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comments2.xml" ContentType="application/vnd.openxmlformats-officedocument.spreadsheetml.comment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drawings/drawing4.xml" ContentType="application/vnd.openxmlformats-officedocument.drawing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5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6.xml" ContentType="application/vnd.openxmlformats-officedocument.drawing+xml"/>
  <Override PartName="/xl/comments4.xml" ContentType="application/vnd.openxmlformats-officedocument.spreadsheetml.comments+xml"/>
  <Override PartName="/xl/drawings/drawing7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65" windowWidth="14805" windowHeight="7950" tabRatio="541" activeTab="2"/>
  </bookViews>
  <sheets>
    <sheet name="Preface" sheetId="15" r:id="rId1"/>
    <sheet name="Data" sheetId="9" r:id="rId2"/>
    <sheet name="OECD" sheetId="13" r:id="rId3"/>
    <sheet name="AgeEffic" sheetId="10" r:id="rId4"/>
    <sheet name="AgePrice" sheetId="11" r:id="rId5"/>
    <sheet name="Wealth" sheetId="17" r:id="rId6"/>
    <sheet name="Final" sheetId="14" r:id="rId7"/>
    <sheet name="Results" sheetId="18" r:id="rId8"/>
    <sheet name="Comments" sheetId="21" r:id="rId9"/>
  </sheets>
  <calcPr calcId="152511"/>
</workbook>
</file>

<file path=xl/calcChain.xml><?xml version="1.0" encoding="utf-8"?>
<calcChain xmlns="http://schemas.openxmlformats.org/spreadsheetml/2006/main">
  <c r="Y22" i="9" l="1"/>
  <c r="Y21" i="9"/>
  <c r="W21" i="9"/>
  <c r="G14" i="18" l="1"/>
  <c r="E13" i="18"/>
  <c r="DY7" i="13"/>
  <c r="DW7" i="13"/>
  <c r="DV7" i="13"/>
  <c r="DU7" i="13"/>
  <c r="DX7" i="13" s="1"/>
  <c r="CR8" i="13"/>
  <c r="CQ9" i="13"/>
  <c r="CA8" i="13"/>
  <c r="BZ9" i="13"/>
  <c r="AX8" i="13"/>
  <c r="AW8" i="13"/>
  <c r="AV8" i="13"/>
  <c r="AY8" i="13" s="1"/>
  <c r="CQ94" i="9"/>
  <c r="CR94" i="9" s="1"/>
  <c r="CP94" i="9"/>
  <c r="CO94" i="9"/>
  <c r="CN94" i="9"/>
  <c r="CQ93" i="9"/>
  <c r="CR93" i="9" s="1"/>
  <c r="CP93" i="9"/>
  <c r="CO93" i="9"/>
  <c r="CN93" i="9"/>
  <c r="CQ92" i="9"/>
  <c r="CR92" i="9" s="1"/>
  <c r="CP92" i="9"/>
  <c r="CO92" i="9"/>
  <c r="CN92" i="9"/>
  <c r="CR91" i="9"/>
  <c r="CQ91" i="9"/>
  <c r="CP91" i="9"/>
  <c r="CO91" i="9"/>
  <c r="CN91" i="9"/>
  <c r="CQ90" i="9"/>
  <c r="CR90" i="9" s="1"/>
  <c r="CP90" i="9"/>
  <c r="CO90" i="9"/>
  <c r="CN90" i="9"/>
  <c r="CQ89" i="9"/>
  <c r="CP89" i="9"/>
  <c r="CR89" i="9" s="1"/>
  <c r="CO89" i="9"/>
  <c r="CN89" i="9"/>
  <c r="CQ88" i="9"/>
  <c r="CR88" i="9" s="1"/>
  <c r="CP88" i="9"/>
  <c r="CO88" i="9"/>
  <c r="CN88" i="9"/>
  <c r="CQ87" i="9"/>
  <c r="CR87" i="9" s="1"/>
  <c r="CP87" i="9"/>
  <c r="CO87" i="9"/>
  <c r="CN87" i="9"/>
  <c r="CQ86" i="9"/>
  <c r="CR86" i="9" s="1"/>
  <c r="CP86" i="9"/>
  <c r="CO86" i="9"/>
  <c r="CN86" i="9"/>
  <c r="CQ85" i="9"/>
  <c r="CR85" i="9" s="1"/>
  <c r="CP85" i="9"/>
  <c r="CO85" i="9"/>
  <c r="CN85" i="9"/>
  <c r="CQ84" i="9"/>
  <c r="CR84" i="9" s="1"/>
  <c r="CP84" i="9"/>
  <c r="CO84" i="9"/>
  <c r="CN84" i="9"/>
  <c r="CR83" i="9"/>
  <c r="CQ83" i="9"/>
  <c r="CP83" i="9"/>
  <c r="CO83" i="9"/>
  <c r="CN83" i="9"/>
  <c r="CQ82" i="9"/>
  <c r="CR82" i="9" s="1"/>
  <c r="CP82" i="9"/>
  <c r="CO82" i="9"/>
  <c r="CN82" i="9"/>
  <c r="CQ81" i="9"/>
  <c r="CP81" i="9"/>
  <c r="CR81" i="9" s="1"/>
  <c r="CO81" i="9"/>
  <c r="CN81" i="9"/>
  <c r="CQ80" i="9"/>
  <c r="CR80" i="9" s="1"/>
  <c r="CP80" i="9"/>
  <c r="CO80" i="9"/>
  <c r="CN80" i="9"/>
  <c r="CQ79" i="9"/>
  <c r="CR79" i="9" s="1"/>
  <c r="CP79" i="9"/>
  <c r="CO79" i="9"/>
  <c r="CN79" i="9"/>
  <c r="CQ78" i="9"/>
  <c r="CR78" i="9" s="1"/>
  <c r="CP78" i="9"/>
  <c r="CO78" i="9"/>
  <c r="CN78" i="9"/>
  <c r="R59" i="9"/>
  <c r="R58" i="9"/>
  <c r="R57" i="9"/>
  <c r="R56" i="9"/>
  <c r="R55" i="9"/>
  <c r="R54" i="9"/>
  <c r="R53" i="9"/>
  <c r="R52" i="9"/>
  <c r="R51" i="9"/>
  <c r="R50" i="9"/>
  <c r="R49" i="9"/>
  <c r="R48" i="9"/>
  <c r="R47" i="9"/>
  <c r="R46" i="9"/>
  <c r="R45" i="9"/>
  <c r="R44" i="9"/>
  <c r="R43" i="9"/>
  <c r="R42" i="9"/>
  <c r="R41" i="9"/>
  <c r="R40" i="9"/>
  <c r="R39" i="9"/>
  <c r="R38" i="9"/>
  <c r="R37" i="9"/>
  <c r="R36" i="9"/>
  <c r="R35" i="9"/>
  <c r="R34" i="9"/>
  <c r="R33" i="9"/>
  <c r="R32" i="9"/>
  <c r="R31" i="9"/>
  <c r="R30" i="9"/>
  <c r="R29" i="9"/>
  <c r="R28" i="9"/>
  <c r="R27" i="9"/>
  <c r="R26" i="9"/>
  <c r="R25" i="9"/>
  <c r="R24" i="9"/>
  <c r="R23" i="9"/>
  <c r="R22" i="9"/>
  <c r="R21" i="9"/>
  <c r="R20" i="9"/>
  <c r="R19" i="9"/>
  <c r="R18" i="9"/>
  <c r="R17" i="9"/>
  <c r="R16" i="9"/>
  <c r="L72" i="9"/>
  <c r="L71" i="9"/>
  <c r="L70" i="9"/>
  <c r="L69" i="9"/>
  <c r="L68" i="9"/>
  <c r="L67" i="9"/>
  <c r="L66" i="9"/>
  <c r="L65" i="9"/>
  <c r="L64" i="9"/>
  <c r="L63" i="9"/>
  <c r="L62" i="9"/>
  <c r="L61" i="9"/>
  <c r="L60" i="9"/>
  <c r="L59" i="9"/>
  <c r="L58" i="9"/>
  <c r="L57" i="9"/>
  <c r="L56" i="9"/>
  <c r="L55" i="9"/>
  <c r="L54" i="9"/>
  <c r="L53" i="9"/>
  <c r="L52" i="9"/>
  <c r="L51" i="9"/>
  <c r="L50" i="9"/>
  <c r="L49" i="9"/>
  <c r="L48" i="9"/>
  <c r="L47" i="9"/>
  <c r="L46" i="9"/>
  <c r="L45" i="9"/>
  <c r="L44" i="9"/>
  <c r="L43" i="9"/>
  <c r="L42" i="9"/>
  <c r="L41" i="9"/>
  <c r="L40" i="9"/>
  <c r="L39" i="9"/>
  <c r="L38" i="9"/>
  <c r="L37" i="9"/>
  <c r="L36" i="9"/>
  <c r="L35" i="9"/>
  <c r="L34" i="9"/>
  <c r="L33" i="9"/>
  <c r="L32" i="9"/>
  <c r="L31" i="9"/>
  <c r="L30" i="9"/>
  <c r="L29" i="9"/>
  <c r="L28" i="9"/>
  <c r="L27" i="9"/>
  <c r="L26" i="9"/>
  <c r="L25" i="9"/>
  <c r="L24" i="9"/>
  <c r="L23" i="9"/>
  <c r="L22" i="9"/>
  <c r="L21" i="9"/>
  <c r="L20" i="9"/>
  <c r="L19" i="9"/>
  <c r="L18" i="9"/>
  <c r="L17" i="9"/>
  <c r="L16" i="9"/>
  <c r="AX67" i="9" l="1"/>
  <c r="AX68" i="9"/>
  <c r="AX69" i="9"/>
  <c r="AX70" i="9"/>
  <c r="AX71" i="9"/>
  <c r="AX72" i="9"/>
  <c r="AX73" i="9"/>
  <c r="AX74" i="9"/>
  <c r="AX75" i="9"/>
  <c r="AX76" i="9"/>
  <c r="AX77" i="9"/>
  <c r="P46" i="18" l="1"/>
  <c r="L46" i="18"/>
  <c r="S46" i="18"/>
  <c r="T46" i="18"/>
  <c r="E46" i="18"/>
  <c r="F15" i="18"/>
  <c r="G46" i="18"/>
  <c r="P112" i="14"/>
  <c r="EL211" i="17" l="1"/>
  <c r="DT111" i="17"/>
  <c r="FP11" i="17"/>
  <c r="FO4" i="11"/>
  <c r="FN4" i="11"/>
  <c r="FM4" i="11"/>
  <c r="FL4" i="11"/>
  <c r="FK4" i="11"/>
  <c r="FJ4" i="11"/>
  <c r="FI4" i="11"/>
  <c r="FH4" i="11"/>
  <c r="FG4" i="11"/>
  <c r="FF4" i="11"/>
  <c r="FE4" i="11"/>
  <c r="FD4" i="11"/>
  <c r="FC4" i="11"/>
  <c r="FB4" i="11"/>
  <c r="FA4" i="11"/>
  <c r="EZ4" i="11"/>
  <c r="EY4" i="11"/>
  <c r="EX4" i="11"/>
  <c r="EW4" i="11"/>
  <c r="EV4" i="11"/>
  <c r="EU4" i="11"/>
  <c r="ET4" i="11"/>
  <c r="ES4" i="11"/>
  <c r="ER4" i="11"/>
  <c r="EQ4" i="11"/>
  <c r="EP4" i="11"/>
  <c r="EO4" i="11"/>
  <c r="EN4" i="11"/>
  <c r="EM4" i="11"/>
  <c r="EL4" i="11"/>
  <c r="EK4" i="11"/>
  <c r="EJ4" i="11"/>
  <c r="EI4" i="11"/>
  <c r="EH4" i="11"/>
  <c r="EG4" i="11"/>
  <c r="EF4" i="11"/>
  <c r="EE4" i="11"/>
  <c r="ED4" i="11"/>
  <c r="EC4" i="11"/>
  <c r="EB4" i="11"/>
  <c r="EA4" i="11"/>
  <c r="DZ4" i="11"/>
  <c r="DY4" i="11"/>
  <c r="DX4" i="11"/>
  <c r="DW4" i="11"/>
  <c r="DV4" i="11"/>
  <c r="DU4" i="11"/>
  <c r="DT4" i="11"/>
  <c r="DS4" i="11"/>
  <c r="DR4" i="11"/>
  <c r="DQ4" i="11"/>
  <c r="DP4" i="11"/>
  <c r="DO4" i="11"/>
  <c r="DN4" i="11"/>
  <c r="DM4" i="11"/>
  <c r="DL4" i="11"/>
  <c r="DK4" i="11"/>
  <c r="DJ4" i="11"/>
  <c r="DI4" i="11"/>
  <c r="DH4" i="11"/>
  <c r="DG4" i="11"/>
  <c r="DF4" i="11"/>
  <c r="DE4" i="11"/>
  <c r="DD4" i="11"/>
  <c r="DC4" i="11"/>
  <c r="DB4" i="11"/>
  <c r="DA4" i="11"/>
  <c r="CZ4" i="11"/>
  <c r="CY4" i="11"/>
  <c r="CX4" i="11"/>
  <c r="CW4" i="11"/>
  <c r="CV4" i="11"/>
  <c r="CU4" i="11"/>
  <c r="CT4" i="11"/>
  <c r="CS4" i="11"/>
  <c r="CR4" i="11"/>
  <c r="CQ4" i="11"/>
  <c r="CP4" i="11"/>
  <c r="CO4" i="11"/>
  <c r="CN4" i="11"/>
  <c r="CM4" i="11"/>
  <c r="W46" i="18" l="1"/>
  <c r="X46" i="18"/>
  <c r="P90" i="14"/>
  <c r="P190" i="14" s="1"/>
  <c r="P89" i="14"/>
  <c r="P189" i="14" s="1"/>
  <c r="P88" i="14"/>
  <c r="P188" i="14" s="1"/>
  <c r="P87" i="14"/>
  <c r="P187" i="14" s="1"/>
  <c r="P86" i="14"/>
  <c r="P186" i="14" s="1"/>
  <c r="P85" i="14"/>
  <c r="P185" i="14" s="1"/>
  <c r="P84" i="14"/>
  <c r="P184" i="14" s="1"/>
  <c r="P83" i="14"/>
  <c r="P183" i="14" s="1"/>
  <c r="P82" i="14"/>
  <c r="P182" i="14" s="1"/>
  <c r="P81" i="14"/>
  <c r="P181" i="14" s="1"/>
  <c r="P80" i="14"/>
  <c r="P180" i="14" s="1"/>
  <c r="P79" i="14"/>
  <c r="P179" i="14" s="1"/>
  <c r="P78" i="14"/>
  <c r="P178" i="14" s="1"/>
  <c r="P77" i="14"/>
  <c r="P177" i="14" s="1"/>
  <c r="P76" i="14"/>
  <c r="P176" i="14" s="1"/>
  <c r="P75" i="14"/>
  <c r="P175" i="14" s="1"/>
  <c r="P74" i="14"/>
  <c r="P174" i="14" s="1"/>
  <c r="P73" i="14"/>
  <c r="P173" i="14" s="1"/>
  <c r="P72" i="14"/>
  <c r="P172" i="14" s="1"/>
  <c r="P71" i="14"/>
  <c r="P171" i="14" s="1"/>
  <c r="P70" i="14"/>
  <c r="P170" i="14" s="1"/>
  <c r="P69" i="14"/>
  <c r="P169" i="14" s="1"/>
  <c r="P68" i="14"/>
  <c r="P168" i="14" s="1"/>
  <c r="P67" i="14"/>
  <c r="P167" i="14" s="1"/>
  <c r="P66" i="14"/>
  <c r="P166" i="14" s="1"/>
  <c r="P65" i="14"/>
  <c r="P165" i="14" s="1"/>
  <c r="P64" i="14"/>
  <c r="P164" i="14" s="1"/>
  <c r="P63" i="14"/>
  <c r="P163" i="14" s="1"/>
  <c r="P62" i="14"/>
  <c r="P162" i="14" s="1"/>
  <c r="P61" i="14"/>
  <c r="P161" i="14" s="1"/>
  <c r="P60" i="14"/>
  <c r="P160" i="14" s="1"/>
  <c r="P59" i="14"/>
  <c r="P159" i="14" s="1"/>
  <c r="P58" i="14"/>
  <c r="P158" i="14" s="1"/>
  <c r="P57" i="14"/>
  <c r="P157" i="14" s="1"/>
  <c r="P56" i="14"/>
  <c r="P156" i="14" s="1"/>
  <c r="P55" i="14"/>
  <c r="P155" i="14" s="1"/>
  <c r="P54" i="14"/>
  <c r="P154" i="14" s="1"/>
  <c r="P53" i="14"/>
  <c r="P153" i="14" s="1"/>
  <c r="P52" i="14"/>
  <c r="P152" i="14" s="1"/>
  <c r="P51" i="14"/>
  <c r="P151" i="14" s="1"/>
  <c r="P50" i="14"/>
  <c r="P150" i="14" s="1"/>
  <c r="P49" i="14"/>
  <c r="P149" i="14" s="1"/>
  <c r="P48" i="14"/>
  <c r="P148" i="14" s="1"/>
  <c r="P47" i="14"/>
  <c r="P147" i="14" s="1"/>
  <c r="P46" i="14"/>
  <c r="P146" i="14" s="1"/>
  <c r="P45" i="14"/>
  <c r="P145" i="14" s="1"/>
  <c r="P44" i="14"/>
  <c r="P144" i="14" s="1"/>
  <c r="P43" i="14"/>
  <c r="P143" i="14" s="1"/>
  <c r="P42" i="14"/>
  <c r="P142" i="14" s="1"/>
  <c r="P41" i="14"/>
  <c r="P141" i="14" s="1"/>
  <c r="P40" i="14"/>
  <c r="P140" i="14" s="1"/>
  <c r="P39" i="14"/>
  <c r="P139" i="14" s="1"/>
  <c r="P38" i="14"/>
  <c r="P138" i="14" s="1"/>
  <c r="P37" i="14"/>
  <c r="P137" i="14" s="1"/>
  <c r="P36" i="14"/>
  <c r="P136" i="14" s="1"/>
  <c r="P35" i="14"/>
  <c r="P135" i="14" s="1"/>
  <c r="P34" i="14"/>
  <c r="P134" i="14" s="1"/>
  <c r="P33" i="14"/>
  <c r="P133" i="14" s="1"/>
  <c r="P32" i="14"/>
  <c r="P132" i="14" s="1"/>
  <c r="P31" i="14"/>
  <c r="P131" i="14" s="1"/>
  <c r="P30" i="14"/>
  <c r="P130" i="14" s="1"/>
  <c r="P29" i="14"/>
  <c r="P129" i="14" s="1"/>
  <c r="P28" i="14"/>
  <c r="P128" i="14" s="1"/>
  <c r="P27" i="14"/>
  <c r="P127" i="14" s="1"/>
  <c r="P26" i="14"/>
  <c r="P126" i="14" s="1"/>
  <c r="P25" i="14"/>
  <c r="P125" i="14" s="1"/>
  <c r="P24" i="14"/>
  <c r="P124" i="14" s="1"/>
  <c r="P23" i="14"/>
  <c r="P123" i="14" s="1"/>
  <c r="P22" i="14"/>
  <c r="P122" i="14" s="1"/>
  <c r="P21" i="14"/>
  <c r="P121" i="14" s="1"/>
  <c r="P20" i="14"/>
  <c r="P120" i="14" s="1"/>
  <c r="P19" i="14"/>
  <c r="P119" i="14" s="1"/>
  <c r="P18" i="14"/>
  <c r="P118" i="14" s="1"/>
  <c r="P17" i="14"/>
  <c r="P117" i="14" s="1"/>
  <c r="P16" i="14"/>
  <c r="P116" i="14" s="1"/>
  <c r="P15" i="14"/>
  <c r="P115" i="14" s="1"/>
  <c r="P14" i="14"/>
  <c r="P114" i="14" s="1"/>
  <c r="P13" i="14"/>
  <c r="P113" i="14" s="1"/>
  <c r="G45" i="14" l="1"/>
  <c r="H45" i="14"/>
  <c r="I45" i="14"/>
  <c r="H145" i="14" l="1"/>
  <c r="G145" i="14"/>
  <c r="I145" i="14"/>
  <c r="E265" i="11" l="1"/>
  <c r="E147" i="11"/>
  <c r="E95" i="11"/>
  <c r="EK265" i="11" l="1"/>
  <c r="EC265" i="11"/>
  <c r="DU265" i="11"/>
  <c r="DM265" i="11"/>
  <c r="DE265" i="11"/>
  <c r="CW265" i="11"/>
  <c r="CO265" i="11"/>
  <c r="ED265" i="11"/>
  <c r="CP265" i="11"/>
  <c r="EJ265" i="11"/>
  <c r="EB265" i="11"/>
  <c r="DT265" i="11"/>
  <c r="DL265" i="11"/>
  <c r="DD265" i="11"/>
  <c r="CV265" i="11"/>
  <c r="DZ265" i="11"/>
  <c r="DR265" i="11"/>
  <c r="DB265" i="11"/>
  <c r="DY265" i="11"/>
  <c r="DQ265" i="11"/>
  <c r="DA265" i="11"/>
  <c r="EE265" i="11"/>
  <c r="DW265" i="11"/>
  <c r="DO265" i="11"/>
  <c r="CY265" i="11"/>
  <c r="CQ265" i="11"/>
  <c r="DN265" i="11"/>
  <c r="EI265" i="11"/>
  <c r="EA265" i="11"/>
  <c r="DS265" i="11"/>
  <c r="DK265" i="11"/>
  <c r="DC265" i="11"/>
  <c r="CU265" i="11"/>
  <c r="EH265" i="11"/>
  <c r="DJ265" i="11"/>
  <c r="CT265" i="11"/>
  <c r="EG265" i="11"/>
  <c r="DI265" i="11"/>
  <c r="CS265" i="11"/>
  <c r="EF265" i="11"/>
  <c r="DX265" i="11"/>
  <c r="DP265" i="11"/>
  <c r="DH265" i="11"/>
  <c r="CZ265" i="11"/>
  <c r="CR265" i="11"/>
  <c r="DG265" i="11"/>
  <c r="DV265" i="11"/>
  <c r="DF265" i="11"/>
  <c r="EL265" i="11"/>
  <c r="EL296" i="11" s="1"/>
  <c r="CX265" i="11"/>
  <c r="DO147" i="11"/>
  <c r="DG147" i="11"/>
  <c r="CY147" i="11"/>
  <c r="CQ147" i="11"/>
  <c r="DE147" i="11"/>
  <c r="CO147" i="11"/>
  <c r="CZ147" i="11"/>
  <c r="DN147" i="11"/>
  <c r="DF147" i="11"/>
  <c r="CX147" i="11"/>
  <c r="CP147" i="11"/>
  <c r="DM147" i="11"/>
  <c r="CW147" i="11"/>
  <c r="DH147" i="11"/>
  <c r="DT147" i="11"/>
  <c r="DT196" i="11" s="1"/>
  <c r="DL147" i="11"/>
  <c r="DD147" i="11"/>
  <c r="CV147" i="11"/>
  <c r="CR147" i="11"/>
  <c r="DS147" i="11"/>
  <c r="DK147" i="11"/>
  <c r="DC147" i="11"/>
  <c r="CU147" i="11"/>
  <c r="DR147" i="11"/>
  <c r="DJ147" i="11"/>
  <c r="DB147" i="11"/>
  <c r="CT147" i="11"/>
  <c r="DQ147" i="11"/>
  <c r="DI147" i="11"/>
  <c r="DA147" i="11"/>
  <c r="CS147" i="11"/>
  <c r="DP147" i="11"/>
  <c r="FK95" i="11"/>
  <c r="FD95" i="11"/>
  <c r="EU95" i="11"/>
  <c r="EN95" i="11"/>
  <c r="EE95" i="11"/>
  <c r="DX95" i="11"/>
  <c r="DO95" i="11"/>
  <c r="DH95" i="11"/>
  <c r="CY95" i="11"/>
  <c r="CR95" i="11"/>
  <c r="FM95" i="11"/>
  <c r="FB95" i="11"/>
  <c r="EW95" i="11"/>
  <c r="EL95" i="11"/>
  <c r="EG95" i="11"/>
  <c r="DV95" i="11"/>
  <c r="DQ95" i="11"/>
  <c r="DF95" i="11"/>
  <c r="DA95" i="11"/>
  <c r="CP95" i="11"/>
  <c r="FH95" i="11"/>
  <c r="FG95" i="11"/>
  <c r="ER95" i="11"/>
  <c r="EQ95" i="11"/>
  <c r="EB95" i="11"/>
  <c r="EA95" i="11"/>
  <c r="DL95" i="11"/>
  <c r="DK95" i="11"/>
  <c r="CV95" i="11"/>
  <c r="CU95" i="11"/>
  <c r="FI95" i="11"/>
  <c r="FF95" i="11"/>
  <c r="ES95" i="11"/>
  <c r="EP95" i="11"/>
  <c r="EC95" i="11"/>
  <c r="DZ95" i="11"/>
  <c r="DM95" i="11"/>
  <c r="DJ95" i="11"/>
  <c r="CW95" i="11"/>
  <c r="CT95" i="11"/>
  <c r="FA95" i="11"/>
  <c r="EO95" i="11"/>
  <c r="EH95" i="11"/>
  <c r="DR95" i="11"/>
  <c r="CS95" i="11"/>
  <c r="FC95" i="11"/>
  <c r="EM95" i="11"/>
  <c r="DW95" i="11"/>
  <c r="DG95" i="11"/>
  <c r="CQ95" i="11"/>
  <c r="FN95" i="11"/>
  <c r="FE95" i="11"/>
  <c r="EX95" i="11"/>
  <c r="EK95" i="11"/>
  <c r="DY95" i="11"/>
  <c r="CO95" i="11"/>
  <c r="FO95" i="11"/>
  <c r="EZ95" i="11"/>
  <c r="EY95" i="11"/>
  <c r="EJ95" i="11"/>
  <c r="EI95" i="11"/>
  <c r="DT95" i="11"/>
  <c r="DS95" i="11"/>
  <c r="DD95" i="11"/>
  <c r="DC95" i="11"/>
  <c r="FP95" i="11"/>
  <c r="FP96" i="11" s="1"/>
  <c r="DB95" i="11"/>
  <c r="FL95" i="11"/>
  <c r="FJ95" i="11"/>
  <c r="EV95" i="11"/>
  <c r="ET95" i="11"/>
  <c r="EF95" i="11"/>
  <c r="ED95" i="11"/>
  <c r="DP95" i="11"/>
  <c r="DN95" i="11"/>
  <c r="CZ95" i="11"/>
  <c r="CX95" i="11"/>
  <c r="DU95" i="11"/>
  <c r="DI95" i="11"/>
  <c r="DE95" i="11"/>
  <c r="A3" i="13"/>
  <c r="DD7" i="13"/>
  <c r="CT8" i="13"/>
  <c r="CT9" i="13" s="1"/>
  <c r="CT10" i="13" s="1"/>
  <c r="CT11" i="13" s="1"/>
  <c r="CT12" i="13" s="1"/>
  <c r="CT13" i="13" s="1"/>
  <c r="CT14" i="13" s="1"/>
  <c r="CT15" i="13" s="1"/>
  <c r="CM7" i="13"/>
  <c r="BV7" i="13"/>
  <c r="BF85" i="13"/>
  <c r="BF84" i="13"/>
  <c r="BF83" i="13"/>
  <c r="BF82" i="13"/>
  <c r="BF81" i="13"/>
  <c r="BF80" i="13"/>
  <c r="BF79" i="13"/>
  <c r="BF78" i="13"/>
  <c r="BF77" i="13"/>
  <c r="BF76" i="13"/>
  <c r="BF75" i="13"/>
  <c r="BF74" i="13"/>
  <c r="BF73" i="13"/>
  <c r="BF72" i="13"/>
  <c r="BF71" i="13"/>
  <c r="BF70" i="13"/>
  <c r="BF69" i="13"/>
  <c r="BF68" i="13"/>
  <c r="BF67" i="13"/>
  <c r="BF66" i="13"/>
  <c r="BF65" i="13"/>
  <c r="BF64" i="13"/>
  <c r="BF63" i="13"/>
  <c r="BF62" i="13"/>
  <c r="BF61" i="13"/>
  <c r="BF60" i="13"/>
  <c r="BF59" i="13"/>
  <c r="BF58" i="13"/>
  <c r="BF57" i="13"/>
  <c r="BF56" i="13"/>
  <c r="BF55" i="13"/>
  <c r="BF54" i="13"/>
  <c r="BF53" i="13"/>
  <c r="BF52" i="13"/>
  <c r="BF51" i="13"/>
  <c r="BF50" i="13"/>
  <c r="BF49" i="13"/>
  <c r="BF48" i="13"/>
  <c r="BF47" i="13"/>
  <c r="BF46" i="13"/>
  <c r="BF45" i="13"/>
  <c r="BF44" i="13"/>
  <c r="BF43" i="13"/>
  <c r="BF42" i="13"/>
  <c r="BF41" i="13"/>
  <c r="BF40" i="13"/>
  <c r="BF39" i="13"/>
  <c r="BF38" i="13"/>
  <c r="BF37" i="13"/>
  <c r="BF36" i="13"/>
  <c r="BF35" i="13"/>
  <c r="BF34" i="13"/>
  <c r="BF33" i="13"/>
  <c r="BF32" i="13"/>
  <c r="BF31" i="13"/>
  <c r="BF30" i="13"/>
  <c r="BF29" i="13"/>
  <c r="BF28" i="13"/>
  <c r="BF27" i="13"/>
  <c r="BF26" i="13"/>
  <c r="BF25" i="13"/>
  <c r="BF24" i="13"/>
  <c r="BF23" i="13"/>
  <c r="BF22" i="13"/>
  <c r="BF21" i="13"/>
  <c r="BF20" i="13"/>
  <c r="BF19" i="13"/>
  <c r="BF18" i="13"/>
  <c r="BF17" i="13"/>
  <c r="BF16" i="13"/>
  <c r="BF15" i="13"/>
  <c r="BF14" i="13"/>
  <c r="BF13" i="13"/>
  <c r="BF12" i="13"/>
  <c r="BF11" i="13"/>
  <c r="BF10" i="13"/>
  <c r="BF9" i="13"/>
  <c r="BF8" i="13"/>
  <c r="K40" i="13"/>
  <c r="J40" i="13"/>
  <c r="I40" i="13"/>
  <c r="DL6" i="13"/>
  <c r="DK6" i="13"/>
  <c r="DJ6" i="13"/>
  <c r="AT299" i="10"/>
  <c r="DZ299" i="10" s="1"/>
  <c r="AT199" i="10"/>
  <c r="DZ199" i="10" s="1"/>
  <c r="AT99" i="10"/>
  <c r="DZ99" i="10" s="1"/>
  <c r="AT298" i="10"/>
  <c r="BO94" i="9"/>
  <c r="BN94" i="9"/>
  <c r="BM94" i="9"/>
  <c r="BL94" i="9"/>
  <c r="BO93" i="9"/>
  <c r="BN93" i="9"/>
  <c r="BM93" i="9"/>
  <c r="BL93" i="9"/>
  <c r="BO92" i="9"/>
  <c r="BN92" i="9"/>
  <c r="BM92" i="9"/>
  <c r="BL92" i="9"/>
  <c r="BO91" i="9"/>
  <c r="BN91" i="9"/>
  <c r="BM91" i="9"/>
  <c r="BL91" i="9"/>
  <c r="BO90" i="9"/>
  <c r="BN90" i="9"/>
  <c r="BM90" i="9"/>
  <c r="BL90" i="9"/>
  <c r="BO89" i="9"/>
  <c r="BN89" i="9"/>
  <c r="BM89" i="9"/>
  <c r="BL89" i="9"/>
  <c r="BO88" i="9"/>
  <c r="BN88" i="9"/>
  <c r="BM88" i="9"/>
  <c r="BL88" i="9"/>
  <c r="BO87" i="9"/>
  <c r="BN87" i="9"/>
  <c r="BM87" i="9"/>
  <c r="BL87" i="9"/>
  <c r="BO86" i="9"/>
  <c r="BN86" i="9"/>
  <c r="BM86" i="9"/>
  <c r="BL86" i="9"/>
  <c r="BO85" i="9"/>
  <c r="BN85" i="9"/>
  <c r="BM85" i="9"/>
  <c r="BL85" i="9"/>
  <c r="BO84" i="9"/>
  <c r="BN84" i="9"/>
  <c r="BM84" i="9"/>
  <c r="BL84" i="9"/>
  <c r="BO83" i="9"/>
  <c r="BN83" i="9"/>
  <c r="BM83" i="9"/>
  <c r="BL83" i="9"/>
  <c r="BO82" i="9"/>
  <c r="BN82" i="9"/>
  <c r="BM82" i="9"/>
  <c r="BL82" i="9"/>
  <c r="BO81" i="9"/>
  <c r="BN81" i="9"/>
  <c r="BM81" i="9"/>
  <c r="BL81" i="9"/>
  <c r="BO80" i="9"/>
  <c r="BN80" i="9"/>
  <c r="BM80" i="9"/>
  <c r="BL80" i="9"/>
  <c r="BO79" i="9"/>
  <c r="BN79" i="9"/>
  <c r="BM79" i="9"/>
  <c r="BL79" i="9"/>
  <c r="BO78" i="9"/>
  <c r="BN78" i="9"/>
  <c r="BM78" i="9"/>
  <c r="BL78" i="9"/>
  <c r="BO77" i="9"/>
  <c r="BN77" i="9"/>
  <c r="BM77" i="9"/>
  <c r="BL77" i="9"/>
  <c r="BO76" i="9"/>
  <c r="BN76" i="9"/>
  <c r="BM76" i="9"/>
  <c r="BL76" i="9"/>
  <c r="BO75" i="9"/>
  <c r="BN75" i="9"/>
  <c r="BM75" i="9"/>
  <c r="BL75" i="9"/>
  <c r="BO74" i="9"/>
  <c r="BN74" i="9"/>
  <c r="BM74" i="9"/>
  <c r="BL74" i="9"/>
  <c r="BO73" i="9"/>
  <c r="BN73" i="9"/>
  <c r="BM73" i="9"/>
  <c r="BL73" i="9"/>
  <c r="BO72" i="9"/>
  <c r="BN72" i="9"/>
  <c r="BM72" i="9"/>
  <c r="BL72" i="9"/>
  <c r="BO71" i="9"/>
  <c r="BN71" i="9"/>
  <c r="BM71" i="9"/>
  <c r="BL71" i="9"/>
  <c r="BO70" i="9"/>
  <c r="BN70" i="9"/>
  <c r="BM70" i="9"/>
  <c r="BL70" i="9"/>
  <c r="BO69" i="9"/>
  <c r="BN69" i="9"/>
  <c r="BM69" i="9"/>
  <c r="BL69" i="9"/>
  <c r="BO68" i="9"/>
  <c r="BN68" i="9"/>
  <c r="BM68" i="9"/>
  <c r="BL68" i="9"/>
  <c r="BO67" i="9"/>
  <c r="BN67" i="9"/>
  <c r="BM67" i="9"/>
  <c r="BL67" i="9"/>
  <c r="BO66" i="9"/>
  <c r="BN66" i="9"/>
  <c r="BM66" i="9"/>
  <c r="BL66" i="9"/>
  <c r="BO65" i="9"/>
  <c r="BN65" i="9"/>
  <c r="BM65" i="9"/>
  <c r="BL65" i="9"/>
  <c r="BO64" i="9"/>
  <c r="BN64" i="9"/>
  <c r="BM64" i="9"/>
  <c r="BL64" i="9"/>
  <c r="BO63" i="9"/>
  <c r="BN63" i="9"/>
  <c r="BM63" i="9"/>
  <c r="BL63" i="9"/>
  <c r="BO62" i="9"/>
  <c r="BN62" i="9"/>
  <c r="BM62" i="9"/>
  <c r="BL62" i="9"/>
  <c r="BO61" i="9"/>
  <c r="BN61" i="9"/>
  <c r="BM61" i="9"/>
  <c r="BL61" i="9"/>
  <c r="BO60" i="9"/>
  <c r="BN60" i="9"/>
  <c r="BM60" i="9"/>
  <c r="BL60" i="9"/>
  <c r="BO59" i="9"/>
  <c r="BN59" i="9"/>
  <c r="BM59" i="9"/>
  <c r="BL59" i="9"/>
  <c r="BO58" i="9"/>
  <c r="BN58" i="9"/>
  <c r="BM58" i="9"/>
  <c r="BL58" i="9"/>
  <c r="BO57" i="9"/>
  <c r="BN57" i="9"/>
  <c r="BM57" i="9"/>
  <c r="BL57" i="9"/>
  <c r="BO56" i="9"/>
  <c r="BN56" i="9"/>
  <c r="BM56" i="9"/>
  <c r="BL56" i="9"/>
  <c r="BO55" i="9"/>
  <c r="BN55" i="9"/>
  <c r="BM55" i="9"/>
  <c r="BL55" i="9"/>
  <c r="BF101" i="13" l="1"/>
  <c r="H4" i="11"/>
  <c r="I4" i="11"/>
  <c r="J4" i="11"/>
  <c r="K4" i="11"/>
  <c r="L4" i="11"/>
  <c r="M4" i="11"/>
  <c r="N4" i="11"/>
  <c r="O4" i="11"/>
  <c r="P4" i="11"/>
  <c r="Q4" i="11"/>
  <c r="R4" i="11"/>
  <c r="S4" i="11"/>
  <c r="T4" i="11"/>
  <c r="U4" i="11"/>
  <c r="V4" i="11"/>
  <c r="W4" i="11"/>
  <c r="X4" i="11"/>
  <c r="Y4" i="11"/>
  <c r="Z4" i="11"/>
  <c r="AA4" i="11"/>
  <c r="AB4" i="11"/>
  <c r="AC4" i="11"/>
  <c r="AD4" i="11"/>
  <c r="AE4" i="11"/>
  <c r="AF4" i="11"/>
  <c r="AG4" i="11"/>
  <c r="AH4" i="11"/>
  <c r="AI4" i="11"/>
  <c r="AJ4" i="11"/>
  <c r="AK4" i="11"/>
  <c r="AL4" i="11"/>
  <c r="AM4" i="11"/>
  <c r="AN4" i="11"/>
  <c r="AO4" i="11"/>
  <c r="AP4" i="11"/>
  <c r="AQ4" i="11"/>
  <c r="AR4" i="11"/>
  <c r="AS4" i="11"/>
  <c r="AT4" i="11"/>
  <c r="AU4" i="11"/>
  <c r="AV4" i="11"/>
  <c r="AW4" i="11"/>
  <c r="AX4" i="11"/>
  <c r="AY4" i="11"/>
  <c r="AZ4" i="11"/>
  <c r="BA4" i="11"/>
  <c r="BB4" i="11"/>
  <c r="BC4" i="11"/>
  <c r="BD4" i="11"/>
  <c r="BE4" i="11"/>
  <c r="BF4" i="11"/>
  <c r="BG4" i="11"/>
  <c r="BH4" i="11"/>
  <c r="BI4" i="11"/>
  <c r="BJ4" i="11"/>
  <c r="BK4" i="11"/>
  <c r="BL4" i="11"/>
  <c r="BM4" i="11"/>
  <c r="BN4" i="11"/>
  <c r="BO4" i="11"/>
  <c r="BP4" i="11"/>
  <c r="BQ4" i="11"/>
  <c r="BR4" i="11"/>
  <c r="BS4" i="11"/>
  <c r="BT4" i="11"/>
  <c r="BU4" i="11"/>
  <c r="BV4" i="11"/>
  <c r="BW4" i="11"/>
  <c r="BX4" i="11"/>
  <c r="BY4" i="11"/>
  <c r="BZ4" i="11"/>
  <c r="CA4" i="11"/>
  <c r="CB4" i="11"/>
  <c r="CC4" i="11"/>
  <c r="CD4" i="11"/>
  <c r="CE4" i="11"/>
  <c r="CF4" i="11"/>
  <c r="CG4" i="11"/>
  <c r="CH4" i="11"/>
  <c r="CI4" i="11"/>
  <c r="CJ4" i="11"/>
  <c r="CU8" i="13" l="1"/>
  <c r="CU7" i="13"/>
  <c r="EQ211" i="10"/>
  <c r="DY111" i="10"/>
  <c r="FU11" i="10"/>
  <c r="AT198" i="10"/>
  <c r="AT98" i="10"/>
  <c r="J207" i="10"/>
  <c r="H207" i="10"/>
  <c r="AL209" i="10" s="1"/>
  <c r="G207" i="10"/>
  <c r="BH210" i="10" s="1"/>
  <c r="J107" i="10"/>
  <c r="AI113" i="10" s="1"/>
  <c r="E137" i="11" s="1"/>
  <c r="H107" i="10"/>
  <c r="AH109" i="10" s="1"/>
  <c r="G107" i="10"/>
  <c r="AL110" i="10" s="1"/>
  <c r="J7" i="10"/>
  <c r="CB13" i="10" s="1"/>
  <c r="E82" i="11" s="1"/>
  <c r="H7" i="10"/>
  <c r="BN9" i="10" s="1"/>
  <c r="G7" i="10"/>
  <c r="EZ82" i="11" l="1"/>
  <c r="EW82" i="11"/>
  <c r="ER82" i="11"/>
  <c r="EO82" i="11"/>
  <c r="EJ82" i="11"/>
  <c r="EG82" i="11"/>
  <c r="FB82" i="11"/>
  <c r="EU82" i="11"/>
  <c r="ET82" i="11"/>
  <c r="EM82" i="11"/>
  <c r="EL82" i="11"/>
  <c r="EE82" i="11"/>
  <c r="ED82" i="11"/>
  <c r="FA82" i="11"/>
  <c r="EV82" i="11"/>
  <c r="EK82" i="11"/>
  <c r="EF82" i="11"/>
  <c r="EA82" i="11"/>
  <c r="DZ82" i="11"/>
  <c r="DS82" i="11"/>
  <c r="DR82" i="11"/>
  <c r="DK82" i="11"/>
  <c r="DJ82" i="11"/>
  <c r="DC82" i="11"/>
  <c r="DB82" i="11"/>
  <c r="CU82" i="11"/>
  <c r="CT82" i="11"/>
  <c r="EQ82" i="11"/>
  <c r="EP82" i="11"/>
  <c r="EB82" i="11"/>
  <c r="DY82" i="11"/>
  <c r="DT82" i="11"/>
  <c r="DQ82" i="11"/>
  <c r="DL82" i="11"/>
  <c r="DI82" i="11"/>
  <c r="DD82" i="11"/>
  <c r="DA82" i="11"/>
  <c r="CV82" i="11"/>
  <c r="CS82" i="11"/>
  <c r="EN82" i="11"/>
  <c r="DV82" i="11"/>
  <c r="DO82" i="11"/>
  <c r="DF82" i="11"/>
  <c r="CY82" i="11"/>
  <c r="EI82" i="11"/>
  <c r="EH82" i="11"/>
  <c r="EC82" i="11"/>
  <c r="DX82" i="11"/>
  <c r="DM82" i="11"/>
  <c r="DH82" i="11"/>
  <c r="CW82" i="11"/>
  <c r="FC82" i="11"/>
  <c r="EY82" i="11"/>
  <c r="EX82" i="11"/>
  <c r="DU82" i="11"/>
  <c r="DP82" i="11"/>
  <c r="DE82" i="11"/>
  <c r="CZ82" i="11"/>
  <c r="CR82" i="11"/>
  <c r="CO82" i="11"/>
  <c r="DN82" i="11"/>
  <c r="CP82" i="11"/>
  <c r="DG82" i="11"/>
  <c r="CX82" i="11"/>
  <c r="CQ82" i="11"/>
  <c r="ES82" i="11"/>
  <c r="DW82" i="11"/>
  <c r="DI137" i="11"/>
  <c r="DE137" i="11"/>
  <c r="DA137" i="11"/>
  <c r="CW137" i="11"/>
  <c r="CS137" i="11"/>
  <c r="CO137" i="11"/>
  <c r="DH137" i="11"/>
  <c r="DD137" i="11"/>
  <c r="CZ137" i="11"/>
  <c r="CV137" i="11"/>
  <c r="CR137" i="11"/>
  <c r="DC137" i="11"/>
  <c r="CU137" i="11"/>
  <c r="DJ137" i="11"/>
  <c r="DB137" i="11"/>
  <c r="CT137" i="11"/>
  <c r="CY137" i="11"/>
  <c r="CX137" i="11"/>
  <c r="CQ137" i="11"/>
  <c r="CP137" i="11"/>
  <c r="DF137" i="11"/>
  <c r="DG137" i="11"/>
  <c r="FH11" i="10"/>
  <c r="N13" i="10"/>
  <c r="E16" i="11" s="1"/>
  <c r="CO16" i="11" s="1"/>
  <c r="Q209" i="10"/>
  <c r="S209" i="10"/>
  <c r="AV13" i="10"/>
  <c r="AE209" i="10"/>
  <c r="O13" i="10"/>
  <c r="E17" i="11" s="1"/>
  <c r="AF209" i="10"/>
  <c r="AK109" i="10"/>
  <c r="AC109" i="10"/>
  <c r="U109" i="10"/>
  <c r="M109" i="10"/>
  <c r="AL109" i="10"/>
  <c r="AL111" i="10" s="1"/>
  <c r="D140" i="11" s="1"/>
  <c r="AB109" i="10"/>
  <c r="S109" i="10"/>
  <c r="AN109" i="10"/>
  <c r="AD109" i="10"/>
  <c r="R109" i="10"/>
  <c r="AQ109" i="10"/>
  <c r="AF109" i="10"/>
  <c r="T109" i="10"/>
  <c r="AP109" i="10"/>
  <c r="AE109" i="10"/>
  <c r="Q109" i="10"/>
  <c r="AR109" i="10"/>
  <c r="Z109" i="10"/>
  <c r="AO109" i="10"/>
  <c r="Y109" i="10"/>
  <c r="X109" i="10"/>
  <c r="AJ109" i="10"/>
  <c r="P109" i="10"/>
  <c r="AG109" i="10"/>
  <c r="AA109" i="10"/>
  <c r="AM109" i="10"/>
  <c r="W109" i="10"/>
  <c r="O109" i="10"/>
  <c r="V109" i="10"/>
  <c r="N109" i="10"/>
  <c r="AI109" i="10"/>
  <c r="DO111" i="10"/>
  <c r="CA13" i="10"/>
  <c r="E81" i="11" s="1"/>
  <c r="AU13" i="10"/>
  <c r="E49" i="11" s="1"/>
  <c r="AK13" i="10"/>
  <c r="E39" i="11" s="1"/>
  <c r="P13" i="10"/>
  <c r="E18" i="11" s="1"/>
  <c r="AT13" i="10"/>
  <c r="E48" i="11" s="1"/>
  <c r="BI209" i="10"/>
  <c r="BA209" i="10"/>
  <c r="AS209" i="10"/>
  <c r="AK209" i="10"/>
  <c r="AC209" i="10"/>
  <c r="U209" i="10"/>
  <c r="M209" i="10"/>
  <c r="BH209" i="10"/>
  <c r="BH211" i="10" s="1"/>
  <c r="D262" i="11" s="1"/>
  <c r="AY209" i="10"/>
  <c r="AP209" i="10"/>
  <c r="AG209" i="10"/>
  <c r="X209" i="10"/>
  <c r="O209" i="10"/>
  <c r="BG209" i="10"/>
  <c r="AW209" i="10"/>
  <c r="AM209" i="10"/>
  <c r="AB209" i="10"/>
  <c r="R209" i="10"/>
  <c r="BF209" i="10"/>
  <c r="AU209" i="10"/>
  <c r="AI209" i="10"/>
  <c r="W209" i="10"/>
  <c r="BE209" i="10"/>
  <c r="AT209" i="10"/>
  <c r="AH209" i="10"/>
  <c r="V209" i="10"/>
  <c r="BJ209" i="10"/>
  <c r="AQ209" i="10"/>
  <c r="AA209" i="10"/>
  <c r="BD209" i="10"/>
  <c r="AO209" i="10"/>
  <c r="Z209" i="10"/>
  <c r="BC209" i="10"/>
  <c r="AJ209" i="10"/>
  <c r="P209" i="10"/>
  <c r="AX209" i="10"/>
  <c r="AD209" i="10"/>
  <c r="BB209" i="10"/>
  <c r="Y209" i="10"/>
  <c r="AZ209" i="10"/>
  <c r="T209" i="10"/>
  <c r="AV209" i="10"/>
  <c r="N209" i="10"/>
  <c r="AR209" i="10"/>
  <c r="AN209" i="10"/>
  <c r="DZ198" i="10"/>
  <c r="DZ298" i="10"/>
  <c r="DZ98" i="10"/>
  <c r="CL9" i="10"/>
  <c r="AG9" i="10"/>
  <c r="X9" i="10"/>
  <c r="AA9" i="10"/>
  <c r="BT9" i="10"/>
  <c r="Y9" i="10"/>
  <c r="BO9" i="10"/>
  <c r="CN13" i="10"/>
  <c r="E94" i="11" s="1"/>
  <c r="BY13" i="10"/>
  <c r="E79" i="11" s="1"/>
  <c r="BI13" i="10"/>
  <c r="E63" i="11" s="1"/>
  <c r="AS13" i="10"/>
  <c r="E47" i="11" s="1"/>
  <c r="AC13" i="10"/>
  <c r="E31" i="11" s="1"/>
  <c r="M13" i="10"/>
  <c r="E15" i="11" s="1"/>
  <c r="CH13" i="10"/>
  <c r="E88" i="11" s="1"/>
  <c r="BB13" i="10"/>
  <c r="E56" i="11" s="1"/>
  <c r="V13" i="10"/>
  <c r="E24" i="11" s="1"/>
  <c r="CJ13" i="10"/>
  <c r="E90" i="11" s="1"/>
  <c r="BT13" i="10"/>
  <c r="E74" i="11" s="1"/>
  <c r="BD13" i="10"/>
  <c r="E58" i="11" s="1"/>
  <c r="AN13" i="10"/>
  <c r="E42" i="11" s="1"/>
  <c r="X13" i="10"/>
  <c r="E26" i="11" s="1"/>
  <c r="CG13" i="10"/>
  <c r="E87" i="11" s="1"/>
  <c r="BA13" i="10"/>
  <c r="E55" i="11" s="1"/>
  <c r="CI13" i="10"/>
  <c r="E89" i="11" s="1"/>
  <c r="BS13" i="10"/>
  <c r="E73" i="11" s="1"/>
  <c r="BC13" i="10"/>
  <c r="E57" i="11" s="1"/>
  <c r="AM13" i="10"/>
  <c r="E41" i="11" s="1"/>
  <c r="W13" i="10"/>
  <c r="E25" i="11" s="1"/>
  <c r="BR13" i="10"/>
  <c r="E72" i="11" s="1"/>
  <c r="AL13" i="10"/>
  <c r="E40" i="11" s="1"/>
  <c r="BQ13" i="10"/>
  <c r="E71" i="11" s="1"/>
  <c r="U13" i="10"/>
  <c r="E23" i="11" s="1"/>
  <c r="BJ13" i="10"/>
  <c r="E64" i="11" s="1"/>
  <c r="AQ9" i="10"/>
  <c r="BK13" i="10"/>
  <c r="E65" i="11" s="1"/>
  <c r="AW9" i="10"/>
  <c r="AE13" i="10"/>
  <c r="E33" i="11" s="1"/>
  <c r="BL13" i="10"/>
  <c r="E66" i="11" s="1"/>
  <c r="CK10" i="10"/>
  <c r="X10" i="10"/>
  <c r="M113" i="10"/>
  <c r="E115" i="11" s="1"/>
  <c r="U113" i="10"/>
  <c r="E123" i="11" s="1"/>
  <c r="AC113" i="10"/>
  <c r="E131" i="11" s="1"/>
  <c r="AK113" i="10"/>
  <c r="E139" i="11" s="1"/>
  <c r="O113" i="10"/>
  <c r="E117" i="11" s="1"/>
  <c r="W113" i="10"/>
  <c r="E125" i="11" s="1"/>
  <c r="AE113" i="10"/>
  <c r="E133" i="11" s="1"/>
  <c r="AM113" i="10"/>
  <c r="E141" i="11" s="1"/>
  <c r="R113" i="10"/>
  <c r="E120" i="11" s="1"/>
  <c r="Z113" i="10"/>
  <c r="E128" i="11" s="1"/>
  <c r="AH113" i="10"/>
  <c r="E136" i="11" s="1"/>
  <c r="AP113" i="10"/>
  <c r="E144" i="11" s="1"/>
  <c r="S113" i="10"/>
  <c r="E121" i="11" s="1"/>
  <c r="AF113" i="10"/>
  <c r="E134" i="11" s="1"/>
  <c r="AR113" i="10"/>
  <c r="E146" i="11" s="1"/>
  <c r="T113" i="10"/>
  <c r="E122" i="11" s="1"/>
  <c r="AG113" i="10"/>
  <c r="E135" i="11" s="1"/>
  <c r="V113" i="10"/>
  <c r="E124" i="11" s="1"/>
  <c r="AL113" i="10"/>
  <c r="E140" i="11" s="1"/>
  <c r="Y113" i="10"/>
  <c r="E127" i="11" s="1"/>
  <c r="AO113" i="10"/>
  <c r="E143" i="11" s="1"/>
  <c r="N113" i="10"/>
  <c r="E116" i="11" s="1"/>
  <c r="CO116" i="11" s="1"/>
  <c r="AJ113" i="10"/>
  <c r="E138" i="11" s="1"/>
  <c r="P113" i="10"/>
  <c r="E118" i="11" s="1"/>
  <c r="AN113" i="10"/>
  <c r="E142" i="11" s="1"/>
  <c r="Q113" i="10"/>
  <c r="E119" i="11" s="1"/>
  <c r="AQ113" i="10"/>
  <c r="E145" i="11" s="1"/>
  <c r="X113" i="10"/>
  <c r="E126" i="11" s="1"/>
  <c r="AA113" i="10"/>
  <c r="E129" i="11" s="1"/>
  <c r="AB113" i="10"/>
  <c r="E130" i="11" s="1"/>
  <c r="AD113" i="10"/>
  <c r="E132" i="11" s="1"/>
  <c r="AD13" i="10"/>
  <c r="E32" i="11" s="1"/>
  <c r="AX9" i="10"/>
  <c r="AF13" i="10"/>
  <c r="E34" i="11" s="1"/>
  <c r="BZ13" i="10"/>
  <c r="E80" i="11" s="1"/>
  <c r="W210" i="10"/>
  <c r="X210" i="10"/>
  <c r="Y210" i="10"/>
  <c r="AY210" i="10"/>
  <c r="O110" i="10"/>
  <c r="W110" i="10"/>
  <c r="AE110" i="10"/>
  <c r="AM110" i="10"/>
  <c r="Q110" i="10"/>
  <c r="Y110" i="10"/>
  <c r="AG110" i="10"/>
  <c r="AO110" i="10"/>
  <c r="T110" i="10"/>
  <c r="AB110" i="10"/>
  <c r="AJ110" i="10"/>
  <c r="AR110" i="10"/>
  <c r="R110" i="10"/>
  <c r="AD110" i="10"/>
  <c r="AQ110" i="10"/>
  <c r="S110" i="10"/>
  <c r="AF110" i="10"/>
  <c r="AS110" i="10"/>
  <c r="U110" i="10"/>
  <c r="AK110" i="10"/>
  <c r="X110" i="10"/>
  <c r="AN110" i="10"/>
  <c r="P110" i="10"/>
  <c r="AP110" i="10"/>
  <c r="V110" i="10"/>
  <c r="Z110" i="10"/>
  <c r="N110" i="10"/>
  <c r="AA110" i="10"/>
  <c r="AC110" i="10"/>
  <c r="M110" i="10"/>
  <c r="AH110" i="10"/>
  <c r="AH111" i="10" s="1"/>
  <c r="D136" i="11" s="1"/>
  <c r="AI110" i="10"/>
  <c r="Y10" i="10"/>
  <c r="AU10" i="10"/>
  <c r="BU9" i="10"/>
  <c r="CB9" i="10"/>
  <c r="AW13" i="10"/>
  <c r="E51" i="11" s="1"/>
  <c r="AV10" i="10"/>
  <c r="AY9" i="10"/>
  <c r="AH9" i="10"/>
  <c r="BD9" i="10"/>
  <c r="BM10" i="10"/>
  <c r="Q13" i="10"/>
  <c r="E19" i="11" s="1"/>
  <c r="Y13" i="10"/>
  <c r="E27" i="11" s="1"/>
  <c r="AG13" i="10"/>
  <c r="E35" i="11" s="1"/>
  <c r="AO13" i="10"/>
  <c r="E43" i="11" s="1"/>
  <c r="BE13" i="10"/>
  <c r="E59" i="11" s="1"/>
  <c r="BM13" i="10"/>
  <c r="E67" i="11" s="1"/>
  <c r="BU13" i="10"/>
  <c r="E75" i="11" s="1"/>
  <c r="CC13" i="10"/>
  <c r="E83" i="11" s="1"/>
  <c r="CK13" i="10"/>
  <c r="E91" i="11" s="1"/>
  <c r="AZ210" i="10"/>
  <c r="Q9" i="10"/>
  <c r="AI9" i="10"/>
  <c r="BE9" i="10"/>
  <c r="CJ9" i="10"/>
  <c r="BS10" i="10"/>
  <c r="R13" i="10"/>
  <c r="E20" i="11" s="1"/>
  <c r="Z13" i="10"/>
  <c r="E28" i="11" s="1"/>
  <c r="AH13" i="10"/>
  <c r="E36" i="11" s="1"/>
  <c r="AP13" i="10"/>
  <c r="E44" i="11" s="1"/>
  <c r="AX13" i="10"/>
  <c r="E52" i="11" s="1"/>
  <c r="BF13" i="10"/>
  <c r="E60" i="11" s="1"/>
  <c r="BN13" i="10"/>
  <c r="E68" i="11" s="1"/>
  <c r="BV13" i="10"/>
  <c r="E76" i="11" s="1"/>
  <c r="CD13" i="10"/>
  <c r="E84" i="11" s="1"/>
  <c r="CL13" i="10"/>
  <c r="E92" i="11" s="1"/>
  <c r="R9" i="10"/>
  <c r="AN9" i="10"/>
  <c r="BG9" i="10"/>
  <c r="CK9" i="10"/>
  <c r="CJ10" i="10"/>
  <c r="S13" i="10"/>
  <c r="E21" i="11" s="1"/>
  <c r="AA13" i="10"/>
  <c r="E29" i="11" s="1"/>
  <c r="AI13" i="10"/>
  <c r="E37" i="11" s="1"/>
  <c r="AQ13" i="10"/>
  <c r="E45" i="11" s="1"/>
  <c r="AY13" i="10"/>
  <c r="E53" i="11" s="1"/>
  <c r="BG13" i="10"/>
  <c r="E61" i="11" s="1"/>
  <c r="BO13" i="10"/>
  <c r="E69" i="11" s="1"/>
  <c r="BW13" i="10"/>
  <c r="E77" i="11" s="1"/>
  <c r="CE13" i="10"/>
  <c r="E85" i="11" s="1"/>
  <c r="CM13" i="10"/>
  <c r="E93" i="11" s="1"/>
  <c r="S9" i="10"/>
  <c r="AO9" i="10"/>
  <c r="BM9" i="10"/>
  <c r="T13" i="10"/>
  <c r="E22" i="11" s="1"/>
  <c r="AB13" i="10"/>
  <c r="E30" i="11" s="1"/>
  <c r="AJ13" i="10"/>
  <c r="E38" i="11" s="1"/>
  <c r="AR13" i="10"/>
  <c r="E46" i="11" s="1"/>
  <c r="AZ13" i="10"/>
  <c r="E54" i="11" s="1"/>
  <c r="BH13" i="10"/>
  <c r="E62" i="11" s="1"/>
  <c r="BP13" i="10"/>
  <c r="E70" i="11" s="1"/>
  <c r="BX13" i="10"/>
  <c r="E78" i="11" s="1"/>
  <c r="CF13" i="10"/>
  <c r="E86" i="11" s="1"/>
  <c r="N210" i="10"/>
  <c r="AI210" i="10"/>
  <c r="O210" i="10"/>
  <c r="AO210" i="10"/>
  <c r="P210" i="10"/>
  <c r="AQ210" i="10"/>
  <c r="BG210" i="10"/>
  <c r="AW210" i="10"/>
  <c r="AN210" i="10"/>
  <c r="AE210" i="10"/>
  <c r="V210" i="10"/>
  <c r="M210" i="10"/>
  <c r="BE210" i="10"/>
  <c r="AV210" i="10"/>
  <c r="AM210" i="10"/>
  <c r="AD210" i="10"/>
  <c r="U210" i="10"/>
  <c r="BD210" i="10"/>
  <c r="AU210" i="10"/>
  <c r="AL210" i="10"/>
  <c r="AC210" i="10"/>
  <c r="T210" i="10"/>
  <c r="BC210" i="10"/>
  <c r="AT210" i="10"/>
  <c r="AK210" i="10"/>
  <c r="AB210" i="10"/>
  <c r="S210" i="10"/>
  <c r="BK210" i="10"/>
  <c r="BB210" i="10"/>
  <c r="AS210" i="10"/>
  <c r="AJ210" i="10"/>
  <c r="AA210" i="10"/>
  <c r="Q210" i="10"/>
  <c r="BJ210" i="10"/>
  <c r="BA210" i="10"/>
  <c r="AR210" i="10"/>
  <c r="AF210" i="10"/>
  <c r="BI210" i="10"/>
  <c r="AG210" i="10"/>
  <c r="AB213" i="10"/>
  <c r="E230" i="11" s="1"/>
  <c r="AW213" i="10"/>
  <c r="E251" i="11" s="1"/>
  <c r="AC213" i="10"/>
  <c r="E231" i="11" s="1"/>
  <c r="AZ213" i="10"/>
  <c r="E254" i="11" s="1"/>
  <c r="AG213" i="10"/>
  <c r="E235" i="11" s="1"/>
  <c r="BA213" i="10"/>
  <c r="E255" i="11" s="1"/>
  <c r="M213" i="10"/>
  <c r="E215" i="11" s="1"/>
  <c r="AJ213" i="10"/>
  <c r="E238" i="11" s="1"/>
  <c r="BE213" i="10"/>
  <c r="E259" i="11" s="1"/>
  <c r="Q213" i="10"/>
  <c r="E219" i="11" s="1"/>
  <c r="AK213" i="10"/>
  <c r="E239" i="11" s="1"/>
  <c r="BH213" i="10"/>
  <c r="E262" i="11" s="1"/>
  <c r="BG213" i="10"/>
  <c r="E261" i="11" s="1"/>
  <c r="AY213" i="10"/>
  <c r="E253" i="11" s="1"/>
  <c r="AQ213" i="10"/>
  <c r="E245" i="11" s="1"/>
  <c r="AI213" i="10"/>
  <c r="E237" i="11" s="1"/>
  <c r="AA213" i="10"/>
  <c r="E229" i="11" s="1"/>
  <c r="S213" i="10"/>
  <c r="E221" i="11" s="1"/>
  <c r="BF213" i="10"/>
  <c r="E260" i="11" s="1"/>
  <c r="AX213" i="10"/>
  <c r="E252" i="11" s="1"/>
  <c r="AP213" i="10"/>
  <c r="E244" i="11" s="1"/>
  <c r="AH213" i="10"/>
  <c r="E236" i="11" s="1"/>
  <c r="Z213" i="10"/>
  <c r="E228" i="11" s="1"/>
  <c r="R213" i="10"/>
  <c r="E220" i="11" s="1"/>
  <c r="BD213" i="10"/>
  <c r="E258" i="11" s="1"/>
  <c r="AV213" i="10"/>
  <c r="E250" i="11" s="1"/>
  <c r="AN213" i="10"/>
  <c r="E242" i="11" s="1"/>
  <c r="AF213" i="10"/>
  <c r="E234" i="11" s="1"/>
  <c r="X213" i="10"/>
  <c r="E226" i="11" s="1"/>
  <c r="P213" i="10"/>
  <c r="E218" i="11" s="1"/>
  <c r="BC213" i="10"/>
  <c r="E257" i="11" s="1"/>
  <c r="AU213" i="10"/>
  <c r="E249" i="11" s="1"/>
  <c r="AM213" i="10"/>
  <c r="E241" i="11" s="1"/>
  <c r="AE213" i="10"/>
  <c r="E233" i="11" s="1"/>
  <c r="W213" i="10"/>
  <c r="E225" i="11" s="1"/>
  <c r="O213" i="10"/>
  <c r="E217" i="11" s="1"/>
  <c r="BJ213" i="10"/>
  <c r="E264" i="11" s="1"/>
  <c r="BB213" i="10"/>
  <c r="E256" i="11" s="1"/>
  <c r="AT213" i="10"/>
  <c r="E248" i="11" s="1"/>
  <c r="AL213" i="10"/>
  <c r="E240" i="11" s="1"/>
  <c r="AD213" i="10"/>
  <c r="E232" i="11" s="1"/>
  <c r="V213" i="10"/>
  <c r="E224" i="11" s="1"/>
  <c r="N213" i="10"/>
  <c r="E216" i="11" s="1"/>
  <c r="CO216" i="11" s="1"/>
  <c r="T213" i="10"/>
  <c r="E222" i="11" s="1"/>
  <c r="AO213" i="10"/>
  <c r="E243" i="11" s="1"/>
  <c r="BI213" i="10"/>
  <c r="E263" i="11" s="1"/>
  <c r="U213" i="10"/>
  <c r="E223" i="11" s="1"/>
  <c r="AR213" i="10"/>
  <c r="E246" i="11" s="1"/>
  <c r="Y213" i="10"/>
  <c r="E227" i="11" s="1"/>
  <c r="AS213" i="10"/>
  <c r="E247" i="11" s="1"/>
  <c r="R210" i="10"/>
  <c r="Z210" i="10"/>
  <c r="AH210" i="10"/>
  <c r="AP210" i="10"/>
  <c r="AX210" i="10"/>
  <c r="BF210" i="10"/>
  <c r="CH10" i="10"/>
  <c r="BZ10" i="10"/>
  <c r="BR10" i="10"/>
  <c r="BJ10" i="10"/>
  <c r="BB10" i="10"/>
  <c r="AT10" i="10"/>
  <c r="AL10" i="10"/>
  <c r="AD10" i="10"/>
  <c r="V10" i="10"/>
  <c r="N10" i="10"/>
  <c r="CN10" i="10"/>
  <c r="CF10" i="10"/>
  <c r="BX10" i="10"/>
  <c r="BP10" i="10"/>
  <c r="BH10" i="10"/>
  <c r="AZ10" i="10"/>
  <c r="AR10" i="10"/>
  <c r="AJ10" i="10"/>
  <c r="AB10" i="10"/>
  <c r="T10" i="10"/>
  <c r="CE10" i="10"/>
  <c r="BG10" i="10"/>
  <c r="AQ10" i="10"/>
  <c r="AA10" i="10"/>
  <c r="CL10" i="10"/>
  <c r="BV10" i="10"/>
  <c r="AX10" i="10"/>
  <c r="AH10" i="10"/>
  <c r="R10" i="10"/>
  <c r="CO10" i="10"/>
  <c r="CO11" i="10" s="1"/>
  <c r="CG10" i="10"/>
  <c r="BY10" i="10"/>
  <c r="BQ10" i="10"/>
  <c r="BI10" i="10"/>
  <c r="BA10" i="10"/>
  <c r="AS10" i="10"/>
  <c r="AK10" i="10"/>
  <c r="AC10" i="10"/>
  <c r="U10" i="10"/>
  <c r="M10" i="10"/>
  <c r="CM10" i="10"/>
  <c r="BW10" i="10"/>
  <c r="BO10" i="10"/>
  <c r="AY10" i="10"/>
  <c r="AI10" i="10"/>
  <c r="S10" i="10"/>
  <c r="CD10" i="10"/>
  <c r="BN10" i="10"/>
  <c r="BN11" i="10" s="1"/>
  <c r="D68" i="11" s="1"/>
  <c r="BF10" i="10"/>
  <c r="AP10" i="10"/>
  <c r="Z10" i="10"/>
  <c r="AW10" i="10"/>
  <c r="AF10" i="10"/>
  <c r="BC10" i="10"/>
  <c r="BU10" i="10"/>
  <c r="CI9" i="10"/>
  <c r="CA9" i="10"/>
  <c r="BS9" i="10"/>
  <c r="BK9" i="10"/>
  <c r="BC9" i="10"/>
  <c r="AU9" i="10"/>
  <c r="AM9" i="10"/>
  <c r="AE9" i="10"/>
  <c r="W9" i="10"/>
  <c r="O9" i="10"/>
  <c r="BR9" i="10"/>
  <c r="BB9" i="10"/>
  <c r="AT9" i="10"/>
  <c r="AD9" i="10"/>
  <c r="N9" i="10"/>
  <c r="CG9" i="10"/>
  <c r="CG11" i="10" s="1"/>
  <c r="D87" i="11" s="1"/>
  <c r="BY9" i="10"/>
  <c r="BI9" i="10"/>
  <c r="BA9" i="10"/>
  <c r="AS9" i="10"/>
  <c r="AC9" i="10"/>
  <c r="M9" i="10"/>
  <c r="CN9" i="10"/>
  <c r="BX9" i="10"/>
  <c r="AZ9" i="10"/>
  <c r="AJ9" i="10"/>
  <c r="T9" i="10"/>
  <c r="CE9" i="10"/>
  <c r="CH9" i="10"/>
  <c r="BZ9" i="10"/>
  <c r="BJ9" i="10"/>
  <c r="AL9" i="10"/>
  <c r="AL11" i="10" s="1"/>
  <c r="D40" i="11" s="1"/>
  <c r="V9" i="10"/>
  <c r="BQ9" i="10"/>
  <c r="AK9" i="10"/>
  <c r="U9" i="10"/>
  <c r="CF9" i="10"/>
  <c r="BP9" i="10"/>
  <c r="BH9" i="10"/>
  <c r="AR9" i="10"/>
  <c r="AB9" i="10"/>
  <c r="CM9" i="10"/>
  <c r="BW9" i="10"/>
  <c r="Z9" i="10"/>
  <c r="AP9" i="10"/>
  <c r="BF9" i="10"/>
  <c r="BV9" i="10"/>
  <c r="O10" i="10"/>
  <c r="AG10" i="10"/>
  <c r="BD10" i="10"/>
  <c r="CA10" i="10"/>
  <c r="AE10" i="10"/>
  <c r="BT10" i="10"/>
  <c r="P10" i="10"/>
  <c r="AM10" i="10"/>
  <c r="BE10" i="10"/>
  <c r="CB10" i="10"/>
  <c r="P9" i="10"/>
  <c r="AF9" i="10"/>
  <c r="AV9" i="10"/>
  <c r="BL9" i="10"/>
  <c r="CC9" i="10"/>
  <c r="Q10" i="10"/>
  <c r="AN10" i="10"/>
  <c r="BK10" i="10"/>
  <c r="CC10" i="10"/>
  <c r="CD9" i="10"/>
  <c r="W10" i="10"/>
  <c r="AO10" i="10"/>
  <c r="BL10" i="10"/>
  <c r="CI10" i="10"/>
  <c r="F57" i="9"/>
  <c r="F58" i="9"/>
  <c r="F59" i="9"/>
  <c r="F60" i="9"/>
  <c r="F61" i="9"/>
  <c r="F62" i="9"/>
  <c r="F63" i="9"/>
  <c r="F64" i="9"/>
  <c r="F65" i="9"/>
  <c r="F66" i="9"/>
  <c r="F67" i="9"/>
  <c r="F68" i="9"/>
  <c r="F69" i="9"/>
  <c r="F70" i="9"/>
  <c r="F71" i="9"/>
  <c r="F72" i="9"/>
  <c r="F73" i="9"/>
  <c r="F74" i="9"/>
  <c r="F75" i="9"/>
  <c r="F76" i="9"/>
  <c r="F77" i="9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DP243" i="11" l="1"/>
  <c r="DL243" i="11"/>
  <c r="DH243" i="11"/>
  <c r="DD243" i="11"/>
  <c r="CZ243" i="11"/>
  <c r="CV243" i="11"/>
  <c r="CR243" i="11"/>
  <c r="DM243" i="11"/>
  <c r="DI243" i="11"/>
  <c r="DE243" i="11"/>
  <c r="DA243" i="11"/>
  <c r="CW243" i="11"/>
  <c r="CS243" i="11"/>
  <c r="CO243" i="11"/>
  <c r="DJ243" i="11"/>
  <c r="DB243" i="11"/>
  <c r="CT243" i="11"/>
  <c r="DO243" i="11"/>
  <c r="DG243" i="11"/>
  <c r="CY243" i="11"/>
  <c r="CQ243" i="11"/>
  <c r="DK243" i="11"/>
  <c r="DC243" i="11"/>
  <c r="CU243" i="11"/>
  <c r="DF243" i="11"/>
  <c r="CX243" i="11"/>
  <c r="DN243" i="11"/>
  <c r="CP243" i="11"/>
  <c r="EK264" i="11"/>
  <c r="EK296" i="11" s="1"/>
  <c r="EG264" i="11"/>
  <c r="EC264" i="11"/>
  <c r="DY264" i="11"/>
  <c r="DU264" i="11"/>
  <c r="DQ264" i="11"/>
  <c r="DM264" i="11"/>
  <c r="DI264" i="11"/>
  <c r="DE264" i="11"/>
  <c r="DA264" i="11"/>
  <c r="CW264" i="11"/>
  <c r="CS264" i="11"/>
  <c r="CO264" i="11"/>
  <c r="EH264" i="11"/>
  <c r="ED264" i="11"/>
  <c r="DZ264" i="11"/>
  <c r="DV264" i="11"/>
  <c r="DR264" i="11"/>
  <c r="DN264" i="11"/>
  <c r="DJ264" i="11"/>
  <c r="DF264" i="11"/>
  <c r="DB264" i="11"/>
  <c r="CX264" i="11"/>
  <c r="CT264" i="11"/>
  <c r="CP264" i="11"/>
  <c r="EI264" i="11"/>
  <c r="EA264" i="11"/>
  <c r="DS264" i="11"/>
  <c r="DK264" i="11"/>
  <c r="DC264" i="11"/>
  <c r="CU264" i="11"/>
  <c r="EJ264" i="11"/>
  <c r="EB264" i="11"/>
  <c r="DT264" i="11"/>
  <c r="DL264" i="11"/>
  <c r="DD264" i="11"/>
  <c r="CV264" i="11"/>
  <c r="EE264" i="11"/>
  <c r="DO264" i="11"/>
  <c r="CY264" i="11"/>
  <c r="DX264" i="11"/>
  <c r="DH264" i="11"/>
  <c r="CR264" i="11"/>
  <c r="DW264" i="11"/>
  <c r="CQ264" i="11"/>
  <c r="EF264" i="11"/>
  <c r="CZ264" i="11"/>
  <c r="DP264" i="11"/>
  <c r="DG264" i="11"/>
  <c r="CV226" i="11"/>
  <c r="CR226" i="11"/>
  <c r="CX226" i="11"/>
  <c r="CS226" i="11"/>
  <c r="CW226" i="11"/>
  <c r="CQ226" i="11"/>
  <c r="CP226" i="11"/>
  <c r="CY226" i="11"/>
  <c r="CO226" i="11"/>
  <c r="CU226" i="11"/>
  <c r="CT226" i="11"/>
  <c r="DO244" i="11"/>
  <c r="DK244" i="11"/>
  <c r="DG244" i="11"/>
  <c r="DC244" i="11"/>
  <c r="CY244" i="11"/>
  <c r="CU244" i="11"/>
  <c r="CQ244" i="11"/>
  <c r="DP244" i="11"/>
  <c r="DL244" i="11"/>
  <c r="DH244" i="11"/>
  <c r="DD244" i="11"/>
  <c r="CZ244" i="11"/>
  <c r="CV244" i="11"/>
  <c r="CR244" i="11"/>
  <c r="DQ244" i="11"/>
  <c r="DI244" i="11"/>
  <c r="DA244" i="11"/>
  <c r="CS244" i="11"/>
  <c r="DN244" i="11"/>
  <c r="DF244" i="11"/>
  <c r="CX244" i="11"/>
  <c r="CP244" i="11"/>
  <c r="DJ244" i="11"/>
  <c r="DB244" i="11"/>
  <c r="CT244" i="11"/>
  <c r="DM244" i="11"/>
  <c r="DE244" i="11"/>
  <c r="CW244" i="11"/>
  <c r="CO244" i="11"/>
  <c r="EH261" i="11"/>
  <c r="ED261" i="11"/>
  <c r="DZ261" i="11"/>
  <c r="DV261" i="11"/>
  <c r="DR261" i="11"/>
  <c r="DN261" i="11"/>
  <c r="DJ261" i="11"/>
  <c r="DF261" i="11"/>
  <c r="DB261" i="11"/>
  <c r="CX261" i="11"/>
  <c r="CT261" i="11"/>
  <c r="CP261" i="11"/>
  <c r="EE261" i="11"/>
  <c r="EA261" i="11"/>
  <c r="DW261" i="11"/>
  <c r="DS261" i="11"/>
  <c r="DO261" i="11"/>
  <c r="DK261" i="11"/>
  <c r="DG261" i="11"/>
  <c r="DC261" i="11"/>
  <c r="CY261" i="11"/>
  <c r="CU261" i="11"/>
  <c r="CQ261" i="11"/>
  <c r="EB261" i="11"/>
  <c r="DT261" i="11"/>
  <c r="DL261" i="11"/>
  <c r="DD261" i="11"/>
  <c r="CV261" i="11"/>
  <c r="EG261" i="11"/>
  <c r="DY261" i="11"/>
  <c r="DQ261" i="11"/>
  <c r="DI261" i="11"/>
  <c r="DA261" i="11"/>
  <c r="CS261" i="11"/>
  <c r="DX261" i="11"/>
  <c r="DH261" i="11"/>
  <c r="CR261" i="11"/>
  <c r="EC261" i="11"/>
  <c r="DM261" i="11"/>
  <c r="CW261" i="11"/>
  <c r="DP261" i="11"/>
  <c r="DU261" i="11"/>
  <c r="CO261" i="11"/>
  <c r="CZ261" i="11"/>
  <c r="DE261" i="11"/>
  <c r="EF261" i="11"/>
  <c r="DE235" i="11"/>
  <c r="DA235" i="11"/>
  <c r="CW235" i="11"/>
  <c r="CS235" i="11"/>
  <c r="CO235" i="11"/>
  <c r="DF235" i="11"/>
  <c r="CZ235" i="11"/>
  <c r="CU235" i="11"/>
  <c r="CP235" i="11"/>
  <c r="DD235" i="11"/>
  <c r="CY235" i="11"/>
  <c r="CT235" i="11"/>
  <c r="DG235" i="11"/>
  <c r="DB235" i="11"/>
  <c r="CV235" i="11"/>
  <c r="CQ235" i="11"/>
  <c r="CX235" i="11"/>
  <c r="CR235" i="11"/>
  <c r="DC235" i="11"/>
  <c r="DH235" i="11"/>
  <c r="FE86" i="11"/>
  <c r="EZ86" i="11"/>
  <c r="EW86" i="11"/>
  <c r="ER86" i="11"/>
  <c r="EO86" i="11"/>
  <c r="EJ86" i="11"/>
  <c r="EG86" i="11"/>
  <c r="FC86" i="11"/>
  <c r="FB86" i="11"/>
  <c r="EU86" i="11"/>
  <c r="ET86" i="11"/>
  <c r="EM86" i="11"/>
  <c r="EL86" i="11"/>
  <c r="EE86" i="11"/>
  <c r="ED86" i="11"/>
  <c r="FD86" i="11"/>
  <c r="ES86" i="11"/>
  <c r="EN86" i="11"/>
  <c r="EC86" i="11"/>
  <c r="EA86" i="11"/>
  <c r="DZ86" i="11"/>
  <c r="DS86" i="11"/>
  <c r="DR86" i="11"/>
  <c r="DK86" i="11"/>
  <c r="DJ86" i="11"/>
  <c r="DC86" i="11"/>
  <c r="DB86" i="11"/>
  <c r="CU86" i="11"/>
  <c r="CT86" i="11"/>
  <c r="EY86" i="11"/>
  <c r="EX86" i="11"/>
  <c r="EI86" i="11"/>
  <c r="EH86" i="11"/>
  <c r="EB86" i="11"/>
  <c r="DY86" i="11"/>
  <c r="DT86" i="11"/>
  <c r="DQ86" i="11"/>
  <c r="DL86" i="11"/>
  <c r="DI86" i="11"/>
  <c r="DD86" i="11"/>
  <c r="DA86" i="11"/>
  <c r="CV86" i="11"/>
  <c r="CS86" i="11"/>
  <c r="EK86" i="11"/>
  <c r="EF86" i="11"/>
  <c r="DW86" i="11"/>
  <c r="DN86" i="11"/>
  <c r="DG86" i="11"/>
  <c r="CX86" i="11"/>
  <c r="FF86" i="11"/>
  <c r="EQ86" i="11"/>
  <c r="DU86" i="11"/>
  <c r="DP86" i="11"/>
  <c r="DE86" i="11"/>
  <c r="CZ86" i="11"/>
  <c r="FG86" i="11"/>
  <c r="EP86" i="11"/>
  <c r="DX86" i="11"/>
  <c r="DM86" i="11"/>
  <c r="DH86" i="11"/>
  <c r="CW86" i="11"/>
  <c r="CR86" i="11"/>
  <c r="CO86" i="11"/>
  <c r="DF86" i="11"/>
  <c r="CY86" i="11"/>
  <c r="CQ86" i="11"/>
  <c r="FA86" i="11"/>
  <c r="DO86" i="11"/>
  <c r="DV86" i="11"/>
  <c r="CP86" i="11"/>
  <c r="EV86" i="11"/>
  <c r="CT22" i="11"/>
  <c r="CS22" i="11"/>
  <c r="CU22" i="11"/>
  <c r="CR22" i="11"/>
  <c r="CO22" i="11"/>
  <c r="CQ22" i="11"/>
  <c r="CP22" i="11"/>
  <c r="EG61" i="11"/>
  <c r="EE61" i="11"/>
  <c r="EC61" i="11"/>
  <c r="DX61" i="11"/>
  <c r="DU61" i="11"/>
  <c r="DP61" i="11"/>
  <c r="DM61" i="11"/>
  <c r="DH61" i="11"/>
  <c r="DE61" i="11"/>
  <c r="CZ61" i="11"/>
  <c r="CW61" i="11"/>
  <c r="EA61" i="11"/>
  <c r="DZ61" i="11"/>
  <c r="DS61" i="11"/>
  <c r="DR61" i="11"/>
  <c r="DK61" i="11"/>
  <c r="DJ61" i="11"/>
  <c r="DC61" i="11"/>
  <c r="DB61" i="11"/>
  <c r="CU61" i="11"/>
  <c r="CT61" i="11"/>
  <c r="ED61" i="11"/>
  <c r="DT61" i="11"/>
  <c r="DQ61" i="11"/>
  <c r="DD61" i="11"/>
  <c r="DA61" i="11"/>
  <c r="CR61" i="11"/>
  <c r="CO61" i="11"/>
  <c r="DW61" i="11"/>
  <c r="DN61" i="11"/>
  <c r="DG61" i="11"/>
  <c r="CX61" i="11"/>
  <c r="EF61" i="11"/>
  <c r="DV61" i="11"/>
  <c r="DO61" i="11"/>
  <c r="DF61" i="11"/>
  <c r="CY61" i="11"/>
  <c r="CQ61" i="11"/>
  <c r="CP61" i="11"/>
  <c r="DL61" i="11"/>
  <c r="CS61" i="11"/>
  <c r="EH61" i="11"/>
  <c r="DI61" i="11"/>
  <c r="CV61" i="11"/>
  <c r="EB61" i="11"/>
  <c r="DY61" i="11"/>
  <c r="DW52" i="11"/>
  <c r="DV52" i="11"/>
  <c r="DO52" i="11"/>
  <c r="DN52" i="11"/>
  <c r="DG52" i="11"/>
  <c r="DF52" i="11"/>
  <c r="CY52" i="11"/>
  <c r="CX52" i="11"/>
  <c r="DX52" i="11"/>
  <c r="DU52" i="11"/>
  <c r="DP52" i="11"/>
  <c r="DM52" i="11"/>
  <c r="DH52" i="11"/>
  <c r="DE52" i="11"/>
  <c r="CZ52" i="11"/>
  <c r="CW52" i="11"/>
  <c r="DS52" i="11"/>
  <c r="DR52" i="11"/>
  <c r="DC52" i="11"/>
  <c r="DB52" i="11"/>
  <c r="CQ52" i="11"/>
  <c r="CP52" i="11"/>
  <c r="DT52" i="11"/>
  <c r="DQ52" i="11"/>
  <c r="DD52" i="11"/>
  <c r="DA52" i="11"/>
  <c r="CR52" i="11"/>
  <c r="CO52" i="11"/>
  <c r="DL52" i="11"/>
  <c r="DI52" i="11"/>
  <c r="CV52" i="11"/>
  <c r="CS52" i="11"/>
  <c r="DY52" i="11"/>
  <c r="DK52" i="11"/>
  <c r="CT52" i="11"/>
  <c r="DJ52" i="11"/>
  <c r="CU52" i="11"/>
  <c r="CQ20" i="11"/>
  <c r="CP20" i="11"/>
  <c r="CR20" i="11"/>
  <c r="CO20" i="11"/>
  <c r="CS20" i="11"/>
  <c r="DL43" i="11"/>
  <c r="DI43" i="11"/>
  <c r="DD43" i="11"/>
  <c r="DA43" i="11"/>
  <c r="CV43" i="11"/>
  <c r="CS43" i="11"/>
  <c r="DO43" i="11"/>
  <c r="DN43" i="11"/>
  <c r="DG43" i="11"/>
  <c r="DF43" i="11"/>
  <c r="CY43" i="11"/>
  <c r="CX43" i="11"/>
  <c r="DM43" i="11"/>
  <c r="DH43" i="11"/>
  <c r="CW43" i="11"/>
  <c r="DP43" i="11"/>
  <c r="DC43" i="11"/>
  <c r="DB43" i="11"/>
  <c r="CQ43" i="11"/>
  <c r="CP43" i="11"/>
  <c r="DK43" i="11"/>
  <c r="DJ43" i="11"/>
  <c r="CU43" i="11"/>
  <c r="CT43" i="11"/>
  <c r="CR43" i="11"/>
  <c r="DE43" i="11"/>
  <c r="CZ43" i="11"/>
  <c r="CO43" i="11"/>
  <c r="DA129" i="11"/>
  <c r="CW129" i="11"/>
  <c r="CS129" i="11"/>
  <c r="CO129" i="11"/>
  <c r="CZ129" i="11"/>
  <c r="CV129" i="11"/>
  <c r="CR129" i="11"/>
  <c r="CU129" i="11"/>
  <c r="DB129" i="11"/>
  <c r="CT129" i="11"/>
  <c r="CY129" i="11"/>
  <c r="CX129" i="11"/>
  <c r="CQ129" i="11"/>
  <c r="CP129" i="11"/>
  <c r="DM143" i="11"/>
  <c r="DI143" i="11"/>
  <c r="DE143" i="11"/>
  <c r="DA143" i="11"/>
  <c r="CW143" i="11"/>
  <c r="CS143" i="11"/>
  <c r="CO143" i="11"/>
  <c r="DP143" i="11"/>
  <c r="DL143" i="11"/>
  <c r="DH143" i="11"/>
  <c r="DD143" i="11"/>
  <c r="CZ143" i="11"/>
  <c r="CV143" i="11"/>
  <c r="CR143" i="11"/>
  <c r="DO143" i="11"/>
  <c r="DG143" i="11"/>
  <c r="CY143" i="11"/>
  <c r="CQ143" i="11"/>
  <c r="DN143" i="11"/>
  <c r="DF143" i="11"/>
  <c r="CX143" i="11"/>
  <c r="CP143" i="11"/>
  <c r="DC143" i="11"/>
  <c r="DB143" i="11"/>
  <c r="DK143" i="11"/>
  <c r="DJ143" i="11"/>
  <c r="CT143" i="11"/>
  <c r="CU143" i="11"/>
  <c r="CS121" i="11"/>
  <c r="CO121" i="11"/>
  <c r="CR121" i="11"/>
  <c r="CT121" i="11"/>
  <c r="CQ121" i="11"/>
  <c r="CP121" i="11"/>
  <c r="CO117" i="11"/>
  <c r="CP117" i="11"/>
  <c r="DE33" i="11"/>
  <c r="CZ33" i="11"/>
  <c r="CW33" i="11"/>
  <c r="DC33" i="11"/>
  <c r="DB33" i="11"/>
  <c r="CU33" i="11"/>
  <c r="CT33" i="11"/>
  <c r="CV33" i="11"/>
  <c r="CR33" i="11"/>
  <c r="CO33" i="11"/>
  <c r="CY33" i="11"/>
  <c r="CX33" i="11"/>
  <c r="CQ33" i="11"/>
  <c r="CP33" i="11"/>
  <c r="CS33" i="11"/>
  <c r="DF33" i="11"/>
  <c r="DD33" i="11"/>
  <c r="DA33" i="11"/>
  <c r="EN72" i="11"/>
  <c r="EK72" i="11"/>
  <c r="EF72" i="11"/>
  <c r="EQ72" i="11"/>
  <c r="EP72" i="11"/>
  <c r="EI72" i="11"/>
  <c r="EH72" i="11"/>
  <c r="EJ72" i="11"/>
  <c r="EG72" i="11"/>
  <c r="DW72" i="11"/>
  <c r="DV72" i="11"/>
  <c r="DO72" i="11"/>
  <c r="DN72" i="11"/>
  <c r="DG72" i="11"/>
  <c r="DF72" i="11"/>
  <c r="CY72" i="11"/>
  <c r="CX72" i="11"/>
  <c r="EM72" i="11"/>
  <c r="ED72" i="11"/>
  <c r="EC72" i="11"/>
  <c r="DX72" i="11"/>
  <c r="DU72" i="11"/>
  <c r="DP72" i="11"/>
  <c r="DM72" i="11"/>
  <c r="DH72" i="11"/>
  <c r="DE72" i="11"/>
  <c r="CZ72" i="11"/>
  <c r="CW72" i="11"/>
  <c r="EO72" i="11"/>
  <c r="EA72" i="11"/>
  <c r="DZ72" i="11"/>
  <c r="DK72" i="11"/>
  <c r="DJ72" i="11"/>
  <c r="CU72" i="11"/>
  <c r="CT72" i="11"/>
  <c r="CQ72" i="11"/>
  <c r="CP72" i="11"/>
  <c r="EL72" i="11"/>
  <c r="EE72" i="11"/>
  <c r="EB72" i="11"/>
  <c r="DY72" i="11"/>
  <c r="DL72" i="11"/>
  <c r="DI72" i="11"/>
  <c r="CV72" i="11"/>
  <c r="CS72" i="11"/>
  <c r="CR72" i="11"/>
  <c r="CO72" i="11"/>
  <c r="DT72" i="11"/>
  <c r="DQ72" i="11"/>
  <c r="DD72" i="11"/>
  <c r="DA72" i="11"/>
  <c r="ES72" i="11"/>
  <c r="ER72" i="11"/>
  <c r="DR72" i="11"/>
  <c r="DC72" i="11"/>
  <c r="DB72" i="11"/>
  <c r="DS72" i="11"/>
  <c r="CU26" i="11"/>
  <c r="CT26" i="11"/>
  <c r="CV26" i="11"/>
  <c r="CW26" i="11"/>
  <c r="CS26" i="11"/>
  <c r="CY26" i="11"/>
  <c r="CR26" i="11"/>
  <c r="CO26" i="11"/>
  <c r="CX26" i="11"/>
  <c r="CQ26" i="11"/>
  <c r="CP26" i="11"/>
  <c r="FI90" i="11"/>
  <c r="FE90" i="11"/>
  <c r="EZ90" i="11"/>
  <c r="EW90" i="11"/>
  <c r="ER90" i="11"/>
  <c r="EO90" i="11"/>
  <c r="EJ90" i="11"/>
  <c r="EG90" i="11"/>
  <c r="FJ90" i="11"/>
  <c r="FC90" i="11"/>
  <c r="FB90" i="11"/>
  <c r="EU90" i="11"/>
  <c r="ET90" i="11"/>
  <c r="EM90" i="11"/>
  <c r="EL90" i="11"/>
  <c r="EE90" i="11"/>
  <c r="ED90" i="11"/>
  <c r="FA90" i="11"/>
  <c r="EV90" i="11"/>
  <c r="EK90" i="11"/>
  <c r="EF90" i="11"/>
  <c r="EA90" i="11"/>
  <c r="DZ90" i="11"/>
  <c r="DS90" i="11"/>
  <c r="DR90" i="11"/>
  <c r="DK90" i="11"/>
  <c r="DJ90" i="11"/>
  <c r="DC90" i="11"/>
  <c r="DB90" i="11"/>
  <c r="CU90" i="11"/>
  <c r="CT90" i="11"/>
  <c r="FG90" i="11"/>
  <c r="FF90" i="11"/>
  <c r="EQ90" i="11"/>
  <c r="EP90" i="11"/>
  <c r="EB90" i="11"/>
  <c r="DY90" i="11"/>
  <c r="DT90" i="11"/>
  <c r="DQ90" i="11"/>
  <c r="DL90" i="11"/>
  <c r="DI90" i="11"/>
  <c r="DD90" i="11"/>
  <c r="DA90" i="11"/>
  <c r="CV90" i="11"/>
  <c r="CS90" i="11"/>
  <c r="FH90" i="11"/>
  <c r="FD90" i="11"/>
  <c r="ES90" i="11"/>
  <c r="DV90" i="11"/>
  <c r="DO90" i="11"/>
  <c r="DF90" i="11"/>
  <c r="CY90" i="11"/>
  <c r="EY90" i="11"/>
  <c r="EX90" i="11"/>
  <c r="DX90" i="11"/>
  <c r="DM90" i="11"/>
  <c r="DH90" i="11"/>
  <c r="CW90" i="11"/>
  <c r="FK90" i="11"/>
  <c r="EI90" i="11"/>
  <c r="EH90" i="11"/>
  <c r="DU90" i="11"/>
  <c r="DP90" i="11"/>
  <c r="DE90" i="11"/>
  <c r="CZ90" i="11"/>
  <c r="CR90" i="11"/>
  <c r="CO90" i="11"/>
  <c r="DG90" i="11"/>
  <c r="CX90" i="11"/>
  <c r="EN90" i="11"/>
  <c r="DW90" i="11"/>
  <c r="EC90" i="11"/>
  <c r="DN90" i="11"/>
  <c r="CQ90" i="11"/>
  <c r="CP90" i="11"/>
  <c r="EU79" i="11"/>
  <c r="ET79" i="11"/>
  <c r="EM79" i="11"/>
  <c r="EL79" i="11"/>
  <c r="EE79" i="11"/>
  <c r="ED79" i="11"/>
  <c r="EV79" i="11"/>
  <c r="ES79" i="11"/>
  <c r="EN79" i="11"/>
  <c r="EK79" i="11"/>
  <c r="EF79" i="11"/>
  <c r="EY79" i="11"/>
  <c r="EX79" i="11"/>
  <c r="EI79" i="11"/>
  <c r="EH79" i="11"/>
  <c r="EB79" i="11"/>
  <c r="DY79" i="11"/>
  <c r="DT79" i="11"/>
  <c r="DQ79" i="11"/>
  <c r="DL79" i="11"/>
  <c r="DI79" i="11"/>
  <c r="DD79" i="11"/>
  <c r="DA79" i="11"/>
  <c r="CV79" i="11"/>
  <c r="CS79" i="11"/>
  <c r="EW79" i="11"/>
  <c r="EJ79" i="11"/>
  <c r="EG79" i="11"/>
  <c r="DW79" i="11"/>
  <c r="DV79" i="11"/>
  <c r="DO79" i="11"/>
  <c r="DN79" i="11"/>
  <c r="DG79" i="11"/>
  <c r="DF79" i="11"/>
  <c r="CY79" i="11"/>
  <c r="CX79" i="11"/>
  <c r="EP79" i="11"/>
  <c r="DU79" i="11"/>
  <c r="DP79" i="11"/>
  <c r="DE79" i="11"/>
  <c r="CZ79" i="11"/>
  <c r="EZ79" i="11"/>
  <c r="ER79" i="11"/>
  <c r="EA79" i="11"/>
  <c r="DZ79" i="11"/>
  <c r="DK79" i="11"/>
  <c r="DJ79" i="11"/>
  <c r="CU79" i="11"/>
  <c r="CT79" i="11"/>
  <c r="CQ79" i="11"/>
  <c r="CP79" i="11"/>
  <c r="EO79" i="11"/>
  <c r="DS79" i="11"/>
  <c r="DR79" i="11"/>
  <c r="DC79" i="11"/>
  <c r="DB79" i="11"/>
  <c r="EC79" i="11"/>
  <c r="CO79" i="11"/>
  <c r="EQ79" i="11"/>
  <c r="DX79" i="11"/>
  <c r="DM79" i="11"/>
  <c r="CR79" i="11"/>
  <c r="CW79" i="11"/>
  <c r="DH79" i="11"/>
  <c r="DU49" i="11"/>
  <c r="DP49" i="11"/>
  <c r="DM49" i="11"/>
  <c r="DH49" i="11"/>
  <c r="DE49" i="11"/>
  <c r="CZ49" i="11"/>
  <c r="CW49" i="11"/>
  <c r="DS49" i="11"/>
  <c r="DR49" i="11"/>
  <c r="DK49" i="11"/>
  <c r="DJ49" i="11"/>
  <c r="DC49" i="11"/>
  <c r="DB49" i="11"/>
  <c r="CU49" i="11"/>
  <c r="CT49" i="11"/>
  <c r="DL49" i="11"/>
  <c r="DI49" i="11"/>
  <c r="CV49" i="11"/>
  <c r="CS49" i="11"/>
  <c r="CR49" i="11"/>
  <c r="CO49" i="11"/>
  <c r="DO49" i="11"/>
  <c r="DF49" i="11"/>
  <c r="CY49" i="11"/>
  <c r="DN49" i="11"/>
  <c r="DG49" i="11"/>
  <c r="CX49" i="11"/>
  <c r="CQ49" i="11"/>
  <c r="CP49" i="11"/>
  <c r="DD49" i="11"/>
  <c r="DA49" i="11"/>
  <c r="DQ49" i="11"/>
  <c r="DT49" i="11"/>
  <c r="DV49" i="11"/>
  <c r="BH68" i="11"/>
  <c r="BG68" i="11"/>
  <c r="AZ68" i="11"/>
  <c r="AY68" i="11"/>
  <c r="BF68" i="11"/>
  <c r="BA68" i="11"/>
  <c r="AX68" i="11"/>
  <c r="BE68" i="11"/>
  <c r="BB68" i="11"/>
  <c r="AW68" i="11"/>
  <c r="AS68" i="11"/>
  <c r="AP68" i="11"/>
  <c r="AK68" i="11"/>
  <c r="AH68" i="11"/>
  <c r="AC68" i="11"/>
  <c r="Z68" i="11"/>
  <c r="U68" i="11"/>
  <c r="R68" i="11"/>
  <c r="M68" i="11"/>
  <c r="AV68" i="11"/>
  <c r="AN68" i="11"/>
  <c r="AM68" i="11"/>
  <c r="AF68" i="11"/>
  <c r="AE68" i="11"/>
  <c r="X68" i="11"/>
  <c r="W68" i="11"/>
  <c r="P68" i="11"/>
  <c r="O68" i="11"/>
  <c r="AU68" i="11"/>
  <c r="AR68" i="11"/>
  <c r="AQ68" i="11"/>
  <c r="AJ68" i="11"/>
  <c r="AI68" i="11"/>
  <c r="AB68" i="11"/>
  <c r="AA68" i="11"/>
  <c r="T68" i="11"/>
  <c r="S68" i="11"/>
  <c r="L68" i="11"/>
  <c r="BD68" i="11"/>
  <c r="AD68" i="11"/>
  <c r="Q68" i="11"/>
  <c r="K68" i="11"/>
  <c r="AG68" i="11"/>
  <c r="N68" i="11"/>
  <c r="AO68" i="11"/>
  <c r="AL68" i="11"/>
  <c r="J68" i="11"/>
  <c r="BI68" i="11"/>
  <c r="I68" i="11"/>
  <c r="BC68" i="11"/>
  <c r="AT68" i="11"/>
  <c r="Y68" i="11"/>
  <c r="V68" i="11"/>
  <c r="DK240" i="11"/>
  <c r="DG240" i="11"/>
  <c r="DC240" i="11"/>
  <c r="CY240" i="11"/>
  <c r="CU240" i="11"/>
  <c r="CQ240" i="11"/>
  <c r="DL240" i="11"/>
  <c r="DH240" i="11"/>
  <c r="DD240" i="11"/>
  <c r="CZ240" i="11"/>
  <c r="CV240" i="11"/>
  <c r="CR240" i="11"/>
  <c r="DI240" i="11"/>
  <c r="DA240" i="11"/>
  <c r="CS240" i="11"/>
  <c r="DF240" i="11"/>
  <c r="CX240" i="11"/>
  <c r="CP240" i="11"/>
  <c r="DJ240" i="11"/>
  <c r="DB240" i="11"/>
  <c r="CT240" i="11"/>
  <c r="DE240" i="11"/>
  <c r="CW240" i="11"/>
  <c r="CO240" i="11"/>
  <c r="DM240" i="11"/>
  <c r="DU249" i="11"/>
  <c r="DQ249" i="11"/>
  <c r="DM249" i="11"/>
  <c r="DI249" i="11"/>
  <c r="DE249" i="11"/>
  <c r="DA249" i="11"/>
  <c r="CW249" i="11"/>
  <c r="CS249" i="11"/>
  <c r="CO249" i="11"/>
  <c r="DV249" i="11"/>
  <c r="DR249" i="11"/>
  <c r="DN249" i="11"/>
  <c r="DJ249" i="11"/>
  <c r="DF249" i="11"/>
  <c r="DB249" i="11"/>
  <c r="CX249" i="11"/>
  <c r="CT249" i="11"/>
  <c r="CP249" i="11"/>
  <c r="DT249" i="11"/>
  <c r="DL249" i="11"/>
  <c r="DD249" i="11"/>
  <c r="CV249" i="11"/>
  <c r="DO249" i="11"/>
  <c r="DG249" i="11"/>
  <c r="CY249" i="11"/>
  <c r="CQ249" i="11"/>
  <c r="DP249" i="11"/>
  <c r="CZ249" i="11"/>
  <c r="DK249" i="11"/>
  <c r="CU249" i="11"/>
  <c r="DS249" i="11"/>
  <c r="DC249" i="11"/>
  <c r="CR249" i="11"/>
  <c r="DH249" i="11"/>
  <c r="CR220" i="11"/>
  <c r="CQ220" i="11"/>
  <c r="CP220" i="11"/>
  <c r="CO220" i="11"/>
  <c r="CS220" i="11"/>
  <c r="DH237" i="11"/>
  <c r="DD237" i="11"/>
  <c r="CZ237" i="11"/>
  <c r="CV237" i="11"/>
  <c r="CR237" i="11"/>
  <c r="DI237" i="11"/>
  <c r="DE237" i="11"/>
  <c r="DA237" i="11"/>
  <c r="CW237" i="11"/>
  <c r="CS237" i="11"/>
  <c r="CO237" i="11"/>
  <c r="DF237" i="11"/>
  <c r="CX237" i="11"/>
  <c r="CP237" i="11"/>
  <c r="DC237" i="11"/>
  <c r="CU237" i="11"/>
  <c r="DG237" i="11"/>
  <c r="CY237" i="11"/>
  <c r="CQ237" i="11"/>
  <c r="DJ237" i="11"/>
  <c r="DB237" i="11"/>
  <c r="CT237" i="11"/>
  <c r="DK238" i="11"/>
  <c r="DG238" i="11"/>
  <c r="DC238" i="11"/>
  <c r="CY238" i="11"/>
  <c r="CU238" i="11"/>
  <c r="CQ238" i="11"/>
  <c r="DH238" i="11"/>
  <c r="DD238" i="11"/>
  <c r="CZ238" i="11"/>
  <c r="CV238" i="11"/>
  <c r="CR238" i="11"/>
  <c r="DI238" i="11"/>
  <c r="DA238" i="11"/>
  <c r="CS238" i="11"/>
  <c r="DF238" i="11"/>
  <c r="CX238" i="11"/>
  <c r="CP238" i="11"/>
  <c r="DJ238" i="11"/>
  <c r="DB238" i="11"/>
  <c r="CT238" i="11"/>
  <c r="DE238" i="11"/>
  <c r="CW238" i="11"/>
  <c r="CO238" i="11"/>
  <c r="EW78" i="11"/>
  <c r="ER78" i="11"/>
  <c r="EO78" i="11"/>
  <c r="EJ78" i="11"/>
  <c r="EG78" i="11"/>
  <c r="EU78" i="11"/>
  <c r="ET78" i="11"/>
  <c r="EM78" i="11"/>
  <c r="EL78" i="11"/>
  <c r="EE78" i="11"/>
  <c r="ED78" i="11"/>
  <c r="ES78" i="11"/>
  <c r="EN78" i="11"/>
  <c r="EA78" i="11"/>
  <c r="DZ78" i="11"/>
  <c r="DS78" i="11"/>
  <c r="DR78" i="11"/>
  <c r="DK78" i="11"/>
  <c r="DJ78" i="11"/>
  <c r="DC78" i="11"/>
  <c r="DB78" i="11"/>
  <c r="CU78" i="11"/>
  <c r="CT78" i="11"/>
  <c r="EX78" i="11"/>
  <c r="EI78" i="11"/>
  <c r="EH78" i="11"/>
  <c r="EB78" i="11"/>
  <c r="DY78" i="11"/>
  <c r="DT78" i="11"/>
  <c r="DQ78" i="11"/>
  <c r="DL78" i="11"/>
  <c r="DI78" i="11"/>
  <c r="DD78" i="11"/>
  <c r="DA78" i="11"/>
  <c r="CV78" i="11"/>
  <c r="CS78" i="11"/>
  <c r="EV78" i="11"/>
  <c r="DW78" i="11"/>
  <c r="DN78" i="11"/>
  <c r="DG78" i="11"/>
  <c r="CX78" i="11"/>
  <c r="EP78" i="11"/>
  <c r="DU78" i="11"/>
  <c r="DP78" i="11"/>
  <c r="DE78" i="11"/>
  <c r="CZ78" i="11"/>
  <c r="EY78" i="11"/>
  <c r="EQ78" i="11"/>
  <c r="EC78" i="11"/>
  <c r="DX78" i="11"/>
  <c r="DM78" i="11"/>
  <c r="DH78" i="11"/>
  <c r="CW78" i="11"/>
  <c r="CR78" i="11"/>
  <c r="CO78" i="11"/>
  <c r="DV78" i="11"/>
  <c r="EF78" i="11"/>
  <c r="DF78" i="11"/>
  <c r="CY78" i="11"/>
  <c r="CP78" i="11"/>
  <c r="EK78" i="11"/>
  <c r="CQ78" i="11"/>
  <c r="DO78" i="11"/>
  <c r="DX53" i="11"/>
  <c r="DU53" i="11"/>
  <c r="DP53" i="11"/>
  <c r="DM53" i="11"/>
  <c r="DH53" i="11"/>
  <c r="DE53" i="11"/>
  <c r="CZ53" i="11"/>
  <c r="CW53" i="11"/>
  <c r="DS53" i="11"/>
  <c r="DR53" i="11"/>
  <c r="DK53" i="11"/>
  <c r="DJ53" i="11"/>
  <c r="DC53" i="11"/>
  <c r="DB53" i="11"/>
  <c r="CU53" i="11"/>
  <c r="CT53" i="11"/>
  <c r="DT53" i="11"/>
  <c r="DQ53" i="11"/>
  <c r="DD53" i="11"/>
  <c r="DA53" i="11"/>
  <c r="CR53" i="11"/>
  <c r="CO53" i="11"/>
  <c r="DW53" i="11"/>
  <c r="DN53" i="11"/>
  <c r="DG53" i="11"/>
  <c r="CX53" i="11"/>
  <c r="DV53" i="11"/>
  <c r="DO53" i="11"/>
  <c r="DF53" i="11"/>
  <c r="CY53" i="11"/>
  <c r="CQ53" i="11"/>
  <c r="CP53" i="11"/>
  <c r="DL53" i="11"/>
  <c r="CS53" i="11"/>
  <c r="DY53" i="11"/>
  <c r="CV53" i="11"/>
  <c r="DI53" i="11"/>
  <c r="DZ53" i="11"/>
  <c r="CR21" i="11"/>
  <c r="CO21" i="11"/>
  <c r="CQ21" i="11"/>
  <c r="CP21" i="11"/>
  <c r="CS21" i="11"/>
  <c r="CT21" i="11"/>
  <c r="EV76" i="11"/>
  <c r="ES76" i="11"/>
  <c r="EN76" i="11"/>
  <c r="EK76" i="11"/>
  <c r="EF76" i="11"/>
  <c r="EQ76" i="11"/>
  <c r="EP76" i="11"/>
  <c r="EI76" i="11"/>
  <c r="EH76" i="11"/>
  <c r="ER76" i="11"/>
  <c r="EO76" i="11"/>
  <c r="DW76" i="11"/>
  <c r="DV76" i="11"/>
  <c r="DO76" i="11"/>
  <c r="DN76" i="11"/>
  <c r="DG76" i="11"/>
  <c r="DF76" i="11"/>
  <c r="CY76" i="11"/>
  <c r="CX76" i="11"/>
  <c r="EU76" i="11"/>
  <c r="EL76" i="11"/>
  <c r="EE76" i="11"/>
  <c r="EC76" i="11"/>
  <c r="DX76" i="11"/>
  <c r="DU76" i="11"/>
  <c r="DP76" i="11"/>
  <c r="DM76" i="11"/>
  <c r="DH76" i="11"/>
  <c r="DE76" i="11"/>
  <c r="CZ76" i="11"/>
  <c r="CW76" i="11"/>
  <c r="DS76" i="11"/>
  <c r="DR76" i="11"/>
  <c r="DC76" i="11"/>
  <c r="DB76" i="11"/>
  <c r="CQ76" i="11"/>
  <c r="CP76" i="11"/>
  <c r="EM76" i="11"/>
  <c r="ED76" i="11"/>
  <c r="DT76" i="11"/>
  <c r="DQ76" i="11"/>
  <c r="DD76" i="11"/>
  <c r="DA76" i="11"/>
  <c r="CR76" i="11"/>
  <c r="CO76" i="11"/>
  <c r="ET76" i="11"/>
  <c r="EB76" i="11"/>
  <c r="DY76" i="11"/>
  <c r="DL76" i="11"/>
  <c r="DI76" i="11"/>
  <c r="CV76" i="11"/>
  <c r="CS76" i="11"/>
  <c r="EW76" i="11"/>
  <c r="DJ76" i="11"/>
  <c r="CU76" i="11"/>
  <c r="EJ76" i="11"/>
  <c r="DK76" i="11"/>
  <c r="CT76" i="11"/>
  <c r="EG76" i="11"/>
  <c r="DZ76" i="11"/>
  <c r="EA76" i="11"/>
  <c r="DD35" i="11"/>
  <c r="DA35" i="11"/>
  <c r="CV35" i="11"/>
  <c r="DG35" i="11"/>
  <c r="DF35" i="11"/>
  <c r="CY35" i="11"/>
  <c r="CX35" i="11"/>
  <c r="CW35" i="11"/>
  <c r="CS35" i="11"/>
  <c r="DH35" i="11"/>
  <c r="DC35" i="11"/>
  <c r="DB35" i="11"/>
  <c r="CQ35" i="11"/>
  <c r="CP35" i="11"/>
  <c r="CU35" i="11"/>
  <c r="CT35" i="11"/>
  <c r="CO35" i="11"/>
  <c r="CZ35" i="11"/>
  <c r="CR35" i="11"/>
  <c r="DE35" i="11"/>
  <c r="DT51" i="11"/>
  <c r="DQ51" i="11"/>
  <c r="DL51" i="11"/>
  <c r="DI51" i="11"/>
  <c r="DD51" i="11"/>
  <c r="DA51" i="11"/>
  <c r="CV51" i="11"/>
  <c r="CS51" i="11"/>
  <c r="DW51" i="11"/>
  <c r="DV51" i="11"/>
  <c r="DO51" i="11"/>
  <c r="DN51" i="11"/>
  <c r="DG51" i="11"/>
  <c r="DF51" i="11"/>
  <c r="CY51" i="11"/>
  <c r="CX51" i="11"/>
  <c r="DM51" i="11"/>
  <c r="DH51" i="11"/>
  <c r="CW51" i="11"/>
  <c r="DX51" i="11"/>
  <c r="DS51" i="11"/>
  <c r="DR51" i="11"/>
  <c r="DC51" i="11"/>
  <c r="DB51" i="11"/>
  <c r="CQ51" i="11"/>
  <c r="CP51" i="11"/>
  <c r="DK51" i="11"/>
  <c r="DJ51" i="11"/>
  <c r="CU51" i="11"/>
  <c r="CT51" i="11"/>
  <c r="DE51" i="11"/>
  <c r="CZ51" i="11"/>
  <c r="DU51" i="11"/>
  <c r="DP51" i="11"/>
  <c r="CO51" i="11"/>
  <c r="CR51" i="11"/>
  <c r="CV126" i="11"/>
  <c r="CR126" i="11"/>
  <c r="CY126" i="11"/>
  <c r="CU126" i="11"/>
  <c r="CQ126" i="11"/>
  <c r="CX126" i="11"/>
  <c r="CP126" i="11"/>
  <c r="CW126" i="11"/>
  <c r="CO126" i="11"/>
  <c r="CT126" i="11"/>
  <c r="CS126" i="11"/>
  <c r="CW127" i="11"/>
  <c r="CS127" i="11"/>
  <c r="CO127" i="11"/>
  <c r="CZ127" i="11"/>
  <c r="CV127" i="11"/>
  <c r="CR127" i="11"/>
  <c r="CY127" i="11"/>
  <c r="CQ127" i="11"/>
  <c r="CX127" i="11"/>
  <c r="CP127" i="11"/>
  <c r="CT127" i="11"/>
  <c r="CU127" i="11"/>
  <c r="DP144" i="11"/>
  <c r="DL144" i="11"/>
  <c r="DH144" i="11"/>
  <c r="DD144" i="11"/>
  <c r="CZ144" i="11"/>
  <c r="CV144" i="11"/>
  <c r="CR144" i="11"/>
  <c r="DO144" i="11"/>
  <c r="DK144" i="11"/>
  <c r="DG144" i="11"/>
  <c r="DC144" i="11"/>
  <c r="CY144" i="11"/>
  <c r="CU144" i="11"/>
  <c r="CQ144" i="11"/>
  <c r="DN144" i="11"/>
  <c r="DF144" i="11"/>
  <c r="CX144" i="11"/>
  <c r="CP144" i="11"/>
  <c r="DM144" i="11"/>
  <c r="DE144" i="11"/>
  <c r="CW144" i="11"/>
  <c r="CO144" i="11"/>
  <c r="DJ144" i="11"/>
  <c r="CT144" i="11"/>
  <c r="DI144" i="11"/>
  <c r="CS144" i="11"/>
  <c r="DQ144" i="11"/>
  <c r="DA144" i="11"/>
  <c r="DB144" i="11"/>
  <c r="DI139" i="11"/>
  <c r="DE139" i="11"/>
  <c r="DA139" i="11"/>
  <c r="CW139" i="11"/>
  <c r="CS139" i="11"/>
  <c r="CO139" i="11"/>
  <c r="DL139" i="11"/>
  <c r="DH139" i="11"/>
  <c r="DD139" i="11"/>
  <c r="CZ139" i="11"/>
  <c r="CV139" i="11"/>
  <c r="CR139" i="11"/>
  <c r="DG139" i="11"/>
  <c r="CY139" i="11"/>
  <c r="CQ139" i="11"/>
  <c r="DF139" i="11"/>
  <c r="CX139" i="11"/>
  <c r="CP139" i="11"/>
  <c r="DC139" i="11"/>
  <c r="DB139" i="11"/>
  <c r="CU139" i="11"/>
  <c r="CT139" i="11"/>
  <c r="DJ139" i="11"/>
  <c r="DK139" i="11"/>
  <c r="CW25" i="11"/>
  <c r="CU25" i="11"/>
  <c r="CT25" i="11"/>
  <c r="CV25" i="11"/>
  <c r="CR25" i="11"/>
  <c r="CO25" i="11"/>
  <c r="CQ25" i="11"/>
  <c r="CP25" i="11"/>
  <c r="CX25" i="11"/>
  <c r="CS25" i="11"/>
  <c r="DK42" i="11"/>
  <c r="DJ42" i="11"/>
  <c r="DC42" i="11"/>
  <c r="DB42" i="11"/>
  <c r="CU42" i="11"/>
  <c r="CT42" i="11"/>
  <c r="DL42" i="11"/>
  <c r="DI42" i="11"/>
  <c r="DD42" i="11"/>
  <c r="DA42" i="11"/>
  <c r="CV42" i="11"/>
  <c r="CS42" i="11"/>
  <c r="DF42" i="11"/>
  <c r="CY42" i="11"/>
  <c r="DM42" i="11"/>
  <c r="DH42" i="11"/>
  <c r="CW42" i="11"/>
  <c r="DO42" i="11"/>
  <c r="DE42" i="11"/>
  <c r="CZ42" i="11"/>
  <c r="CR42" i="11"/>
  <c r="CO42" i="11"/>
  <c r="DN42" i="11"/>
  <c r="CQ42" i="11"/>
  <c r="CX42" i="11"/>
  <c r="CP42" i="11"/>
  <c r="DG42" i="11"/>
  <c r="DA31" i="11"/>
  <c r="CV31" i="11"/>
  <c r="CY31" i="11"/>
  <c r="CX31" i="11"/>
  <c r="CZ31" i="11"/>
  <c r="CS31" i="11"/>
  <c r="DD31" i="11"/>
  <c r="CU31" i="11"/>
  <c r="CT31" i="11"/>
  <c r="CQ31" i="11"/>
  <c r="CP31" i="11"/>
  <c r="DC31" i="11"/>
  <c r="DB31" i="11"/>
  <c r="CW31" i="11"/>
  <c r="CO31" i="11"/>
  <c r="CR31" i="11"/>
  <c r="AZ262" i="11"/>
  <c r="AV262" i="11"/>
  <c r="AR262" i="11"/>
  <c r="AN262" i="11"/>
  <c r="AJ262" i="11"/>
  <c r="AF262" i="11"/>
  <c r="AB262" i="11"/>
  <c r="X262" i="11"/>
  <c r="T262" i="11"/>
  <c r="P262" i="11"/>
  <c r="L262" i="11"/>
  <c r="BA262" i="11"/>
  <c r="AW262" i="11"/>
  <c r="AS262" i="11"/>
  <c r="AO262" i="11"/>
  <c r="AK262" i="11"/>
  <c r="AG262" i="11"/>
  <c r="AC262" i="11"/>
  <c r="Y262" i="11"/>
  <c r="U262" i="11"/>
  <c r="Q262" i="11"/>
  <c r="M262" i="11"/>
  <c r="I262" i="11"/>
  <c r="AX262" i="11"/>
  <c r="AP262" i="11"/>
  <c r="AH262" i="11"/>
  <c r="Z262" i="11"/>
  <c r="R262" i="11"/>
  <c r="J262" i="11"/>
  <c r="BC262" i="11"/>
  <c r="AU262" i="11"/>
  <c r="AM262" i="11"/>
  <c r="AE262" i="11"/>
  <c r="W262" i="11"/>
  <c r="O262" i="11"/>
  <c r="AT262" i="11"/>
  <c r="AD262" i="11"/>
  <c r="N262" i="11"/>
  <c r="AY262" i="11"/>
  <c r="AI262" i="11"/>
  <c r="S262" i="11"/>
  <c r="BB262" i="11"/>
  <c r="V262" i="11"/>
  <c r="AA262" i="11"/>
  <c r="K262" i="11"/>
  <c r="AL262" i="11"/>
  <c r="AQ262" i="11"/>
  <c r="DO48" i="11"/>
  <c r="DN48" i="11"/>
  <c r="DG48" i="11"/>
  <c r="DF48" i="11"/>
  <c r="CY48" i="11"/>
  <c r="CX48" i="11"/>
  <c r="DP48" i="11"/>
  <c r="DM48" i="11"/>
  <c r="DH48" i="11"/>
  <c r="DE48" i="11"/>
  <c r="CZ48" i="11"/>
  <c r="CW48" i="11"/>
  <c r="DK48" i="11"/>
  <c r="DJ48" i="11"/>
  <c r="CU48" i="11"/>
  <c r="CT48" i="11"/>
  <c r="CQ48" i="11"/>
  <c r="CP48" i="11"/>
  <c r="DL48" i="11"/>
  <c r="DI48" i="11"/>
  <c r="CV48" i="11"/>
  <c r="CS48" i="11"/>
  <c r="CR48" i="11"/>
  <c r="CO48" i="11"/>
  <c r="DT48" i="11"/>
  <c r="DQ48" i="11"/>
  <c r="DD48" i="11"/>
  <c r="DA48" i="11"/>
  <c r="DU48" i="11"/>
  <c r="DC48" i="11"/>
  <c r="DB48" i="11"/>
  <c r="DS48" i="11"/>
  <c r="DR48" i="11"/>
  <c r="AG140" i="11"/>
  <c r="AC140" i="11"/>
  <c r="Y140" i="11"/>
  <c r="U140" i="11"/>
  <c r="Q140" i="11"/>
  <c r="M140" i="11"/>
  <c r="I140" i="11"/>
  <c r="AF140" i="11"/>
  <c r="AB140" i="11"/>
  <c r="X140" i="11"/>
  <c r="T140" i="11"/>
  <c r="P140" i="11"/>
  <c r="L140" i="11"/>
  <c r="AA140" i="11"/>
  <c r="S140" i="11"/>
  <c r="K140" i="11"/>
  <c r="Z140" i="11"/>
  <c r="R140" i="11"/>
  <c r="J140" i="11"/>
  <c r="AE140" i="11"/>
  <c r="O140" i="11"/>
  <c r="AD140" i="11"/>
  <c r="N140" i="11"/>
  <c r="W140" i="11"/>
  <c r="V140" i="11"/>
  <c r="DT247" i="11"/>
  <c r="DP247" i="11"/>
  <c r="DL247" i="11"/>
  <c r="DH247" i="11"/>
  <c r="DD247" i="11"/>
  <c r="CZ247" i="11"/>
  <c r="CV247" i="11"/>
  <c r="CR247" i="11"/>
  <c r="DQ247" i="11"/>
  <c r="DM247" i="11"/>
  <c r="DI247" i="11"/>
  <c r="DE247" i="11"/>
  <c r="DA247" i="11"/>
  <c r="CW247" i="11"/>
  <c r="CS247" i="11"/>
  <c r="CO247" i="11"/>
  <c r="DR247" i="11"/>
  <c r="DJ247" i="11"/>
  <c r="DB247" i="11"/>
  <c r="CT247" i="11"/>
  <c r="DO247" i="11"/>
  <c r="DG247" i="11"/>
  <c r="CY247" i="11"/>
  <c r="CQ247" i="11"/>
  <c r="DS247" i="11"/>
  <c r="DK247" i="11"/>
  <c r="DC247" i="11"/>
  <c r="CU247" i="11"/>
  <c r="CP247" i="11"/>
  <c r="DN247" i="11"/>
  <c r="DF247" i="11"/>
  <c r="CX247" i="11"/>
  <c r="EH263" i="11"/>
  <c r="ED263" i="11"/>
  <c r="DZ263" i="11"/>
  <c r="DV263" i="11"/>
  <c r="DR263" i="11"/>
  <c r="DN263" i="11"/>
  <c r="DJ263" i="11"/>
  <c r="DF263" i="11"/>
  <c r="DB263" i="11"/>
  <c r="CX263" i="11"/>
  <c r="CT263" i="11"/>
  <c r="CP263" i="11"/>
  <c r="EI263" i="11"/>
  <c r="EE263" i="11"/>
  <c r="EA263" i="11"/>
  <c r="DW263" i="11"/>
  <c r="DS263" i="11"/>
  <c r="DO263" i="11"/>
  <c r="DK263" i="11"/>
  <c r="DG263" i="11"/>
  <c r="DC263" i="11"/>
  <c r="CY263" i="11"/>
  <c r="CU263" i="11"/>
  <c r="CQ263" i="11"/>
  <c r="EJ263" i="11"/>
  <c r="EJ296" i="11" s="1"/>
  <c r="EB263" i="11"/>
  <c r="DT263" i="11"/>
  <c r="DL263" i="11"/>
  <c r="DD263" i="11"/>
  <c r="CV263" i="11"/>
  <c r="EC263" i="11"/>
  <c r="DU263" i="11"/>
  <c r="DM263" i="11"/>
  <c r="DE263" i="11"/>
  <c r="CW263" i="11"/>
  <c r="CO263" i="11"/>
  <c r="EF263" i="11"/>
  <c r="DP263" i="11"/>
  <c r="CZ263" i="11"/>
  <c r="DY263" i="11"/>
  <c r="DI263" i="11"/>
  <c r="CS263" i="11"/>
  <c r="DX263" i="11"/>
  <c r="CR263" i="11"/>
  <c r="EG263" i="11"/>
  <c r="DA263" i="11"/>
  <c r="DH263" i="11"/>
  <c r="DQ263" i="11"/>
  <c r="CV224" i="11"/>
  <c r="CR224" i="11"/>
  <c r="CU224" i="11"/>
  <c r="CP224" i="11"/>
  <c r="CT224" i="11"/>
  <c r="CO224" i="11"/>
  <c r="CW224" i="11"/>
  <c r="CS224" i="11"/>
  <c r="CQ224" i="11"/>
  <c r="EB256" i="11"/>
  <c r="DX256" i="11"/>
  <c r="DT256" i="11"/>
  <c r="DP256" i="11"/>
  <c r="DL256" i="11"/>
  <c r="DH256" i="11"/>
  <c r="DD256" i="11"/>
  <c r="CZ256" i="11"/>
  <c r="CV256" i="11"/>
  <c r="CR256" i="11"/>
  <c r="EC256" i="11"/>
  <c r="DY256" i="11"/>
  <c r="DU256" i="11"/>
  <c r="DQ256" i="11"/>
  <c r="DM256" i="11"/>
  <c r="DI256" i="11"/>
  <c r="DE256" i="11"/>
  <c r="DA256" i="11"/>
  <c r="CW256" i="11"/>
  <c r="CS256" i="11"/>
  <c r="CO256" i="11"/>
  <c r="DZ256" i="11"/>
  <c r="DR256" i="11"/>
  <c r="DJ256" i="11"/>
  <c r="DB256" i="11"/>
  <c r="CT256" i="11"/>
  <c r="EA256" i="11"/>
  <c r="DS256" i="11"/>
  <c r="DK256" i="11"/>
  <c r="DC256" i="11"/>
  <c r="CU256" i="11"/>
  <c r="DW256" i="11"/>
  <c r="DG256" i="11"/>
  <c r="CQ256" i="11"/>
  <c r="DN256" i="11"/>
  <c r="CX256" i="11"/>
  <c r="DO256" i="11"/>
  <c r="DF256" i="11"/>
  <c r="DV256" i="11"/>
  <c r="CP256" i="11"/>
  <c r="CY256" i="11"/>
  <c r="DE233" i="11"/>
  <c r="DA233" i="11"/>
  <c r="CW233" i="11"/>
  <c r="CS233" i="11"/>
  <c r="CO233" i="11"/>
  <c r="DB233" i="11"/>
  <c r="CV233" i="11"/>
  <c r="CQ233" i="11"/>
  <c r="DF233" i="11"/>
  <c r="CZ233" i="11"/>
  <c r="CU233" i="11"/>
  <c r="CP233" i="11"/>
  <c r="DC233" i="11"/>
  <c r="CX233" i="11"/>
  <c r="CR233" i="11"/>
  <c r="DD233" i="11"/>
  <c r="CY233" i="11"/>
  <c r="CT233" i="11"/>
  <c r="CQ218" i="11"/>
  <c r="CP218" i="11"/>
  <c r="CO218" i="11"/>
  <c r="DT250" i="11"/>
  <c r="DP250" i="11"/>
  <c r="DL250" i="11"/>
  <c r="DH250" i="11"/>
  <c r="DD250" i="11"/>
  <c r="CZ250" i="11"/>
  <c r="CV250" i="11"/>
  <c r="CR250" i="11"/>
  <c r="DU250" i="11"/>
  <c r="DQ250" i="11"/>
  <c r="DM250" i="11"/>
  <c r="DI250" i="11"/>
  <c r="DE250" i="11"/>
  <c r="DA250" i="11"/>
  <c r="CW250" i="11"/>
  <c r="CS250" i="11"/>
  <c r="CO250" i="11"/>
  <c r="DW250" i="11"/>
  <c r="DO250" i="11"/>
  <c r="DG250" i="11"/>
  <c r="CY250" i="11"/>
  <c r="CQ250" i="11"/>
  <c r="DR250" i="11"/>
  <c r="DJ250" i="11"/>
  <c r="DB250" i="11"/>
  <c r="CT250" i="11"/>
  <c r="DK250" i="11"/>
  <c r="CU250" i="11"/>
  <c r="DV250" i="11"/>
  <c r="DF250" i="11"/>
  <c r="CP250" i="11"/>
  <c r="DN250" i="11"/>
  <c r="CX250" i="11"/>
  <c r="DC250" i="11"/>
  <c r="DS250" i="11"/>
  <c r="DG236" i="11"/>
  <c r="DH236" i="11"/>
  <c r="DD236" i="11"/>
  <c r="CZ236" i="11"/>
  <c r="CV236" i="11"/>
  <c r="CR236" i="11"/>
  <c r="DI236" i="11"/>
  <c r="DB236" i="11"/>
  <c r="CW236" i="11"/>
  <c r="CQ236" i="11"/>
  <c r="DF236" i="11"/>
  <c r="DA236" i="11"/>
  <c r="CU236" i="11"/>
  <c r="CP236" i="11"/>
  <c r="DC236" i="11"/>
  <c r="CX236" i="11"/>
  <c r="CS236" i="11"/>
  <c r="CY236" i="11"/>
  <c r="CT236" i="11"/>
  <c r="CO236" i="11"/>
  <c r="DE236" i="11"/>
  <c r="CS221" i="11"/>
  <c r="CO221" i="11"/>
  <c r="CR221" i="11"/>
  <c r="CT221" i="11"/>
  <c r="CQ221" i="11"/>
  <c r="CP221" i="11"/>
  <c r="DY253" i="11"/>
  <c r="DU253" i="11"/>
  <c r="DQ253" i="11"/>
  <c r="DM253" i="11"/>
  <c r="DI253" i="11"/>
  <c r="DE253" i="11"/>
  <c r="DA253" i="11"/>
  <c r="CW253" i="11"/>
  <c r="CS253" i="11"/>
  <c r="CO253" i="11"/>
  <c r="DZ253" i="11"/>
  <c r="DV253" i="11"/>
  <c r="DR253" i="11"/>
  <c r="DN253" i="11"/>
  <c r="DJ253" i="11"/>
  <c r="DF253" i="11"/>
  <c r="DB253" i="11"/>
  <c r="CX253" i="11"/>
  <c r="CT253" i="11"/>
  <c r="CP253" i="11"/>
  <c r="DW253" i="11"/>
  <c r="DO253" i="11"/>
  <c r="DG253" i="11"/>
  <c r="CY253" i="11"/>
  <c r="CQ253" i="11"/>
  <c r="DX253" i="11"/>
  <c r="DP253" i="11"/>
  <c r="DH253" i="11"/>
  <c r="CZ253" i="11"/>
  <c r="CR253" i="11"/>
  <c r="DT253" i="11"/>
  <c r="DD253" i="11"/>
  <c r="DK253" i="11"/>
  <c r="CU253" i="11"/>
  <c r="CV253" i="11"/>
  <c r="DS253" i="11"/>
  <c r="DC253" i="11"/>
  <c r="DL253" i="11"/>
  <c r="CO219" i="11"/>
  <c r="CR219" i="11"/>
  <c r="CQ219" i="11"/>
  <c r="CP219" i="11"/>
  <c r="DY255" i="11"/>
  <c r="DU255" i="11"/>
  <c r="DQ255" i="11"/>
  <c r="DM255" i="11"/>
  <c r="DI255" i="11"/>
  <c r="DE255" i="11"/>
  <c r="DA255" i="11"/>
  <c r="CW255" i="11"/>
  <c r="CS255" i="11"/>
  <c r="CO255" i="11"/>
  <c r="DZ255" i="11"/>
  <c r="DV255" i="11"/>
  <c r="DR255" i="11"/>
  <c r="DN255" i="11"/>
  <c r="DJ255" i="11"/>
  <c r="DF255" i="11"/>
  <c r="DB255" i="11"/>
  <c r="CX255" i="11"/>
  <c r="CT255" i="11"/>
  <c r="CP255" i="11"/>
  <c r="EA255" i="11"/>
  <c r="DS255" i="11"/>
  <c r="DK255" i="11"/>
  <c r="DC255" i="11"/>
  <c r="CU255" i="11"/>
  <c r="EB255" i="11"/>
  <c r="DT255" i="11"/>
  <c r="DL255" i="11"/>
  <c r="DD255" i="11"/>
  <c r="CV255" i="11"/>
  <c r="DX255" i="11"/>
  <c r="DH255" i="11"/>
  <c r="CR255" i="11"/>
  <c r="DO255" i="11"/>
  <c r="CY255" i="11"/>
  <c r="CZ255" i="11"/>
  <c r="DW255" i="11"/>
  <c r="CQ255" i="11"/>
  <c r="DG255" i="11"/>
  <c r="DP255" i="11"/>
  <c r="DU251" i="11"/>
  <c r="DQ251" i="11"/>
  <c r="DM251" i="11"/>
  <c r="DI251" i="11"/>
  <c r="DE251" i="11"/>
  <c r="DA251" i="11"/>
  <c r="CW251" i="11"/>
  <c r="CS251" i="11"/>
  <c r="CO251" i="11"/>
  <c r="DV251" i="11"/>
  <c r="DR251" i="11"/>
  <c r="DN251" i="11"/>
  <c r="DJ251" i="11"/>
  <c r="DF251" i="11"/>
  <c r="DB251" i="11"/>
  <c r="CX251" i="11"/>
  <c r="CT251" i="11"/>
  <c r="CP251" i="11"/>
  <c r="DX251" i="11"/>
  <c r="DP251" i="11"/>
  <c r="DH251" i="11"/>
  <c r="CZ251" i="11"/>
  <c r="CR251" i="11"/>
  <c r="DS251" i="11"/>
  <c r="DK251" i="11"/>
  <c r="DC251" i="11"/>
  <c r="CU251" i="11"/>
  <c r="DT251" i="11"/>
  <c r="DD251" i="11"/>
  <c r="DO251" i="11"/>
  <c r="CY251" i="11"/>
  <c r="DW251" i="11"/>
  <c r="DG251" i="11"/>
  <c r="CQ251" i="11"/>
  <c r="DL251" i="11"/>
  <c r="CV251" i="11"/>
  <c r="EG62" i="11"/>
  <c r="EE62" i="11"/>
  <c r="ED62" i="11"/>
  <c r="EA62" i="11"/>
  <c r="DZ62" i="11"/>
  <c r="DS62" i="11"/>
  <c r="DR62" i="11"/>
  <c r="DK62" i="11"/>
  <c r="DJ62" i="11"/>
  <c r="DC62" i="11"/>
  <c r="DB62" i="11"/>
  <c r="CU62" i="11"/>
  <c r="CT62" i="11"/>
  <c r="EH62" i="11"/>
  <c r="EB62" i="11"/>
  <c r="DY62" i="11"/>
  <c r="DT62" i="11"/>
  <c r="DQ62" i="11"/>
  <c r="DL62" i="11"/>
  <c r="DI62" i="11"/>
  <c r="DD62" i="11"/>
  <c r="DA62" i="11"/>
  <c r="CV62" i="11"/>
  <c r="CS62" i="11"/>
  <c r="DW62" i="11"/>
  <c r="DN62" i="11"/>
  <c r="DG62" i="11"/>
  <c r="CX62" i="11"/>
  <c r="DU62" i="11"/>
  <c r="DP62" i="11"/>
  <c r="DE62" i="11"/>
  <c r="CZ62" i="11"/>
  <c r="EI62" i="11"/>
  <c r="EC62" i="11"/>
  <c r="DX62" i="11"/>
  <c r="DM62" i="11"/>
  <c r="DH62" i="11"/>
  <c r="CW62" i="11"/>
  <c r="CR62" i="11"/>
  <c r="CO62" i="11"/>
  <c r="DO62" i="11"/>
  <c r="CP62" i="11"/>
  <c r="DF62" i="11"/>
  <c r="CY62" i="11"/>
  <c r="EF62" i="11"/>
  <c r="DV62" i="11"/>
  <c r="CQ62" i="11"/>
  <c r="DB30" i="11"/>
  <c r="CU30" i="11"/>
  <c r="CT30" i="11"/>
  <c r="DA30" i="11"/>
  <c r="CV30" i="11"/>
  <c r="CX30" i="11"/>
  <c r="CZ30" i="11"/>
  <c r="CS30" i="11"/>
  <c r="DC30" i="11"/>
  <c r="CW30" i="11"/>
  <c r="CR30" i="11"/>
  <c r="CO30" i="11"/>
  <c r="CP30" i="11"/>
  <c r="CY30" i="11"/>
  <c r="CQ30" i="11"/>
  <c r="EI69" i="11"/>
  <c r="EH69" i="11"/>
  <c r="EO69" i="11"/>
  <c r="EJ69" i="11"/>
  <c r="EG69" i="11"/>
  <c r="EL69" i="11"/>
  <c r="EE69" i="11"/>
  <c r="EC69" i="11"/>
  <c r="DX69" i="11"/>
  <c r="DU69" i="11"/>
  <c r="DP69" i="11"/>
  <c r="DM69" i="11"/>
  <c r="DH69" i="11"/>
  <c r="DE69" i="11"/>
  <c r="CZ69" i="11"/>
  <c r="CW69" i="11"/>
  <c r="EN69" i="11"/>
  <c r="EA69" i="11"/>
  <c r="DZ69" i="11"/>
  <c r="DS69" i="11"/>
  <c r="DR69" i="11"/>
  <c r="DK69" i="11"/>
  <c r="DJ69" i="11"/>
  <c r="DC69" i="11"/>
  <c r="DB69" i="11"/>
  <c r="CU69" i="11"/>
  <c r="CT69" i="11"/>
  <c r="DT69" i="11"/>
  <c r="DQ69" i="11"/>
  <c r="DD69" i="11"/>
  <c r="DA69" i="11"/>
  <c r="CR69" i="11"/>
  <c r="CO69" i="11"/>
  <c r="EK69" i="11"/>
  <c r="EF69" i="11"/>
  <c r="DW69" i="11"/>
  <c r="DN69" i="11"/>
  <c r="DG69" i="11"/>
  <c r="CX69" i="11"/>
  <c r="DV69" i="11"/>
  <c r="DO69" i="11"/>
  <c r="DF69" i="11"/>
  <c r="CY69" i="11"/>
  <c r="CQ69" i="11"/>
  <c r="CP69" i="11"/>
  <c r="EM69" i="11"/>
  <c r="DI69" i="11"/>
  <c r="CV69" i="11"/>
  <c r="DY69" i="11"/>
  <c r="DL69" i="11"/>
  <c r="CS69" i="11"/>
  <c r="EB69" i="11"/>
  <c r="EP69" i="11"/>
  <c r="ED69" i="11"/>
  <c r="DH37" i="11"/>
  <c r="DE37" i="11"/>
  <c r="CZ37" i="11"/>
  <c r="CW37" i="11"/>
  <c r="DC37" i="11"/>
  <c r="DB37" i="11"/>
  <c r="CU37" i="11"/>
  <c r="CT37" i="11"/>
  <c r="DD37" i="11"/>
  <c r="DA37" i="11"/>
  <c r="CR37" i="11"/>
  <c r="CO37" i="11"/>
  <c r="DG37" i="11"/>
  <c r="CX37" i="11"/>
  <c r="DF37" i="11"/>
  <c r="CY37" i="11"/>
  <c r="CQ37" i="11"/>
  <c r="CP37" i="11"/>
  <c r="DI37" i="11"/>
  <c r="CV37" i="11"/>
  <c r="CS37" i="11"/>
  <c r="DJ37" i="11"/>
  <c r="FH92" i="11"/>
  <c r="FK92" i="11"/>
  <c r="FJ92" i="11"/>
  <c r="FL92" i="11"/>
  <c r="FD92" i="11"/>
  <c r="FA92" i="11"/>
  <c r="EV92" i="11"/>
  <c r="ES92" i="11"/>
  <c r="EN92" i="11"/>
  <c r="EK92" i="11"/>
  <c r="EF92" i="11"/>
  <c r="EC92" i="11"/>
  <c r="FG92" i="11"/>
  <c r="FF92" i="11"/>
  <c r="EY92" i="11"/>
  <c r="EX92" i="11"/>
  <c r="EQ92" i="11"/>
  <c r="EP92" i="11"/>
  <c r="EI92" i="11"/>
  <c r="EH92" i="11"/>
  <c r="FI92" i="11"/>
  <c r="FE92" i="11"/>
  <c r="ER92" i="11"/>
  <c r="EO92" i="11"/>
  <c r="DW92" i="11"/>
  <c r="DV92" i="11"/>
  <c r="DO92" i="11"/>
  <c r="DN92" i="11"/>
  <c r="DG92" i="11"/>
  <c r="DF92" i="11"/>
  <c r="CY92" i="11"/>
  <c r="CX92" i="11"/>
  <c r="FB92" i="11"/>
  <c r="EU92" i="11"/>
  <c r="EL92" i="11"/>
  <c r="EE92" i="11"/>
  <c r="DX92" i="11"/>
  <c r="DU92" i="11"/>
  <c r="DP92" i="11"/>
  <c r="DM92" i="11"/>
  <c r="DH92" i="11"/>
  <c r="DE92" i="11"/>
  <c r="CZ92" i="11"/>
  <c r="CW92" i="11"/>
  <c r="EZ92" i="11"/>
  <c r="EW92" i="11"/>
  <c r="DS92" i="11"/>
  <c r="DR92" i="11"/>
  <c r="DC92" i="11"/>
  <c r="DB92" i="11"/>
  <c r="CQ92" i="11"/>
  <c r="CP92" i="11"/>
  <c r="EM92" i="11"/>
  <c r="ED92" i="11"/>
  <c r="DT92" i="11"/>
  <c r="DQ92" i="11"/>
  <c r="DD92" i="11"/>
  <c r="DA92" i="11"/>
  <c r="CR92" i="11"/>
  <c r="CO92" i="11"/>
  <c r="FC92" i="11"/>
  <c r="ET92" i="11"/>
  <c r="EB92" i="11"/>
  <c r="DY92" i="11"/>
  <c r="DL92" i="11"/>
  <c r="DI92" i="11"/>
  <c r="CV92" i="11"/>
  <c r="CS92" i="11"/>
  <c r="FM92" i="11"/>
  <c r="EJ92" i="11"/>
  <c r="EA92" i="11"/>
  <c r="DZ92" i="11"/>
  <c r="DK92" i="11"/>
  <c r="CT92" i="11"/>
  <c r="DJ92" i="11"/>
  <c r="EG92" i="11"/>
  <c r="CU92" i="11"/>
  <c r="EF60" i="11"/>
  <c r="DW60" i="11"/>
  <c r="DV60" i="11"/>
  <c r="DO60" i="11"/>
  <c r="DN60" i="11"/>
  <c r="DG60" i="11"/>
  <c r="DF60" i="11"/>
  <c r="CY60" i="11"/>
  <c r="CX60" i="11"/>
  <c r="EE60" i="11"/>
  <c r="EC60" i="11"/>
  <c r="DX60" i="11"/>
  <c r="DU60" i="11"/>
  <c r="DP60" i="11"/>
  <c r="DM60" i="11"/>
  <c r="DH60" i="11"/>
  <c r="DE60" i="11"/>
  <c r="CZ60" i="11"/>
  <c r="CW60" i="11"/>
  <c r="DS60" i="11"/>
  <c r="DR60" i="11"/>
  <c r="DC60" i="11"/>
  <c r="DB60" i="11"/>
  <c r="CQ60" i="11"/>
  <c r="CP60" i="11"/>
  <c r="ED60" i="11"/>
  <c r="DT60" i="11"/>
  <c r="DQ60" i="11"/>
  <c r="DD60" i="11"/>
  <c r="DA60" i="11"/>
  <c r="CR60" i="11"/>
  <c r="CO60" i="11"/>
  <c r="EB60" i="11"/>
  <c r="DY60" i="11"/>
  <c r="DL60" i="11"/>
  <c r="DI60" i="11"/>
  <c r="CV60" i="11"/>
  <c r="CS60" i="11"/>
  <c r="EG60" i="11"/>
  <c r="EA60" i="11"/>
  <c r="DZ60" i="11"/>
  <c r="DK60" i="11"/>
  <c r="CT60" i="11"/>
  <c r="DJ60" i="11"/>
  <c r="CU60" i="11"/>
  <c r="CY28" i="11"/>
  <c r="CX28" i="11"/>
  <c r="CZ28" i="11"/>
  <c r="CW28" i="11"/>
  <c r="CQ28" i="11"/>
  <c r="CP28" i="11"/>
  <c r="CR28" i="11"/>
  <c r="CO28" i="11"/>
  <c r="CV28" i="11"/>
  <c r="CS28" i="11"/>
  <c r="DA28" i="11"/>
  <c r="CT28" i="11"/>
  <c r="CU28" i="11"/>
  <c r="FH91" i="11"/>
  <c r="FJ91" i="11"/>
  <c r="FC91" i="11"/>
  <c r="FB91" i="11"/>
  <c r="EU91" i="11"/>
  <c r="ET91" i="11"/>
  <c r="EM91" i="11"/>
  <c r="EL91" i="11"/>
  <c r="EE91" i="11"/>
  <c r="ED91" i="11"/>
  <c r="FD91" i="11"/>
  <c r="FA91" i="11"/>
  <c r="EV91" i="11"/>
  <c r="ES91" i="11"/>
  <c r="EN91" i="11"/>
  <c r="EK91" i="11"/>
  <c r="EF91" i="11"/>
  <c r="EC91" i="11"/>
  <c r="FG91" i="11"/>
  <c r="FF91" i="11"/>
  <c r="EQ91" i="11"/>
  <c r="EP91" i="11"/>
  <c r="EB91" i="11"/>
  <c r="DY91" i="11"/>
  <c r="DT91" i="11"/>
  <c r="DQ91" i="11"/>
  <c r="DL91" i="11"/>
  <c r="DI91" i="11"/>
  <c r="DD91" i="11"/>
  <c r="DA91" i="11"/>
  <c r="CV91" i="11"/>
  <c r="CS91" i="11"/>
  <c r="FI91" i="11"/>
  <c r="FE91" i="11"/>
  <c r="ER91" i="11"/>
  <c r="EO91" i="11"/>
  <c r="DW91" i="11"/>
  <c r="DV91" i="11"/>
  <c r="DO91" i="11"/>
  <c r="DN91" i="11"/>
  <c r="DG91" i="11"/>
  <c r="DF91" i="11"/>
  <c r="CY91" i="11"/>
  <c r="CX91" i="11"/>
  <c r="EY91" i="11"/>
  <c r="EX91" i="11"/>
  <c r="DX91" i="11"/>
  <c r="DM91" i="11"/>
  <c r="DH91" i="11"/>
  <c r="CW91" i="11"/>
  <c r="FL91" i="11"/>
  <c r="EZ91" i="11"/>
  <c r="EW91" i="11"/>
  <c r="DS91" i="11"/>
  <c r="DR91" i="11"/>
  <c r="DC91" i="11"/>
  <c r="DB91" i="11"/>
  <c r="CQ91" i="11"/>
  <c r="CP91" i="11"/>
  <c r="EJ91" i="11"/>
  <c r="EG91" i="11"/>
  <c r="EA91" i="11"/>
  <c r="DZ91" i="11"/>
  <c r="DK91" i="11"/>
  <c r="DJ91" i="11"/>
  <c r="CU91" i="11"/>
  <c r="CT91" i="11"/>
  <c r="FK91" i="11"/>
  <c r="EH91" i="11"/>
  <c r="DU91" i="11"/>
  <c r="CR91" i="11"/>
  <c r="CO91" i="11"/>
  <c r="DE91" i="11"/>
  <c r="CZ91" i="11"/>
  <c r="EI91" i="11"/>
  <c r="DP91" i="11"/>
  <c r="EE59" i="11"/>
  <c r="ED59" i="11"/>
  <c r="EB59" i="11"/>
  <c r="DY59" i="11"/>
  <c r="DT59" i="11"/>
  <c r="DQ59" i="11"/>
  <c r="DL59" i="11"/>
  <c r="DI59" i="11"/>
  <c r="DD59" i="11"/>
  <c r="DA59" i="11"/>
  <c r="CV59" i="11"/>
  <c r="CS59" i="11"/>
  <c r="DW59" i="11"/>
  <c r="DV59" i="11"/>
  <c r="DO59" i="11"/>
  <c r="DN59" i="11"/>
  <c r="DG59" i="11"/>
  <c r="DF59" i="11"/>
  <c r="CY59" i="11"/>
  <c r="CX59" i="11"/>
  <c r="EC59" i="11"/>
  <c r="DX59" i="11"/>
  <c r="DM59" i="11"/>
  <c r="DH59" i="11"/>
  <c r="CW59" i="11"/>
  <c r="EF59" i="11"/>
  <c r="DS59" i="11"/>
  <c r="DR59" i="11"/>
  <c r="DC59" i="11"/>
  <c r="DB59" i="11"/>
  <c r="CQ59" i="11"/>
  <c r="CP59" i="11"/>
  <c r="EA59" i="11"/>
  <c r="DZ59" i="11"/>
  <c r="DK59" i="11"/>
  <c r="DJ59" i="11"/>
  <c r="CU59" i="11"/>
  <c r="CT59" i="11"/>
  <c r="DU59" i="11"/>
  <c r="CR59" i="11"/>
  <c r="CO59" i="11"/>
  <c r="DE59" i="11"/>
  <c r="CZ59" i="11"/>
  <c r="DP59" i="11"/>
  <c r="CR19" i="11"/>
  <c r="CQ19" i="11"/>
  <c r="CP19" i="11"/>
  <c r="CO19" i="11"/>
  <c r="AC136" i="11"/>
  <c r="Y136" i="11"/>
  <c r="U136" i="11"/>
  <c r="Q136" i="11"/>
  <c r="M136" i="11"/>
  <c r="I136" i="11"/>
  <c r="AB136" i="11"/>
  <c r="X136" i="11"/>
  <c r="T136" i="11"/>
  <c r="P136" i="11"/>
  <c r="L136" i="11"/>
  <c r="W136" i="11"/>
  <c r="O136" i="11"/>
  <c r="V136" i="11"/>
  <c r="N136" i="11"/>
  <c r="S136" i="11"/>
  <c r="R136" i="11"/>
  <c r="K136" i="11"/>
  <c r="J136" i="11"/>
  <c r="Z136" i="11"/>
  <c r="AA136" i="11"/>
  <c r="DC34" i="11"/>
  <c r="DB34" i="11"/>
  <c r="CU34" i="11"/>
  <c r="CT34" i="11"/>
  <c r="DD34" i="11"/>
  <c r="DA34" i="11"/>
  <c r="CV34" i="11"/>
  <c r="DF34" i="11"/>
  <c r="CY34" i="11"/>
  <c r="CW34" i="11"/>
  <c r="CS34" i="11"/>
  <c r="DG34" i="11"/>
  <c r="DE34" i="11"/>
  <c r="CZ34" i="11"/>
  <c r="CR34" i="11"/>
  <c r="CO34" i="11"/>
  <c r="CP34" i="11"/>
  <c r="CQ34" i="11"/>
  <c r="CX34" i="11"/>
  <c r="CZ130" i="11"/>
  <c r="CV130" i="11"/>
  <c r="CR130" i="11"/>
  <c r="DC130" i="11"/>
  <c r="CY130" i="11"/>
  <c r="CU130" i="11"/>
  <c r="CQ130" i="11"/>
  <c r="CX130" i="11"/>
  <c r="CP130" i="11"/>
  <c r="CW130" i="11"/>
  <c r="CO130" i="11"/>
  <c r="DB130" i="11"/>
  <c r="DA130" i="11"/>
  <c r="CT130" i="11"/>
  <c r="CS130" i="11"/>
  <c r="CO119" i="11"/>
  <c r="CO196" i="11" s="1"/>
  <c r="CR119" i="11"/>
  <c r="CQ119" i="11"/>
  <c r="CP119" i="11"/>
  <c r="CV124" i="11"/>
  <c r="CR124" i="11"/>
  <c r="CU124" i="11"/>
  <c r="CQ124" i="11"/>
  <c r="CP124" i="11"/>
  <c r="CW124" i="11"/>
  <c r="CO124" i="11"/>
  <c r="CS124" i="11"/>
  <c r="CT124" i="11"/>
  <c r="DD134" i="11"/>
  <c r="CZ134" i="11"/>
  <c r="CV134" i="11"/>
  <c r="CR134" i="11"/>
  <c r="DG134" i="11"/>
  <c r="DC134" i="11"/>
  <c r="CY134" i="11"/>
  <c r="CU134" i="11"/>
  <c r="CQ134" i="11"/>
  <c r="DF134" i="11"/>
  <c r="CX134" i="11"/>
  <c r="CP134" i="11"/>
  <c r="DE134" i="11"/>
  <c r="CW134" i="11"/>
  <c r="CO134" i="11"/>
  <c r="CT134" i="11"/>
  <c r="CS134" i="11"/>
  <c r="DA134" i="11"/>
  <c r="DB134" i="11"/>
  <c r="CZ128" i="11"/>
  <c r="CV128" i="11"/>
  <c r="CR128" i="11"/>
  <c r="CY128" i="11"/>
  <c r="CU128" i="11"/>
  <c r="CQ128" i="11"/>
  <c r="CX128" i="11"/>
  <c r="CP128" i="11"/>
  <c r="CW128" i="11"/>
  <c r="CO128" i="11"/>
  <c r="CT128" i="11"/>
  <c r="CS128" i="11"/>
  <c r="DA128" i="11"/>
  <c r="CW125" i="11"/>
  <c r="CS125" i="11"/>
  <c r="CO125" i="11"/>
  <c r="CV125" i="11"/>
  <c r="CR125" i="11"/>
  <c r="CU125" i="11"/>
  <c r="CT125" i="11"/>
  <c r="CX125" i="11"/>
  <c r="CQ125" i="11"/>
  <c r="CP125" i="11"/>
  <c r="CS123" i="11"/>
  <c r="CO123" i="11"/>
  <c r="CV123" i="11"/>
  <c r="CR123" i="11"/>
  <c r="CQ123" i="11"/>
  <c r="CP123" i="11"/>
  <c r="CU123" i="11"/>
  <c r="CT123" i="11"/>
  <c r="EJ66" i="11"/>
  <c r="EG66" i="11"/>
  <c r="EL66" i="11"/>
  <c r="EE66" i="11"/>
  <c r="ED66" i="11"/>
  <c r="EK66" i="11"/>
  <c r="EF66" i="11"/>
  <c r="EA66" i="11"/>
  <c r="DZ66" i="11"/>
  <c r="DS66" i="11"/>
  <c r="DR66" i="11"/>
  <c r="DK66" i="11"/>
  <c r="DJ66" i="11"/>
  <c r="DC66" i="11"/>
  <c r="DB66" i="11"/>
  <c r="CU66" i="11"/>
  <c r="CT66" i="11"/>
  <c r="EB66" i="11"/>
  <c r="DY66" i="11"/>
  <c r="DT66" i="11"/>
  <c r="DQ66" i="11"/>
  <c r="DL66" i="11"/>
  <c r="DI66" i="11"/>
  <c r="DD66" i="11"/>
  <c r="DA66" i="11"/>
  <c r="CV66" i="11"/>
  <c r="CS66" i="11"/>
  <c r="DV66" i="11"/>
  <c r="DO66" i="11"/>
  <c r="DF66" i="11"/>
  <c r="CY66" i="11"/>
  <c r="EI66" i="11"/>
  <c r="EH66" i="11"/>
  <c r="EC66" i="11"/>
  <c r="DX66" i="11"/>
  <c r="DM66" i="11"/>
  <c r="DH66" i="11"/>
  <c r="CW66" i="11"/>
  <c r="EM66" i="11"/>
  <c r="DU66" i="11"/>
  <c r="DP66" i="11"/>
  <c r="DE66" i="11"/>
  <c r="CZ66" i="11"/>
  <c r="CR66" i="11"/>
  <c r="CO66" i="11"/>
  <c r="DW66" i="11"/>
  <c r="CP66" i="11"/>
  <c r="CQ66" i="11"/>
  <c r="DG66" i="11"/>
  <c r="CX66" i="11"/>
  <c r="DN66" i="11"/>
  <c r="DG40" i="11"/>
  <c r="DF40" i="11"/>
  <c r="CY40" i="11"/>
  <c r="CX40" i="11"/>
  <c r="DH40" i="11"/>
  <c r="DE40" i="11"/>
  <c r="CZ40" i="11"/>
  <c r="CW40" i="11"/>
  <c r="DK40" i="11"/>
  <c r="DJ40" i="11"/>
  <c r="CU40" i="11"/>
  <c r="CT40" i="11"/>
  <c r="CQ40" i="11"/>
  <c r="CP40" i="11"/>
  <c r="DL40" i="11"/>
  <c r="DI40" i="11"/>
  <c r="CV40" i="11"/>
  <c r="CS40" i="11"/>
  <c r="CR40" i="11"/>
  <c r="CO40" i="11"/>
  <c r="DD40" i="11"/>
  <c r="DA40" i="11"/>
  <c r="DM40" i="11"/>
  <c r="DC40" i="11"/>
  <c r="DB40" i="11"/>
  <c r="EC57" i="11"/>
  <c r="DX57" i="11"/>
  <c r="DU57" i="11"/>
  <c r="DP57" i="11"/>
  <c r="DM57" i="11"/>
  <c r="DH57" i="11"/>
  <c r="DE57" i="11"/>
  <c r="CZ57" i="11"/>
  <c r="CW57" i="11"/>
  <c r="EA57" i="11"/>
  <c r="DZ57" i="11"/>
  <c r="DS57" i="11"/>
  <c r="DR57" i="11"/>
  <c r="DK57" i="11"/>
  <c r="DJ57" i="11"/>
  <c r="DC57" i="11"/>
  <c r="DB57" i="11"/>
  <c r="CU57" i="11"/>
  <c r="CT57" i="11"/>
  <c r="EB57" i="11"/>
  <c r="DY57" i="11"/>
  <c r="DL57" i="11"/>
  <c r="DI57" i="11"/>
  <c r="CV57" i="11"/>
  <c r="CS57" i="11"/>
  <c r="CR57" i="11"/>
  <c r="CO57" i="11"/>
  <c r="DV57" i="11"/>
  <c r="DO57" i="11"/>
  <c r="DF57" i="11"/>
  <c r="CY57" i="11"/>
  <c r="DW57" i="11"/>
  <c r="DN57" i="11"/>
  <c r="DG57" i="11"/>
  <c r="CX57" i="11"/>
  <c r="CQ57" i="11"/>
  <c r="CP57" i="11"/>
  <c r="DQ57" i="11"/>
  <c r="ED57" i="11"/>
  <c r="DD57" i="11"/>
  <c r="DA57" i="11"/>
  <c r="DT57" i="11"/>
  <c r="FC87" i="11"/>
  <c r="FB87" i="11"/>
  <c r="EU87" i="11"/>
  <c r="ET87" i="11"/>
  <c r="EM87" i="11"/>
  <c r="EL87" i="11"/>
  <c r="EE87" i="11"/>
  <c r="ED87" i="11"/>
  <c r="FD87" i="11"/>
  <c r="FA87" i="11"/>
  <c r="EV87" i="11"/>
  <c r="ES87" i="11"/>
  <c r="EN87" i="11"/>
  <c r="EK87" i="11"/>
  <c r="EF87" i="11"/>
  <c r="EC87" i="11"/>
  <c r="EY87" i="11"/>
  <c r="EX87" i="11"/>
  <c r="EI87" i="11"/>
  <c r="EH87" i="11"/>
  <c r="EB87" i="11"/>
  <c r="DY87" i="11"/>
  <c r="DT87" i="11"/>
  <c r="DQ87" i="11"/>
  <c r="DL87" i="11"/>
  <c r="DI87" i="11"/>
  <c r="DD87" i="11"/>
  <c r="DA87" i="11"/>
  <c r="CV87" i="11"/>
  <c r="CS87" i="11"/>
  <c r="EZ87" i="11"/>
  <c r="EW87" i="11"/>
  <c r="EJ87" i="11"/>
  <c r="EG87" i="11"/>
  <c r="DW87" i="11"/>
  <c r="DV87" i="11"/>
  <c r="DO87" i="11"/>
  <c r="DN87" i="11"/>
  <c r="DG87" i="11"/>
  <c r="DF87" i="11"/>
  <c r="CY87" i="11"/>
  <c r="CX87" i="11"/>
  <c r="FF87" i="11"/>
  <c r="EQ87" i="11"/>
  <c r="DU87" i="11"/>
  <c r="DP87" i="11"/>
  <c r="DE87" i="11"/>
  <c r="CZ87" i="11"/>
  <c r="FH87" i="11"/>
  <c r="EO87" i="11"/>
  <c r="EA87" i="11"/>
  <c r="DZ87" i="11"/>
  <c r="DK87" i="11"/>
  <c r="DJ87" i="11"/>
  <c r="CU87" i="11"/>
  <c r="CT87" i="11"/>
  <c r="CQ87" i="11"/>
  <c r="CP87" i="11"/>
  <c r="FE87" i="11"/>
  <c r="ER87" i="11"/>
  <c r="DS87" i="11"/>
  <c r="DR87" i="11"/>
  <c r="DC87" i="11"/>
  <c r="DB87" i="11"/>
  <c r="DX87" i="11"/>
  <c r="FG87" i="11"/>
  <c r="DH87" i="11"/>
  <c r="CW87" i="11"/>
  <c r="CR87" i="11"/>
  <c r="DM87" i="11"/>
  <c r="EP87" i="11"/>
  <c r="CO87" i="11"/>
  <c r="ER74" i="11"/>
  <c r="EO74" i="11"/>
  <c r="EJ74" i="11"/>
  <c r="EG74" i="11"/>
  <c r="ET74" i="11"/>
  <c r="EM74" i="11"/>
  <c r="EL74" i="11"/>
  <c r="EE74" i="11"/>
  <c r="ED74" i="11"/>
  <c r="EK74" i="11"/>
  <c r="EF74" i="11"/>
  <c r="EA74" i="11"/>
  <c r="DZ74" i="11"/>
  <c r="DS74" i="11"/>
  <c r="DR74" i="11"/>
  <c r="DK74" i="11"/>
  <c r="DJ74" i="11"/>
  <c r="DC74" i="11"/>
  <c r="DB74" i="11"/>
  <c r="CU74" i="11"/>
  <c r="CT74" i="11"/>
  <c r="EQ74" i="11"/>
  <c r="EP74" i="11"/>
  <c r="EB74" i="11"/>
  <c r="DY74" i="11"/>
  <c r="DT74" i="11"/>
  <c r="DQ74" i="11"/>
  <c r="DL74" i="11"/>
  <c r="DI74" i="11"/>
  <c r="DD74" i="11"/>
  <c r="DA74" i="11"/>
  <c r="CV74" i="11"/>
  <c r="CS74" i="11"/>
  <c r="ES74" i="11"/>
  <c r="DV74" i="11"/>
  <c r="DO74" i="11"/>
  <c r="DF74" i="11"/>
  <c r="CY74" i="11"/>
  <c r="EC74" i="11"/>
  <c r="DX74" i="11"/>
  <c r="DM74" i="11"/>
  <c r="DH74" i="11"/>
  <c r="CW74" i="11"/>
  <c r="EU74" i="11"/>
  <c r="EI74" i="11"/>
  <c r="EH74" i="11"/>
  <c r="DU74" i="11"/>
  <c r="DP74" i="11"/>
  <c r="DE74" i="11"/>
  <c r="CZ74" i="11"/>
  <c r="CR74" i="11"/>
  <c r="CO74" i="11"/>
  <c r="DN74" i="11"/>
  <c r="DW74" i="11"/>
  <c r="CQ74" i="11"/>
  <c r="CX74" i="11"/>
  <c r="CP74" i="11"/>
  <c r="DG74" i="11"/>
  <c r="EN74" i="11"/>
  <c r="FH88" i="11"/>
  <c r="FD88" i="11"/>
  <c r="FA88" i="11"/>
  <c r="EV88" i="11"/>
  <c r="ES88" i="11"/>
  <c r="EN88" i="11"/>
  <c r="EK88" i="11"/>
  <c r="EF88" i="11"/>
  <c r="EC88" i="11"/>
  <c r="FG88" i="11"/>
  <c r="FF88" i="11"/>
  <c r="EY88" i="11"/>
  <c r="EX88" i="11"/>
  <c r="EQ88" i="11"/>
  <c r="EP88" i="11"/>
  <c r="EI88" i="11"/>
  <c r="EH88" i="11"/>
  <c r="EZ88" i="11"/>
  <c r="EW88" i="11"/>
  <c r="EJ88" i="11"/>
  <c r="EG88" i="11"/>
  <c r="DW88" i="11"/>
  <c r="DV88" i="11"/>
  <c r="DO88" i="11"/>
  <c r="DN88" i="11"/>
  <c r="DG88" i="11"/>
  <c r="DF88" i="11"/>
  <c r="CY88" i="11"/>
  <c r="CX88" i="11"/>
  <c r="FC88" i="11"/>
  <c r="ET88" i="11"/>
  <c r="EM88" i="11"/>
  <c r="ED88" i="11"/>
  <c r="DX88" i="11"/>
  <c r="DU88" i="11"/>
  <c r="DP88" i="11"/>
  <c r="DM88" i="11"/>
  <c r="DH88" i="11"/>
  <c r="DE88" i="11"/>
  <c r="CZ88" i="11"/>
  <c r="CW88" i="11"/>
  <c r="EO88" i="11"/>
  <c r="EA88" i="11"/>
  <c r="DZ88" i="11"/>
  <c r="DK88" i="11"/>
  <c r="DJ88" i="11"/>
  <c r="CU88" i="11"/>
  <c r="CT88" i="11"/>
  <c r="CQ88" i="11"/>
  <c r="CP88" i="11"/>
  <c r="EL88" i="11"/>
  <c r="EE88" i="11"/>
  <c r="EB88" i="11"/>
  <c r="DY88" i="11"/>
  <c r="DL88" i="11"/>
  <c r="DI88" i="11"/>
  <c r="CV88" i="11"/>
  <c r="CS88" i="11"/>
  <c r="CR88" i="11"/>
  <c r="CO88" i="11"/>
  <c r="FB88" i="11"/>
  <c r="EU88" i="11"/>
  <c r="DT88" i="11"/>
  <c r="DQ88" i="11"/>
  <c r="DD88" i="11"/>
  <c r="DA88" i="11"/>
  <c r="FI88" i="11"/>
  <c r="DS88" i="11"/>
  <c r="ER88" i="11"/>
  <c r="DC88" i="11"/>
  <c r="DB88" i="11"/>
  <c r="DR88" i="11"/>
  <c r="FE88" i="11"/>
  <c r="EE63" i="11"/>
  <c r="ED63" i="11"/>
  <c r="EF63" i="11"/>
  <c r="EI63" i="11"/>
  <c r="EH63" i="11"/>
  <c r="EB63" i="11"/>
  <c r="DY63" i="11"/>
  <c r="DT63" i="11"/>
  <c r="DQ63" i="11"/>
  <c r="DL63" i="11"/>
  <c r="DI63" i="11"/>
  <c r="DD63" i="11"/>
  <c r="DA63" i="11"/>
  <c r="CV63" i="11"/>
  <c r="CS63" i="11"/>
  <c r="EG63" i="11"/>
  <c r="DW63" i="11"/>
  <c r="DV63" i="11"/>
  <c r="DO63" i="11"/>
  <c r="DN63" i="11"/>
  <c r="DG63" i="11"/>
  <c r="DF63" i="11"/>
  <c r="CY63" i="11"/>
  <c r="CX63" i="11"/>
  <c r="DU63" i="11"/>
  <c r="DP63" i="11"/>
  <c r="DE63" i="11"/>
  <c r="CZ63" i="11"/>
  <c r="EJ63" i="11"/>
  <c r="EA63" i="11"/>
  <c r="DZ63" i="11"/>
  <c r="DK63" i="11"/>
  <c r="DJ63" i="11"/>
  <c r="CU63" i="11"/>
  <c r="CT63" i="11"/>
  <c r="CQ63" i="11"/>
  <c r="CP63" i="11"/>
  <c r="DS63" i="11"/>
  <c r="DR63" i="11"/>
  <c r="DC63" i="11"/>
  <c r="DB63" i="11"/>
  <c r="DH63" i="11"/>
  <c r="CW63" i="11"/>
  <c r="CO63" i="11"/>
  <c r="DM63" i="11"/>
  <c r="DX63" i="11"/>
  <c r="CR63" i="11"/>
  <c r="EC63" i="11"/>
  <c r="DI39" i="11"/>
  <c r="DD39" i="11"/>
  <c r="DA39" i="11"/>
  <c r="CV39" i="11"/>
  <c r="CS39" i="11"/>
  <c r="DG39" i="11"/>
  <c r="DF39" i="11"/>
  <c r="CY39" i="11"/>
  <c r="CX39" i="11"/>
  <c r="DE39" i="11"/>
  <c r="CZ39" i="11"/>
  <c r="DL39" i="11"/>
  <c r="DK39" i="11"/>
  <c r="DJ39" i="11"/>
  <c r="CU39" i="11"/>
  <c r="CT39" i="11"/>
  <c r="CQ39" i="11"/>
  <c r="CP39" i="11"/>
  <c r="DC39" i="11"/>
  <c r="DB39" i="11"/>
  <c r="CR39" i="11"/>
  <c r="DH39" i="11"/>
  <c r="CW39" i="11"/>
  <c r="CO39" i="11"/>
  <c r="CO17" i="11"/>
  <c r="CP17" i="11"/>
  <c r="CW227" i="11"/>
  <c r="CS227" i="11"/>
  <c r="CO227" i="11"/>
  <c r="CV227" i="11"/>
  <c r="CQ227" i="11"/>
  <c r="CZ227" i="11"/>
  <c r="CU227" i="11"/>
  <c r="CP227" i="11"/>
  <c r="CY227" i="11"/>
  <c r="CX227" i="11"/>
  <c r="CT227" i="11"/>
  <c r="CR227" i="11"/>
  <c r="DD232" i="11"/>
  <c r="CZ232" i="11"/>
  <c r="CV232" i="11"/>
  <c r="CR232" i="11"/>
  <c r="DE232" i="11"/>
  <c r="CY232" i="11"/>
  <c r="CT232" i="11"/>
  <c r="CO232" i="11"/>
  <c r="DC232" i="11"/>
  <c r="CX232" i="11"/>
  <c r="CS232" i="11"/>
  <c r="DA232" i="11"/>
  <c r="CU232" i="11"/>
  <c r="CP232" i="11"/>
  <c r="DB232" i="11"/>
  <c r="CW232" i="11"/>
  <c r="CQ232" i="11"/>
  <c r="DL241" i="11"/>
  <c r="DH241" i="11"/>
  <c r="DD241" i="11"/>
  <c r="CZ241" i="11"/>
  <c r="CV241" i="11"/>
  <c r="CR241" i="11"/>
  <c r="DM241" i="11"/>
  <c r="DI241" i="11"/>
  <c r="DE241" i="11"/>
  <c r="DA241" i="11"/>
  <c r="CW241" i="11"/>
  <c r="CS241" i="11"/>
  <c r="CO241" i="11"/>
  <c r="DN241" i="11"/>
  <c r="DF241" i="11"/>
  <c r="CX241" i="11"/>
  <c r="CP241" i="11"/>
  <c r="DK241" i="11"/>
  <c r="DC241" i="11"/>
  <c r="CU241" i="11"/>
  <c r="DG241" i="11"/>
  <c r="CY241" i="11"/>
  <c r="CQ241" i="11"/>
  <c r="DJ241" i="11"/>
  <c r="DB241" i="11"/>
  <c r="CT241" i="11"/>
  <c r="EB258" i="11"/>
  <c r="DX258" i="11"/>
  <c r="DT258" i="11"/>
  <c r="DP258" i="11"/>
  <c r="DL258" i="11"/>
  <c r="DH258" i="11"/>
  <c r="DD258" i="11"/>
  <c r="CZ258" i="11"/>
  <c r="CV258" i="11"/>
  <c r="CR258" i="11"/>
  <c r="EC258" i="11"/>
  <c r="DY258" i="11"/>
  <c r="DU258" i="11"/>
  <c r="DQ258" i="11"/>
  <c r="DM258" i="11"/>
  <c r="DI258" i="11"/>
  <c r="DE258" i="11"/>
  <c r="DA258" i="11"/>
  <c r="CW258" i="11"/>
  <c r="CS258" i="11"/>
  <c r="CO258" i="11"/>
  <c r="DZ258" i="11"/>
  <c r="DR258" i="11"/>
  <c r="DJ258" i="11"/>
  <c r="DB258" i="11"/>
  <c r="CT258" i="11"/>
  <c r="EA258" i="11"/>
  <c r="DS258" i="11"/>
  <c r="DK258" i="11"/>
  <c r="DC258" i="11"/>
  <c r="CU258" i="11"/>
  <c r="EE258" i="11"/>
  <c r="DO258" i="11"/>
  <c r="CY258" i="11"/>
  <c r="DV258" i="11"/>
  <c r="DF258" i="11"/>
  <c r="CP258" i="11"/>
  <c r="DG258" i="11"/>
  <c r="ED258" i="11"/>
  <c r="CX258" i="11"/>
  <c r="DN258" i="11"/>
  <c r="DW258" i="11"/>
  <c r="CQ258" i="11"/>
  <c r="DA229" i="11"/>
  <c r="CW229" i="11"/>
  <c r="CS229" i="11"/>
  <c r="CO229" i="11"/>
  <c r="CZ229" i="11"/>
  <c r="CU229" i="11"/>
  <c r="CX229" i="11"/>
  <c r="CR229" i="11"/>
  <c r="CV229" i="11"/>
  <c r="CT229" i="11"/>
  <c r="CQ229" i="11"/>
  <c r="CP229" i="11"/>
  <c r="DB229" i="11"/>
  <c r="CY229" i="11"/>
  <c r="EF259" i="11"/>
  <c r="EB259" i="11"/>
  <c r="DX259" i="11"/>
  <c r="DT259" i="11"/>
  <c r="DP259" i="11"/>
  <c r="DL259" i="11"/>
  <c r="DH259" i="11"/>
  <c r="DD259" i="11"/>
  <c r="CZ259" i="11"/>
  <c r="CV259" i="11"/>
  <c r="CR259" i="11"/>
  <c r="EE259" i="11"/>
  <c r="EA259" i="11"/>
  <c r="DW259" i="11"/>
  <c r="DS259" i="11"/>
  <c r="DO259" i="11"/>
  <c r="DK259" i="11"/>
  <c r="DG259" i="11"/>
  <c r="DC259" i="11"/>
  <c r="CY259" i="11"/>
  <c r="CU259" i="11"/>
  <c r="CQ259" i="11"/>
  <c r="ED259" i="11"/>
  <c r="DV259" i="11"/>
  <c r="DN259" i="11"/>
  <c r="DF259" i="11"/>
  <c r="CX259" i="11"/>
  <c r="CP259" i="11"/>
  <c r="DY259" i="11"/>
  <c r="DQ259" i="11"/>
  <c r="DI259" i="11"/>
  <c r="DA259" i="11"/>
  <c r="CS259" i="11"/>
  <c r="DR259" i="11"/>
  <c r="DB259" i="11"/>
  <c r="DU259" i="11"/>
  <c r="DE259" i="11"/>
  <c r="CO259" i="11"/>
  <c r="EC259" i="11"/>
  <c r="CW259" i="11"/>
  <c r="DJ259" i="11"/>
  <c r="DZ259" i="11"/>
  <c r="CT259" i="11"/>
  <c r="DM259" i="11"/>
  <c r="CZ230" i="11"/>
  <c r="CV230" i="11"/>
  <c r="CR230" i="11"/>
  <c r="DC230" i="11"/>
  <c r="CX230" i="11"/>
  <c r="CS230" i="11"/>
  <c r="DA230" i="11"/>
  <c r="CU230" i="11"/>
  <c r="CP230" i="11"/>
  <c r="CY230" i="11"/>
  <c r="CO230" i="11"/>
  <c r="CW230" i="11"/>
  <c r="DB230" i="11"/>
  <c r="CT230" i="11"/>
  <c r="CQ230" i="11"/>
  <c r="DZ54" i="11"/>
  <c r="DS54" i="11"/>
  <c r="DR54" i="11"/>
  <c r="DK54" i="11"/>
  <c r="DJ54" i="11"/>
  <c r="DC54" i="11"/>
  <c r="DB54" i="11"/>
  <c r="CU54" i="11"/>
  <c r="CT54" i="11"/>
  <c r="DY54" i="11"/>
  <c r="DT54" i="11"/>
  <c r="DQ54" i="11"/>
  <c r="DL54" i="11"/>
  <c r="DI54" i="11"/>
  <c r="DD54" i="11"/>
  <c r="DA54" i="11"/>
  <c r="CV54" i="11"/>
  <c r="CS54" i="11"/>
  <c r="DW54" i="11"/>
  <c r="DN54" i="11"/>
  <c r="DG54" i="11"/>
  <c r="CX54" i="11"/>
  <c r="DU54" i="11"/>
  <c r="DP54" i="11"/>
  <c r="DE54" i="11"/>
  <c r="CZ54" i="11"/>
  <c r="EA54" i="11"/>
  <c r="DX54" i="11"/>
  <c r="DM54" i="11"/>
  <c r="DH54" i="11"/>
  <c r="CW54" i="11"/>
  <c r="CR54" i="11"/>
  <c r="CO54" i="11"/>
  <c r="DF54" i="11"/>
  <c r="CY54" i="11"/>
  <c r="CQ54" i="11"/>
  <c r="DO54" i="11"/>
  <c r="DV54" i="11"/>
  <c r="CP54" i="11"/>
  <c r="FK93" i="11"/>
  <c r="FJ93" i="11"/>
  <c r="FL93" i="11"/>
  <c r="FI93" i="11"/>
  <c r="FG93" i="11"/>
  <c r="FF93" i="11"/>
  <c r="EY93" i="11"/>
  <c r="EX93" i="11"/>
  <c r="EQ93" i="11"/>
  <c r="EP93" i="11"/>
  <c r="EI93" i="11"/>
  <c r="EH93" i="11"/>
  <c r="FH93" i="11"/>
  <c r="FE93" i="11"/>
  <c r="EZ93" i="11"/>
  <c r="EW93" i="11"/>
  <c r="ER93" i="11"/>
  <c r="EO93" i="11"/>
  <c r="EJ93" i="11"/>
  <c r="EG93" i="11"/>
  <c r="FB93" i="11"/>
  <c r="EU93" i="11"/>
  <c r="EL93" i="11"/>
  <c r="EE93" i="11"/>
  <c r="DX93" i="11"/>
  <c r="DU93" i="11"/>
  <c r="DP93" i="11"/>
  <c r="DM93" i="11"/>
  <c r="DH93" i="11"/>
  <c r="DE93" i="11"/>
  <c r="CZ93" i="11"/>
  <c r="CW93" i="11"/>
  <c r="FM93" i="11"/>
  <c r="FD93" i="11"/>
  <c r="ES93" i="11"/>
  <c r="EN93" i="11"/>
  <c r="EC93" i="11"/>
  <c r="EA93" i="11"/>
  <c r="DZ93" i="11"/>
  <c r="DS93" i="11"/>
  <c r="DR93" i="11"/>
  <c r="DK93" i="11"/>
  <c r="DJ93" i="11"/>
  <c r="DC93" i="11"/>
  <c r="DB93" i="11"/>
  <c r="CU93" i="11"/>
  <c r="CT93" i="11"/>
  <c r="EM93" i="11"/>
  <c r="ED93" i="11"/>
  <c r="DT93" i="11"/>
  <c r="DQ93" i="11"/>
  <c r="DD93" i="11"/>
  <c r="DA93" i="11"/>
  <c r="CR93" i="11"/>
  <c r="CO93" i="11"/>
  <c r="FA93" i="11"/>
  <c r="EV93" i="11"/>
  <c r="DW93" i="11"/>
  <c r="DN93" i="11"/>
  <c r="DG93" i="11"/>
  <c r="CX93" i="11"/>
  <c r="EK93" i="11"/>
  <c r="EF93" i="11"/>
  <c r="DV93" i="11"/>
  <c r="DO93" i="11"/>
  <c r="DF93" i="11"/>
  <c r="CY93" i="11"/>
  <c r="CQ93" i="11"/>
  <c r="CP93" i="11"/>
  <c r="ET93" i="11"/>
  <c r="DL93" i="11"/>
  <c r="CS93" i="11"/>
  <c r="FN93" i="11"/>
  <c r="DI93" i="11"/>
  <c r="CV93" i="11"/>
  <c r="FC93" i="11"/>
  <c r="EB93" i="11"/>
  <c r="DY93" i="11"/>
  <c r="CZ29" i="11"/>
  <c r="CW29" i="11"/>
  <c r="CU29" i="11"/>
  <c r="CT29" i="11"/>
  <c r="DA29" i="11"/>
  <c r="CR29" i="11"/>
  <c r="CO29" i="11"/>
  <c r="CX29" i="11"/>
  <c r="CY29" i="11"/>
  <c r="CQ29" i="11"/>
  <c r="CP29" i="11"/>
  <c r="DB29" i="11"/>
  <c r="CV29" i="11"/>
  <c r="CS29" i="11"/>
  <c r="FD84" i="11"/>
  <c r="FA84" i="11"/>
  <c r="EV84" i="11"/>
  <c r="ES84" i="11"/>
  <c r="EN84" i="11"/>
  <c r="EK84" i="11"/>
  <c r="EF84" i="11"/>
  <c r="EY84" i="11"/>
  <c r="EX84" i="11"/>
  <c r="EQ84" i="11"/>
  <c r="EP84" i="11"/>
  <c r="EI84" i="11"/>
  <c r="EH84" i="11"/>
  <c r="ER84" i="11"/>
  <c r="EO84" i="11"/>
  <c r="DW84" i="11"/>
  <c r="DV84" i="11"/>
  <c r="DO84" i="11"/>
  <c r="DN84" i="11"/>
  <c r="DG84" i="11"/>
  <c r="DF84" i="11"/>
  <c r="CY84" i="11"/>
  <c r="CX84" i="11"/>
  <c r="FB84" i="11"/>
  <c r="EU84" i="11"/>
  <c r="EL84" i="11"/>
  <c r="EE84" i="11"/>
  <c r="DX84" i="11"/>
  <c r="DU84" i="11"/>
  <c r="DP84" i="11"/>
  <c r="DM84" i="11"/>
  <c r="DH84" i="11"/>
  <c r="DE84" i="11"/>
  <c r="CZ84" i="11"/>
  <c r="CW84" i="11"/>
  <c r="EJ84" i="11"/>
  <c r="EG84" i="11"/>
  <c r="EC84" i="11"/>
  <c r="DS84" i="11"/>
  <c r="DR84" i="11"/>
  <c r="DC84" i="11"/>
  <c r="DB84" i="11"/>
  <c r="CQ84" i="11"/>
  <c r="CP84" i="11"/>
  <c r="FC84" i="11"/>
  <c r="ET84" i="11"/>
  <c r="DT84" i="11"/>
  <c r="DQ84" i="11"/>
  <c r="DD84" i="11"/>
  <c r="DA84" i="11"/>
  <c r="CR84" i="11"/>
  <c r="CO84" i="11"/>
  <c r="EM84" i="11"/>
  <c r="ED84" i="11"/>
  <c r="EB84" i="11"/>
  <c r="DY84" i="11"/>
  <c r="DL84" i="11"/>
  <c r="DI84" i="11"/>
  <c r="CV84" i="11"/>
  <c r="CS84" i="11"/>
  <c r="FE84" i="11"/>
  <c r="DK84" i="11"/>
  <c r="CT84" i="11"/>
  <c r="EW84" i="11"/>
  <c r="EA84" i="11"/>
  <c r="DJ84" i="11"/>
  <c r="CU84" i="11"/>
  <c r="EZ84" i="11"/>
  <c r="DZ84" i="11"/>
  <c r="FC83" i="11"/>
  <c r="FC96" i="11" s="1"/>
  <c r="FB83" i="11"/>
  <c r="EU83" i="11"/>
  <c r="ET83" i="11"/>
  <c r="EM83" i="11"/>
  <c r="EL83" i="11"/>
  <c r="EE83" i="11"/>
  <c r="ED83" i="11"/>
  <c r="FA83" i="11"/>
  <c r="EV83" i="11"/>
  <c r="ES83" i="11"/>
  <c r="EN83" i="11"/>
  <c r="EK83" i="11"/>
  <c r="EF83" i="11"/>
  <c r="EC83" i="11"/>
  <c r="EQ83" i="11"/>
  <c r="EP83" i="11"/>
  <c r="EB83" i="11"/>
  <c r="DY83" i="11"/>
  <c r="DT83" i="11"/>
  <c r="DQ83" i="11"/>
  <c r="DL83" i="11"/>
  <c r="DI83" i="11"/>
  <c r="DD83" i="11"/>
  <c r="DA83" i="11"/>
  <c r="CV83" i="11"/>
  <c r="CS83" i="11"/>
  <c r="ER83" i="11"/>
  <c r="EO83" i="11"/>
  <c r="DW83" i="11"/>
  <c r="DV83" i="11"/>
  <c r="DO83" i="11"/>
  <c r="DN83" i="11"/>
  <c r="DG83" i="11"/>
  <c r="DF83" i="11"/>
  <c r="CY83" i="11"/>
  <c r="CX83" i="11"/>
  <c r="EI83" i="11"/>
  <c r="EH83" i="11"/>
  <c r="DX83" i="11"/>
  <c r="DM83" i="11"/>
  <c r="DH83" i="11"/>
  <c r="CW83" i="11"/>
  <c r="FD83" i="11"/>
  <c r="EJ83" i="11"/>
  <c r="EG83" i="11"/>
  <c r="DS83" i="11"/>
  <c r="DR83" i="11"/>
  <c r="DC83" i="11"/>
  <c r="DB83" i="11"/>
  <c r="CQ83" i="11"/>
  <c r="CP83" i="11"/>
  <c r="EZ83" i="11"/>
  <c r="EW83" i="11"/>
  <c r="EA83" i="11"/>
  <c r="DZ83" i="11"/>
  <c r="DK83" i="11"/>
  <c r="DJ83" i="11"/>
  <c r="CU83" i="11"/>
  <c r="CT83" i="11"/>
  <c r="EX83" i="11"/>
  <c r="DE83" i="11"/>
  <c r="CZ83" i="11"/>
  <c r="DU83" i="11"/>
  <c r="EY83" i="11"/>
  <c r="DP83" i="11"/>
  <c r="CO83" i="11"/>
  <c r="CR83" i="11"/>
  <c r="DL142" i="11"/>
  <c r="DH142" i="11"/>
  <c r="DD142" i="11"/>
  <c r="CZ142" i="11"/>
  <c r="CV142" i="11"/>
  <c r="CR142" i="11"/>
  <c r="DO142" i="11"/>
  <c r="DK142" i="11"/>
  <c r="DG142" i="11"/>
  <c r="DC142" i="11"/>
  <c r="CY142" i="11"/>
  <c r="CU142" i="11"/>
  <c r="CQ142" i="11"/>
  <c r="DN142" i="11"/>
  <c r="DF142" i="11"/>
  <c r="CX142" i="11"/>
  <c r="CP142" i="11"/>
  <c r="DM142" i="11"/>
  <c r="DE142" i="11"/>
  <c r="CW142" i="11"/>
  <c r="CO142" i="11"/>
  <c r="DJ142" i="11"/>
  <c r="CT142" i="11"/>
  <c r="DI142" i="11"/>
  <c r="CS142" i="11"/>
  <c r="DB142" i="11"/>
  <c r="DA142" i="11"/>
  <c r="DE135" i="11"/>
  <c r="DA135" i="11"/>
  <c r="CW135" i="11"/>
  <c r="CS135" i="11"/>
  <c r="CO135" i="11"/>
  <c r="DH135" i="11"/>
  <c r="DD135" i="11"/>
  <c r="CZ135" i="11"/>
  <c r="CV135" i="11"/>
  <c r="CR135" i="11"/>
  <c r="DG135" i="11"/>
  <c r="CY135" i="11"/>
  <c r="CQ135" i="11"/>
  <c r="DF135" i="11"/>
  <c r="CX135" i="11"/>
  <c r="CP135" i="11"/>
  <c r="DC135" i="11"/>
  <c r="DB135" i="11"/>
  <c r="CT135" i="11"/>
  <c r="CU135" i="11"/>
  <c r="CR120" i="11"/>
  <c r="CQ120" i="11"/>
  <c r="CP120" i="11"/>
  <c r="CO120" i="11"/>
  <c r="CS120" i="11"/>
  <c r="EF64" i="11"/>
  <c r="EI64" i="11"/>
  <c r="EH64" i="11"/>
  <c r="EJ64" i="11"/>
  <c r="EG64" i="11"/>
  <c r="DW64" i="11"/>
  <c r="DV64" i="11"/>
  <c r="DO64" i="11"/>
  <c r="DN64" i="11"/>
  <c r="DG64" i="11"/>
  <c r="DF64" i="11"/>
  <c r="CY64" i="11"/>
  <c r="CX64" i="11"/>
  <c r="ED64" i="11"/>
  <c r="EC64" i="11"/>
  <c r="DX64" i="11"/>
  <c r="DU64" i="11"/>
  <c r="DP64" i="11"/>
  <c r="DM64" i="11"/>
  <c r="DH64" i="11"/>
  <c r="DE64" i="11"/>
  <c r="CZ64" i="11"/>
  <c r="CW64" i="11"/>
  <c r="EA64" i="11"/>
  <c r="DZ64" i="11"/>
  <c r="DK64" i="11"/>
  <c r="DJ64" i="11"/>
  <c r="CU64" i="11"/>
  <c r="CT64" i="11"/>
  <c r="CQ64" i="11"/>
  <c r="CP64" i="11"/>
  <c r="EB64" i="11"/>
  <c r="DY64" i="11"/>
  <c r="DL64" i="11"/>
  <c r="DI64" i="11"/>
  <c r="CV64" i="11"/>
  <c r="CS64" i="11"/>
  <c r="CR64" i="11"/>
  <c r="CO64" i="11"/>
  <c r="EE64" i="11"/>
  <c r="DT64" i="11"/>
  <c r="DQ64" i="11"/>
  <c r="DD64" i="11"/>
  <c r="DA64" i="11"/>
  <c r="EK64" i="11"/>
  <c r="DR64" i="11"/>
  <c r="DS64" i="11"/>
  <c r="DB64" i="11"/>
  <c r="DC64" i="11"/>
  <c r="EQ73" i="11"/>
  <c r="EP73" i="11"/>
  <c r="EI73" i="11"/>
  <c r="EH73" i="11"/>
  <c r="ER73" i="11"/>
  <c r="EO73" i="11"/>
  <c r="EJ73" i="11"/>
  <c r="EG73" i="11"/>
  <c r="EM73" i="11"/>
  <c r="ED73" i="11"/>
  <c r="EC73" i="11"/>
  <c r="DX73" i="11"/>
  <c r="DU73" i="11"/>
  <c r="DP73" i="11"/>
  <c r="DM73" i="11"/>
  <c r="DH73" i="11"/>
  <c r="DE73" i="11"/>
  <c r="CZ73" i="11"/>
  <c r="CW73" i="11"/>
  <c r="EK73" i="11"/>
  <c r="EF73" i="11"/>
  <c r="EA73" i="11"/>
  <c r="DZ73" i="11"/>
  <c r="DS73" i="11"/>
  <c r="DR73" i="11"/>
  <c r="DK73" i="11"/>
  <c r="DJ73" i="11"/>
  <c r="DC73" i="11"/>
  <c r="DB73" i="11"/>
  <c r="CU73" i="11"/>
  <c r="CT73" i="11"/>
  <c r="EL73" i="11"/>
  <c r="EE73" i="11"/>
  <c r="EB73" i="11"/>
  <c r="DY73" i="11"/>
  <c r="DL73" i="11"/>
  <c r="DI73" i="11"/>
  <c r="CV73" i="11"/>
  <c r="CS73" i="11"/>
  <c r="CR73" i="11"/>
  <c r="CO73" i="11"/>
  <c r="ES73" i="11"/>
  <c r="DV73" i="11"/>
  <c r="DO73" i="11"/>
  <c r="DF73" i="11"/>
  <c r="CY73" i="11"/>
  <c r="EN73" i="11"/>
  <c r="DW73" i="11"/>
  <c r="DN73" i="11"/>
  <c r="DG73" i="11"/>
  <c r="CX73" i="11"/>
  <c r="CQ73" i="11"/>
  <c r="CP73" i="11"/>
  <c r="DT73" i="11"/>
  <c r="DD73" i="11"/>
  <c r="DA73" i="11"/>
  <c r="ET73" i="11"/>
  <c r="DQ73" i="11"/>
  <c r="DS246" i="11"/>
  <c r="DO246" i="11"/>
  <c r="DK246" i="11"/>
  <c r="DG246" i="11"/>
  <c r="DC246" i="11"/>
  <c r="CY246" i="11"/>
  <c r="CU246" i="11"/>
  <c r="CQ246" i="11"/>
  <c r="DP246" i="11"/>
  <c r="DL246" i="11"/>
  <c r="DH246" i="11"/>
  <c r="DD246" i="11"/>
  <c r="CZ246" i="11"/>
  <c r="CV246" i="11"/>
  <c r="CR246" i="11"/>
  <c r="DQ246" i="11"/>
  <c r="DI246" i="11"/>
  <c r="DA246" i="11"/>
  <c r="CS246" i="11"/>
  <c r="DN246" i="11"/>
  <c r="DF246" i="11"/>
  <c r="CX246" i="11"/>
  <c r="CP246" i="11"/>
  <c r="DR246" i="11"/>
  <c r="DJ246" i="11"/>
  <c r="DB246" i="11"/>
  <c r="CT246" i="11"/>
  <c r="CO246" i="11"/>
  <c r="DM246" i="11"/>
  <c r="DE246" i="11"/>
  <c r="CW246" i="11"/>
  <c r="CR222" i="11"/>
  <c r="CU222" i="11"/>
  <c r="CQ222" i="11"/>
  <c r="CP222" i="11"/>
  <c r="CO222" i="11"/>
  <c r="CS222" i="11"/>
  <c r="CT222" i="11"/>
  <c r="CO217" i="11"/>
  <c r="CP217" i="11"/>
  <c r="DD234" i="11"/>
  <c r="CZ234" i="11"/>
  <c r="CV234" i="11"/>
  <c r="CR234" i="11"/>
  <c r="DG234" i="11"/>
  <c r="DB234" i="11"/>
  <c r="CW234" i="11"/>
  <c r="CQ234" i="11"/>
  <c r="DF234" i="11"/>
  <c r="DA234" i="11"/>
  <c r="CU234" i="11"/>
  <c r="CP234" i="11"/>
  <c r="DC234" i="11"/>
  <c r="CX234" i="11"/>
  <c r="CS234" i="11"/>
  <c r="CT234" i="11"/>
  <c r="CO234" i="11"/>
  <c r="DE234" i="11"/>
  <c r="CY234" i="11"/>
  <c r="DX252" i="11"/>
  <c r="DT252" i="11"/>
  <c r="DP252" i="11"/>
  <c r="DL252" i="11"/>
  <c r="DH252" i="11"/>
  <c r="DD252" i="11"/>
  <c r="CZ252" i="11"/>
  <c r="CV252" i="11"/>
  <c r="CR252" i="11"/>
  <c r="DY252" i="11"/>
  <c r="DU252" i="11"/>
  <c r="DQ252" i="11"/>
  <c r="DM252" i="11"/>
  <c r="DI252" i="11"/>
  <c r="DE252" i="11"/>
  <c r="DA252" i="11"/>
  <c r="CW252" i="11"/>
  <c r="CS252" i="11"/>
  <c r="CO252" i="11"/>
  <c r="DW252" i="11"/>
  <c r="DO252" i="11"/>
  <c r="DG252" i="11"/>
  <c r="CY252" i="11"/>
  <c r="CQ252" i="11"/>
  <c r="DR252" i="11"/>
  <c r="DJ252" i="11"/>
  <c r="DB252" i="11"/>
  <c r="CT252" i="11"/>
  <c r="DK252" i="11"/>
  <c r="CU252" i="11"/>
  <c r="DV252" i="11"/>
  <c r="DF252" i="11"/>
  <c r="CP252" i="11"/>
  <c r="DN252" i="11"/>
  <c r="CX252" i="11"/>
  <c r="DS252" i="11"/>
  <c r="DC252" i="11"/>
  <c r="EG262" i="11"/>
  <c r="EC262" i="11"/>
  <c r="DY262" i="11"/>
  <c r="DU262" i="11"/>
  <c r="DQ262" i="11"/>
  <c r="DM262" i="11"/>
  <c r="DI262" i="11"/>
  <c r="DE262" i="11"/>
  <c r="DA262" i="11"/>
  <c r="CW262" i="11"/>
  <c r="CS262" i="11"/>
  <c r="CO262" i="11"/>
  <c r="EH262" i="11"/>
  <c r="ED262" i="11"/>
  <c r="DZ262" i="11"/>
  <c r="DV262" i="11"/>
  <c r="DR262" i="11"/>
  <c r="DN262" i="11"/>
  <c r="DJ262" i="11"/>
  <c r="DF262" i="11"/>
  <c r="DB262" i="11"/>
  <c r="CX262" i="11"/>
  <c r="CT262" i="11"/>
  <c r="CP262" i="11"/>
  <c r="EE262" i="11"/>
  <c r="DW262" i="11"/>
  <c r="DO262" i="11"/>
  <c r="DG262" i="11"/>
  <c r="CY262" i="11"/>
  <c r="CQ262" i="11"/>
  <c r="EB262" i="11"/>
  <c r="DT262" i="11"/>
  <c r="DL262" i="11"/>
  <c r="DD262" i="11"/>
  <c r="CV262" i="11"/>
  <c r="EA262" i="11"/>
  <c r="DK262" i="11"/>
  <c r="CU262" i="11"/>
  <c r="EF262" i="11"/>
  <c r="DP262" i="11"/>
  <c r="CZ262" i="11"/>
  <c r="DS262" i="11"/>
  <c r="DX262" i="11"/>
  <c r="CR262" i="11"/>
  <c r="DH262" i="11"/>
  <c r="EI262" i="11"/>
  <c r="EI296" i="11" s="1"/>
  <c r="DC262" i="11"/>
  <c r="DX254" i="11"/>
  <c r="DT254" i="11"/>
  <c r="DP254" i="11"/>
  <c r="DL254" i="11"/>
  <c r="DH254" i="11"/>
  <c r="DD254" i="11"/>
  <c r="CZ254" i="11"/>
  <c r="CV254" i="11"/>
  <c r="CR254" i="11"/>
  <c r="DY254" i="11"/>
  <c r="DU254" i="11"/>
  <c r="DQ254" i="11"/>
  <c r="DM254" i="11"/>
  <c r="DI254" i="11"/>
  <c r="DE254" i="11"/>
  <c r="DA254" i="11"/>
  <c r="CW254" i="11"/>
  <c r="CS254" i="11"/>
  <c r="CO254" i="11"/>
  <c r="DZ254" i="11"/>
  <c r="DR254" i="11"/>
  <c r="DJ254" i="11"/>
  <c r="DB254" i="11"/>
  <c r="CT254" i="11"/>
  <c r="EA254" i="11"/>
  <c r="DS254" i="11"/>
  <c r="DK254" i="11"/>
  <c r="DC254" i="11"/>
  <c r="CU254" i="11"/>
  <c r="DW254" i="11"/>
  <c r="DG254" i="11"/>
  <c r="CQ254" i="11"/>
  <c r="DN254" i="11"/>
  <c r="CX254" i="11"/>
  <c r="DO254" i="11"/>
  <c r="DF254" i="11"/>
  <c r="DV254" i="11"/>
  <c r="CP254" i="11"/>
  <c r="CY254" i="11"/>
  <c r="DR46" i="11"/>
  <c r="DK46" i="11"/>
  <c r="DJ46" i="11"/>
  <c r="DC46" i="11"/>
  <c r="DB46" i="11"/>
  <c r="CU46" i="11"/>
  <c r="CT46" i="11"/>
  <c r="DQ46" i="11"/>
  <c r="DL46" i="11"/>
  <c r="DI46" i="11"/>
  <c r="DD46" i="11"/>
  <c r="DA46" i="11"/>
  <c r="CV46" i="11"/>
  <c r="CS46" i="11"/>
  <c r="DN46" i="11"/>
  <c r="DG46" i="11"/>
  <c r="CX46" i="11"/>
  <c r="DP46" i="11"/>
  <c r="DE46" i="11"/>
  <c r="CZ46" i="11"/>
  <c r="DS46" i="11"/>
  <c r="DM46" i="11"/>
  <c r="DH46" i="11"/>
  <c r="CW46" i="11"/>
  <c r="CR46" i="11"/>
  <c r="CO46" i="11"/>
  <c r="DF46" i="11"/>
  <c r="CY46" i="11"/>
  <c r="CP46" i="11"/>
  <c r="DO46" i="11"/>
  <c r="CQ46" i="11"/>
  <c r="EY85" i="11"/>
  <c r="EX85" i="11"/>
  <c r="EQ85" i="11"/>
  <c r="EP85" i="11"/>
  <c r="EI85" i="11"/>
  <c r="EH85" i="11"/>
  <c r="FE85" i="11"/>
  <c r="EZ85" i="11"/>
  <c r="EW85" i="11"/>
  <c r="ER85" i="11"/>
  <c r="EO85" i="11"/>
  <c r="EJ85" i="11"/>
  <c r="EG85" i="11"/>
  <c r="FB85" i="11"/>
  <c r="EU85" i="11"/>
  <c r="EL85" i="11"/>
  <c r="EE85" i="11"/>
  <c r="DX85" i="11"/>
  <c r="DU85" i="11"/>
  <c r="DP85" i="11"/>
  <c r="DM85" i="11"/>
  <c r="DH85" i="11"/>
  <c r="DE85" i="11"/>
  <c r="CZ85" i="11"/>
  <c r="CW85" i="11"/>
  <c r="FD85" i="11"/>
  <c r="ES85" i="11"/>
  <c r="EN85" i="11"/>
  <c r="EC85" i="11"/>
  <c r="EA85" i="11"/>
  <c r="DZ85" i="11"/>
  <c r="DS85" i="11"/>
  <c r="DR85" i="11"/>
  <c r="DK85" i="11"/>
  <c r="DJ85" i="11"/>
  <c r="DC85" i="11"/>
  <c r="DB85" i="11"/>
  <c r="CU85" i="11"/>
  <c r="CT85" i="11"/>
  <c r="FC85" i="11"/>
  <c r="ET85" i="11"/>
  <c r="DT85" i="11"/>
  <c r="DQ85" i="11"/>
  <c r="DD85" i="11"/>
  <c r="DA85" i="11"/>
  <c r="CR85" i="11"/>
  <c r="CO85" i="11"/>
  <c r="EK85" i="11"/>
  <c r="EF85" i="11"/>
  <c r="DW85" i="11"/>
  <c r="DN85" i="11"/>
  <c r="DG85" i="11"/>
  <c r="CX85" i="11"/>
  <c r="FA85" i="11"/>
  <c r="EV85" i="11"/>
  <c r="DV85" i="11"/>
  <c r="DO85" i="11"/>
  <c r="DF85" i="11"/>
  <c r="CY85" i="11"/>
  <c r="CQ85" i="11"/>
  <c r="CP85" i="11"/>
  <c r="EB85" i="11"/>
  <c r="ED85" i="11"/>
  <c r="DL85" i="11"/>
  <c r="CS85" i="11"/>
  <c r="EM85" i="11"/>
  <c r="DY85" i="11"/>
  <c r="FF85" i="11"/>
  <c r="DI85" i="11"/>
  <c r="CV85" i="11"/>
  <c r="DO44" i="11"/>
  <c r="DN44" i="11"/>
  <c r="DG44" i="11"/>
  <c r="DF44" i="11"/>
  <c r="CY44" i="11"/>
  <c r="CX44" i="11"/>
  <c r="DP44" i="11"/>
  <c r="DM44" i="11"/>
  <c r="DH44" i="11"/>
  <c r="DE44" i="11"/>
  <c r="CZ44" i="11"/>
  <c r="CW44" i="11"/>
  <c r="DC44" i="11"/>
  <c r="DB44" i="11"/>
  <c r="CQ44" i="11"/>
  <c r="CP44" i="11"/>
  <c r="DD44" i="11"/>
  <c r="DA44" i="11"/>
  <c r="CR44" i="11"/>
  <c r="CO44" i="11"/>
  <c r="DL44" i="11"/>
  <c r="DI44" i="11"/>
  <c r="CV44" i="11"/>
  <c r="CS44" i="11"/>
  <c r="DQ44" i="11"/>
  <c r="DJ44" i="11"/>
  <c r="CU44" i="11"/>
  <c r="DK44" i="11"/>
  <c r="CT44" i="11"/>
  <c r="EU75" i="11"/>
  <c r="ET75" i="11"/>
  <c r="EM75" i="11"/>
  <c r="EL75" i="11"/>
  <c r="EE75" i="11"/>
  <c r="ED75" i="11"/>
  <c r="ES75" i="11"/>
  <c r="EN75" i="11"/>
  <c r="EK75" i="11"/>
  <c r="EF75" i="11"/>
  <c r="EQ75" i="11"/>
  <c r="EP75" i="11"/>
  <c r="EB75" i="11"/>
  <c r="DY75" i="11"/>
  <c r="DT75" i="11"/>
  <c r="DQ75" i="11"/>
  <c r="DL75" i="11"/>
  <c r="DI75" i="11"/>
  <c r="DD75" i="11"/>
  <c r="DA75" i="11"/>
  <c r="CV75" i="11"/>
  <c r="CS75" i="11"/>
  <c r="ER75" i="11"/>
  <c r="EO75" i="11"/>
  <c r="DW75" i="11"/>
  <c r="DV75" i="11"/>
  <c r="DO75" i="11"/>
  <c r="DN75" i="11"/>
  <c r="DG75" i="11"/>
  <c r="DF75" i="11"/>
  <c r="CY75" i="11"/>
  <c r="CX75" i="11"/>
  <c r="EC75" i="11"/>
  <c r="DX75" i="11"/>
  <c r="DM75" i="11"/>
  <c r="DH75" i="11"/>
  <c r="CW75" i="11"/>
  <c r="EV75" i="11"/>
  <c r="DS75" i="11"/>
  <c r="DR75" i="11"/>
  <c r="DC75" i="11"/>
  <c r="DB75" i="11"/>
  <c r="CQ75" i="11"/>
  <c r="CP75" i="11"/>
  <c r="EJ75" i="11"/>
  <c r="EG75" i="11"/>
  <c r="EA75" i="11"/>
  <c r="DZ75" i="11"/>
  <c r="DK75" i="11"/>
  <c r="DJ75" i="11"/>
  <c r="CU75" i="11"/>
  <c r="CT75" i="11"/>
  <c r="DP75" i="11"/>
  <c r="CR75" i="11"/>
  <c r="EH75" i="11"/>
  <c r="DE75" i="11"/>
  <c r="CZ75" i="11"/>
  <c r="CO75" i="11"/>
  <c r="EI75" i="11"/>
  <c r="DU75" i="11"/>
  <c r="CY32" i="11"/>
  <c r="CX32" i="11"/>
  <c r="CZ32" i="11"/>
  <c r="CW32" i="11"/>
  <c r="CU32" i="11"/>
  <c r="CT32" i="11"/>
  <c r="CQ32" i="11"/>
  <c r="CP32" i="11"/>
  <c r="CV32" i="11"/>
  <c r="CR32" i="11"/>
  <c r="CO32" i="11"/>
  <c r="DD32" i="11"/>
  <c r="DA32" i="11"/>
  <c r="CS32" i="11"/>
  <c r="DE32" i="11"/>
  <c r="DB32" i="11"/>
  <c r="DC32" i="11"/>
  <c r="CQ118" i="11"/>
  <c r="CP118" i="11"/>
  <c r="CO118" i="11"/>
  <c r="CR122" i="11"/>
  <c r="CU122" i="11"/>
  <c r="CQ122" i="11"/>
  <c r="CP122" i="11"/>
  <c r="CO122" i="11"/>
  <c r="CS122" i="11"/>
  <c r="CT122" i="11"/>
  <c r="DM141" i="11"/>
  <c r="DI141" i="11"/>
  <c r="DE141" i="11"/>
  <c r="DA141" i="11"/>
  <c r="CW141" i="11"/>
  <c r="CS141" i="11"/>
  <c r="CO141" i="11"/>
  <c r="DL141" i="11"/>
  <c r="DH141" i="11"/>
  <c r="DD141" i="11"/>
  <c r="CZ141" i="11"/>
  <c r="CV141" i="11"/>
  <c r="CR141" i="11"/>
  <c r="DK141" i="11"/>
  <c r="DC141" i="11"/>
  <c r="CU141" i="11"/>
  <c r="DJ141" i="11"/>
  <c r="DB141" i="11"/>
  <c r="CT141" i="11"/>
  <c r="CY141" i="11"/>
  <c r="DN141" i="11"/>
  <c r="CX141" i="11"/>
  <c r="CQ141" i="11"/>
  <c r="CP141" i="11"/>
  <c r="DF141" i="11"/>
  <c r="DG141" i="11"/>
  <c r="CS23" i="11"/>
  <c r="CV23" i="11"/>
  <c r="CU23" i="11"/>
  <c r="CT23" i="11"/>
  <c r="CQ23" i="11"/>
  <c r="CP23" i="11"/>
  <c r="CR23" i="11"/>
  <c r="CO23" i="11"/>
  <c r="FI89" i="11"/>
  <c r="FG89" i="11"/>
  <c r="FF89" i="11"/>
  <c r="EY89" i="11"/>
  <c r="EX89" i="11"/>
  <c r="EQ89" i="11"/>
  <c r="EP89" i="11"/>
  <c r="EI89" i="11"/>
  <c r="EH89" i="11"/>
  <c r="FE89" i="11"/>
  <c r="EZ89" i="11"/>
  <c r="EW89" i="11"/>
  <c r="ER89" i="11"/>
  <c r="EO89" i="11"/>
  <c r="EJ89" i="11"/>
  <c r="EG89" i="11"/>
  <c r="FC89" i="11"/>
  <c r="ET89" i="11"/>
  <c r="EM89" i="11"/>
  <c r="ED89" i="11"/>
  <c r="DX89" i="11"/>
  <c r="DU89" i="11"/>
  <c r="DP89" i="11"/>
  <c r="DM89" i="11"/>
  <c r="DH89" i="11"/>
  <c r="DE89" i="11"/>
  <c r="CZ89" i="11"/>
  <c r="CW89" i="11"/>
  <c r="FA89" i="11"/>
  <c r="EV89" i="11"/>
  <c r="EK89" i="11"/>
  <c r="EF89" i="11"/>
  <c r="EA89" i="11"/>
  <c r="DZ89" i="11"/>
  <c r="DS89" i="11"/>
  <c r="DR89" i="11"/>
  <c r="DK89" i="11"/>
  <c r="DJ89" i="11"/>
  <c r="DC89" i="11"/>
  <c r="DB89" i="11"/>
  <c r="CU89" i="11"/>
  <c r="CT89" i="11"/>
  <c r="EL89" i="11"/>
  <c r="EE89" i="11"/>
  <c r="EB89" i="11"/>
  <c r="DY89" i="11"/>
  <c r="DL89" i="11"/>
  <c r="DI89" i="11"/>
  <c r="CV89" i="11"/>
  <c r="CS89" i="11"/>
  <c r="CR89" i="11"/>
  <c r="CO89" i="11"/>
  <c r="FH89" i="11"/>
  <c r="FD89" i="11"/>
  <c r="ES89" i="11"/>
  <c r="DV89" i="11"/>
  <c r="DO89" i="11"/>
  <c r="DF89" i="11"/>
  <c r="CY89" i="11"/>
  <c r="EN89" i="11"/>
  <c r="EC89" i="11"/>
  <c r="DW89" i="11"/>
  <c r="DN89" i="11"/>
  <c r="DG89" i="11"/>
  <c r="CX89" i="11"/>
  <c r="CQ89" i="11"/>
  <c r="CP89" i="11"/>
  <c r="FB89" i="11"/>
  <c r="DQ89" i="11"/>
  <c r="FJ89" i="11"/>
  <c r="EU89" i="11"/>
  <c r="DD89" i="11"/>
  <c r="DA89" i="11"/>
  <c r="DT89" i="11"/>
  <c r="CU24" i="11"/>
  <c r="CT24" i="11"/>
  <c r="CQ24" i="11"/>
  <c r="CP24" i="11"/>
  <c r="CV24" i="11"/>
  <c r="CR24" i="11"/>
  <c r="CO24" i="11"/>
  <c r="CS24" i="11"/>
  <c r="CW24" i="11"/>
  <c r="FL94" i="11"/>
  <c r="FI94" i="11"/>
  <c r="FN94" i="11"/>
  <c r="FG94" i="11"/>
  <c r="FH94" i="11"/>
  <c r="FE94" i="11"/>
  <c r="EZ94" i="11"/>
  <c r="EW94" i="11"/>
  <c r="ER94" i="11"/>
  <c r="EO94" i="11"/>
  <c r="EJ94" i="11"/>
  <c r="EG94" i="11"/>
  <c r="FK94" i="11"/>
  <c r="FC94" i="11"/>
  <c r="FB94" i="11"/>
  <c r="EU94" i="11"/>
  <c r="ET94" i="11"/>
  <c r="EM94" i="11"/>
  <c r="EL94" i="11"/>
  <c r="EE94" i="11"/>
  <c r="ED94" i="11"/>
  <c r="FM94" i="11"/>
  <c r="FD94" i="11"/>
  <c r="ES94" i="11"/>
  <c r="EN94" i="11"/>
  <c r="EC94" i="11"/>
  <c r="EA94" i="11"/>
  <c r="DZ94" i="11"/>
  <c r="DS94" i="11"/>
  <c r="DR94" i="11"/>
  <c r="DK94" i="11"/>
  <c r="DJ94" i="11"/>
  <c r="DC94" i="11"/>
  <c r="DB94" i="11"/>
  <c r="CU94" i="11"/>
  <c r="CT94" i="11"/>
  <c r="EY94" i="11"/>
  <c r="EX94" i="11"/>
  <c r="EI94" i="11"/>
  <c r="EH94" i="11"/>
  <c r="EB94" i="11"/>
  <c r="DY94" i="11"/>
  <c r="DT94" i="11"/>
  <c r="DQ94" i="11"/>
  <c r="DL94" i="11"/>
  <c r="DI94" i="11"/>
  <c r="DD94" i="11"/>
  <c r="DA94" i="11"/>
  <c r="CV94" i="11"/>
  <c r="CS94" i="11"/>
  <c r="FA94" i="11"/>
  <c r="EV94" i="11"/>
  <c r="DW94" i="11"/>
  <c r="DN94" i="11"/>
  <c r="DG94" i="11"/>
  <c r="CX94" i="11"/>
  <c r="EP94" i="11"/>
  <c r="DU94" i="11"/>
  <c r="DP94" i="11"/>
  <c r="DE94" i="11"/>
  <c r="CZ94" i="11"/>
  <c r="FO94" i="11"/>
  <c r="FO96" i="11" s="1"/>
  <c r="FJ94" i="11"/>
  <c r="FF94" i="11"/>
  <c r="EQ94" i="11"/>
  <c r="DX94" i="11"/>
  <c r="DM94" i="11"/>
  <c r="DH94" i="11"/>
  <c r="CW94" i="11"/>
  <c r="CR94" i="11"/>
  <c r="CO94" i="11"/>
  <c r="EF94" i="11"/>
  <c r="DO94" i="11"/>
  <c r="CP94" i="11"/>
  <c r="DF94" i="11"/>
  <c r="CY94" i="11"/>
  <c r="DV94" i="11"/>
  <c r="EK94" i="11"/>
  <c r="CQ94" i="11"/>
  <c r="EY81" i="11"/>
  <c r="EX81" i="11"/>
  <c r="EQ81" i="11"/>
  <c r="EP81" i="11"/>
  <c r="EI81" i="11"/>
  <c r="EH81" i="11"/>
  <c r="EZ81" i="11"/>
  <c r="EW81" i="11"/>
  <c r="ER81" i="11"/>
  <c r="EO81" i="11"/>
  <c r="EJ81" i="11"/>
  <c r="EG81" i="11"/>
  <c r="ET81" i="11"/>
  <c r="EM81" i="11"/>
  <c r="ED81" i="11"/>
  <c r="EC81" i="11"/>
  <c r="DX81" i="11"/>
  <c r="DU81" i="11"/>
  <c r="DP81" i="11"/>
  <c r="DM81" i="11"/>
  <c r="DH81" i="11"/>
  <c r="DE81" i="11"/>
  <c r="CZ81" i="11"/>
  <c r="CW81" i="11"/>
  <c r="FA81" i="11"/>
  <c r="EV81" i="11"/>
  <c r="EK81" i="11"/>
  <c r="EF81" i="11"/>
  <c r="EA81" i="11"/>
  <c r="DZ81" i="11"/>
  <c r="DS81" i="11"/>
  <c r="DR81" i="11"/>
  <c r="DK81" i="11"/>
  <c r="DJ81" i="11"/>
  <c r="DC81" i="11"/>
  <c r="DB81" i="11"/>
  <c r="CU81" i="11"/>
  <c r="CT81" i="11"/>
  <c r="EU81" i="11"/>
  <c r="EB81" i="11"/>
  <c r="DY81" i="11"/>
  <c r="DL81" i="11"/>
  <c r="DI81" i="11"/>
  <c r="CV81" i="11"/>
  <c r="CS81" i="11"/>
  <c r="CR81" i="11"/>
  <c r="CO81" i="11"/>
  <c r="EN81" i="11"/>
  <c r="DV81" i="11"/>
  <c r="DO81" i="11"/>
  <c r="DF81" i="11"/>
  <c r="CY81" i="11"/>
  <c r="ES81" i="11"/>
  <c r="DW81" i="11"/>
  <c r="DN81" i="11"/>
  <c r="DG81" i="11"/>
  <c r="CX81" i="11"/>
  <c r="CQ81" i="11"/>
  <c r="CP81" i="11"/>
  <c r="DD81" i="11"/>
  <c r="DA81" i="11"/>
  <c r="EL81" i="11"/>
  <c r="DQ81" i="11"/>
  <c r="EE81" i="11"/>
  <c r="DT81" i="11"/>
  <c r="FB81" i="11"/>
  <c r="AC40" i="11"/>
  <c r="Z40" i="11"/>
  <c r="U40" i="11"/>
  <c r="R40" i="11"/>
  <c r="M40" i="11"/>
  <c r="AF40" i="11"/>
  <c r="AE40" i="11"/>
  <c r="X40" i="11"/>
  <c r="W40" i="11"/>
  <c r="P40" i="11"/>
  <c r="O40" i="11"/>
  <c r="AB40" i="11"/>
  <c r="AA40" i="11"/>
  <c r="T40" i="11"/>
  <c r="S40" i="11"/>
  <c r="L40" i="11"/>
  <c r="K40" i="11"/>
  <c r="AD40" i="11"/>
  <c r="N40" i="11"/>
  <c r="J40" i="11"/>
  <c r="AG40" i="11"/>
  <c r="I40" i="11"/>
  <c r="Y40" i="11"/>
  <c r="V40" i="11"/>
  <c r="Q40" i="11"/>
  <c r="BZ87" i="11"/>
  <c r="BU87" i="11"/>
  <c r="BR87" i="11"/>
  <c r="BM87" i="11"/>
  <c r="BJ87" i="11"/>
  <c r="BE87" i="11"/>
  <c r="BB87" i="11"/>
  <c r="AW87" i="11"/>
  <c r="AT87" i="11"/>
  <c r="BX87" i="11"/>
  <c r="BW87" i="11"/>
  <c r="BP87" i="11"/>
  <c r="BO87" i="11"/>
  <c r="BH87" i="11"/>
  <c r="BG87" i="11"/>
  <c r="AZ87" i="11"/>
  <c r="AY87" i="11"/>
  <c r="CA87" i="11"/>
  <c r="BT87" i="11"/>
  <c r="BS87" i="11"/>
  <c r="BL87" i="11"/>
  <c r="BK87" i="11"/>
  <c r="BD87" i="11"/>
  <c r="BC87" i="11"/>
  <c r="AV87" i="11"/>
  <c r="AU87" i="11"/>
  <c r="CB87" i="11"/>
  <c r="BV87" i="11"/>
  <c r="BQ87" i="11"/>
  <c r="AR87" i="11"/>
  <c r="AQ87" i="11"/>
  <c r="AJ87" i="11"/>
  <c r="AI87" i="11"/>
  <c r="AB87" i="11"/>
  <c r="AA87" i="11"/>
  <c r="T87" i="11"/>
  <c r="S87" i="11"/>
  <c r="L87" i="11"/>
  <c r="BI87" i="11"/>
  <c r="AX87" i="11"/>
  <c r="AS87" i="11"/>
  <c r="AP87" i="11"/>
  <c r="AK87" i="11"/>
  <c r="AH87" i="11"/>
  <c r="AC87" i="11"/>
  <c r="Z87" i="11"/>
  <c r="U87" i="11"/>
  <c r="R87" i="11"/>
  <c r="M87" i="11"/>
  <c r="BY87" i="11"/>
  <c r="BN87" i="11"/>
  <c r="AO87" i="11"/>
  <c r="AL87" i="11"/>
  <c r="AG87" i="11"/>
  <c r="AD87" i="11"/>
  <c r="Y87" i="11"/>
  <c r="V87" i="11"/>
  <c r="Q87" i="11"/>
  <c r="N87" i="11"/>
  <c r="AN87" i="11"/>
  <c r="AM87" i="11"/>
  <c r="X87" i="11"/>
  <c r="W87" i="11"/>
  <c r="AF87" i="11"/>
  <c r="BA87" i="11"/>
  <c r="AE87" i="11"/>
  <c r="P87" i="11"/>
  <c r="K87" i="11"/>
  <c r="J87" i="11"/>
  <c r="I87" i="11"/>
  <c r="BF87" i="11"/>
  <c r="O87" i="11"/>
  <c r="CS223" i="11"/>
  <c r="CO223" i="11"/>
  <c r="CV223" i="11"/>
  <c r="CQ223" i="11"/>
  <c r="CU223" i="11"/>
  <c r="CP223" i="11"/>
  <c r="CT223" i="11"/>
  <c r="CR223" i="11"/>
  <c r="DT248" i="11"/>
  <c r="DP248" i="11"/>
  <c r="DL248" i="11"/>
  <c r="DH248" i="11"/>
  <c r="DD248" i="11"/>
  <c r="CZ248" i="11"/>
  <c r="CV248" i="11"/>
  <c r="CR248" i="11"/>
  <c r="DU248" i="11"/>
  <c r="DQ248" i="11"/>
  <c r="DM248" i="11"/>
  <c r="DI248" i="11"/>
  <c r="DE248" i="11"/>
  <c r="DA248" i="11"/>
  <c r="CW248" i="11"/>
  <c r="CS248" i="11"/>
  <c r="CO248" i="11"/>
  <c r="DO248" i="11"/>
  <c r="DG248" i="11"/>
  <c r="CY248" i="11"/>
  <c r="CQ248" i="11"/>
  <c r="DR248" i="11"/>
  <c r="DJ248" i="11"/>
  <c r="DB248" i="11"/>
  <c r="CT248" i="11"/>
  <c r="DS248" i="11"/>
  <c r="DC248" i="11"/>
  <c r="DN248" i="11"/>
  <c r="CX248" i="11"/>
  <c r="DF248" i="11"/>
  <c r="CP248" i="11"/>
  <c r="CU248" i="11"/>
  <c r="DK248" i="11"/>
  <c r="CW225" i="11"/>
  <c r="CS225" i="11"/>
  <c r="CO225" i="11"/>
  <c r="CO296" i="11" s="1"/>
  <c r="CX225" i="11"/>
  <c r="CR225" i="11"/>
  <c r="CV225" i="11"/>
  <c r="CQ225" i="11"/>
  <c r="CP225" i="11"/>
  <c r="CU225" i="11"/>
  <c r="CT225" i="11"/>
  <c r="EC257" i="11"/>
  <c r="DY257" i="11"/>
  <c r="DU257" i="11"/>
  <c r="DQ257" i="11"/>
  <c r="DM257" i="11"/>
  <c r="DI257" i="11"/>
  <c r="DE257" i="11"/>
  <c r="DA257" i="11"/>
  <c r="CW257" i="11"/>
  <c r="CS257" i="11"/>
  <c r="CO257" i="11"/>
  <c r="ED257" i="11"/>
  <c r="ED296" i="11" s="1"/>
  <c r="DZ257" i="11"/>
  <c r="DV257" i="11"/>
  <c r="DR257" i="11"/>
  <c r="DN257" i="11"/>
  <c r="DJ257" i="11"/>
  <c r="DF257" i="11"/>
  <c r="DB257" i="11"/>
  <c r="CX257" i="11"/>
  <c r="CT257" i="11"/>
  <c r="CP257" i="11"/>
  <c r="DW257" i="11"/>
  <c r="DO257" i="11"/>
  <c r="DG257" i="11"/>
  <c r="CY257" i="11"/>
  <c r="CQ257" i="11"/>
  <c r="DX257" i="11"/>
  <c r="DP257" i="11"/>
  <c r="DH257" i="11"/>
  <c r="CZ257" i="11"/>
  <c r="CR257" i="11"/>
  <c r="DT257" i="11"/>
  <c r="DD257" i="11"/>
  <c r="EA257" i="11"/>
  <c r="DK257" i="11"/>
  <c r="CU257" i="11"/>
  <c r="EB257" i="11"/>
  <c r="CV257" i="11"/>
  <c r="DS257" i="11"/>
  <c r="DC257" i="11"/>
  <c r="DL257" i="11"/>
  <c r="DO242" i="11"/>
  <c r="DK242" i="11"/>
  <c r="DG242" i="11"/>
  <c r="DC242" i="11"/>
  <c r="CY242" i="11"/>
  <c r="CU242" i="11"/>
  <c r="CQ242" i="11"/>
  <c r="DL242" i="11"/>
  <c r="DH242" i="11"/>
  <c r="DD242" i="11"/>
  <c r="CZ242" i="11"/>
  <c r="CV242" i="11"/>
  <c r="CR242" i="11"/>
  <c r="DI242" i="11"/>
  <c r="DA242" i="11"/>
  <c r="CS242" i="11"/>
  <c r="DN242" i="11"/>
  <c r="DF242" i="11"/>
  <c r="CX242" i="11"/>
  <c r="CP242" i="11"/>
  <c r="DJ242" i="11"/>
  <c r="DB242" i="11"/>
  <c r="CT242" i="11"/>
  <c r="CW242" i="11"/>
  <c r="CO242" i="11"/>
  <c r="DM242" i="11"/>
  <c r="DE242" i="11"/>
  <c r="CZ228" i="11"/>
  <c r="CV228" i="11"/>
  <c r="CR228" i="11"/>
  <c r="CX228" i="11"/>
  <c r="CS228" i="11"/>
  <c r="CW228" i="11"/>
  <c r="CQ228" i="11"/>
  <c r="CU228" i="11"/>
  <c r="CT228" i="11"/>
  <c r="CP228" i="11"/>
  <c r="CO228" i="11"/>
  <c r="CY228" i="11"/>
  <c r="DA228" i="11"/>
  <c r="EE260" i="11"/>
  <c r="EA260" i="11"/>
  <c r="DW260" i="11"/>
  <c r="DS260" i="11"/>
  <c r="DO260" i="11"/>
  <c r="DK260" i="11"/>
  <c r="DG260" i="11"/>
  <c r="DC260" i="11"/>
  <c r="CY260" i="11"/>
  <c r="CU260" i="11"/>
  <c r="CQ260" i="11"/>
  <c r="ED260" i="11"/>
  <c r="DZ260" i="11"/>
  <c r="DV260" i="11"/>
  <c r="DR260" i="11"/>
  <c r="DN260" i="11"/>
  <c r="DJ260" i="11"/>
  <c r="DF260" i="11"/>
  <c r="DB260" i="11"/>
  <c r="CX260" i="11"/>
  <c r="CT260" i="11"/>
  <c r="CP260" i="11"/>
  <c r="EC260" i="11"/>
  <c r="DU260" i="11"/>
  <c r="DM260" i="11"/>
  <c r="DE260" i="11"/>
  <c r="CW260" i="11"/>
  <c r="CO260" i="11"/>
  <c r="EF260" i="11"/>
  <c r="DX260" i="11"/>
  <c r="DP260" i="11"/>
  <c r="DH260" i="11"/>
  <c r="CZ260" i="11"/>
  <c r="CR260" i="11"/>
  <c r="DY260" i="11"/>
  <c r="DI260" i="11"/>
  <c r="CS260" i="11"/>
  <c r="EB260" i="11"/>
  <c r="DL260" i="11"/>
  <c r="CV260" i="11"/>
  <c r="DD260" i="11"/>
  <c r="DQ260" i="11"/>
  <c r="DT260" i="11"/>
  <c r="DA260" i="11"/>
  <c r="EG260" i="11"/>
  <c r="DP245" i="11"/>
  <c r="DL245" i="11"/>
  <c r="DH245" i="11"/>
  <c r="DD245" i="11"/>
  <c r="CZ245" i="11"/>
  <c r="CV245" i="11"/>
  <c r="CR245" i="11"/>
  <c r="DQ245" i="11"/>
  <c r="DM245" i="11"/>
  <c r="DI245" i="11"/>
  <c r="DE245" i="11"/>
  <c r="DA245" i="11"/>
  <c r="CW245" i="11"/>
  <c r="CS245" i="11"/>
  <c r="CO245" i="11"/>
  <c r="DN245" i="11"/>
  <c r="DF245" i="11"/>
  <c r="CX245" i="11"/>
  <c r="CP245" i="11"/>
  <c r="DK245" i="11"/>
  <c r="DC245" i="11"/>
  <c r="CU245" i="11"/>
  <c r="DO245" i="11"/>
  <c r="DG245" i="11"/>
  <c r="CY245" i="11"/>
  <c r="CQ245" i="11"/>
  <c r="DR245" i="11"/>
  <c r="DJ245" i="11"/>
  <c r="CT245" i="11"/>
  <c r="DB245" i="11"/>
  <c r="DL239" i="11"/>
  <c r="DH239" i="11"/>
  <c r="DD239" i="11"/>
  <c r="CZ239" i="11"/>
  <c r="CV239" i="11"/>
  <c r="CR239" i="11"/>
  <c r="DI239" i="11"/>
  <c r="DE239" i="11"/>
  <c r="DA239" i="11"/>
  <c r="CW239" i="11"/>
  <c r="CS239" i="11"/>
  <c r="CO239" i="11"/>
  <c r="DJ239" i="11"/>
  <c r="DB239" i="11"/>
  <c r="CT239" i="11"/>
  <c r="DG239" i="11"/>
  <c r="CY239" i="11"/>
  <c r="CQ239" i="11"/>
  <c r="DK239" i="11"/>
  <c r="DC239" i="11"/>
  <c r="CU239" i="11"/>
  <c r="CP239" i="11"/>
  <c r="DF239" i="11"/>
  <c r="CX239" i="11"/>
  <c r="DA231" i="11"/>
  <c r="CW231" i="11"/>
  <c r="CS231" i="11"/>
  <c r="CO231" i="11"/>
  <c r="CZ231" i="11"/>
  <c r="CU231" i="11"/>
  <c r="CP231" i="11"/>
  <c r="DD231" i="11"/>
  <c r="DD296" i="11" s="1"/>
  <c r="CY231" i="11"/>
  <c r="CT231" i="11"/>
  <c r="DB231" i="11"/>
  <c r="CV231" i="11"/>
  <c r="CQ231" i="11"/>
  <c r="CR231" i="11"/>
  <c r="DC231" i="11"/>
  <c r="CX231" i="11"/>
  <c r="EO70" i="11"/>
  <c r="EJ70" i="11"/>
  <c r="EG70" i="11"/>
  <c r="EM70" i="11"/>
  <c r="EL70" i="11"/>
  <c r="EE70" i="11"/>
  <c r="ED70" i="11"/>
  <c r="EN70" i="11"/>
  <c r="EA70" i="11"/>
  <c r="DZ70" i="11"/>
  <c r="DS70" i="11"/>
  <c r="DR70" i="11"/>
  <c r="DK70" i="11"/>
  <c r="DJ70" i="11"/>
  <c r="DC70" i="11"/>
  <c r="DB70" i="11"/>
  <c r="CU70" i="11"/>
  <c r="CT70" i="11"/>
  <c r="EI70" i="11"/>
  <c r="EH70" i="11"/>
  <c r="EB70" i="11"/>
  <c r="DY70" i="11"/>
  <c r="DT70" i="11"/>
  <c r="DQ70" i="11"/>
  <c r="DL70" i="11"/>
  <c r="DI70" i="11"/>
  <c r="DD70" i="11"/>
  <c r="DA70" i="11"/>
  <c r="CV70" i="11"/>
  <c r="CS70" i="11"/>
  <c r="EK70" i="11"/>
  <c r="EF70" i="11"/>
  <c r="DW70" i="11"/>
  <c r="DN70" i="11"/>
  <c r="DG70" i="11"/>
  <c r="CX70" i="11"/>
  <c r="DU70" i="11"/>
  <c r="DP70" i="11"/>
  <c r="DE70" i="11"/>
  <c r="CZ70" i="11"/>
  <c r="EQ70" i="11"/>
  <c r="EP70" i="11"/>
  <c r="EC70" i="11"/>
  <c r="DX70" i="11"/>
  <c r="DM70" i="11"/>
  <c r="DH70" i="11"/>
  <c r="CW70" i="11"/>
  <c r="CR70" i="11"/>
  <c r="CO70" i="11"/>
  <c r="CQ70" i="11"/>
  <c r="DV70" i="11"/>
  <c r="DO70" i="11"/>
  <c r="CP70" i="11"/>
  <c r="DF70" i="11"/>
  <c r="CY70" i="11"/>
  <c r="DJ38" i="11"/>
  <c r="DC38" i="11"/>
  <c r="DB38" i="11"/>
  <c r="CU38" i="11"/>
  <c r="CT38" i="11"/>
  <c r="DI38" i="11"/>
  <c r="DD38" i="11"/>
  <c r="DA38" i="11"/>
  <c r="CV38" i="11"/>
  <c r="CS38" i="11"/>
  <c r="DG38" i="11"/>
  <c r="CX38" i="11"/>
  <c r="DE38" i="11"/>
  <c r="CZ38" i="11"/>
  <c r="DK38" i="11"/>
  <c r="DH38" i="11"/>
  <c r="CW38" i="11"/>
  <c r="CR38" i="11"/>
  <c r="CO38" i="11"/>
  <c r="CQ38" i="11"/>
  <c r="CP38" i="11"/>
  <c r="DF38" i="11"/>
  <c r="CY38" i="11"/>
  <c r="EQ77" i="11"/>
  <c r="EP77" i="11"/>
  <c r="EI77" i="11"/>
  <c r="EH77" i="11"/>
  <c r="EW77" i="11"/>
  <c r="ER77" i="11"/>
  <c r="EO77" i="11"/>
  <c r="EJ77" i="11"/>
  <c r="EG77" i="11"/>
  <c r="EU77" i="11"/>
  <c r="EL77" i="11"/>
  <c r="EE77" i="11"/>
  <c r="EC77" i="11"/>
  <c r="DX77" i="11"/>
  <c r="DU77" i="11"/>
  <c r="DP77" i="11"/>
  <c r="DM77" i="11"/>
  <c r="DH77" i="11"/>
  <c r="DE77" i="11"/>
  <c r="CZ77" i="11"/>
  <c r="CW77" i="11"/>
  <c r="ES77" i="11"/>
  <c r="EN77" i="11"/>
  <c r="EA77" i="11"/>
  <c r="DZ77" i="11"/>
  <c r="DS77" i="11"/>
  <c r="DR77" i="11"/>
  <c r="DK77" i="11"/>
  <c r="DJ77" i="11"/>
  <c r="DC77" i="11"/>
  <c r="DB77" i="11"/>
  <c r="CU77" i="11"/>
  <c r="CT77" i="11"/>
  <c r="EM77" i="11"/>
  <c r="ED77" i="11"/>
  <c r="DT77" i="11"/>
  <c r="DQ77" i="11"/>
  <c r="DD77" i="11"/>
  <c r="DA77" i="11"/>
  <c r="CR77" i="11"/>
  <c r="CO77" i="11"/>
  <c r="EV77" i="11"/>
  <c r="DW77" i="11"/>
  <c r="DN77" i="11"/>
  <c r="DG77" i="11"/>
  <c r="CX77" i="11"/>
  <c r="EK77" i="11"/>
  <c r="EF77" i="11"/>
  <c r="DV77" i="11"/>
  <c r="DO77" i="11"/>
  <c r="DF77" i="11"/>
  <c r="CY77" i="11"/>
  <c r="CQ77" i="11"/>
  <c r="CP77" i="11"/>
  <c r="DY77" i="11"/>
  <c r="EX77" i="11"/>
  <c r="ET77" i="11"/>
  <c r="EB77" i="11"/>
  <c r="DI77" i="11"/>
  <c r="CV77" i="11"/>
  <c r="DL77" i="11"/>
  <c r="CS77" i="11"/>
  <c r="DP45" i="11"/>
  <c r="DM45" i="11"/>
  <c r="DH45" i="11"/>
  <c r="DE45" i="11"/>
  <c r="CZ45" i="11"/>
  <c r="CW45" i="11"/>
  <c r="DK45" i="11"/>
  <c r="DJ45" i="11"/>
  <c r="DC45" i="11"/>
  <c r="DB45" i="11"/>
  <c r="CU45" i="11"/>
  <c r="CT45" i="11"/>
  <c r="DQ45" i="11"/>
  <c r="DD45" i="11"/>
  <c r="DA45" i="11"/>
  <c r="CR45" i="11"/>
  <c r="CO45" i="11"/>
  <c r="DN45" i="11"/>
  <c r="DG45" i="11"/>
  <c r="CX45" i="11"/>
  <c r="DO45" i="11"/>
  <c r="DF45" i="11"/>
  <c r="CY45" i="11"/>
  <c r="CQ45" i="11"/>
  <c r="CP45" i="11"/>
  <c r="DR45" i="11"/>
  <c r="DI45" i="11"/>
  <c r="CV45" i="11"/>
  <c r="DL45" i="11"/>
  <c r="CS45" i="11"/>
  <c r="EN68" i="11"/>
  <c r="EK68" i="11"/>
  <c r="EF68" i="11"/>
  <c r="EI68" i="11"/>
  <c r="EH68" i="11"/>
  <c r="DW68" i="11"/>
  <c r="DV68" i="11"/>
  <c r="DO68" i="11"/>
  <c r="DN68" i="11"/>
  <c r="DG68" i="11"/>
  <c r="DF68" i="11"/>
  <c r="CY68" i="11"/>
  <c r="CX68" i="11"/>
  <c r="EL68" i="11"/>
  <c r="EE68" i="11"/>
  <c r="EC68" i="11"/>
  <c r="DX68" i="11"/>
  <c r="DU68" i="11"/>
  <c r="DP68" i="11"/>
  <c r="DM68" i="11"/>
  <c r="DH68" i="11"/>
  <c r="DE68" i="11"/>
  <c r="CZ68" i="11"/>
  <c r="CW68" i="11"/>
  <c r="EJ68" i="11"/>
  <c r="EG68" i="11"/>
  <c r="DS68" i="11"/>
  <c r="DR68" i="11"/>
  <c r="DC68" i="11"/>
  <c r="DB68" i="11"/>
  <c r="CQ68" i="11"/>
  <c r="CP68" i="11"/>
  <c r="DT68" i="11"/>
  <c r="DQ68" i="11"/>
  <c r="DD68" i="11"/>
  <c r="DA68" i="11"/>
  <c r="CR68" i="11"/>
  <c r="CO68" i="11"/>
  <c r="EM68" i="11"/>
  <c r="ED68" i="11"/>
  <c r="EB68" i="11"/>
  <c r="DY68" i="11"/>
  <c r="DL68" i="11"/>
  <c r="DI68" i="11"/>
  <c r="CV68" i="11"/>
  <c r="CS68" i="11"/>
  <c r="EO68" i="11"/>
  <c r="DZ68" i="11"/>
  <c r="DJ68" i="11"/>
  <c r="CU68" i="11"/>
  <c r="EA68" i="11"/>
  <c r="CT68" i="11"/>
  <c r="DK68" i="11"/>
  <c r="DG36" i="11"/>
  <c r="DF36" i="11"/>
  <c r="CY36" i="11"/>
  <c r="CX36" i="11"/>
  <c r="DH36" i="11"/>
  <c r="DE36" i="11"/>
  <c r="CZ36" i="11"/>
  <c r="CW36" i="11"/>
  <c r="DC36" i="11"/>
  <c r="DB36" i="11"/>
  <c r="CQ36" i="11"/>
  <c r="CP36" i="11"/>
  <c r="DD36" i="11"/>
  <c r="DA36" i="11"/>
  <c r="CR36" i="11"/>
  <c r="CO36" i="11"/>
  <c r="CV36" i="11"/>
  <c r="CS36" i="11"/>
  <c r="DI36" i="11"/>
  <c r="CU36" i="11"/>
  <c r="CT36" i="11"/>
  <c r="EM67" i="11"/>
  <c r="EL67" i="11"/>
  <c r="EE67" i="11"/>
  <c r="ED67" i="11"/>
  <c r="EK67" i="11"/>
  <c r="EF67" i="11"/>
  <c r="EB67" i="11"/>
  <c r="DY67" i="11"/>
  <c r="DT67" i="11"/>
  <c r="DQ67" i="11"/>
  <c r="DL67" i="11"/>
  <c r="DI67" i="11"/>
  <c r="DD67" i="11"/>
  <c r="DA67" i="11"/>
  <c r="CV67" i="11"/>
  <c r="CS67" i="11"/>
  <c r="DW67" i="11"/>
  <c r="DV67" i="11"/>
  <c r="DO67" i="11"/>
  <c r="DN67" i="11"/>
  <c r="DG67" i="11"/>
  <c r="DF67" i="11"/>
  <c r="CY67" i="11"/>
  <c r="CX67" i="11"/>
  <c r="EI67" i="11"/>
  <c r="EH67" i="11"/>
  <c r="EC67" i="11"/>
  <c r="DX67" i="11"/>
  <c r="DM67" i="11"/>
  <c r="DH67" i="11"/>
  <c r="CW67" i="11"/>
  <c r="EN67" i="11"/>
  <c r="EN96" i="11" s="1"/>
  <c r="EJ67" i="11"/>
  <c r="EG67" i="11"/>
  <c r="DS67" i="11"/>
  <c r="DR67" i="11"/>
  <c r="DC67" i="11"/>
  <c r="DB67" i="11"/>
  <c r="CQ67" i="11"/>
  <c r="CP67" i="11"/>
  <c r="EA67" i="11"/>
  <c r="DZ67" i="11"/>
  <c r="DK67" i="11"/>
  <c r="DJ67" i="11"/>
  <c r="CU67" i="11"/>
  <c r="CT67" i="11"/>
  <c r="DP67" i="11"/>
  <c r="DU67" i="11"/>
  <c r="CO67" i="11"/>
  <c r="DE67" i="11"/>
  <c r="CR67" i="11"/>
  <c r="CZ67" i="11"/>
  <c r="CV27" i="11"/>
  <c r="CY27" i="11"/>
  <c r="CX27" i="11"/>
  <c r="CW27" i="11"/>
  <c r="CS27" i="11"/>
  <c r="CZ27" i="11"/>
  <c r="CQ27" i="11"/>
  <c r="CP27" i="11"/>
  <c r="CU27" i="11"/>
  <c r="CT27" i="11"/>
  <c r="CR27" i="11"/>
  <c r="CO27" i="11"/>
  <c r="EV80" i="11"/>
  <c r="ES80" i="11"/>
  <c r="EN80" i="11"/>
  <c r="EK80" i="11"/>
  <c r="EF80" i="11"/>
  <c r="EY80" i="11"/>
  <c r="EX80" i="11"/>
  <c r="EQ80" i="11"/>
  <c r="EP80" i="11"/>
  <c r="EI80" i="11"/>
  <c r="EH80" i="11"/>
  <c r="EZ80" i="11"/>
  <c r="EW80" i="11"/>
  <c r="EJ80" i="11"/>
  <c r="EG80" i="11"/>
  <c r="DW80" i="11"/>
  <c r="DV80" i="11"/>
  <c r="DO80" i="11"/>
  <c r="DN80" i="11"/>
  <c r="DG80" i="11"/>
  <c r="DF80" i="11"/>
  <c r="CY80" i="11"/>
  <c r="CX80" i="11"/>
  <c r="ET80" i="11"/>
  <c r="EM80" i="11"/>
  <c r="ED80" i="11"/>
  <c r="EC80" i="11"/>
  <c r="DX80" i="11"/>
  <c r="DU80" i="11"/>
  <c r="DP80" i="11"/>
  <c r="DM80" i="11"/>
  <c r="DH80" i="11"/>
  <c r="DE80" i="11"/>
  <c r="CZ80" i="11"/>
  <c r="CW80" i="11"/>
  <c r="ER80" i="11"/>
  <c r="EA80" i="11"/>
  <c r="DZ80" i="11"/>
  <c r="DK80" i="11"/>
  <c r="DJ80" i="11"/>
  <c r="CU80" i="11"/>
  <c r="CT80" i="11"/>
  <c r="CQ80" i="11"/>
  <c r="CP80" i="11"/>
  <c r="EU80" i="11"/>
  <c r="EB80" i="11"/>
  <c r="DY80" i="11"/>
  <c r="DL80" i="11"/>
  <c r="DI80" i="11"/>
  <c r="CV80" i="11"/>
  <c r="CS80" i="11"/>
  <c r="CR80" i="11"/>
  <c r="CO80" i="11"/>
  <c r="EL80" i="11"/>
  <c r="EE80" i="11"/>
  <c r="DT80" i="11"/>
  <c r="DQ80" i="11"/>
  <c r="DD80" i="11"/>
  <c r="DA80" i="11"/>
  <c r="FA80" i="11"/>
  <c r="FA96" i="11" s="1"/>
  <c r="EO80" i="11"/>
  <c r="DC80" i="11"/>
  <c r="DB80" i="11"/>
  <c r="DS80" i="11"/>
  <c r="DR80" i="11"/>
  <c r="DD132" i="11"/>
  <c r="CZ132" i="11"/>
  <c r="CV132" i="11"/>
  <c r="CR132" i="11"/>
  <c r="DC132" i="11"/>
  <c r="CY132" i="11"/>
  <c r="CU132" i="11"/>
  <c r="CQ132" i="11"/>
  <c r="CX132" i="11"/>
  <c r="CP132" i="11"/>
  <c r="DE132" i="11"/>
  <c r="CW132" i="11"/>
  <c r="CO132" i="11"/>
  <c r="DB132" i="11"/>
  <c r="DA132" i="11"/>
  <c r="CT132" i="11"/>
  <c r="CS132" i="11"/>
  <c r="DQ145" i="11"/>
  <c r="DM145" i="11"/>
  <c r="DI145" i="11"/>
  <c r="DE145" i="11"/>
  <c r="DA145" i="11"/>
  <c r="CW145" i="11"/>
  <c r="CS145" i="11"/>
  <c r="CO145" i="11"/>
  <c r="DP145" i="11"/>
  <c r="DL145" i="11"/>
  <c r="DH145" i="11"/>
  <c r="DD145" i="11"/>
  <c r="CZ145" i="11"/>
  <c r="CV145" i="11"/>
  <c r="CR145" i="11"/>
  <c r="DK145" i="11"/>
  <c r="DC145" i="11"/>
  <c r="CU145" i="11"/>
  <c r="DR145" i="11"/>
  <c r="DJ145" i="11"/>
  <c r="DB145" i="11"/>
  <c r="CT145" i="11"/>
  <c r="DO145" i="11"/>
  <c r="CY145" i="11"/>
  <c r="DN145" i="11"/>
  <c r="CX145" i="11"/>
  <c r="CQ145" i="11"/>
  <c r="CP145" i="11"/>
  <c r="DF145" i="11"/>
  <c r="DG145" i="11"/>
  <c r="DH138" i="11"/>
  <c r="DD138" i="11"/>
  <c r="CZ138" i="11"/>
  <c r="CV138" i="11"/>
  <c r="CR138" i="11"/>
  <c r="DK138" i="11"/>
  <c r="DG138" i="11"/>
  <c r="DC138" i="11"/>
  <c r="CY138" i="11"/>
  <c r="CU138" i="11"/>
  <c r="CQ138" i="11"/>
  <c r="DF138" i="11"/>
  <c r="CX138" i="11"/>
  <c r="CP138" i="11"/>
  <c r="DE138" i="11"/>
  <c r="CW138" i="11"/>
  <c r="CO138" i="11"/>
  <c r="DB138" i="11"/>
  <c r="DA138" i="11"/>
  <c r="DJ138" i="11"/>
  <c r="DJ196" i="11" s="1"/>
  <c r="DJ197" i="11" s="1"/>
  <c r="AC113" i="17" s="1"/>
  <c r="DI111" i="17" s="1"/>
  <c r="DI138" i="11"/>
  <c r="CS138" i="11"/>
  <c r="CT138" i="11"/>
  <c r="DL140" i="11"/>
  <c r="DH140" i="11"/>
  <c r="DD140" i="11"/>
  <c r="CZ140" i="11"/>
  <c r="CV140" i="11"/>
  <c r="CR140" i="11"/>
  <c r="DK140" i="11"/>
  <c r="DG140" i="11"/>
  <c r="DC140" i="11"/>
  <c r="CY140" i="11"/>
  <c r="CU140" i="11"/>
  <c r="CQ140" i="11"/>
  <c r="DF140" i="11"/>
  <c r="CX140" i="11"/>
  <c r="CP140" i="11"/>
  <c r="DM140" i="11"/>
  <c r="DE140" i="11"/>
  <c r="CW140" i="11"/>
  <c r="CO140" i="11"/>
  <c r="DB140" i="11"/>
  <c r="DA140" i="11"/>
  <c r="DJ140" i="11"/>
  <c r="DI140" i="11"/>
  <c r="CS140" i="11"/>
  <c r="CT140" i="11"/>
  <c r="DP146" i="11"/>
  <c r="DL146" i="11"/>
  <c r="DH146" i="11"/>
  <c r="DD146" i="11"/>
  <c r="CZ146" i="11"/>
  <c r="CV146" i="11"/>
  <c r="CR146" i="11"/>
  <c r="DS146" i="11"/>
  <c r="DS196" i="11" s="1"/>
  <c r="DO146" i="11"/>
  <c r="DK146" i="11"/>
  <c r="DG146" i="11"/>
  <c r="DC146" i="11"/>
  <c r="CY146" i="11"/>
  <c r="CU146" i="11"/>
  <c r="CQ146" i="11"/>
  <c r="DN146" i="11"/>
  <c r="DF146" i="11"/>
  <c r="CX146" i="11"/>
  <c r="CP146" i="11"/>
  <c r="DM146" i="11"/>
  <c r="DE146" i="11"/>
  <c r="CW146" i="11"/>
  <c r="CO146" i="11"/>
  <c r="DR146" i="11"/>
  <c r="DB146" i="11"/>
  <c r="DQ146" i="11"/>
  <c r="DA146" i="11"/>
  <c r="CT146" i="11"/>
  <c r="CS146" i="11"/>
  <c r="DI146" i="11"/>
  <c r="DJ146" i="11"/>
  <c r="DH136" i="11"/>
  <c r="DD136" i="11"/>
  <c r="CZ136" i="11"/>
  <c r="CV136" i="11"/>
  <c r="CR136" i="11"/>
  <c r="DG136" i="11"/>
  <c r="DC136" i="11"/>
  <c r="CY136" i="11"/>
  <c r="CU136" i="11"/>
  <c r="CQ136" i="11"/>
  <c r="DF136" i="11"/>
  <c r="CX136" i="11"/>
  <c r="CP136" i="11"/>
  <c r="DE136" i="11"/>
  <c r="CW136" i="11"/>
  <c r="CO136" i="11"/>
  <c r="CT136" i="11"/>
  <c r="DI136" i="11"/>
  <c r="DI196" i="11" s="1"/>
  <c r="CS136" i="11"/>
  <c r="DB136" i="11"/>
  <c r="DA136" i="11"/>
  <c r="DE133" i="11"/>
  <c r="DA133" i="11"/>
  <c r="CW133" i="11"/>
  <c r="CS133" i="11"/>
  <c r="CO133" i="11"/>
  <c r="DD133" i="11"/>
  <c r="CZ133" i="11"/>
  <c r="CV133" i="11"/>
  <c r="CR133" i="11"/>
  <c r="DC133" i="11"/>
  <c r="CU133" i="11"/>
  <c r="DB133" i="11"/>
  <c r="CT133" i="11"/>
  <c r="CY133" i="11"/>
  <c r="CX133" i="11"/>
  <c r="CQ133" i="11"/>
  <c r="CP133" i="11"/>
  <c r="DF133" i="11"/>
  <c r="DA131" i="11"/>
  <c r="CW131" i="11"/>
  <c r="CS131" i="11"/>
  <c r="CO131" i="11"/>
  <c r="DD131" i="11"/>
  <c r="CZ131" i="11"/>
  <c r="CV131" i="11"/>
  <c r="CR131" i="11"/>
  <c r="CY131" i="11"/>
  <c r="CQ131" i="11"/>
  <c r="CX131" i="11"/>
  <c r="CP131" i="11"/>
  <c r="DC131" i="11"/>
  <c r="DB131" i="11"/>
  <c r="CU131" i="11"/>
  <c r="CT131" i="11"/>
  <c r="EI65" i="11"/>
  <c r="EH65" i="11"/>
  <c r="EJ65" i="11"/>
  <c r="EG65" i="11"/>
  <c r="ED65" i="11"/>
  <c r="EC65" i="11"/>
  <c r="DX65" i="11"/>
  <c r="DU65" i="11"/>
  <c r="DP65" i="11"/>
  <c r="DM65" i="11"/>
  <c r="DH65" i="11"/>
  <c r="DE65" i="11"/>
  <c r="CZ65" i="11"/>
  <c r="CW65" i="11"/>
  <c r="EK65" i="11"/>
  <c r="EF65" i="11"/>
  <c r="EA65" i="11"/>
  <c r="DZ65" i="11"/>
  <c r="DS65" i="11"/>
  <c r="DR65" i="11"/>
  <c r="DK65" i="11"/>
  <c r="DJ65" i="11"/>
  <c r="DC65" i="11"/>
  <c r="DB65" i="11"/>
  <c r="CU65" i="11"/>
  <c r="CT65" i="11"/>
  <c r="EB65" i="11"/>
  <c r="DY65" i="11"/>
  <c r="DL65" i="11"/>
  <c r="DI65" i="11"/>
  <c r="CV65" i="11"/>
  <c r="CS65" i="11"/>
  <c r="CR65" i="11"/>
  <c r="CO65" i="11"/>
  <c r="DV65" i="11"/>
  <c r="DO65" i="11"/>
  <c r="DF65" i="11"/>
  <c r="CY65" i="11"/>
  <c r="DW65" i="11"/>
  <c r="DN65" i="11"/>
  <c r="DG65" i="11"/>
  <c r="CX65" i="11"/>
  <c r="CQ65" i="11"/>
  <c r="CP65" i="11"/>
  <c r="EE65" i="11"/>
  <c r="DT65" i="11"/>
  <c r="DQ65" i="11"/>
  <c r="EL65" i="11"/>
  <c r="DA65" i="11"/>
  <c r="DD65" i="11"/>
  <c r="EM71" i="11"/>
  <c r="EL71" i="11"/>
  <c r="EE71" i="11"/>
  <c r="ED71" i="11"/>
  <c r="EN71" i="11"/>
  <c r="EK71" i="11"/>
  <c r="EF71" i="11"/>
  <c r="EI71" i="11"/>
  <c r="EH71" i="11"/>
  <c r="EB71" i="11"/>
  <c r="DY71" i="11"/>
  <c r="DT71" i="11"/>
  <c r="DQ71" i="11"/>
  <c r="DL71" i="11"/>
  <c r="DI71" i="11"/>
  <c r="DD71" i="11"/>
  <c r="DA71" i="11"/>
  <c r="CV71" i="11"/>
  <c r="CS71" i="11"/>
  <c r="EJ71" i="11"/>
  <c r="EG71" i="11"/>
  <c r="DW71" i="11"/>
  <c r="DV71" i="11"/>
  <c r="DO71" i="11"/>
  <c r="DN71" i="11"/>
  <c r="DG71" i="11"/>
  <c r="DF71" i="11"/>
  <c r="CY71" i="11"/>
  <c r="CX71" i="11"/>
  <c r="EQ71" i="11"/>
  <c r="DU71" i="11"/>
  <c r="DP71" i="11"/>
  <c r="DE71" i="11"/>
  <c r="CZ71" i="11"/>
  <c r="ER71" i="11"/>
  <c r="EO71" i="11"/>
  <c r="EA71" i="11"/>
  <c r="DZ71" i="11"/>
  <c r="DK71" i="11"/>
  <c r="DJ71" i="11"/>
  <c r="CU71" i="11"/>
  <c r="CT71" i="11"/>
  <c r="CQ71" i="11"/>
  <c r="CP71" i="11"/>
  <c r="DS71" i="11"/>
  <c r="DR71" i="11"/>
  <c r="DC71" i="11"/>
  <c r="DB71" i="11"/>
  <c r="DM71" i="11"/>
  <c r="EC71" i="11"/>
  <c r="CR71" i="11"/>
  <c r="EP71" i="11"/>
  <c r="DH71" i="11"/>
  <c r="CW71" i="11"/>
  <c r="CO71" i="11"/>
  <c r="DX71" i="11"/>
  <c r="DM41" i="11"/>
  <c r="DH41" i="11"/>
  <c r="DE41" i="11"/>
  <c r="CZ41" i="11"/>
  <c r="CW41" i="11"/>
  <c r="DK41" i="11"/>
  <c r="DJ41" i="11"/>
  <c r="DC41" i="11"/>
  <c r="DB41" i="11"/>
  <c r="CU41" i="11"/>
  <c r="CT41" i="11"/>
  <c r="DL41" i="11"/>
  <c r="DI41" i="11"/>
  <c r="CV41" i="11"/>
  <c r="CS41" i="11"/>
  <c r="CR41" i="11"/>
  <c r="CO41" i="11"/>
  <c r="DF41" i="11"/>
  <c r="CY41" i="11"/>
  <c r="DG41" i="11"/>
  <c r="CX41" i="11"/>
  <c r="CQ41" i="11"/>
  <c r="CP41" i="11"/>
  <c r="DD41" i="11"/>
  <c r="DA41" i="11"/>
  <c r="DN41" i="11"/>
  <c r="DY55" i="11"/>
  <c r="DT55" i="11"/>
  <c r="DQ55" i="11"/>
  <c r="DL55" i="11"/>
  <c r="DI55" i="11"/>
  <c r="DD55" i="11"/>
  <c r="DA55" i="11"/>
  <c r="CV55" i="11"/>
  <c r="CS55" i="11"/>
  <c r="DW55" i="11"/>
  <c r="DV55" i="11"/>
  <c r="DO55" i="11"/>
  <c r="DN55" i="11"/>
  <c r="DG55" i="11"/>
  <c r="DF55" i="11"/>
  <c r="CY55" i="11"/>
  <c r="CX55" i="11"/>
  <c r="DU55" i="11"/>
  <c r="DP55" i="11"/>
  <c r="DE55" i="11"/>
  <c r="CZ55" i="11"/>
  <c r="EB55" i="11"/>
  <c r="EB96" i="11" s="1"/>
  <c r="EA55" i="11"/>
  <c r="DZ55" i="11"/>
  <c r="DK55" i="11"/>
  <c r="DJ55" i="11"/>
  <c r="CU55" i="11"/>
  <c r="CT55" i="11"/>
  <c r="CQ55" i="11"/>
  <c r="CP55" i="11"/>
  <c r="DS55" i="11"/>
  <c r="DR55" i="11"/>
  <c r="DC55" i="11"/>
  <c r="DB55" i="11"/>
  <c r="DX55" i="11"/>
  <c r="DH55" i="11"/>
  <c r="CW55" i="11"/>
  <c r="CR55" i="11"/>
  <c r="CO55" i="11"/>
  <c r="DM55" i="11"/>
  <c r="ED58" i="11"/>
  <c r="EA58" i="11"/>
  <c r="DZ58" i="11"/>
  <c r="DS58" i="11"/>
  <c r="DR58" i="11"/>
  <c r="DK58" i="11"/>
  <c r="DJ58" i="11"/>
  <c r="DC58" i="11"/>
  <c r="DB58" i="11"/>
  <c r="CU58" i="11"/>
  <c r="CT58" i="11"/>
  <c r="EB58" i="11"/>
  <c r="DY58" i="11"/>
  <c r="DT58" i="11"/>
  <c r="DQ58" i="11"/>
  <c r="DL58" i="11"/>
  <c r="DI58" i="11"/>
  <c r="DD58" i="11"/>
  <c r="DA58" i="11"/>
  <c r="CV58" i="11"/>
  <c r="CS58" i="11"/>
  <c r="DV58" i="11"/>
  <c r="DO58" i="11"/>
  <c r="DF58" i="11"/>
  <c r="CY58" i="11"/>
  <c r="EC58" i="11"/>
  <c r="DX58" i="11"/>
  <c r="DM58" i="11"/>
  <c r="DH58" i="11"/>
  <c r="CW58" i="11"/>
  <c r="EE58" i="11"/>
  <c r="DU58" i="11"/>
  <c r="DP58" i="11"/>
  <c r="DE58" i="11"/>
  <c r="CZ58" i="11"/>
  <c r="CR58" i="11"/>
  <c r="CO58" i="11"/>
  <c r="DG58" i="11"/>
  <c r="CX58" i="11"/>
  <c r="DW58" i="11"/>
  <c r="DN58" i="11"/>
  <c r="CQ58" i="11"/>
  <c r="CP58" i="11"/>
  <c r="DW56" i="11"/>
  <c r="DV56" i="11"/>
  <c r="DO56" i="11"/>
  <c r="DN56" i="11"/>
  <c r="DG56" i="11"/>
  <c r="DF56" i="11"/>
  <c r="CY56" i="11"/>
  <c r="CX56" i="11"/>
  <c r="DX56" i="11"/>
  <c r="DU56" i="11"/>
  <c r="DP56" i="11"/>
  <c r="DM56" i="11"/>
  <c r="DH56" i="11"/>
  <c r="DE56" i="11"/>
  <c r="CZ56" i="11"/>
  <c r="CW56" i="11"/>
  <c r="EA56" i="11"/>
  <c r="DZ56" i="11"/>
  <c r="DK56" i="11"/>
  <c r="DJ56" i="11"/>
  <c r="CU56" i="11"/>
  <c r="CT56" i="11"/>
  <c r="CQ56" i="11"/>
  <c r="CP56" i="11"/>
  <c r="EB56" i="11"/>
  <c r="DY56" i="11"/>
  <c r="DL56" i="11"/>
  <c r="DI56" i="11"/>
  <c r="CV56" i="11"/>
  <c r="CS56" i="11"/>
  <c r="CR56" i="11"/>
  <c r="CO56" i="11"/>
  <c r="DT56" i="11"/>
  <c r="DQ56" i="11"/>
  <c r="DD56" i="11"/>
  <c r="DA56" i="11"/>
  <c r="EC56" i="11"/>
  <c r="DS56" i="11"/>
  <c r="DC56" i="11"/>
  <c r="DB56" i="11"/>
  <c r="DR56" i="11"/>
  <c r="DQ47" i="11"/>
  <c r="DL47" i="11"/>
  <c r="DI47" i="11"/>
  <c r="DD47" i="11"/>
  <c r="DA47" i="11"/>
  <c r="CV47" i="11"/>
  <c r="CS47" i="11"/>
  <c r="DO47" i="11"/>
  <c r="DN47" i="11"/>
  <c r="DG47" i="11"/>
  <c r="DF47" i="11"/>
  <c r="CY47" i="11"/>
  <c r="CX47" i="11"/>
  <c r="DP47" i="11"/>
  <c r="DE47" i="11"/>
  <c r="CZ47" i="11"/>
  <c r="DT47" i="11"/>
  <c r="DK47" i="11"/>
  <c r="DJ47" i="11"/>
  <c r="CU47" i="11"/>
  <c r="CT47" i="11"/>
  <c r="CQ47" i="11"/>
  <c r="CP47" i="11"/>
  <c r="DS47" i="11"/>
  <c r="DR47" i="11"/>
  <c r="DC47" i="11"/>
  <c r="DB47" i="11"/>
  <c r="CO47" i="11"/>
  <c r="DM47" i="11"/>
  <c r="CR47" i="11"/>
  <c r="DH47" i="11"/>
  <c r="CW47" i="11"/>
  <c r="CQ18" i="11"/>
  <c r="CO18" i="11"/>
  <c r="CP18" i="11"/>
  <c r="EB11" i="10"/>
  <c r="E50" i="11"/>
  <c r="R111" i="10"/>
  <c r="D120" i="11" s="1"/>
  <c r="AC111" i="10"/>
  <c r="D131" i="11" s="1"/>
  <c r="Y111" i="10"/>
  <c r="D127" i="11" s="1"/>
  <c r="Z111" i="10"/>
  <c r="D128" i="11" s="1"/>
  <c r="Y11" i="10"/>
  <c r="D27" i="11" s="1"/>
  <c r="AF111" i="10"/>
  <c r="D134" i="11" s="1"/>
  <c r="W111" i="10"/>
  <c r="D125" i="11" s="1"/>
  <c r="AX11" i="10"/>
  <c r="T111" i="10"/>
  <c r="D122" i="11" s="1"/>
  <c r="AD111" i="10"/>
  <c r="D132" i="11" s="1"/>
  <c r="AO111" i="10"/>
  <c r="D143" i="11" s="1"/>
  <c r="W211" i="10"/>
  <c r="D225" i="11" s="1"/>
  <c r="AN11" i="10"/>
  <c r="D42" i="11" s="1"/>
  <c r="Q11" i="10"/>
  <c r="D19" i="11" s="1"/>
  <c r="AF211" i="10"/>
  <c r="D234" i="11" s="1"/>
  <c r="AE111" i="10"/>
  <c r="D133" i="11" s="1"/>
  <c r="BD211" i="10"/>
  <c r="D258" i="11" s="1"/>
  <c r="BT11" i="10"/>
  <c r="D74" i="11" s="1"/>
  <c r="U211" i="10"/>
  <c r="D223" i="11" s="1"/>
  <c r="AQ111" i="10"/>
  <c r="D145" i="11" s="1"/>
  <c r="AY211" i="10"/>
  <c r="D253" i="11" s="1"/>
  <c r="S111" i="10"/>
  <c r="D121" i="11" s="1"/>
  <c r="BE211" i="10"/>
  <c r="D259" i="11" s="1"/>
  <c r="BX11" i="10"/>
  <c r="D78" i="11" s="1"/>
  <c r="X211" i="10"/>
  <c r="D226" i="11" s="1"/>
  <c r="AP111" i="10"/>
  <c r="D144" i="11" s="1"/>
  <c r="AS11" i="10"/>
  <c r="AG111" i="10"/>
  <c r="D135" i="11" s="1"/>
  <c r="P111" i="10"/>
  <c r="D118" i="11" s="1"/>
  <c r="CL11" i="10"/>
  <c r="D92" i="11" s="1"/>
  <c r="AK111" i="10"/>
  <c r="D139" i="11" s="1"/>
  <c r="AB111" i="10"/>
  <c r="D130" i="11" s="1"/>
  <c r="AH11" i="10"/>
  <c r="AQ11" i="10"/>
  <c r="AY11" i="10"/>
  <c r="D53" i="11" s="1"/>
  <c r="M111" i="10"/>
  <c r="D115" i="11" s="1"/>
  <c r="CU11" i="10"/>
  <c r="BG11" i="10"/>
  <c r="O111" i="10"/>
  <c r="D117" i="11" s="1"/>
  <c r="CT11" i="10"/>
  <c r="BP11" i="10"/>
  <c r="D70" i="11" s="1"/>
  <c r="CT211" i="10"/>
  <c r="EL211" i="10"/>
  <c r="DH211" i="10"/>
  <c r="DH11" i="10"/>
  <c r="DD111" i="10"/>
  <c r="DI11" i="10"/>
  <c r="DY211" i="10"/>
  <c r="EB211" i="10"/>
  <c r="DM211" i="10"/>
  <c r="FL11" i="10"/>
  <c r="EU11" i="10"/>
  <c r="EL11" i="10"/>
  <c r="EK11" i="10"/>
  <c r="DR111" i="10"/>
  <c r="EQ11" i="10"/>
  <c r="DY11" i="10"/>
  <c r="DS211" i="10"/>
  <c r="EM11" i="10"/>
  <c r="ED11" i="10"/>
  <c r="DL11" i="10"/>
  <c r="DF111" i="10"/>
  <c r="EI11" i="10"/>
  <c r="DX211" i="10"/>
  <c r="CX211" i="10"/>
  <c r="EF211" i="10"/>
  <c r="EV11" i="10"/>
  <c r="EE11" i="10"/>
  <c r="DV11" i="10"/>
  <c r="EC11" i="10"/>
  <c r="DM111" i="10"/>
  <c r="EP11" i="10"/>
  <c r="FE11" i="10"/>
  <c r="AE11" i="10"/>
  <c r="DZ211" i="10"/>
  <c r="DW211" i="10"/>
  <c r="EN11" i="10"/>
  <c r="DW11" i="10"/>
  <c r="DJ11" i="10"/>
  <c r="DS111" i="10"/>
  <c r="FO11" i="10"/>
  <c r="DQ11" i="10"/>
  <c r="AO11" i="10"/>
  <c r="BH11" i="10"/>
  <c r="S11" i="10"/>
  <c r="D95" i="11"/>
  <c r="EO211" i="10"/>
  <c r="EH211" i="10"/>
  <c r="CV211" i="10"/>
  <c r="DN211" i="10"/>
  <c r="EE211" i="10"/>
  <c r="EK211" i="10"/>
  <c r="EF11" i="10"/>
  <c r="DO11" i="10"/>
  <c r="FR11" i="10"/>
  <c r="DF11" i="10"/>
  <c r="FQ11" i="10"/>
  <c r="CW11" i="10"/>
  <c r="DJ111" i="10"/>
  <c r="DP111" i="10"/>
  <c r="DX111" i="10"/>
  <c r="DK111" i="10"/>
  <c r="EW11" i="10"/>
  <c r="EG11" i="10"/>
  <c r="EH11" i="10"/>
  <c r="EA11" i="10"/>
  <c r="DT211" i="10"/>
  <c r="EG211" i="10"/>
  <c r="FC11" i="10"/>
  <c r="ET11" i="10"/>
  <c r="ES11" i="10"/>
  <c r="DE111" i="10"/>
  <c r="DQ111" i="10"/>
  <c r="DT11" i="10"/>
  <c r="DB211" i="10"/>
  <c r="CY211" i="10"/>
  <c r="FF11" i="10"/>
  <c r="DN111" i="10"/>
  <c r="DS11" i="10"/>
  <c r="DJ211" i="10"/>
  <c r="DG211" i="10"/>
  <c r="FD11" i="10"/>
  <c r="DU11" i="10"/>
  <c r="DB111" i="10"/>
  <c r="DA111" i="10"/>
  <c r="EZ11" i="10"/>
  <c r="DZ11" i="10"/>
  <c r="AG11" i="10"/>
  <c r="AA11" i="10"/>
  <c r="EA211" i="10"/>
  <c r="DM11" i="10"/>
  <c r="DT111" i="10"/>
  <c r="CS111" i="10"/>
  <c r="FP11" i="10"/>
  <c r="CV11" i="10"/>
  <c r="EI211" i="10"/>
  <c r="DN11" i="10"/>
  <c r="DE11" i="10"/>
  <c r="CV111" i="10"/>
  <c r="FT11" i="10"/>
  <c r="DU211" i="10"/>
  <c r="EP211" i="10"/>
  <c r="DD211" i="10"/>
  <c r="DV211" i="10"/>
  <c r="EM211" i="10"/>
  <c r="DP211" i="10"/>
  <c r="EC211" i="10"/>
  <c r="DX11" i="10"/>
  <c r="FS11" i="10"/>
  <c r="DG11" i="10"/>
  <c r="FJ11" i="10"/>
  <c r="CX11" i="10"/>
  <c r="FI11" i="10"/>
  <c r="BM11" i="10"/>
  <c r="DH111" i="10"/>
  <c r="CT111" i="10"/>
  <c r="DL111" i="10"/>
  <c r="DC111" i="10"/>
  <c r="ER11" i="10"/>
  <c r="DR11" i="10"/>
  <c r="FM11" i="10"/>
  <c r="FN11" i="10"/>
  <c r="FG11" i="10"/>
  <c r="DC211" i="10"/>
  <c r="DQ211" i="10"/>
  <c r="DV111" i="10"/>
  <c r="DC11" i="10"/>
  <c r="DK211" i="10"/>
  <c r="CW211" i="10"/>
  <c r="CZ11" i="10"/>
  <c r="DW111" i="10"/>
  <c r="DI111" i="10"/>
  <c r="EJ11" i="10"/>
  <c r="DE211" i="10"/>
  <c r="EJ211" i="10"/>
  <c r="CW111" i="10"/>
  <c r="EO11" i="10"/>
  <c r="DR211" i="10"/>
  <c r="DO211" i="10"/>
  <c r="CX111" i="10"/>
  <c r="EY11" i="10"/>
  <c r="CC11" i="10"/>
  <c r="DA211" i="10"/>
  <c r="DF211" i="10"/>
  <c r="DI211" i="10"/>
  <c r="CZ111" i="10"/>
  <c r="DA11" i="10"/>
  <c r="DB11" i="10"/>
  <c r="CD11" i="10"/>
  <c r="AW11" i="10"/>
  <c r="CZ211" i="10"/>
  <c r="CU211" i="10"/>
  <c r="DL211" i="10"/>
  <c r="ED211" i="10"/>
  <c r="EN211" i="10"/>
  <c r="CS211" i="10"/>
  <c r="DP11" i="10"/>
  <c r="FK11" i="10"/>
  <c r="CY11" i="10"/>
  <c r="FB11" i="10"/>
  <c r="FA11" i="10"/>
  <c r="DG111" i="10"/>
  <c r="DU111" i="10"/>
  <c r="CY111" i="10"/>
  <c r="CU111" i="10"/>
  <c r="DK11" i="10"/>
  <c r="EX11" i="10"/>
  <c r="DD11" i="10"/>
  <c r="CS11" i="10"/>
  <c r="AI211" i="10"/>
  <c r="D237" i="11" s="1"/>
  <c r="BU11" i="10"/>
  <c r="D75" i="11" s="1"/>
  <c r="AM111" i="10"/>
  <c r="D141" i="11" s="1"/>
  <c r="T211" i="10"/>
  <c r="D222" i="11" s="1"/>
  <c r="AS111" i="10"/>
  <c r="D147" i="11" s="1"/>
  <c r="U11" i="10"/>
  <c r="D23" i="11" s="1"/>
  <c r="BK11" i="10"/>
  <c r="D65" i="11" s="1"/>
  <c r="Y211" i="10"/>
  <c r="D227" i="11" s="1"/>
  <c r="AI11" i="10"/>
  <c r="D37" i="11" s="1"/>
  <c r="U111" i="10"/>
  <c r="D123" i="11" s="1"/>
  <c r="AI111" i="10"/>
  <c r="D137" i="11" s="1"/>
  <c r="AN111" i="10"/>
  <c r="D142" i="11" s="1"/>
  <c r="X111" i="10"/>
  <c r="D126" i="11" s="1"/>
  <c r="Q111" i="10"/>
  <c r="D119" i="11" s="1"/>
  <c r="AU11" i="10"/>
  <c r="D49" i="11" s="1"/>
  <c r="CK11" i="10"/>
  <c r="D91" i="11" s="1"/>
  <c r="BE11" i="10"/>
  <c r="D59" i="11" s="1"/>
  <c r="BS11" i="10"/>
  <c r="D73" i="11" s="1"/>
  <c r="BO11" i="10"/>
  <c r="D69" i="11" s="1"/>
  <c r="BK211" i="10"/>
  <c r="D265" i="11" s="1"/>
  <c r="AL211" i="10"/>
  <c r="D240" i="11" s="1"/>
  <c r="AA111" i="10"/>
  <c r="D129" i="11" s="1"/>
  <c r="AR111" i="10"/>
  <c r="D146" i="11" s="1"/>
  <c r="X11" i="10"/>
  <c r="D26" i="11" s="1"/>
  <c r="N111" i="10"/>
  <c r="D116" i="11" s="1"/>
  <c r="I116" i="11" s="1"/>
  <c r="BD11" i="10"/>
  <c r="D58" i="11" s="1"/>
  <c r="V211" i="10"/>
  <c r="D224" i="11" s="1"/>
  <c r="AZ211" i="10"/>
  <c r="D254" i="11" s="1"/>
  <c r="V111" i="10"/>
  <c r="D124" i="11" s="1"/>
  <c r="AJ111" i="10"/>
  <c r="D138" i="11" s="1"/>
  <c r="AJ211" i="10"/>
  <c r="D238" i="11" s="1"/>
  <c r="BA211" i="10"/>
  <c r="D255" i="11" s="1"/>
  <c r="AN211" i="10"/>
  <c r="D242" i="11" s="1"/>
  <c r="AV11" i="10"/>
  <c r="D50" i="11" s="1"/>
  <c r="P11" i="10"/>
  <c r="D18" i="11" s="1"/>
  <c r="BV11" i="10"/>
  <c r="D76" i="11" s="1"/>
  <c r="BJ11" i="10"/>
  <c r="D64" i="11" s="1"/>
  <c r="N11" i="10"/>
  <c r="D16" i="11" s="1"/>
  <c r="I16" i="11" s="1"/>
  <c r="AM11" i="10"/>
  <c r="D41" i="11" s="1"/>
  <c r="AX211" i="10"/>
  <c r="D252" i="11" s="1"/>
  <c r="CA11" i="10"/>
  <c r="D81" i="11" s="1"/>
  <c r="AR11" i="10"/>
  <c r="D46" i="11" s="1"/>
  <c r="BF11" i="10"/>
  <c r="D60" i="11" s="1"/>
  <c r="M11" i="10"/>
  <c r="D15" i="11" s="1"/>
  <c r="S211" i="10"/>
  <c r="D221" i="11" s="1"/>
  <c r="AU211" i="10"/>
  <c r="D249" i="11" s="1"/>
  <c r="CJ11" i="10"/>
  <c r="D90" i="11" s="1"/>
  <c r="AK211" i="10"/>
  <c r="D239" i="11" s="1"/>
  <c r="CB11" i="10"/>
  <c r="D82" i="11" s="1"/>
  <c r="AD11" i="10"/>
  <c r="D32" i="11" s="1"/>
  <c r="CF11" i="10"/>
  <c r="D86" i="11" s="1"/>
  <c r="AC11" i="10"/>
  <c r="D31" i="11" s="1"/>
  <c r="AT11" i="10"/>
  <c r="D48" i="11" s="1"/>
  <c r="R11" i="10"/>
  <c r="D20" i="11" s="1"/>
  <c r="AB211" i="10"/>
  <c r="D230" i="11" s="1"/>
  <c r="BI211" i="10"/>
  <c r="D263" i="11" s="1"/>
  <c r="R211" i="10"/>
  <c r="D220" i="11" s="1"/>
  <c r="AC211" i="10"/>
  <c r="D231" i="11" s="1"/>
  <c r="AS211" i="10"/>
  <c r="D247" i="11" s="1"/>
  <c r="BG211" i="10"/>
  <c r="D261" i="11" s="1"/>
  <c r="Q211" i="10"/>
  <c r="D219" i="11" s="1"/>
  <c r="BC211" i="10"/>
  <c r="D257" i="11" s="1"/>
  <c r="BJ211" i="10"/>
  <c r="D264" i="11" s="1"/>
  <c r="AT211" i="10"/>
  <c r="D248" i="11" s="1"/>
  <c r="AD211" i="10"/>
  <c r="D232" i="11" s="1"/>
  <c r="AG211" i="10"/>
  <c r="D235" i="11" s="1"/>
  <c r="AV211" i="10"/>
  <c r="D250" i="11" s="1"/>
  <c r="O211" i="10"/>
  <c r="D217" i="11" s="1"/>
  <c r="BB211" i="10"/>
  <c r="D256" i="11" s="1"/>
  <c r="N211" i="10"/>
  <c r="D216" i="11" s="1"/>
  <c r="I216" i="11" s="1"/>
  <c r="AE211" i="10"/>
  <c r="D233" i="11" s="1"/>
  <c r="P211" i="10"/>
  <c r="D218" i="11" s="1"/>
  <c r="AM211" i="10"/>
  <c r="D241" i="11" s="1"/>
  <c r="AO211" i="10"/>
  <c r="D243" i="11" s="1"/>
  <c r="AQ211" i="10"/>
  <c r="D245" i="11" s="1"/>
  <c r="AA211" i="10"/>
  <c r="D229" i="11" s="1"/>
  <c r="AW211" i="10"/>
  <c r="D251" i="11" s="1"/>
  <c r="M211" i="10"/>
  <c r="D215" i="11" s="1"/>
  <c r="AR211" i="10"/>
  <c r="D246" i="11" s="1"/>
  <c r="Z211" i="10"/>
  <c r="D228" i="11" s="1"/>
  <c r="AH211" i="10"/>
  <c r="D236" i="11" s="1"/>
  <c r="AP211" i="10"/>
  <c r="D244" i="11" s="1"/>
  <c r="BF211" i="10"/>
  <c r="D260" i="11" s="1"/>
  <c r="BL11" i="10"/>
  <c r="D66" i="11" s="1"/>
  <c r="AP11" i="10"/>
  <c r="D44" i="11" s="1"/>
  <c r="CH11" i="10"/>
  <c r="D88" i="11" s="1"/>
  <c r="BC11" i="10"/>
  <c r="D57" i="11" s="1"/>
  <c r="Z11" i="10"/>
  <c r="D28" i="11" s="1"/>
  <c r="CE11" i="10"/>
  <c r="D85" i="11" s="1"/>
  <c r="BB11" i="10"/>
  <c r="D56" i="11" s="1"/>
  <c r="AF11" i="10"/>
  <c r="D34" i="11" s="1"/>
  <c r="BW11" i="10"/>
  <c r="D77" i="11" s="1"/>
  <c r="AK11" i="10"/>
  <c r="D39" i="11" s="1"/>
  <c r="T11" i="10"/>
  <c r="D22" i="11" s="1"/>
  <c r="BA11" i="10"/>
  <c r="D55" i="11" s="1"/>
  <c r="BR11" i="10"/>
  <c r="D72" i="11" s="1"/>
  <c r="CN11" i="10"/>
  <c r="D94" i="11" s="1"/>
  <c r="BZ11" i="10"/>
  <c r="D80" i="11" s="1"/>
  <c r="CM11" i="10"/>
  <c r="D93" i="11" s="1"/>
  <c r="BQ11" i="10"/>
  <c r="D71" i="11" s="1"/>
  <c r="AJ11" i="10"/>
  <c r="D38" i="11" s="1"/>
  <c r="BI11" i="10"/>
  <c r="D63" i="11" s="1"/>
  <c r="O11" i="10"/>
  <c r="D17" i="11" s="1"/>
  <c r="AB11" i="10"/>
  <c r="D30" i="11" s="1"/>
  <c r="V11" i="10"/>
  <c r="D24" i="11" s="1"/>
  <c r="AZ11" i="10"/>
  <c r="D54" i="11" s="1"/>
  <c r="BY11" i="10"/>
  <c r="D79" i="11" s="1"/>
  <c r="W11" i="10"/>
  <c r="D25" i="11" s="1"/>
  <c r="CI11" i="10"/>
  <c r="D89" i="11" s="1"/>
  <c r="CL94" i="9"/>
  <c r="CK94" i="9"/>
  <c r="CJ94" i="9"/>
  <c r="CI94" i="9"/>
  <c r="CA94" i="9"/>
  <c r="BZ94" i="9"/>
  <c r="BY94" i="9"/>
  <c r="BE94" i="9"/>
  <c r="BD94" i="9"/>
  <c r="BC94" i="9"/>
  <c r="BB94" i="9"/>
  <c r="CL93" i="9"/>
  <c r="CK93" i="9"/>
  <c r="CJ93" i="9"/>
  <c r="CI93" i="9"/>
  <c r="CA93" i="9"/>
  <c r="BZ93" i="9"/>
  <c r="BY93" i="9"/>
  <c r="BE93" i="9"/>
  <c r="BD93" i="9"/>
  <c r="BC93" i="9"/>
  <c r="BB93" i="9"/>
  <c r="CL92" i="9"/>
  <c r="CK92" i="9"/>
  <c r="CJ92" i="9"/>
  <c r="CI92" i="9"/>
  <c r="CA92" i="9"/>
  <c r="BZ92" i="9"/>
  <c r="BY92" i="9"/>
  <c r="BE92" i="9"/>
  <c r="BD92" i="9"/>
  <c r="BC92" i="9"/>
  <c r="BB92" i="9"/>
  <c r="CL91" i="9"/>
  <c r="CK91" i="9"/>
  <c r="CJ91" i="9"/>
  <c r="CI91" i="9"/>
  <c r="CA91" i="9"/>
  <c r="BZ91" i="9"/>
  <c r="BY91" i="9"/>
  <c r="BE91" i="9"/>
  <c r="BD91" i="9"/>
  <c r="BC91" i="9"/>
  <c r="BB91" i="9"/>
  <c r="CL90" i="9"/>
  <c r="CK90" i="9"/>
  <c r="CJ90" i="9"/>
  <c r="CI90" i="9"/>
  <c r="CA90" i="9"/>
  <c r="BZ90" i="9"/>
  <c r="BY90" i="9"/>
  <c r="BE90" i="9"/>
  <c r="BD90" i="9"/>
  <c r="BC90" i="9"/>
  <c r="BB90" i="9"/>
  <c r="CL89" i="9"/>
  <c r="CK89" i="9"/>
  <c r="CJ89" i="9"/>
  <c r="CI89" i="9"/>
  <c r="CA89" i="9"/>
  <c r="BZ89" i="9"/>
  <c r="BY89" i="9"/>
  <c r="BE89" i="9"/>
  <c r="BD89" i="9"/>
  <c r="BC89" i="9"/>
  <c r="BB89" i="9"/>
  <c r="CL88" i="9"/>
  <c r="CK88" i="9"/>
  <c r="CJ88" i="9"/>
  <c r="CI88" i="9"/>
  <c r="CA88" i="9"/>
  <c r="BZ88" i="9"/>
  <c r="BY88" i="9"/>
  <c r="BE88" i="9"/>
  <c r="BD88" i="9"/>
  <c r="BC88" i="9"/>
  <c r="BB88" i="9"/>
  <c r="CL87" i="9"/>
  <c r="CK87" i="9"/>
  <c r="CJ87" i="9"/>
  <c r="CI87" i="9"/>
  <c r="CA87" i="9"/>
  <c r="BZ87" i="9"/>
  <c r="BY87" i="9"/>
  <c r="BE87" i="9"/>
  <c r="BD87" i="9"/>
  <c r="BC87" i="9"/>
  <c r="BB87" i="9"/>
  <c r="CL86" i="9"/>
  <c r="CK86" i="9"/>
  <c r="CJ86" i="9"/>
  <c r="CI86" i="9"/>
  <c r="CA86" i="9"/>
  <c r="BZ86" i="9"/>
  <c r="BY86" i="9"/>
  <c r="BE86" i="9"/>
  <c r="BD86" i="9"/>
  <c r="BC86" i="9"/>
  <c r="BB86" i="9"/>
  <c r="CL85" i="9"/>
  <c r="CK85" i="9"/>
  <c r="CJ85" i="9"/>
  <c r="CI85" i="9"/>
  <c r="CA85" i="9"/>
  <c r="BZ85" i="9"/>
  <c r="BY85" i="9"/>
  <c r="BE85" i="9"/>
  <c r="BD85" i="9"/>
  <c r="BC85" i="9"/>
  <c r="BB85" i="9"/>
  <c r="AX94" i="9"/>
  <c r="AX93" i="9"/>
  <c r="AX92" i="9"/>
  <c r="AX91" i="9"/>
  <c r="AX90" i="9"/>
  <c r="AX89" i="9"/>
  <c r="AX88" i="9"/>
  <c r="AX87" i="9"/>
  <c r="AX86" i="9"/>
  <c r="AX85" i="9"/>
  <c r="AL94" i="9"/>
  <c r="AL93" i="9"/>
  <c r="AL92" i="9"/>
  <c r="AL91" i="9"/>
  <c r="AL90" i="9"/>
  <c r="AL89" i="9"/>
  <c r="AL88" i="9"/>
  <c r="AL87" i="9"/>
  <c r="AL86" i="9"/>
  <c r="AL85" i="9"/>
  <c r="G94" i="9"/>
  <c r="G93" i="9"/>
  <c r="G92" i="9"/>
  <c r="G91" i="9"/>
  <c r="G90" i="9"/>
  <c r="G89" i="9"/>
  <c r="G88" i="9"/>
  <c r="G87" i="9"/>
  <c r="G86" i="9"/>
  <c r="G85" i="9"/>
  <c r="CO297" i="11" l="1"/>
  <c r="H213" i="17" s="1"/>
  <c r="CN211" i="17" s="1"/>
  <c r="EL297" i="11"/>
  <c r="BE213" i="17" s="1"/>
  <c r="EK211" i="17" s="1"/>
  <c r="CO197" i="11"/>
  <c r="H113" i="17" s="1"/>
  <c r="CN111" i="17" s="1"/>
  <c r="DT197" i="11"/>
  <c r="AM113" i="17" s="1"/>
  <c r="DS111" i="17" s="1"/>
  <c r="BR79" i="11"/>
  <c r="BM79" i="11"/>
  <c r="BJ79" i="11"/>
  <c r="BE79" i="11"/>
  <c r="BB79" i="11"/>
  <c r="AW79" i="11"/>
  <c r="BP79" i="11"/>
  <c r="BO79" i="11"/>
  <c r="BH79" i="11"/>
  <c r="BG79" i="11"/>
  <c r="AZ79" i="11"/>
  <c r="AY79" i="11"/>
  <c r="BS79" i="11"/>
  <c r="BL79" i="11"/>
  <c r="BK79" i="11"/>
  <c r="BD79" i="11"/>
  <c r="BC79" i="11"/>
  <c r="AV79" i="11"/>
  <c r="AU79" i="11"/>
  <c r="BF79" i="11"/>
  <c r="BA79" i="11"/>
  <c r="AR79" i="11"/>
  <c r="AQ79" i="11"/>
  <c r="AJ79" i="11"/>
  <c r="AI79" i="11"/>
  <c r="AB79" i="11"/>
  <c r="AA79" i="11"/>
  <c r="T79" i="11"/>
  <c r="S79" i="11"/>
  <c r="L79" i="11"/>
  <c r="BN79" i="11"/>
  <c r="AS79" i="11"/>
  <c r="AP79" i="11"/>
  <c r="AK79" i="11"/>
  <c r="AH79" i="11"/>
  <c r="AC79" i="11"/>
  <c r="Z79" i="11"/>
  <c r="U79" i="11"/>
  <c r="R79" i="11"/>
  <c r="M79" i="11"/>
  <c r="BI79" i="11"/>
  <c r="AX79" i="11"/>
  <c r="AT79" i="11"/>
  <c r="AO79" i="11"/>
  <c r="AL79" i="11"/>
  <c r="AG79" i="11"/>
  <c r="AD79" i="11"/>
  <c r="Y79" i="11"/>
  <c r="V79" i="11"/>
  <c r="Q79" i="11"/>
  <c r="N79" i="11"/>
  <c r="X79" i="11"/>
  <c r="W79" i="11"/>
  <c r="AM79" i="11"/>
  <c r="BT79" i="11"/>
  <c r="AE79" i="11"/>
  <c r="AF79" i="11"/>
  <c r="O79" i="11"/>
  <c r="K79" i="11"/>
  <c r="AN79" i="11"/>
  <c r="J79" i="11"/>
  <c r="I79" i="11"/>
  <c r="BQ79" i="11"/>
  <c r="P79" i="11"/>
  <c r="AU55" i="11"/>
  <c r="AR55" i="11"/>
  <c r="AQ55" i="11"/>
  <c r="AJ55" i="11"/>
  <c r="AI55" i="11"/>
  <c r="AB55" i="11"/>
  <c r="AA55" i="11"/>
  <c r="T55" i="11"/>
  <c r="S55" i="11"/>
  <c r="L55" i="11"/>
  <c r="AS55" i="11"/>
  <c r="AP55" i="11"/>
  <c r="AK55" i="11"/>
  <c r="AH55" i="11"/>
  <c r="AC55" i="11"/>
  <c r="Z55" i="11"/>
  <c r="U55" i="11"/>
  <c r="R55" i="11"/>
  <c r="M55" i="11"/>
  <c r="AT55" i="11"/>
  <c r="AO55" i="11"/>
  <c r="AL55" i="11"/>
  <c r="AG55" i="11"/>
  <c r="AD55" i="11"/>
  <c r="Y55" i="11"/>
  <c r="V55" i="11"/>
  <c r="Q55" i="11"/>
  <c r="N55" i="11"/>
  <c r="AN55" i="11"/>
  <c r="AM55" i="11"/>
  <c r="X55" i="11"/>
  <c r="W55" i="11"/>
  <c r="AF55" i="11"/>
  <c r="AE55" i="11"/>
  <c r="P55" i="11"/>
  <c r="K55" i="11"/>
  <c r="J55" i="11"/>
  <c r="AV55" i="11"/>
  <c r="I55" i="11"/>
  <c r="O55" i="11"/>
  <c r="AL246" i="11"/>
  <c r="AH246" i="11"/>
  <c r="AD246" i="11"/>
  <c r="Z246" i="11"/>
  <c r="V246" i="11"/>
  <c r="R246" i="11"/>
  <c r="N246" i="11"/>
  <c r="J246" i="11"/>
  <c r="AM246" i="11"/>
  <c r="AI246" i="11"/>
  <c r="AE246" i="11"/>
  <c r="AA246" i="11"/>
  <c r="W246" i="11"/>
  <c r="S246" i="11"/>
  <c r="O246" i="11"/>
  <c r="K246" i="11"/>
  <c r="AJ246" i="11"/>
  <c r="AB246" i="11"/>
  <c r="T246" i="11"/>
  <c r="L246" i="11"/>
  <c r="AG246" i="11"/>
  <c r="Y246" i="11"/>
  <c r="Q246" i="11"/>
  <c r="I246" i="11"/>
  <c r="AK246" i="11"/>
  <c r="AC246" i="11"/>
  <c r="U246" i="11"/>
  <c r="M246" i="11"/>
  <c r="AF246" i="11"/>
  <c r="X246" i="11"/>
  <c r="P246" i="11"/>
  <c r="AQ250" i="11"/>
  <c r="AM250" i="11"/>
  <c r="AI250" i="11"/>
  <c r="AE250" i="11"/>
  <c r="AA250" i="11"/>
  <c r="W250" i="11"/>
  <c r="S250" i="11"/>
  <c r="O250" i="11"/>
  <c r="K250" i="11"/>
  <c r="AN250" i="11"/>
  <c r="AJ250" i="11"/>
  <c r="AF250" i="11"/>
  <c r="AB250" i="11"/>
  <c r="X250" i="11"/>
  <c r="T250" i="11"/>
  <c r="P250" i="11"/>
  <c r="L250" i="11"/>
  <c r="AL250" i="11"/>
  <c r="AD250" i="11"/>
  <c r="V250" i="11"/>
  <c r="N250" i="11"/>
  <c r="AO250" i="11"/>
  <c r="AG250" i="11"/>
  <c r="Y250" i="11"/>
  <c r="Q250" i="11"/>
  <c r="I250" i="11"/>
  <c r="AH250" i="11"/>
  <c r="R250" i="11"/>
  <c r="AC250" i="11"/>
  <c r="M250" i="11"/>
  <c r="AK250" i="11"/>
  <c r="U250" i="11"/>
  <c r="AP250" i="11"/>
  <c r="Z250" i="11"/>
  <c r="J250" i="11"/>
  <c r="W230" i="11"/>
  <c r="S230" i="11"/>
  <c r="O230" i="11"/>
  <c r="K230" i="11"/>
  <c r="V230" i="11"/>
  <c r="Q230" i="11"/>
  <c r="L230" i="11"/>
  <c r="T230" i="11"/>
  <c r="N230" i="11"/>
  <c r="I230" i="11"/>
  <c r="M230" i="11"/>
  <c r="U230" i="11"/>
  <c r="J230" i="11"/>
  <c r="R230" i="11"/>
  <c r="P230" i="11"/>
  <c r="J18" i="11"/>
  <c r="K18" i="11"/>
  <c r="I18" i="11"/>
  <c r="AM146" i="11"/>
  <c r="AI146" i="11"/>
  <c r="AE146" i="11"/>
  <c r="AA146" i="11"/>
  <c r="W146" i="11"/>
  <c r="S146" i="11"/>
  <c r="O146" i="11"/>
  <c r="K146" i="11"/>
  <c r="AL146" i="11"/>
  <c r="AH146" i="11"/>
  <c r="AD146" i="11"/>
  <c r="Z146" i="11"/>
  <c r="V146" i="11"/>
  <c r="R146" i="11"/>
  <c r="N146" i="11"/>
  <c r="J146" i="11"/>
  <c r="AG146" i="11"/>
  <c r="Y146" i="11"/>
  <c r="Q146" i="11"/>
  <c r="I146" i="11"/>
  <c r="AF146" i="11"/>
  <c r="X146" i="11"/>
  <c r="P146" i="11"/>
  <c r="AK146" i="11"/>
  <c r="U146" i="11"/>
  <c r="AJ146" i="11"/>
  <c r="T146" i="11"/>
  <c r="M146" i="11"/>
  <c r="L146" i="11"/>
  <c r="AB146" i="11"/>
  <c r="AC146" i="11"/>
  <c r="AE141" i="11"/>
  <c r="AA141" i="11"/>
  <c r="W141" i="11"/>
  <c r="S141" i="11"/>
  <c r="O141" i="11"/>
  <c r="K141" i="11"/>
  <c r="AH141" i="11"/>
  <c r="AD141" i="11"/>
  <c r="Z141" i="11"/>
  <c r="V141" i="11"/>
  <c r="R141" i="11"/>
  <c r="N141" i="11"/>
  <c r="J141" i="11"/>
  <c r="AG141" i="11"/>
  <c r="Y141" i="11"/>
  <c r="Q141" i="11"/>
  <c r="I141" i="11"/>
  <c r="AF141" i="11"/>
  <c r="X141" i="11"/>
  <c r="P141" i="11"/>
  <c r="AC141" i="11"/>
  <c r="M141" i="11"/>
  <c r="AB141" i="11"/>
  <c r="L141" i="11"/>
  <c r="T141" i="11"/>
  <c r="U141" i="11"/>
  <c r="W133" i="11"/>
  <c r="S133" i="11"/>
  <c r="O133" i="11"/>
  <c r="K133" i="11"/>
  <c r="Z133" i="11"/>
  <c r="V133" i="11"/>
  <c r="R133" i="11"/>
  <c r="N133" i="11"/>
  <c r="J133" i="11"/>
  <c r="Y133" i="11"/>
  <c r="Q133" i="11"/>
  <c r="I133" i="11"/>
  <c r="X133" i="11"/>
  <c r="P133" i="11"/>
  <c r="U133" i="11"/>
  <c r="T133" i="11"/>
  <c r="L133" i="11"/>
  <c r="M133" i="11"/>
  <c r="DS50" i="11"/>
  <c r="DR50" i="11"/>
  <c r="DR96" i="11" s="1"/>
  <c r="DK50" i="11"/>
  <c r="DJ50" i="11"/>
  <c r="DJ96" i="11" s="1"/>
  <c r="DC50" i="11"/>
  <c r="DB50" i="11"/>
  <c r="DB96" i="11" s="1"/>
  <c r="CU50" i="11"/>
  <c r="CT50" i="11"/>
  <c r="DT50" i="11"/>
  <c r="DQ50" i="11"/>
  <c r="DQ96" i="11" s="1"/>
  <c r="DL50" i="11"/>
  <c r="DI50" i="11"/>
  <c r="DD50" i="11"/>
  <c r="DA50" i="11"/>
  <c r="DA96" i="11" s="1"/>
  <c r="CV50" i="11"/>
  <c r="CS50" i="11"/>
  <c r="DV50" i="11"/>
  <c r="DO50" i="11"/>
  <c r="DF50" i="11"/>
  <c r="CY50" i="11"/>
  <c r="DM50" i="11"/>
  <c r="DH50" i="11"/>
  <c r="DH96" i="11" s="1"/>
  <c r="CW50" i="11"/>
  <c r="DW50" i="11"/>
  <c r="DW96" i="11" s="1"/>
  <c r="DU50" i="11"/>
  <c r="DP50" i="11"/>
  <c r="DE50" i="11"/>
  <c r="CZ50" i="11"/>
  <c r="CR50" i="11"/>
  <c r="CO50" i="11"/>
  <c r="CO96" i="11" s="1"/>
  <c r="DN50" i="11"/>
  <c r="CP50" i="11"/>
  <c r="DG50" i="11"/>
  <c r="CX50" i="11"/>
  <c r="CX96" i="11" s="1"/>
  <c r="CX97" i="11" s="1"/>
  <c r="Q13" i="17" s="1"/>
  <c r="CW11" i="17" s="1"/>
  <c r="CQ50" i="11"/>
  <c r="DE196" i="11"/>
  <c r="DE197" i="11" s="1"/>
  <c r="X113" i="17" s="1"/>
  <c r="DD111" i="17" s="1"/>
  <c r="DD297" i="11"/>
  <c r="W213" i="17" s="1"/>
  <c r="DC211" i="17" s="1"/>
  <c r="FJ96" i="11"/>
  <c r="CV96" i="11"/>
  <c r="DE96" i="11"/>
  <c r="DS96" i="11"/>
  <c r="ET96" i="11"/>
  <c r="EF296" i="11"/>
  <c r="EF297" i="11" s="1"/>
  <c r="AY213" i="17" s="1"/>
  <c r="EE211" i="17" s="1"/>
  <c r="DE296" i="11"/>
  <c r="DE297" i="11" s="1"/>
  <c r="X213" i="17" s="1"/>
  <c r="DD211" i="17" s="1"/>
  <c r="DL96" i="11"/>
  <c r="EU96" i="11"/>
  <c r="DM96" i="11"/>
  <c r="CX196" i="11"/>
  <c r="CX197" i="11" s="1"/>
  <c r="Q113" i="17" s="1"/>
  <c r="CW111" i="17" s="1"/>
  <c r="DA196" i="11"/>
  <c r="DA197" i="11" s="1"/>
  <c r="T113" i="17" s="1"/>
  <c r="CZ111" i="17" s="1"/>
  <c r="CR196" i="11"/>
  <c r="CR197" i="11" s="1"/>
  <c r="K113" i="17" s="1"/>
  <c r="CQ111" i="17" s="1"/>
  <c r="DG96" i="11"/>
  <c r="CR96" i="11"/>
  <c r="EG96" i="11"/>
  <c r="EB296" i="11"/>
  <c r="EB297" i="11" s="1"/>
  <c r="AU213" i="17" s="1"/>
  <c r="EA211" i="17" s="1"/>
  <c r="CR296" i="11"/>
  <c r="CR297" i="11" s="1"/>
  <c r="K213" i="17" s="1"/>
  <c r="CQ211" i="17" s="1"/>
  <c r="DI296" i="11"/>
  <c r="DI297" i="11" s="1"/>
  <c r="AB213" i="17" s="1"/>
  <c r="DH211" i="17" s="1"/>
  <c r="DW296" i="11"/>
  <c r="DW297" i="11" s="1"/>
  <c r="AP213" i="17" s="1"/>
  <c r="DV211" i="17" s="1"/>
  <c r="CQ296" i="11"/>
  <c r="CQ297" i="11" s="1"/>
  <c r="J213" i="17" s="1"/>
  <c r="CP211" i="17" s="1"/>
  <c r="EJ297" i="11"/>
  <c r="BC213" i="17" s="1"/>
  <c r="EI211" i="17" s="1"/>
  <c r="DT296" i="11"/>
  <c r="DT297" i="11" s="1"/>
  <c r="AM213" i="17" s="1"/>
  <c r="DS211" i="17" s="1"/>
  <c r="DL196" i="11"/>
  <c r="DL197" i="11" s="1"/>
  <c r="AE113" i="17" s="1"/>
  <c r="DK111" i="17" s="1"/>
  <c r="CZ196" i="11"/>
  <c r="CZ197" i="11" s="1"/>
  <c r="S113" i="17" s="1"/>
  <c r="CY111" i="17" s="1"/>
  <c r="CY196" i="11"/>
  <c r="CY197" i="11" s="1"/>
  <c r="R113" i="17" s="1"/>
  <c r="CX111" i="17" s="1"/>
  <c r="CT96" i="11"/>
  <c r="EY96" i="11"/>
  <c r="DJ296" i="11"/>
  <c r="DJ297" i="11" s="1"/>
  <c r="AC213" i="17" s="1"/>
  <c r="DI211" i="17" s="1"/>
  <c r="CS296" i="11"/>
  <c r="CS297" i="11" s="1"/>
  <c r="L213" i="17" s="1"/>
  <c r="CR211" i="17" s="1"/>
  <c r="FK96" i="11"/>
  <c r="CY96" i="11"/>
  <c r="DY96" i="11"/>
  <c r="D82" i="13"/>
  <c r="C82" i="13"/>
  <c r="F82" i="13"/>
  <c r="E82" i="13"/>
  <c r="CB93" i="11"/>
  <c r="BY93" i="11"/>
  <c r="BV93" i="11"/>
  <c r="BQ93" i="11"/>
  <c r="BN93" i="11"/>
  <c r="BI93" i="11"/>
  <c r="BF93" i="11"/>
  <c r="BA93" i="11"/>
  <c r="AX93" i="11"/>
  <c r="CC93" i="11"/>
  <c r="CA93" i="11"/>
  <c r="BT93" i="11"/>
  <c r="BS93" i="11"/>
  <c r="BL93" i="11"/>
  <c r="BK93" i="11"/>
  <c r="BD93" i="11"/>
  <c r="BC93" i="11"/>
  <c r="AV93" i="11"/>
  <c r="AU93" i="11"/>
  <c r="CG93" i="11"/>
  <c r="CD93" i="11"/>
  <c r="BX93" i="11"/>
  <c r="BW93" i="11"/>
  <c r="BP93" i="11"/>
  <c r="BO93" i="11"/>
  <c r="BH93" i="11"/>
  <c r="BG93" i="11"/>
  <c r="AZ93" i="11"/>
  <c r="AY93" i="11"/>
  <c r="BE93" i="11"/>
  <c r="BB93" i="11"/>
  <c r="AN93" i="11"/>
  <c r="AM93" i="11"/>
  <c r="AF93" i="11"/>
  <c r="AE93" i="11"/>
  <c r="X93" i="11"/>
  <c r="W93" i="11"/>
  <c r="P93" i="11"/>
  <c r="O93" i="11"/>
  <c r="CF93" i="11"/>
  <c r="BJ93" i="11"/>
  <c r="AW93" i="11"/>
  <c r="AO93" i="11"/>
  <c r="AL93" i="11"/>
  <c r="AG93" i="11"/>
  <c r="AD93" i="11"/>
  <c r="Y93" i="11"/>
  <c r="V93" i="11"/>
  <c r="Q93" i="11"/>
  <c r="N93" i="11"/>
  <c r="BZ93" i="11"/>
  <c r="BM93" i="11"/>
  <c r="AT93" i="11"/>
  <c r="AS93" i="11"/>
  <c r="AP93" i="11"/>
  <c r="AK93" i="11"/>
  <c r="AH93" i="11"/>
  <c r="AC93" i="11"/>
  <c r="Z93" i="11"/>
  <c r="U93" i="11"/>
  <c r="R93" i="11"/>
  <c r="M93" i="11"/>
  <c r="CE93" i="11"/>
  <c r="AQ93" i="11"/>
  <c r="AJ93" i="11"/>
  <c r="J93" i="11"/>
  <c r="I93" i="11"/>
  <c r="BU93" i="11"/>
  <c r="AA93" i="11"/>
  <c r="T93" i="11"/>
  <c r="AB93" i="11"/>
  <c r="S93" i="11"/>
  <c r="BR93" i="11"/>
  <c r="AR93" i="11"/>
  <c r="AI93" i="11"/>
  <c r="L93" i="11"/>
  <c r="CH93" i="11"/>
  <c r="K93" i="11"/>
  <c r="AZ260" i="11"/>
  <c r="AV260" i="11"/>
  <c r="AR260" i="11"/>
  <c r="AN260" i="11"/>
  <c r="AJ260" i="11"/>
  <c r="AF260" i="11"/>
  <c r="AB260" i="11"/>
  <c r="X260" i="11"/>
  <c r="T260" i="11"/>
  <c r="P260" i="11"/>
  <c r="L260" i="11"/>
  <c r="AY260" i="11"/>
  <c r="AU260" i="11"/>
  <c r="AQ260" i="11"/>
  <c r="AM260" i="11"/>
  <c r="AI260" i="11"/>
  <c r="AE260" i="11"/>
  <c r="AA260" i="11"/>
  <c r="W260" i="11"/>
  <c r="S260" i="11"/>
  <c r="O260" i="11"/>
  <c r="K260" i="11"/>
  <c r="AT260" i="11"/>
  <c r="AL260" i="11"/>
  <c r="AD260" i="11"/>
  <c r="V260" i="11"/>
  <c r="N260" i="11"/>
  <c r="AW260" i="11"/>
  <c r="AO260" i="11"/>
  <c r="AG260" i="11"/>
  <c r="Y260" i="11"/>
  <c r="Q260" i="11"/>
  <c r="I260" i="11"/>
  <c r="AP260" i="11"/>
  <c r="Z260" i="11"/>
  <c r="J260" i="11"/>
  <c r="AS260" i="11"/>
  <c r="AC260" i="11"/>
  <c r="M260" i="11"/>
  <c r="AK260" i="11"/>
  <c r="AX260" i="11"/>
  <c r="R260" i="11"/>
  <c r="U260" i="11"/>
  <c r="AH260" i="11"/>
  <c r="BA260" i="11"/>
  <c r="W233" i="11"/>
  <c r="S233" i="11"/>
  <c r="O233" i="11"/>
  <c r="K233" i="11"/>
  <c r="X233" i="11"/>
  <c r="R233" i="11"/>
  <c r="M233" i="11"/>
  <c r="V233" i="11"/>
  <c r="Q233" i="11"/>
  <c r="L233" i="11"/>
  <c r="Y233" i="11"/>
  <c r="T233" i="11"/>
  <c r="N233" i="11"/>
  <c r="I233" i="11"/>
  <c r="Z233" i="11"/>
  <c r="U233" i="11"/>
  <c r="P233" i="11"/>
  <c r="J233" i="11"/>
  <c r="AN247" i="11"/>
  <c r="AJ247" i="11"/>
  <c r="AF247" i="11"/>
  <c r="AB247" i="11"/>
  <c r="X247" i="11"/>
  <c r="T247" i="11"/>
  <c r="P247" i="11"/>
  <c r="L247" i="11"/>
  <c r="AK247" i="11"/>
  <c r="AG247" i="11"/>
  <c r="AC247" i="11"/>
  <c r="Y247" i="11"/>
  <c r="U247" i="11"/>
  <c r="Q247" i="11"/>
  <c r="M247" i="11"/>
  <c r="I247" i="11"/>
  <c r="AL247" i="11"/>
  <c r="AD247" i="11"/>
  <c r="V247" i="11"/>
  <c r="N247" i="11"/>
  <c r="AI247" i="11"/>
  <c r="AA247" i="11"/>
  <c r="S247" i="11"/>
  <c r="K247" i="11"/>
  <c r="AM247" i="11"/>
  <c r="AE247" i="11"/>
  <c r="W247" i="11"/>
  <c r="O247" i="11"/>
  <c r="J247" i="11"/>
  <c r="AH247" i="11"/>
  <c r="Z247" i="11"/>
  <c r="R247" i="11"/>
  <c r="CC90" i="11"/>
  <c r="CA90" i="11"/>
  <c r="BT90" i="11"/>
  <c r="BS90" i="11"/>
  <c r="BL90" i="11"/>
  <c r="BK90" i="11"/>
  <c r="BD90" i="11"/>
  <c r="BC90" i="11"/>
  <c r="AV90" i="11"/>
  <c r="AU90" i="11"/>
  <c r="BZ90" i="11"/>
  <c r="BU90" i="11"/>
  <c r="BR90" i="11"/>
  <c r="BM90" i="11"/>
  <c r="BJ90" i="11"/>
  <c r="BE90" i="11"/>
  <c r="BB90" i="11"/>
  <c r="AW90" i="11"/>
  <c r="AT90" i="11"/>
  <c r="CB90" i="11"/>
  <c r="BY90" i="11"/>
  <c r="BV90" i="11"/>
  <c r="BQ90" i="11"/>
  <c r="BN90" i="11"/>
  <c r="BI90" i="11"/>
  <c r="BF90" i="11"/>
  <c r="BA90" i="11"/>
  <c r="AX90" i="11"/>
  <c r="CD90" i="11"/>
  <c r="BW90" i="11"/>
  <c r="BP90" i="11"/>
  <c r="AO90" i="11"/>
  <c r="AL90" i="11"/>
  <c r="AG90" i="11"/>
  <c r="AD90" i="11"/>
  <c r="Y90" i="11"/>
  <c r="V90" i="11"/>
  <c r="Q90" i="11"/>
  <c r="N90" i="11"/>
  <c r="BX90" i="11"/>
  <c r="BO90" i="11"/>
  <c r="AR90" i="11"/>
  <c r="AQ90" i="11"/>
  <c r="AJ90" i="11"/>
  <c r="AI90" i="11"/>
  <c r="AB90" i="11"/>
  <c r="AA90" i="11"/>
  <c r="T90" i="11"/>
  <c r="S90" i="11"/>
  <c r="L90" i="11"/>
  <c r="BH90" i="11"/>
  <c r="AY90" i="11"/>
  <c r="AN90" i="11"/>
  <c r="AM90" i="11"/>
  <c r="AF90" i="11"/>
  <c r="AE90" i="11"/>
  <c r="X90" i="11"/>
  <c r="W90" i="11"/>
  <c r="P90" i="11"/>
  <c r="O90" i="11"/>
  <c r="AP90" i="11"/>
  <c r="AK90" i="11"/>
  <c r="CE90" i="11"/>
  <c r="Z90" i="11"/>
  <c r="U90" i="11"/>
  <c r="AZ90" i="11"/>
  <c r="AS90" i="11"/>
  <c r="M90" i="11"/>
  <c r="BG90" i="11"/>
  <c r="AC90" i="11"/>
  <c r="R90" i="11"/>
  <c r="K90" i="11"/>
  <c r="AH90" i="11"/>
  <c r="J90" i="11"/>
  <c r="I90" i="11"/>
  <c r="AF41" i="11"/>
  <c r="AE41" i="11"/>
  <c r="X41" i="11"/>
  <c r="W41" i="11"/>
  <c r="P41" i="11"/>
  <c r="O41" i="11"/>
  <c r="AG41" i="11"/>
  <c r="AD41" i="11"/>
  <c r="Y41" i="11"/>
  <c r="V41" i="11"/>
  <c r="Q41" i="11"/>
  <c r="N41" i="11"/>
  <c r="AC41" i="11"/>
  <c r="Z41" i="11"/>
  <c r="U41" i="11"/>
  <c r="R41" i="11"/>
  <c r="M41" i="11"/>
  <c r="AB41" i="11"/>
  <c r="S41" i="11"/>
  <c r="J41" i="11"/>
  <c r="AH41" i="11"/>
  <c r="I41" i="11"/>
  <c r="K41" i="11"/>
  <c r="L41" i="11"/>
  <c r="AA41" i="11"/>
  <c r="T41" i="11"/>
  <c r="Q224" i="11"/>
  <c r="M224" i="11"/>
  <c r="I224" i="11"/>
  <c r="N224" i="11"/>
  <c r="L224" i="11"/>
  <c r="P224" i="11"/>
  <c r="O224" i="11"/>
  <c r="K224" i="11"/>
  <c r="J224" i="11"/>
  <c r="AN49" i="11"/>
  <c r="AM49" i="11"/>
  <c r="AF49" i="11"/>
  <c r="AE49" i="11"/>
  <c r="X49" i="11"/>
  <c r="W49" i="11"/>
  <c r="P49" i="11"/>
  <c r="O49" i="11"/>
  <c r="AO49" i="11"/>
  <c r="AL49" i="11"/>
  <c r="AG49" i="11"/>
  <c r="AD49" i="11"/>
  <c r="Y49" i="11"/>
  <c r="V49" i="11"/>
  <c r="Q49" i="11"/>
  <c r="N49" i="11"/>
  <c r="AK49" i="11"/>
  <c r="AH49" i="11"/>
  <c r="AC49" i="11"/>
  <c r="Z49" i="11"/>
  <c r="U49" i="11"/>
  <c r="R49" i="11"/>
  <c r="M49" i="11"/>
  <c r="AI49" i="11"/>
  <c r="L49" i="11"/>
  <c r="J49" i="11"/>
  <c r="AP49" i="11"/>
  <c r="I49" i="11"/>
  <c r="K49" i="11"/>
  <c r="AA49" i="11"/>
  <c r="T49" i="11"/>
  <c r="AB49" i="11"/>
  <c r="S49" i="11"/>
  <c r="AJ49" i="11"/>
  <c r="BA65" i="11"/>
  <c r="AX65" i="11"/>
  <c r="BD65" i="11"/>
  <c r="BC65" i="11"/>
  <c r="AV65" i="11"/>
  <c r="AU65" i="11"/>
  <c r="AZ65" i="11"/>
  <c r="AY65" i="11"/>
  <c r="AW65" i="11"/>
  <c r="AN65" i="11"/>
  <c r="AM65" i="11"/>
  <c r="AF65" i="11"/>
  <c r="AE65" i="11"/>
  <c r="X65" i="11"/>
  <c r="W65" i="11"/>
  <c r="P65" i="11"/>
  <c r="O65" i="11"/>
  <c r="AT65" i="11"/>
  <c r="AO65" i="11"/>
  <c r="AL65" i="11"/>
  <c r="AG65" i="11"/>
  <c r="AD65" i="11"/>
  <c r="Y65" i="11"/>
  <c r="V65" i="11"/>
  <c r="Q65" i="11"/>
  <c r="N65" i="11"/>
  <c r="BE65" i="11"/>
  <c r="BB65" i="11"/>
  <c r="AS65" i="11"/>
  <c r="AP65" i="11"/>
  <c r="AK65" i="11"/>
  <c r="AH65" i="11"/>
  <c r="AC65" i="11"/>
  <c r="Z65" i="11"/>
  <c r="U65" i="11"/>
  <c r="R65" i="11"/>
  <c r="M65" i="11"/>
  <c r="AR65" i="11"/>
  <c r="AI65" i="11"/>
  <c r="L65" i="11"/>
  <c r="J65" i="11"/>
  <c r="BF65" i="11"/>
  <c r="I65" i="11"/>
  <c r="AB65" i="11"/>
  <c r="S65" i="11"/>
  <c r="AJ65" i="11"/>
  <c r="K65" i="11"/>
  <c r="AA65" i="11"/>
  <c r="T65" i="11"/>
  <c r="AQ65" i="11"/>
  <c r="Y135" i="11"/>
  <c r="U135" i="11"/>
  <c r="Q135" i="11"/>
  <c r="M135" i="11"/>
  <c r="I135" i="11"/>
  <c r="AB135" i="11"/>
  <c r="X135" i="11"/>
  <c r="T135" i="11"/>
  <c r="P135" i="11"/>
  <c r="L135" i="11"/>
  <c r="W135" i="11"/>
  <c r="O135" i="11"/>
  <c r="V135" i="11"/>
  <c r="N135" i="11"/>
  <c r="AA135" i="11"/>
  <c r="K135" i="11"/>
  <c r="Z135" i="11"/>
  <c r="J135" i="11"/>
  <c r="S135" i="11"/>
  <c r="R135" i="11"/>
  <c r="AI145" i="11"/>
  <c r="AE145" i="11"/>
  <c r="AA145" i="11"/>
  <c r="W145" i="11"/>
  <c r="S145" i="11"/>
  <c r="O145" i="11"/>
  <c r="K145" i="11"/>
  <c r="AL145" i="11"/>
  <c r="AH145" i="11"/>
  <c r="AD145" i="11"/>
  <c r="Z145" i="11"/>
  <c r="V145" i="11"/>
  <c r="R145" i="11"/>
  <c r="N145" i="11"/>
  <c r="J145" i="11"/>
  <c r="AK145" i="11"/>
  <c r="AC145" i="11"/>
  <c r="U145" i="11"/>
  <c r="M145" i="11"/>
  <c r="AJ145" i="11"/>
  <c r="AB145" i="11"/>
  <c r="T145" i="11"/>
  <c r="L145" i="11"/>
  <c r="AG145" i="11"/>
  <c r="Q145" i="11"/>
  <c r="AF145" i="11"/>
  <c r="P145" i="11"/>
  <c r="I145" i="11"/>
  <c r="X145" i="11"/>
  <c r="Y145" i="11"/>
  <c r="U128" i="11"/>
  <c r="Q128" i="11"/>
  <c r="M128" i="11"/>
  <c r="I128" i="11"/>
  <c r="T128" i="11"/>
  <c r="P128" i="11"/>
  <c r="L128" i="11"/>
  <c r="O128" i="11"/>
  <c r="N128" i="11"/>
  <c r="K128" i="11"/>
  <c r="J128" i="11"/>
  <c r="S128" i="11"/>
  <c r="R128" i="11"/>
  <c r="AV56" i="11"/>
  <c r="AS56" i="11"/>
  <c r="AP56" i="11"/>
  <c r="AK56" i="11"/>
  <c r="AH56" i="11"/>
  <c r="AC56" i="11"/>
  <c r="Z56" i="11"/>
  <c r="U56" i="11"/>
  <c r="R56" i="11"/>
  <c r="M56" i="11"/>
  <c r="AN56" i="11"/>
  <c r="AM56" i="11"/>
  <c r="AF56" i="11"/>
  <c r="AE56" i="11"/>
  <c r="X56" i="11"/>
  <c r="W56" i="11"/>
  <c r="P56" i="11"/>
  <c r="O56" i="11"/>
  <c r="AR56" i="11"/>
  <c r="AQ56" i="11"/>
  <c r="AJ56" i="11"/>
  <c r="AI56" i="11"/>
  <c r="AB56" i="11"/>
  <c r="AA56" i="11"/>
  <c r="T56" i="11"/>
  <c r="S56" i="11"/>
  <c r="L56" i="11"/>
  <c r="AO56" i="11"/>
  <c r="AL56" i="11"/>
  <c r="K56" i="11"/>
  <c r="Y56" i="11"/>
  <c r="V56" i="11"/>
  <c r="Q56" i="11"/>
  <c r="AU56" i="11"/>
  <c r="AT56" i="11"/>
  <c r="AG56" i="11"/>
  <c r="N56" i="11"/>
  <c r="J56" i="11"/>
  <c r="AW56" i="11"/>
  <c r="I56" i="11"/>
  <c r="AD56" i="11"/>
  <c r="AJ244" i="11"/>
  <c r="AF244" i="11"/>
  <c r="AB244" i="11"/>
  <c r="X244" i="11"/>
  <c r="T244" i="11"/>
  <c r="P244" i="11"/>
  <c r="L244" i="11"/>
  <c r="AK244" i="11"/>
  <c r="AG244" i="11"/>
  <c r="AC244" i="11"/>
  <c r="Y244" i="11"/>
  <c r="U244" i="11"/>
  <c r="Q244" i="11"/>
  <c r="M244" i="11"/>
  <c r="I244" i="11"/>
  <c r="AH244" i="11"/>
  <c r="Z244" i="11"/>
  <c r="R244" i="11"/>
  <c r="J244" i="11"/>
  <c r="AE244" i="11"/>
  <c r="W244" i="11"/>
  <c r="O244" i="11"/>
  <c r="AI244" i="11"/>
  <c r="AA244" i="11"/>
  <c r="S244" i="11"/>
  <c r="K244" i="11"/>
  <c r="AD244" i="11"/>
  <c r="V244" i="11"/>
  <c r="N244" i="11"/>
  <c r="AU257" i="11"/>
  <c r="AQ257" i="11"/>
  <c r="AM257" i="11"/>
  <c r="AI257" i="11"/>
  <c r="AE257" i="11"/>
  <c r="AA257" i="11"/>
  <c r="W257" i="11"/>
  <c r="S257" i="11"/>
  <c r="O257" i="11"/>
  <c r="K257" i="11"/>
  <c r="AV257" i="11"/>
  <c r="AR257" i="11"/>
  <c r="AN257" i="11"/>
  <c r="AJ257" i="11"/>
  <c r="AF257" i="11"/>
  <c r="AB257" i="11"/>
  <c r="X257" i="11"/>
  <c r="T257" i="11"/>
  <c r="P257" i="11"/>
  <c r="L257" i="11"/>
  <c r="AS257" i="11"/>
  <c r="AK257" i="11"/>
  <c r="AC257" i="11"/>
  <c r="U257" i="11"/>
  <c r="M257" i="11"/>
  <c r="AT257" i="11"/>
  <c r="AL257" i="11"/>
  <c r="AD257" i="11"/>
  <c r="V257" i="11"/>
  <c r="N257" i="11"/>
  <c r="AX257" i="11"/>
  <c r="AH257" i="11"/>
  <c r="R257" i="11"/>
  <c r="AO257" i="11"/>
  <c r="Y257" i="11"/>
  <c r="I257" i="11"/>
  <c r="Z257" i="11"/>
  <c r="AW257" i="11"/>
  <c r="Q257" i="11"/>
  <c r="AG257" i="11"/>
  <c r="AP257" i="11"/>
  <c r="J257" i="11"/>
  <c r="L20" i="11"/>
  <c r="K20" i="11"/>
  <c r="J20" i="11"/>
  <c r="M20" i="11"/>
  <c r="I20" i="11"/>
  <c r="AE138" i="11"/>
  <c r="AA138" i="11"/>
  <c r="W138" i="11"/>
  <c r="S138" i="11"/>
  <c r="O138" i="11"/>
  <c r="K138" i="11"/>
  <c r="AD138" i="11"/>
  <c r="Z138" i="11"/>
  <c r="V138" i="11"/>
  <c r="R138" i="11"/>
  <c r="N138" i="11"/>
  <c r="J138" i="11"/>
  <c r="Y138" i="11"/>
  <c r="Q138" i="11"/>
  <c r="I138" i="11"/>
  <c r="X138" i="11"/>
  <c r="P138" i="11"/>
  <c r="AC138" i="11"/>
  <c r="M138" i="11"/>
  <c r="AB138" i="11"/>
  <c r="L138" i="11"/>
  <c r="U138" i="11"/>
  <c r="T138" i="11"/>
  <c r="S129" i="11"/>
  <c r="O129" i="11"/>
  <c r="K129" i="11"/>
  <c r="V129" i="11"/>
  <c r="R129" i="11"/>
  <c r="N129" i="11"/>
  <c r="J129" i="11"/>
  <c r="U129" i="11"/>
  <c r="M129" i="11"/>
  <c r="T129" i="11"/>
  <c r="L129" i="11"/>
  <c r="Q129" i="11"/>
  <c r="P129" i="11"/>
  <c r="I129" i="11"/>
  <c r="I119" i="11"/>
  <c r="L119" i="11"/>
  <c r="K119" i="11"/>
  <c r="J119" i="11"/>
  <c r="M23" i="11"/>
  <c r="N23" i="11"/>
  <c r="L23" i="11"/>
  <c r="K23" i="11"/>
  <c r="J23" i="11"/>
  <c r="P23" i="11"/>
  <c r="I23" i="11"/>
  <c r="O23" i="11"/>
  <c r="J117" i="11"/>
  <c r="I117" i="11"/>
  <c r="AC139" i="11"/>
  <c r="Y139" i="11"/>
  <c r="U139" i="11"/>
  <c r="Q139" i="11"/>
  <c r="M139" i="11"/>
  <c r="I139" i="11"/>
  <c r="AF139" i="11"/>
  <c r="AB139" i="11"/>
  <c r="X139" i="11"/>
  <c r="T139" i="11"/>
  <c r="P139" i="11"/>
  <c r="L139" i="11"/>
  <c r="AA139" i="11"/>
  <c r="S139" i="11"/>
  <c r="K139" i="11"/>
  <c r="Z139" i="11"/>
  <c r="R139" i="11"/>
  <c r="J139" i="11"/>
  <c r="AE139" i="11"/>
  <c r="O139" i="11"/>
  <c r="AD139" i="11"/>
  <c r="N139" i="11"/>
  <c r="V139" i="11"/>
  <c r="W139" i="11"/>
  <c r="AZ259" i="11"/>
  <c r="AW259" i="11"/>
  <c r="AS259" i="11"/>
  <c r="AO259" i="11"/>
  <c r="AK259" i="11"/>
  <c r="AG259" i="11"/>
  <c r="AC259" i="11"/>
  <c r="Y259" i="11"/>
  <c r="U259" i="11"/>
  <c r="Q259" i="11"/>
  <c r="M259" i="11"/>
  <c r="I259" i="11"/>
  <c r="AX259" i="11"/>
  <c r="AT259" i="11"/>
  <c r="AP259" i="11"/>
  <c r="AL259" i="11"/>
  <c r="AH259" i="11"/>
  <c r="AD259" i="11"/>
  <c r="Z259" i="11"/>
  <c r="V259" i="11"/>
  <c r="R259" i="11"/>
  <c r="N259" i="11"/>
  <c r="J259" i="11"/>
  <c r="AY259" i="11"/>
  <c r="AQ259" i="11"/>
  <c r="AI259" i="11"/>
  <c r="AA259" i="11"/>
  <c r="S259" i="11"/>
  <c r="K259" i="11"/>
  <c r="AR259" i="11"/>
  <c r="AJ259" i="11"/>
  <c r="AB259" i="11"/>
  <c r="T259" i="11"/>
  <c r="L259" i="11"/>
  <c r="AN259" i="11"/>
  <c r="X259" i="11"/>
  <c r="AU259" i="11"/>
  <c r="AE259" i="11"/>
  <c r="O259" i="11"/>
  <c r="AV259" i="11"/>
  <c r="P259" i="11"/>
  <c r="AM259" i="11"/>
  <c r="W259" i="11"/>
  <c r="AF259" i="11"/>
  <c r="AA234" i="11"/>
  <c r="W234" i="11"/>
  <c r="S234" i="11"/>
  <c r="O234" i="11"/>
  <c r="K234" i="11"/>
  <c r="Y234" i="11"/>
  <c r="T234" i="11"/>
  <c r="N234" i="11"/>
  <c r="I234" i="11"/>
  <c r="X234" i="11"/>
  <c r="R234" i="11"/>
  <c r="M234" i="11"/>
  <c r="Z234" i="11"/>
  <c r="U234" i="11"/>
  <c r="P234" i="11"/>
  <c r="J234" i="11"/>
  <c r="L234" i="11"/>
  <c r="V234" i="11"/>
  <c r="Q234" i="11"/>
  <c r="O125" i="11"/>
  <c r="K125" i="11"/>
  <c r="R125" i="11"/>
  <c r="N125" i="11"/>
  <c r="J125" i="11"/>
  <c r="Q125" i="11"/>
  <c r="I125" i="11"/>
  <c r="P125" i="11"/>
  <c r="M125" i="11"/>
  <c r="L125" i="11"/>
  <c r="Q127" i="11"/>
  <c r="M127" i="11"/>
  <c r="I127" i="11"/>
  <c r="T127" i="11"/>
  <c r="P127" i="11"/>
  <c r="L127" i="11"/>
  <c r="O127" i="11"/>
  <c r="N127" i="11"/>
  <c r="S127" i="11"/>
  <c r="R127" i="11"/>
  <c r="K127" i="11"/>
  <c r="J127" i="11"/>
  <c r="DT96" i="11"/>
  <c r="ER96" i="11"/>
  <c r="ED297" i="11"/>
  <c r="AW213" i="17" s="1"/>
  <c r="EC211" i="17" s="1"/>
  <c r="CQ196" i="11"/>
  <c r="CQ197" i="11" s="1"/>
  <c r="J113" i="17" s="1"/>
  <c r="CP111" i="17" s="1"/>
  <c r="EI297" i="11"/>
  <c r="BB213" i="17" s="1"/>
  <c r="EH211" i="17" s="1"/>
  <c r="DC296" i="11"/>
  <c r="DC297" i="11" s="1"/>
  <c r="V213" i="17" s="1"/>
  <c r="DB211" i="17" s="1"/>
  <c r="DZ296" i="11"/>
  <c r="DZ297" i="11" s="1"/>
  <c r="AS213" i="17" s="1"/>
  <c r="DY211" i="17" s="1"/>
  <c r="DQ196" i="11"/>
  <c r="DQ197" i="11" s="1"/>
  <c r="AJ113" i="17" s="1"/>
  <c r="DP111" i="17" s="1"/>
  <c r="CT196" i="11"/>
  <c r="CT197" i="11" s="1"/>
  <c r="M113" i="17" s="1"/>
  <c r="CS111" i="17" s="1"/>
  <c r="EH96" i="11"/>
  <c r="FG96" i="11"/>
  <c r="D76" i="13"/>
  <c r="C76" i="13"/>
  <c r="F76" i="13"/>
  <c r="E76" i="13"/>
  <c r="D80" i="13"/>
  <c r="C80" i="13"/>
  <c r="F80" i="13"/>
  <c r="E80" i="13"/>
  <c r="D84" i="13"/>
  <c r="C84" i="13"/>
  <c r="F84" i="13"/>
  <c r="E84" i="13"/>
  <c r="CB89" i="11"/>
  <c r="BY89" i="11"/>
  <c r="BV89" i="11"/>
  <c r="BQ89" i="11"/>
  <c r="BN89" i="11"/>
  <c r="BI89" i="11"/>
  <c r="BF89" i="11"/>
  <c r="BA89" i="11"/>
  <c r="AX89" i="11"/>
  <c r="CC89" i="11"/>
  <c r="CA89" i="11"/>
  <c r="BT89" i="11"/>
  <c r="BS89" i="11"/>
  <c r="BL89" i="11"/>
  <c r="BK89" i="11"/>
  <c r="BD89" i="11"/>
  <c r="BC89" i="11"/>
  <c r="AV89" i="11"/>
  <c r="AU89" i="11"/>
  <c r="BX89" i="11"/>
  <c r="BW89" i="11"/>
  <c r="BP89" i="11"/>
  <c r="BO89" i="11"/>
  <c r="BH89" i="11"/>
  <c r="BG89" i="11"/>
  <c r="AZ89" i="11"/>
  <c r="AY89" i="11"/>
  <c r="BZ89" i="11"/>
  <c r="BM89" i="11"/>
  <c r="AT89" i="11"/>
  <c r="AN89" i="11"/>
  <c r="AM89" i="11"/>
  <c r="AF89" i="11"/>
  <c r="AE89" i="11"/>
  <c r="X89" i="11"/>
  <c r="W89" i="11"/>
  <c r="P89" i="11"/>
  <c r="O89" i="11"/>
  <c r="BE89" i="11"/>
  <c r="BB89" i="11"/>
  <c r="AO89" i="11"/>
  <c r="AL89" i="11"/>
  <c r="AG89" i="11"/>
  <c r="AD89" i="11"/>
  <c r="Y89" i="11"/>
  <c r="V89" i="11"/>
  <c r="Q89" i="11"/>
  <c r="N89" i="11"/>
  <c r="BU89" i="11"/>
  <c r="BR89" i="11"/>
  <c r="AS89" i="11"/>
  <c r="AP89" i="11"/>
  <c r="AK89" i="11"/>
  <c r="AH89" i="11"/>
  <c r="AC89" i="11"/>
  <c r="Z89" i="11"/>
  <c r="U89" i="11"/>
  <c r="R89" i="11"/>
  <c r="M89" i="11"/>
  <c r="BJ89" i="11"/>
  <c r="AB89" i="11"/>
  <c r="S89" i="11"/>
  <c r="J89" i="11"/>
  <c r="I89" i="11"/>
  <c r="AW89" i="11"/>
  <c r="AI89" i="11"/>
  <c r="L89" i="11"/>
  <c r="AA89" i="11"/>
  <c r="T89" i="11"/>
  <c r="K89" i="11"/>
  <c r="AQ89" i="11"/>
  <c r="AJ89" i="11"/>
  <c r="CD89" i="11"/>
  <c r="AR89" i="11"/>
  <c r="M24" i="11"/>
  <c r="P24" i="11"/>
  <c r="O24" i="11"/>
  <c r="L24" i="11"/>
  <c r="K24" i="11"/>
  <c r="N24" i="11"/>
  <c r="J24" i="11"/>
  <c r="Q24" i="11"/>
  <c r="I24" i="11"/>
  <c r="AD38" i="11"/>
  <c r="Y38" i="11"/>
  <c r="V38" i="11"/>
  <c r="Q38" i="11"/>
  <c r="N38" i="11"/>
  <c r="AB38" i="11"/>
  <c r="AA38" i="11"/>
  <c r="T38" i="11"/>
  <c r="S38" i="11"/>
  <c r="L38" i="11"/>
  <c r="X38" i="11"/>
  <c r="W38" i="11"/>
  <c r="P38" i="11"/>
  <c r="O38" i="11"/>
  <c r="M38" i="11"/>
  <c r="AC38" i="11"/>
  <c r="R38" i="11"/>
  <c r="K38" i="11"/>
  <c r="J38" i="11"/>
  <c r="AE38" i="11"/>
  <c r="I38" i="11"/>
  <c r="Z38" i="11"/>
  <c r="U38" i="11"/>
  <c r="CH94" i="11"/>
  <c r="CC94" i="11"/>
  <c r="CA94" i="11"/>
  <c r="BT94" i="11"/>
  <c r="BS94" i="11"/>
  <c r="BL94" i="11"/>
  <c r="BK94" i="11"/>
  <c r="BD94" i="11"/>
  <c r="BC94" i="11"/>
  <c r="AV94" i="11"/>
  <c r="AU94" i="11"/>
  <c r="CF94" i="11"/>
  <c r="CE94" i="11"/>
  <c r="BZ94" i="11"/>
  <c r="BU94" i="11"/>
  <c r="BR94" i="11"/>
  <c r="BM94" i="11"/>
  <c r="BJ94" i="11"/>
  <c r="BE94" i="11"/>
  <c r="BB94" i="11"/>
  <c r="AW94" i="11"/>
  <c r="AT94" i="11"/>
  <c r="CB94" i="11"/>
  <c r="BY94" i="11"/>
  <c r="BV94" i="11"/>
  <c r="BQ94" i="11"/>
  <c r="BN94" i="11"/>
  <c r="BI94" i="11"/>
  <c r="BF94" i="11"/>
  <c r="BA94" i="11"/>
  <c r="AX94" i="11"/>
  <c r="CG94" i="11"/>
  <c r="BX94" i="11"/>
  <c r="BO94" i="11"/>
  <c r="AO94" i="11"/>
  <c r="AL94" i="11"/>
  <c r="AG94" i="11"/>
  <c r="AD94" i="11"/>
  <c r="Y94" i="11"/>
  <c r="V94" i="11"/>
  <c r="Q94" i="11"/>
  <c r="N94" i="11"/>
  <c r="BG94" i="11"/>
  <c r="AZ94" i="11"/>
  <c r="AR94" i="11"/>
  <c r="AQ94" i="11"/>
  <c r="AJ94" i="11"/>
  <c r="AI94" i="11"/>
  <c r="AB94" i="11"/>
  <c r="AA94" i="11"/>
  <c r="T94" i="11"/>
  <c r="S94" i="11"/>
  <c r="L94" i="11"/>
  <c r="CD94" i="11"/>
  <c r="BW94" i="11"/>
  <c r="BP94" i="11"/>
  <c r="AN94" i="11"/>
  <c r="AM94" i="11"/>
  <c r="AF94" i="11"/>
  <c r="AE94" i="11"/>
  <c r="X94" i="11"/>
  <c r="W94" i="11"/>
  <c r="P94" i="11"/>
  <c r="O94" i="11"/>
  <c r="AC94" i="11"/>
  <c r="R94" i="11"/>
  <c r="CI94" i="11"/>
  <c r="AS94" i="11"/>
  <c r="K94" i="11"/>
  <c r="BH94" i="11"/>
  <c r="AP94" i="11"/>
  <c r="J94" i="11"/>
  <c r="I94" i="11"/>
  <c r="AY94" i="11"/>
  <c r="Z94" i="11"/>
  <c r="U94" i="11"/>
  <c r="AH94" i="11"/>
  <c r="M94" i="11"/>
  <c r="AK94" i="11"/>
  <c r="AB39" i="11"/>
  <c r="AA39" i="11"/>
  <c r="T39" i="11"/>
  <c r="S39" i="11"/>
  <c r="L39" i="11"/>
  <c r="AC39" i="11"/>
  <c r="Z39" i="11"/>
  <c r="U39" i="11"/>
  <c r="R39" i="11"/>
  <c r="M39" i="11"/>
  <c r="AD39" i="11"/>
  <c r="Y39" i="11"/>
  <c r="V39" i="11"/>
  <c r="Q39" i="11"/>
  <c r="N39" i="11"/>
  <c r="O39" i="11"/>
  <c r="AE39" i="11"/>
  <c r="P39" i="11"/>
  <c r="K39" i="11"/>
  <c r="X39" i="11"/>
  <c r="W39" i="11"/>
  <c r="J39" i="11"/>
  <c r="AF39" i="11"/>
  <c r="I39" i="11"/>
  <c r="BY85" i="11"/>
  <c r="BV85" i="11"/>
  <c r="BQ85" i="11"/>
  <c r="BN85" i="11"/>
  <c r="BI85" i="11"/>
  <c r="BF85" i="11"/>
  <c r="BA85" i="11"/>
  <c r="AX85" i="11"/>
  <c r="BT85" i="11"/>
  <c r="BS85" i="11"/>
  <c r="BL85" i="11"/>
  <c r="BK85" i="11"/>
  <c r="BD85" i="11"/>
  <c r="BC85" i="11"/>
  <c r="AV85" i="11"/>
  <c r="AU85" i="11"/>
  <c r="BX85" i="11"/>
  <c r="BW85" i="11"/>
  <c r="BP85" i="11"/>
  <c r="BO85" i="11"/>
  <c r="BH85" i="11"/>
  <c r="BG85" i="11"/>
  <c r="AZ85" i="11"/>
  <c r="AY85" i="11"/>
  <c r="BU85" i="11"/>
  <c r="BR85" i="11"/>
  <c r="AN85" i="11"/>
  <c r="AM85" i="11"/>
  <c r="AF85" i="11"/>
  <c r="AE85" i="11"/>
  <c r="X85" i="11"/>
  <c r="W85" i="11"/>
  <c r="P85" i="11"/>
  <c r="O85" i="11"/>
  <c r="BM85" i="11"/>
  <c r="AT85" i="11"/>
  <c r="AO85" i="11"/>
  <c r="AL85" i="11"/>
  <c r="AG85" i="11"/>
  <c r="AD85" i="11"/>
  <c r="Y85" i="11"/>
  <c r="V85" i="11"/>
  <c r="Q85" i="11"/>
  <c r="N85" i="11"/>
  <c r="BJ85" i="11"/>
  <c r="AW85" i="11"/>
  <c r="AS85" i="11"/>
  <c r="AP85" i="11"/>
  <c r="AK85" i="11"/>
  <c r="AH85" i="11"/>
  <c r="AC85" i="11"/>
  <c r="Z85" i="11"/>
  <c r="U85" i="11"/>
  <c r="R85" i="11"/>
  <c r="M85" i="11"/>
  <c r="AA85" i="11"/>
  <c r="T85" i="11"/>
  <c r="J85" i="11"/>
  <c r="BZ85" i="11"/>
  <c r="I85" i="11"/>
  <c r="AQ85" i="11"/>
  <c r="AI85" i="11"/>
  <c r="BE85" i="11"/>
  <c r="AB85" i="11"/>
  <c r="S85" i="11"/>
  <c r="AJ85" i="11"/>
  <c r="BB85" i="11"/>
  <c r="AR85" i="11"/>
  <c r="L85" i="11"/>
  <c r="K85" i="11"/>
  <c r="AH44" i="11"/>
  <c r="AC44" i="11"/>
  <c r="Z44" i="11"/>
  <c r="U44" i="11"/>
  <c r="R44" i="11"/>
  <c r="M44" i="11"/>
  <c r="AF44" i="11"/>
  <c r="AE44" i="11"/>
  <c r="X44" i="11"/>
  <c r="W44" i="11"/>
  <c r="P44" i="11"/>
  <c r="O44" i="11"/>
  <c r="AJ44" i="11"/>
  <c r="AI44" i="11"/>
  <c r="AB44" i="11"/>
  <c r="AA44" i="11"/>
  <c r="T44" i="11"/>
  <c r="S44" i="11"/>
  <c r="L44" i="11"/>
  <c r="AG44" i="11"/>
  <c r="N44" i="11"/>
  <c r="K44" i="11"/>
  <c r="AD44" i="11"/>
  <c r="Q44" i="11"/>
  <c r="Y44" i="11"/>
  <c r="V44" i="11"/>
  <c r="J44" i="11"/>
  <c r="AK44" i="11"/>
  <c r="I44" i="11"/>
  <c r="AC236" i="11"/>
  <c r="Y236" i="11"/>
  <c r="U236" i="11"/>
  <c r="Q236" i="11"/>
  <c r="M236" i="11"/>
  <c r="I236" i="11"/>
  <c r="AA236" i="11"/>
  <c r="V236" i="11"/>
  <c r="P236" i="11"/>
  <c r="K236" i="11"/>
  <c r="Z236" i="11"/>
  <c r="T236" i="11"/>
  <c r="O236" i="11"/>
  <c r="J236" i="11"/>
  <c r="AB236" i="11"/>
  <c r="W236" i="11"/>
  <c r="R236" i="11"/>
  <c r="L236" i="11"/>
  <c r="S236" i="11"/>
  <c r="N236" i="11"/>
  <c r="X236" i="11"/>
  <c r="AO251" i="11"/>
  <c r="AK251" i="11"/>
  <c r="AG251" i="11"/>
  <c r="AC251" i="11"/>
  <c r="Y251" i="11"/>
  <c r="U251" i="11"/>
  <c r="Q251" i="11"/>
  <c r="M251" i="11"/>
  <c r="I251" i="11"/>
  <c r="AP251" i="11"/>
  <c r="AL251" i="11"/>
  <c r="AH251" i="11"/>
  <c r="AD251" i="11"/>
  <c r="Z251" i="11"/>
  <c r="V251" i="11"/>
  <c r="R251" i="11"/>
  <c r="N251" i="11"/>
  <c r="J251" i="11"/>
  <c r="AN251" i="11"/>
  <c r="AF251" i="11"/>
  <c r="X251" i="11"/>
  <c r="P251" i="11"/>
  <c r="AQ251" i="11"/>
  <c r="AI251" i="11"/>
  <c r="AA251" i="11"/>
  <c r="S251" i="11"/>
  <c r="K251" i="11"/>
  <c r="AR251" i="11"/>
  <c r="AB251" i="11"/>
  <c r="L251" i="11"/>
  <c r="AM251" i="11"/>
  <c r="W251" i="11"/>
  <c r="AE251" i="11"/>
  <c r="O251" i="11"/>
  <c r="AJ251" i="11"/>
  <c r="T251" i="11"/>
  <c r="AH241" i="11"/>
  <c r="AD241" i="11"/>
  <c r="Z241" i="11"/>
  <c r="V241" i="11"/>
  <c r="R241" i="11"/>
  <c r="N241" i="11"/>
  <c r="J241" i="11"/>
  <c r="AE241" i="11"/>
  <c r="AA241" i="11"/>
  <c r="W241" i="11"/>
  <c r="S241" i="11"/>
  <c r="O241" i="11"/>
  <c r="K241" i="11"/>
  <c r="AB241" i="11"/>
  <c r="T241" i="11"/>
  <c r="L241" i="11"/>
  <c r="AG241" i="11"/>
  <c r="Y241" i="11"/>
  <c r="Q241" i="11"/>
  <c r="I241" i="11"/>
  <c r="AC241" i="11"/>
  <c r="U241" i="11"/>
  <c r="M241" i="11"/>
  <c r="AF241" i="11"/>
  <c r="X241" i="11"/>
  <c r="P241" i="11"/>
  <c r="AW256" i="11"/>
  <c r="AS256" i="11"/>
  <c r="AO256" i="11"/>
  <c r="AK256" i="11"/>
  <c r="AG256" i="11"/>
  <c r="AC256" i="11"/>
  <c r="Y256" i="11"/>
  <c r="U256" i="11"/>
  <c r="Q256" i="11"/>
  <c r="M256" i="11"/>
  <c r="I256" i="11"/>
  <c r="AT256" i="11"/>
  <c r="AP256" i="11"/>
  <c r="AL256" i="11"/>
  <c r="AH256" i="11"/>
  <c r="AD256" i="11"/>
  <c r="Z256" i="11"/>
  <c r="V256" i="11"/>
  <c r="R256" i="11"/>
  <c r="N256" i="11"/>
  <c r="J256" i="11"/>
  <c r="AU256" i="11"/>
  <c r="AM256" i="11"/>
  <c r="AE256" i="11"/>
  <c r="W256" i="11"/>
  <c r="O256" i="11"/>
  <c r="AV256" i="11"/>
  <c r="AN256" i="11"/>
  <c r="AF256" i="11"/>
  <c r="X256" i="11"/>
  <c r="P256" i="11"/>
  <c r="AJ256" i="11"/>
  <c r="T256" i="11"/>
  <c r="AQ256" i="11"/>
  <c r="AA256" i="11"/>
  <c r="K256" i="11"/>
  <c r="AR256" i="11"/>
  <c r="L256" i="11"/>
  <c r="AI256" i="11"/>
  <c r="S256" i="11"/>
  <c r="AB256" i="11"/>
  <c r="Y232" i="11"/>
  <c r="U232" i="11"/>
  <c r="Q232" i="11"/>
  <c r="M232" i="11"/>
  <c r="I232" i="11"/>
  <c r="T232" i="11"/>
  <c r="O232" i="11"/>
  <c r="J232" i="11"/>
  <c r="X232" i="11"/>
  <c r="S232" i="11"/>
  <c r="N232" i="11"/>
  <c r="V232" i="11"/>
  <c r="P232" i="11"/>
  <c r="K232" i="11"/>
  <c r="R232" i="11"/>
  <c r="L232" i="11"/>
  <c r="W232" i="11"/>
  <c r="I219" i="11"/>
  <c r="L219" i="11"/>
  <c r="K219" i="11"/>
  <c r="J219" i="11"/>
  <c r="M220" i="11"/>
  <c r="I220" i="11"/>
  <c r="L220" i="11"/>
  <c r="J220" i="11"/>
  <c r="K220" i="11"/>
  <c r="AK48" i="11"/>
  <c r="AH48" i="11"/>
  <c r="AC48" i="11"/>
  <c r="Z48" i="11"/>
  <c r="U48" i="11"/>
  <c r="R48" i="11"/>
  <c r="M48" i="11"/>
  <c r="AN48" i="11"/>
  <c r="AM48" i="11"/>
  <c r="AF48" i="11"/>
  <c r="AE48" i="11"/>
  <c r="X48" i="11"/>
  <c r="W48" i="11"/>
  <c r="P48" i="11"/>
  <c r="O48" i="11"/>
  <c r="AJ48" i="11"/>
  <c r="AI48" i="11"/>
  <c r="AB48" i="11"/>
  <c r="AA48" i="11"/>
  <c r="T48" i="11"/>
  <c r="S48" i="11"/>
  <c r="L48" i="11"/>
  <c r="Y48" i="11"/>
  <c r="V48" i="11"/>
  <c r="K48" i="11"/>
  <c r="N48" i="11"/>
  <c r="AD48" i="11"/>
  <c r="Q48" i="11"/>
  <c r="J48" i="11"/>
  <c r="AO48" i="11"/>
  <c r="I48" i="11"/>
  <c r="AL48" i="11"/>
  <c r="AG48" i="11"/>
  <c r="BT82" i="11"/>
  <c r="BS82" i="11"/>
  <c r="BL82" i="11"/>
  <c r="BK82" i="11"/>
  <c r="BD82" i="11"/>
  <c r="BC82" i="11"/>
  <c r="AV82" i="11"/>
  <c r="AU82" i="11"/>
  <c r="BU82" i="11"/>
  <c r="BR82" i="11"/>
  <c r="BM82" i="11"/>
  <c r="BJ82" i="11"/>
  <c r="BE82" i="11"/>
  <c r="BB82" i="11"/>
  <c r="AW82" i="11"/>
  <c r="BV82" i="11"/>
  <c r="BQ82" i="11"/>
  <c r="BN82" i="11"/>
  <c r="BI82" i="11"/>
  <c r="BF82" i="11"/>
  <c r="BA82" i="11"/>
  <c r="AX82" i="11"/>
  <c r="BG82" i="11"/>
  <c r="AZ82" i="11"/>
  <c r="AT82" i="11"/>
  <c r="AO82" i="11"/>
  <c r="AL82" i="11"/>
  <c r="AG82" i="11"/>
  <c r="AD82" i="11"/>
  <c r="Y82" i="11"/>
  <c r="V82" i="11"/>
  <c r="Q82" i="11"/>
  <c r="N82" i="11"/>
  <c r="BH82" i="11"/>
  <c r="AY82" i="11"/>
  <c r="AR82" i="11"/>
  <c r="AQ82" i="11"/>
  <c r="AJ82" i="11"/>
  <c r="AI82" i="11"/>
  <c r="AB82" i="11"/>
  <c r="AA82" i="11"/>
  <c r="T82" i="11"/>
  <c r="S82" i="11"/>
  <c r="L82" i="11"/>
  <c r="BO82" i="11"/>
  <c r="AN82" i="11"/>
  <c r="AM82" i="11"/>
  <c r="AF82" i="11"/>
  <c r="AE82" i="11"/>
  <c r="X82" i="11"/>
  <c r="W82" i="11"/>
  <c r="P82" i="11"/>
  <c r="O82" i="11"/>
  <c r="BP82" i="11"/>
  <c r="Z82" i="11"/>
  <c r="U82" i="11"/>
  <c r="AK82" i="11"/>
  <c r="R82" i="11"/>
  <c r="BW82" i="11"/>
  <c r="AS82" i="11"/>
  <c r="AH82" i="11"/>
  <c r="M82" i="11"/>
  <c r="AP82" i="11"/>
  <c r="K82" i="11"/>
  <c r="AC82" i="11"/>
  <c r="J82" i="11"/>
  <c r="I82" i="11"/>
  <c r="K221" i="11"/>
  <c r="N221" i="11"/>
  <c r="J221" i="11"/>
  <c r="M221" i="11"/>
  <c r="L221" i="11"/>
  <c r="I221" i="11"/>
  <c r="BQ81" i="11"/>
  <c r="BN81" i="11"/>
  <c r="BI81" i="11"/>
  <c r="BF81" i="11"/>
  <c r="BA81" i="11"/>
  <c r="AX81" i="11"/>
  <c r="BT81" i="11"/>
  <c r="BS81" i="11"/>
  <c r="BL81" i="11"/>
  <c r="BK81" i="11"/>
  <c r="BD81" i="11"/>
  <c r="BC81" i="11"/>
  <c r="AV81" i="11"/>
  <c r="AU81" i="11"/>
  <c r="BP81" i="11"/>
  <c r="BO81" i="11"/>
  <c r="BH81" i="11"/>
  <c r="BG81" i="11"/>
  <c r="AZ81" i="11"/>
  <c r="AY81" i="11"/>
  <c r="BJ81" i="11"/>
  <c r="AW81" i="11"/>
  <c r="AN81" i="11"/>
  <c r="AM81" i="11"/>
  <c r="AF81" i="11"/>
  <c r="AE81" i="11"/>
  <c r="X81" i="11"/>
  <c r="W81" i="11"/>
  <c r="P81" i="11"/>
  <c r="O81" i="11"/>
  <c r="BU81" i="11"/>
  <c r="BR81" i="11"/>
  <c r="AT81" i="11"/>
  <c r="AO81" i="11"/>
  <c r="AL81" i="11"/>
  <c r="AG81" i="11"/>
  <c r="AD81" i="11"/>
  <c r="Y81" i="11"/>
  <c r="V81" i="11"/>
  <c r="Q81" i="11"/>
  <c r="N81" i="11"/>
  <c r="BE81" i="11"/>
  <c r="BB81" i="11"/>
  <c r="AS81" i="11"/>
  <c r="AP81" i="11"/>
  <c r="AK81" i="11"/>
  <c r="AH81" i="11"/>
  <c r="AC81" i="11"/>
  <c r="Z81" i="11"/>
  <c r="U81" i="11"/>
  <c r="R81" i="11"/>
  <c r="M81" i="11"/>
  <c r="BM81" i="11"/>
  <c r="AR81" i="11"/>
  <c r="AI81" i="11"/>
  <c r="L81" i="11"/>
  <c r="J81" i="11"/>
  <c r="BV81" i="11"/>
  <c r="I81" i="11"/>
  <c r="AQ81" i="11"/>
  <c r="K81" i="11"/>
  <c r="AA81" i="11"/>
  <c r="T81" i="11"/>
  <c r="AB81" i="11"/>
  <c r="S81" i="11"/>
  <c r="AJ81" i="11"/>
  <c r="AZ64" i="11"/>
  <c r="AY64" i="11"/>
  <c r="BA64" i="11"/>
  <c r="AX64" i="11"/>
  <c r="BB64" i="11"/>
  <c r="AW64" i="11"/>
  <c r="AU64" i="11"/>
  <c r="AS64" i="11"/>
  <c r="AP64" i="11"/>
  <c r="AK64" i="11"/>
  <c r="AH64" i="11"/>
  <c r="AC64" i="11"/>
  <c r="Z64" i="11"/>
  <c r="U64" i="11"/>
  <c r="R64" i="11"/>
  <c r="M64" i="11"/>
  <c r="AN64" i="11"/>
  <c r="AM64" i="11"/>
  <c r="AF64" i="11"/>
  <c r="AE64" i="11"/>
  <c r="X64" i="11"/>
  <c r="W64" i="11"/>
  <c r="P64" i="11"/>
  <c r="O64" i="11"/>
  <c r="BD64" i="11"/>
  <c r="BC64" i="11"/>
  <c r="AR64" i="11"/>
  <c r="AQ64" i="11"/>
  <c r="AJ64" i="11"/>
  <c r="AI64" i="11"/>
  <c r="AB64" i="11"/>
  <c r="AA64" i="11"/>
  <c r="T64" i="11"/>
  <c r="S64" i="11"/>
  <c r="L64" i="11"/>
  <c r="Y64" i="11"/>
  <c r="V64" i="11"/>
  <c r="K64" i="11"/>
  <c r="AL64" i="11"/>
  <c r="AG64" i="11"/>
  <c r="AD64" i="11"/>
  <c r="Q64" i="11"/>
  <c r="J64" i="11"/>
  <c r="BE64" i="11"/>
  <c r="I64" i="11"/>
  <c r="AV64" i="11"/>
  <c r="AO64" i="11"/>
  <c r="AT64" i="11"/>
  <c r="N64" i="11"/>
  <c r="AH242" i="11"/>
  <c r="AD242" i="11"/>
  <c r="Z242" i="11"/>
  <c r="V242" i="11"/>
  <c r="R242" i="11"/>
  <c r="N242" i="11"/>
  <c r="J242" i="11"/>
  <c r="AI242" i="11"/>
  <c r="AE242" i="11"/>
  <c r="AA242" i="11"/>
  <c r="W242" i="11"/>
  <c r="S242" i="11"/>
  <c r="O242" i="11"/>
  <c r="K242" i="11"/>
  <c r="AF242" i="11"/>
  <c r="X242" i="11"/>
  <c r="P242" i="11"/>
  <c r="AC242" i="11"/>
  <c r="U242" i="11"/>
  <c r="M242" i="11"/>
  <c r="AG242" i="11"/>
  <c r="Y242" i="11"/>
  <c r="Q242" i="11"/>
  <c r="I242" i="11"/>
  <c r="L242" i="11"/>
  <c r="AB242" i="11"/>
  <c r="T242" i="11"/>
  <c r="Q124" i="11"/>
  <c r="M124" i="11"/>
  <c r="I124" i="11"/>
  <c r="P124" i="11"/>
  <c r="L124" i="11"/>
  <c r="K124" i="11"/>
  <c r="J124" i="11"/>
  <c r="O124" i="11"/>
  <c r="N124" i="11"/>
  <c r="AF240" i="11"/>
  <c r="AB240" i="11"/>
  <c r="X240" i="11"/>
  <c r="T240" i="11"/>
  <c r="P240" i="11"/>
  <c r="L240" i="11"/>
  <c r="AG240" i="11"/>
  <c r="AC240" i="11"/>
  <c r="Y240" i="11"/>
  <c r="U240" i="11"/>
  <c r="Q240" i="11"/>
  <c r="M240" i="11"/>
  <c r="I240" i="11"/>
  <c r="AD240" i="11"/>
  <c r="V240" i="11"/>
  <c r="N240" i="11"/>
  <c r="AA240" i="11"/>
  <c r="S240" i="11"/>
  <c r="K240" i="11"/>
  <c r="AE240" i="11"/>
  <c r="W240" i="11"/>
  <c r="O240" i="11"/>
  <c r="R240" i="11"/>
  <c r="J240" i="11"/>
  <c r="Z240" i="11"/>
  <c r="AW59" i="11"/>
  <c r="AY59" i="11"/>
  <c r="AV59" i="11"/>
  <c r="AU59" i="11"/>
  <c r="AX59" i="11"/>
  <c r="AR59" i="11"/>
  <c r="AQ59" i="11"/>
  <c r="AJ59" i="11"/>
  <c r="AI59" i="11"/>
  <c r="AB59" i="11"/>
  <c r="AA59" i="11"/>
  <c r="T59" i="11"/>
  <c r="S59" i="11"/>
  <c r="L59" i="11"/>
  <c r="AS59" i="11"/>
  <c r="AP59" i="11"/>
  <c r="AK59" i="11"/>
  <c r="AH59" i="11"/>
  <c r="AC59" i="11"/>
  <c r="Z59" i="11"/>
  <c r="U59" i="11"/>
  <c r="R59" i="11"/>
  <c r="M59" i="11"/>
  <c r="AT59" i="11"/>
  <c r="AO59" i="11"/>
  <c r="AL59" i="11"/>
  <c r="AG59" i="11"/>
  <c r="AD59" i="11"/>
  <c r="Y59" i="11"/>
  <c r="V59" i="11"/>
  <c r="Q59" i="11"/>
  <c r="N59" i="11"/>
  <c r="AE59" i="11"/>
  <c r="P59" i="11"/>
  <c r="AF59" i="11"/>
  <c r="O59" i="11"/>
  <c r="J59" i="11"/>
  <c r="AZ59" i="11"/>
  <c r="I59" i="11"/>
  <c r="AN59" i="11"/>
  <c r="X59" i="11"/>
  <c r="W59" i="11"/>
  <c r="K59" i="11"/>
  <c r="AM59" i="11"/>
  <c r="S126" i="11"/>
  <c r="O126" i="11"/>
  <c r="K126" i="11"/>
  <c r="R126" i="11"/>
  <c r="N126" i="11"/>
  <c r="J126" i="11"/>
  <c r="M126" i="11"/>
  <c r="L126" i="11"/>
  <c r="I126" i="11"/>
  <c r="P126" i="11"/>
  <c r="Q126" i="11"/>
  <c r="X37" i="11"/>
  <c r="W37" i="11"/>
  <c r="P37" i="11"/>
  <c r="O37" i="11"/>
  <c r="Y37" i="11"/>
  <c r="V37" i="11"/>
  <c r="Q37" i="11"/>
  <c r="N37" i="11"/>
  <c r="AC37" i="11"/>
  <c r="Z37" i="11"/>
  <c r="U37" i="11"/>
  <c r="R37" i="11"/>
  <c r="M37" i="11"/>
  <c r="AA37" i="11"/>
  <c r="T37" i="11"/>
  <c r="J37" i="11"/>
  <c r="AD37" i="11"/>
  <c r="I37" i="11"/>
  <c r="L37" i="11"/>
  <c r="AB37" i="11"/>
  <c r="S37" i="11"/>
  <c r="K37" i="11"/>
  <c r="AD237" i="11"/>
  <c r="Z237" i="11"/>
  <c r="V237" i="11"/>
  <c r="R237" i="11"/>
  <c r="N237" i="11"/>
  <c r="J237" i="11"/>
  <c r="AA237" i="11"/>
  <c r="W237" i="11"/>
  <c r="S237" i="11"/>
  <c r="O237" i="11"/>
  <c r="K237" i="11"/>
  <c r="X237" i="11"/>
  <c r="P237" i="11"/>
  <c r="AC237" i="11"/>
  <c r="U237" i="11"/>
  <c r="M237" i="11"/>
  <c r="Y237" i="11"/>
  <c r="Q237" i="11"/>
  <c r="I237" i="11"/>
  <c r="AB237" i="11"/>
  <c r="T237" i="11"/>
  <c r="L237" i="11"/>
  <c r="CF95" i="11"/>
  <c r="CE95" i="11"/>
  <c r="BZ95" i="11"/>
  <c r="BU95" i="11"/>
  <c r="BR95" i="11"/>
  <c r="BM95" i="11"/>
  <c r="BJ95" i="11"/>
  <c r="BE95" i="11"/>
  <c r="BB95" i="11"/>
  <c r="AW95" i="11"/>
  <c r="AT95" i="11"/>
  <c r="CG95" i="11"/>
  <c r="CD95" i="11"/>
  <c r="BX95" i="11"/>
  <c r="BW95" i="11"/>
  <c r="BP95" i="11"/>
  <c r="BO95" i="11"/>
  <c r="BH95" i="11"/>
  <c r="BG95" i="11"/>
  <c r="AZ95" i="11"/>
  <c r="AY95" i="11"/>
  <c r="CH95" i="11"/>
  <c r="CC95" i="11"/>
  <c r="CA95" i="11"/>
  <c r="BT95" i="11"/>
  <c r="BS95" i="11"/>
  <c r="BL95" i="11"/>
  <c r="BK95" i="11"/>
  <c r="BD95" i="11"/>
  <c r="BC95" i="11"/>
  <c r="AV95" i="11"/>
  <c r="AU95" i="11"/>
  <c r="BF95" i="11"/>
  <c r="BA95" i="11"/>
  <c r="AR95" i="11"/>
  <c r="AQ95" i="11"/>
  <c r="AJ95" i="11"/>
  <c r="AI95" i="11"/>
  <c r="AB95" i="11"/>
  <c r="AA95" i="11"/>
  <c r="T95" i="11"/>
  <c r="S95" i="11"/>
  <c r="L95" i="11"/>
  <c r="BY95" i="11"/>
  <c r="BN95" i="11"/>
  <c r="AS95" i="11"/>
  <c r="AP95" i="11"/>
  <c r="AK95" i="11"/>
  <c r="AH95" i="11"/>
  <c r="AC95" i="11"/>
  <c r="Z95" i="11"/>
  <c r="U95" i="11"/>
  <c r="R95" i="11"/>
  <c r="M95" i="11"/>
  <c r="CI95" i="11"/>
  <c r="BI95" i="11"/>
  <c r="AX95" i="11"/>
  <c r="AO95" i="11"/>
  <c r="AL95" i="11"/>
  <c r="AG95" i="11"/>
  <c r="AD95" i="11"/>
  <c r="Y95" i="11"/>
  <c r="V95" i="11"/>
  <c r="Q95" i="11"/>
  <c r="N95" i="11"/>
  <c r="X95" i="11"/>
  <c r="W95" i="11"/>
  <c r="AN95" i="11"/>
  <c r="P95" i="11"/>
  <c r="CB95" i="11"/>
  <c r="BV95" i="11"/>
  <c r="AF95" i="11"/>
  <c r="O95" i="11"/>
  <c r="K95" i="11"/>
  <c r="BQ95" i="11"/>
  <c r="AM95" i="11"/>
  <c r="J95" i="11"/>
  <c r="I95" i="11"/>
  <c r="AE95" i="11"/>
  <c r="CJ95" i="11"/>
  <c r="CJ96" i="11" s="1"/>
  <c r="CD92" i="11"/>
  <c r="BX92" i="11"/>
  <c r="BW92" i="11"/>
  <c r="BP92" i="11"/>
  <c r="BO92" i="11"/>
  <c r="BH92" i="11"/>
  <c r="BG92" i="11"/>
  <c r="AZ92" i="11"/>
  <c r="AY92" i="11"/>
  <c r="CB92" i="11"/>
  <c r="BY92" i="11"/>
  <c r="BV92" i="11"/>
  <c r="BQ92" i="11"/>
  <c r="BN92" i="11"/>
  <c r="BI92" i="11"/>
  <c r="BF92" i="11"/>
  <c r="BA92" i="11"/>
  <c r="AX92" i="11"/>
  <c r="CF92" i="11"/>
  <c r="CE92" i="11"/>
  <c r="BZ92" i="11"/>
  <c r="BU92" i="11"/>
  <c r="BR92" i="11"/>
  <c r="BM92" i="11"/>
  <c r="BJ92" i="11"/>
  <c r="BE92" i="11"/>
  <c r="BB92" i="11"/>
  <c r="AW92" i="11"/>
  <c r="AT92" i="11"/>
  <c r="BD92" i="11"/>
  <c r="BC92" i="11"/>
  <c r="AS92" i="11"/>
  <c r="AP92" i="11"/>
  <c r="AK92" i="11"/>
  <c r="AH92" i="11"/>
  <c r="AC92" i="11"/>
  <c r="Z92" i="11"/>
  <c r="U92" i="11"/>
  <c r="R92" i="11"/>
  <c r="M92" i="11"/>
  <c r="CC92" i="11"/>
  <c r="CA92" i="11"/>
  <c r="BL92" i="11"/>
  <c r="AU92" i="11"/>
  <c r="AN92" i="11"/>
  <c r="AM92" i="11"/>
  <c r="AF92" i="11"/>
  <c r="AE92" i="11"/>
  <c r="X92" i="11"/>
  <c r="W92" i="11"/>
  <c r="P92" i="11"/>
  <c r="O92" i="11"/>
  <c r="BK92" i="11"/>
  <c r="AV92" i="11"/>
  <c r="AR92" i="11"/>
  <c r="AQ92" i="11"/>
  <c r="AJ92" i="11"/>
  <c r="AI92" i="11"/>
  <c r="AB92" i="11"/>
  <c r="AA92" i="11"/>
  <c r="T92" i="11"/>
  <c r="S92" i="11"/>
  <c r="L92" i="11"/>
  <c r="BS92" i="11"/>
  <c r="AG92" i="11"/>
  <c r="N92" i="11"/>
  <c r="K92" i="11"/>
  <c r="AL92" i="11"/>
  <c r="Y92" i="11"/>
  <c r="V92" i="11"/>
  <c r="J92" i="11"/>
  <c r="I92" i="11"/>
  <c r="AD92" i="11"/>
  <c r="Q92" i="11"/>
  <c r="CG92" i="11"/>
  <c r="BT92" i="11"/>
  <c r="AO92" i="11"/>
  <c r="AK144" i="11"/>
  <c r="AG144" i="11"/>
  <c r="AC144" i="11"/>
  <c r="Y144" i="11"/>
  <c r="U144" i="11"/>
  <c r="Q144" i="11"/>
  <c r="M144" i="11"/>
  <c r="I144" i="11"/>
  <c r="AJ144" i="11"/>
  <c r="AF144" i="11"/>
  <c r="AB144" i="11"/>
  <c r="X144" i="11"/>
  <c r="T144" i="11"/>
  <c r="P144" i="11"/>
  <c r="L144" i="11"/>
  <c r="AE144" i="11"/>
  <c r="W144" i="11"/>
  <c r="O144" i="11"/>
  <c r="AD144" i="11"/>
  <c r="V144" i="11"/>
  <c r="N144" i="11"/>
  <c r="AA144" i="11"/>
  <c r="K144" i="11"/>
  <c r="Z144" i="11"/>
  <c r="J144" i="11"/>
  <c r="AI144" i="11"/>
  <c r="AH144" i="11"/>
  <c r="R144" i="11"/>
  <c r="S144" i="11"/>
  <c r="K121" i="11"/>
  <c r="N121" i="11"/>
  <c r="J121" i="11"/>
  <c r="M121" i="11"/>
  <c r="L121" i="11"/>
  <c r="I121" i="11"/>
  <c r="BL74" i="11"/>
  <c r="BK74" i="11"/>
  <c r="BD74" i="11"/>
  <c r="BC74" i="11"/>
  <c r="AV74" i="11"/>
  <c r="AU74" i="11"/>
  <c r="BM74" i="11"/>
  <c r="BJ74" i="11"/>
  <c r="BE74" i="11"/>
  <c r="BB74" i="11"/>
  <c r="AW74" i="11"/>
  <c r="BN74" i="11"/>
  <c r="BI74" i="11"/>
  <c r="BF74" i="11"/>
  <c r="BA74" i="11"/>
  <c r="AX74" i="11"/>
  <c r="AT74" i="11"/>
  <c r="AO74" i="11"/>
  <c r="AL74" i="11"/>
  <c r="AG74" i="11"/>
  <c r="AD74" i="11"/>
  <c r="Y74" i="11"/>
  <c r="V74" i="11"/>
  <c r="Q74" i="11"/>
  <c r="N74" i="11"/>
  <c r="AR74" i="11"/>
  <c r="AQ74" i="11"/>
  <c r="AJ74" i="11"/>
  <c r="AI74" i="11"/>
  <c r="AB74" i="11"/>
  <c r="AA74" i="11"/>
  <c r="T74" i="11"/>
  <c r="S74" i="11"/>
  <c r="L74" i="11"/>
  <c r="BH74" i="11"/>
  <c r="AY74" i="11"/>
  <c r="AN74" i="11"/>
  <c r="AM74" i="11"/>
  <c r="AF74" i="11"/>
  <c r="AE74" i="11"/>
  <c r="X74" i="11"/>
  <c r="W74" i="11"/>
  <c r="P74" i="11"/>
  <c r="O74" i="11"/>
  <c r="AZ74" i="11"/>
  <c r="AP74" i="11"/>
  <c r="AK74" i="11"/>
  <c r="AH74" i="11"/>
  <c r="BO74" i="11"/>
  <c r="AC74" i="11"/>
  <c r="R74" i="11"/>
  <c r="BG74" i="11"/>
  <c r="Z74" i="11"/>
  <c r="U74" i="11"/>
  <c r="K74" i="11"/>
  <c r="AS74" i="11"/>
  <c r="M74" i="11"/>
  <c r="J74" i="11"/>
  <c r="I74" i="11"/>
  <c r="J19" i="11"/>
  <c r="L19" i="11"/>
  <c r="I19" i="11"/>
  <c r="K19" i="11"/>
  <c r="Y132" i="11"/>
  <c r="U132" i="11"/>
  <c r="Q132" i="11"/>
  <c r="M132" i="11"/>
  <c r="I132" i="11"/>
  <c r="X132" i="11"/>
  <c r="T132" i="11"/>
  <c r="P132" i="11"/>
  <c r="L132" i="11"/>
  <c r="S132" i="11"/>
  <c r="K132" i="11"/>
  <c r="R132" i="11"/>
  <c r="J132" i="11"/>
  <c r="W132" i="11"/>
  <c r="V132" i="11"/>
  <c r="N132" i="11"/>
  <c r="O132" i="11"/>
  <c r="AA134" i="11"/>
  <c r="W134" i="11"/>
  <c r="S134" i="11"/>
  <c r="O134" i="11"/>
  <c r="K134" i="11"/>
  <c r="Z134" i="11"/>
  <c r="V134" i="11"/>
  <c r="R134" i="11"/>
  <c r="N134" i="11"/>
  <c r="J134" i="11"/>
  <c r="U134" i="11"/>
  <c r="M134" i="11"/>
  <c r="T134" i="11"/>
  <c r="L134" i="11"/>
  <c r="Q134" i="11"/>
  <c r="P134" i="11"/>
  <c r="Y134" i="11"/>
  <c r="X134" i="11"/>
  <c r="I134" i="11"/>
  <c r="U131" i="11"/>
  <c r="Q131" i="11"/>
  <c r="M131" i="11"/>
  <c r="I131" i="11"/>
  <c r="X131" i="11"/>
  <c r="T131" i="11"/>
  <c r="P131" i="11"/>
  <c r="L131" i="11"/>
  <c r="S131" i="11"/>
  <c r="K131" i="11"/>
  <c r="R131" i="11"/>
  <c r="J131" i="11"/>
  <c r="W131" i="11"/>
  <c r="V131" i="11"/>
  <c r="N131" i="11"/>
  <c r="O131" i="11"/>
  <c r="EC96" i="11"/>
  <c r="DN96" i="11"/>
  <c r="EL96" i="11"/>
  <c r="DF196" i="11"/>
  <c r="DF197" i="11" s="1"/>
  <c r="Y113" i="17" s="1"/>
  <c r="DE111" i="17" s="1"/>
  <c r="DK196" i="11"/>
  <c r="DK197" i="11" s="1"/>
  <c r="AD113" i="17" s="1"/>
  <c r="DJ111" i="17" s="1"/>
  <c r="CZ96" i="11"/>
  <c r="DI96" i="11"/>
  <c r="EX96" i="11"/>
  <c r="DK96" i="11"/>
  <c r="EG296" i="11"/>
  <c r="EG297" i="11" s="1"/>
  <c r="AZ213" i="17" s="1"/>
  <c r="EF211" i="17" s="1"/>
  <c r="DO296" i="11"/>
  <c r="DO297" i="11" s="1"/>
  <c r="AH213" i="17" s="1"/>
  <c r="DN211" i="17" s="1"/>
  <c r="CV296" i="11"/>
  <c r="CV297" i="11" s="1"/>
  <c r="O213" i="17" s="1"/>
  <c r="CU211" i="17" s="1"/>
  <c r="FB96" i="11"/>
  <c r="FF96" i="11"/>
  <c r="DY296" i="11"/>
  <c r="DY297" i="11" s="1"/>
  <c r="AR213" i="17" s="1"/>
  <c r="DX211" i="17" s="1"/>
  <c r="DG296" i="11"/>
  <c r="DG297" i="11" s="1"/>
  <c r="Z213" i="17" s="1"/>
  <c r="DF211" i="17" s="1"/>
  <c r="CU296" i="11"/>
  <c r="CU297" i="11" s="1"/>
  <c r="N213" i="17" s="1"/>
  <c r="CT211" i="17" s="1"/>
  <c r="DS296" i="11"/>
  <c r="DS297" i="11" s="1"/>
  <c r="AL213" i="17" s="1"/>
  <c r="DR211" i="17" s="1"/>
  <c r="CS196" i="11"/>
  <c r="CS197" i="11" s="1"/>
  <c r="L113" i="17" s="1"/>
  <c r="CR111" i="17" s="1"/>
  <c r="FD96" i="11"/>
  <c r="FE96" i="11"/>
  <c r="FN96" i="11"/>
  <c r="DB296" i="11"/>
  <c r="DB297" i="11" s="1"/>
  <c r="U213" i="17" s="1"/>
  <c r="DA211" i="17" s="1"/>
  <c r="EE296" i="11"/>
  <c r="EE297" i="11" s="1"/>
  <c r="AX213" i="17" s="1"/>
  <c r="ED211" i="17" s="1"/>
  <c r="DN296" i="11"/>
  <c r="DN297" i="11" s="1"/>
  <c r="AG213" i="17" s="1"/>
  <c r="DM211" i="17" s="1"/>
  <c r="CP96" i="11"/>
  <c r="FI96" i="11"/>
  <c r="FL96" i="11"/>
  <c r="DC96" i="11"/>
  <c r="CT296" i="11"/>
  <c r="CT297" i="11" s="1"/>
  <c r="M213" i="17" s="1"/>
  <c r="CS211" i="17" s="1"/>
  <c r="DF296" i="11"/>
  <c r="DF297" i="11" s="1"/>
  <c r="Y213" i="17" s="1"/>
  <c r="DE211" i="17" s="1"/>
  <c r="CW296" i="11"/>
  <c r="CW297" i="11" s="1"/>
  <c r="P213" i="17" s="1"/>
  <c r="CV211" i="17" s="1"/>
  <c r="DU96" i="11"/>
  <c r="DZ96" i="11"/>
  <c r="DV96" i="11"/>
  <c r="EZ96" i="11"/>
  <c r="DB196" i="11"/>
  <c r="DB197" i="11" s="1"/>
  <c r="U113" i="17" s="1"/>
  <c r="DA111" i="17" s="1"/>
  <c r="EH296" i="11"/>
  <c r="EH297" i="11" s="1"/>
  <c r="BA213" i="17" s="1"/>
  <c r="EG211" i="17" s="1"/>
  <c r="D78" i="13"/>
  <c r="C78" i="13"/>
  <c r="F78" i="13"/>
  <c r="E78" i="13"/>
  <c r="I17" i="11"/>
  <c r="J17" i="11"/>
  <c r="Y34" i="11"/>
  <c r="V34" i="11"/>
  <c r="Q34" i="11"/>
  <c r="N34" i="11"/>
  <c r="T34" i="11"/>
  <c r="S34" i="11"/>
  <c r="L34" i="11"/>
  <c r="X34" i="11"/>
  <c r="W34" i="11"/>
  <c r="P34" i="11"/>
  <c r="O34" i="11"/>
  <c r="Z34" i="11"/>
  <c r="U34" i="11"/>
  <c r="M34" i="11"/>
  <c r="K34" i="11"/>
  <c r="R34" i="11"/>
  <c r="J34" i="11"/>
  <c r="AA34" i="11"/>
  <c r="I34" i="11"/>
  <c r="AV57" i="11"/>
  <c r="AU57" i="11"/>
  <c r="AN57" i="11"/>
  <c r="AM57" i="11"/>
  <c r="AF57" i="11"/>
  <c r="AE57" i="11"/>
  <c r="X57" i="11"/>
  <c r="W57" i="11"/>
  <c r="P57" i="11"/>
  <c r="O57" i="11"/>
  <c r="AT57" i="11"/>
  <c r="AO57" i="11"/>
  <c r="AL57" i="11"/>
  <c r="AG57" i="11"/>
  <c r="AD57" i="11"/>
  <c r="Y57" i="11"/>
  <c r="V57" i="11"/>
  <c r="Q57" i="11"/>
  <c r="N57" i="11"/>
  <c r="AS57" i="11"/>
  <c r="AP57" i="11"/>
  <c r="AK57" i="11"/>
  <c r="AH57" i="11"/>
  <c r="AC57" i="11"/>
  <c r="Z57" i="11"/>
  <c r="U57" i="11"/>
  <c r="R57" i="11"/>
  <c r="M57" i="11"/>
  <c r="AW57" i="11"/>
  <c r="AB57" i="11"/>
  <c r="S57" i="11"/>
  <c r="J57" i="11"/>
  <c r="AX57" i="11"/>
  <c r="I57" i="11"/>
  <c r="AI57" i="11"/>
  <c r="L57" i="11"/>
  <c r="AA57" i="11"/>
  <c r="T57" i="11"/>
  <c r="K57" i="11"/>
  <c r="AQ57" i="11"/>
  <c r="AJ57" i="11"/>
  <c r="AR57" i="11"/>
  <c r="AL245" i="11"/>
  <c r="AH245" i="11"/>
  <c r="AD245" i="11"/>
  <c r="Z245" i="11"/>
  <c r="V245" i="11"/>
  <c r="R245" i="11"/>
  <c r="N245" i="11"/>
  <c r="J245" i="11"/>
  <c r="AI245" i="11"/>
  <c r="AE245" i="11"/>
  <c r="AA245" i="11"/>
  <c r="W245" i="11"/>
  <c r="S245" i="11"/>
  <c r="O245" i="11"/>
  <c r="K245" i="11"/>
  <c r="AF245" i="11"/>
  <c r="X245" i="11"/>
  <c r="P245" i="11"/>
  <c r="AK245" i="11"/>
  <c r="AC245" i="11"/>
  <c r="U245" i="11"/>
  <c r="M245" i="11"/>
  <c r="AG245" i="11"/>
  <c r="Y245" i="11"/>
  <c r="Q245" i="11"/>
  <c r="I245" i="11"/>
  <c r="AJ245" i="11"/>
  <c r="AB245" i="11"/>
  <c r="T245" i="11"/>
  <c r="L245" i="11"/>
  <c r="BB264" i="11"/>
  <c r="AX264" i="11"/>
  <c r="AT264" i="11"/>
  <c r="AP264" i="11"/>
  <c r="AL264" i="11"/>
  <c r="AH264" i="11"/>
  <c r="AD264" i="11"/>
  <c r="Z264" i="11"/>
  <c r="V264" i="11"/>
  <c r="R264" i="11"/>
  <c r="N264" i="11"/>
  <c r="J264" i="11"/>
  <c r="BC264" i="11"/>
  <c r="AY264" i="11"/>
  <c r="AU264" i="11"/>
  <c r="AQ264" i="11"/>
  <c r="AM264" i="11"/>
  <c r="AI264" i="11"/>
  <c r="AE264" i="11"/>
  <c r="AA264" i="11"/>
  <c r="W264" i="11"/>
  <c r="S264" i="11"/>
  <c r="O264" i="11"/>
  <c r="K264" i="11"/>
  <c r="BD264" i="11"/>
  <c r="AV264" i="11"/>
  <c r="AN264" i="11"/>
  <c r="AF264" i="11"/>
  <c r="X264" i="11"/>
  <c r="P264" i="11"/>
  <c r="BE264" i="11"/>
  <c r="AW264" i="11"/>
  <c r="AO264" i="11"/>
  <c r="AG264" i="11"/>
  <c r="Y264" i="11"/>
  <c r="Q264" i="11"/>
  <c r="I264" i="11"/>
  <c r="AZ264" i="11"/>
  <c r="AJ264" i="11"/>
  <c r="T264" i="11"/>
  <c r="AS264" i="11"/>
  <c r="AC264" i="11"/>
  <c r="M264" i="11"/>
  <c r="AB264" i="11"/>
  <c r="AK264" i="11"/>
  <c r="AR264" i="11"/>
  <c r="BA264" i="11"/>
  <c r="L264" i="11"/>
  <c r="U264" i="11"/>
  <c r="BT86" i="11"/>
  <c r="BS86" i="11"/>
  <c r="BL86" i="11"/>
  <c r="BK86" i="11"/>
  <c r="BD86" i="11"/>
  <c r="BC86" i="11"/>
  <c r="AV86" i="11"/>
  <c r="AU86" i="11"/>
  <c r="BZ86" i="11"/>
  <c r="BU86" i="11"/>
  <c r="BR86" i="11"/>
  <c r="BM86" i="11"/>
  <c r="BJ86" i="11"/>
  <c r="BE86" i="11"/>
  <c r="BB86" i="11"/>
  <c r="AW86" i="11"/>
  <c r="AT86" i="11"/>
  <c r="BY86" i="11"/>
  <c r="BV86" i="11"/>
  <c r="BQ86" i="11"/>
  <c r="BN86" i="11"/>
  <c r="BI86" i="11"/>
  <c r="BF86" i="11"/>
  <c r="BA86" i="11"/>
  <c r="AX86" i="11"/>
  <c r="BH86" i="11"/>
  <c r="AY86" i="11"/>
  <c r="AO86" i="11"/>
  <c r="AL86" i="11"/>
  <c r="AG86" i="11"/>
  <c r="AD86" i="11"/>
  <c r="Y86" i="11"/>
  <c r="V86" i="11"/>
  <c r="Q86" i="11"/>
  <c r="N86" i="11"/>
  <c r="BW86" i="11"/>
  <c r="BP86" i="11"/>
  <c r="AR86" i="11"/>
  <c r="AQ86" i="11"/>
  <c r="AJ86" i="11"/>
  <c r="AI86" i="11"/>
  <c r="AB86" i="11"/>
  <c r="AA86" i="11"/>
  <c r="T86" i="11"/>
  <c r="S86" i="11"/>
  <c r="L86" i="11"/>
  <c r="BG86" i="11"/>
  <c r="AZ86" i="11"/>
  <c r="AN86" i="11"/>
  <c r="AM86" i="11"/>
  <c r="AF86" i="11"/>
  <c r="AE86" i="11"/>
  <c r="X86" i="11"/>
  <c r="W86" i="11"/>
  <c r="P86" i="11"/>
  <c r="O86" i="11"/>
  <c r="BX86" i="11"/>
  <c r="AS86" i="11"/>
  <c r="AH86" i="11"/>
  <c r="M86" i="11"/>
  <c r="K86" i="11"/>
  <c r="Z86" i="11"/>
  <c r="U86" i="11"/>
  <c r="J86" i="11"/>
  <c r="I86" i="11"/>
  <c r="BO86" i="11"/>
  <c r="AP86" i="11"/>
  <c r="AK86" i="11"/>
  <c r="AC86" i="11"/>
  <c r="R86" i="11"/>
  <c r="CA86" i="11"/>
  <c r="AZ60" i="11"/>
  <c r="AY60" i="11"/>
  <c r="AX60" i="11"/>
  <c r="AW60" i="11"/>
  <c r="AS60" i="11"/>
  <c r="AP60" i="11"/>
  <c r="AK60" i="11"/>
  <c r="AH60" i="11"/>
  <c r="AC60" i="11"/>
  <c r="Z60" i="11"/>
  <c r="U60" i="11"/>
  <c r="R60" i="11"/>
  <c r="M60" i="11"/>
  <c r="AU60" i="11"/>
  <c r="AN60" i="11"/>
  <c r="AM60" i="11"/>
  <c r="AF60" i="11"/>
  <c r="AE60" i="11"/>
  <c r="X60" i="11"/>
  <c r="W60" i="11"/>
  <c r="P60" i="11"/>
  <c r="O60" i="11"/>
  <c r="AV60" i="11"/>
  <c r="AR60" i="11"/>
  <c r="AQ60" i="11"/>
  <c r="AJ60" i="11"/>
  <c r="AI60" i="11"/>
  <c r="AB60" i="11"/>
  <c r="AA60" i="11"/>
  <c r="T60" i="11"/>
  <c r="S60" i="11"/>
  <c r="L60" i="11"/>
  <c r="AT60" i="11"/>
  <c r="AG60" i="11"/>
  <c r="N60" i="11"/>
  <c r="K60" i="11"/>
  <c r="AL60" i="11"/>
  <c r="Y60" i="11"/>
  <c r="V60" i="11"/>
  <c r="J60" i="11"/>
  <c r="BA60" i="11"/>
  <c r="I60" i="11"/>
  <c r="AD60" i="11"/>
  <c r="Q60" i="11"/>
  <c r="AO60" i="11"/>
  <c r="AD238" i="11"/>
  <c r="Z238" i="11"/>
  <c r="V238" i="11"/>
  <c r="R238" i="11"/>
  <c r="N238" i="11"/>
  <c r="J238" i="11"/>
  <c r="AE238" i="11"/>
  <c r="AA238" i="11"/>
  <c r="W238" i="11"/>
  <c r="S238" i="11"/>
  <c r="O238" i="11"/>
  <c r="K238" i="11"/>
  <c r="AB238" i="11"/>
  <c r="T238" i="11"/>
  <c r="L238" i="11"/>
  <c r="Y238" i="11"/>
  <c r="Q238" i="11"/>
  <c r="I238" i="11"/>
  <c r="AC238" i="11"/>
  <c r="U238" i="11"/>
  <c r="M238" i="11"/>
  <c r="P238" i="11"/>
  <c r="X238" i="11"/>
  <c r="BI69" i="11"/>
  <c r="BF69" i="11"/>
  <c r="BA69" i="11"/>
  <c r="AX69" i="11"/>
  <c r="BD69" i="11"/>
  <c r="BC69" i="11"/>
  <c r="AV69" i="11"/>
  <c r="AU69" i="11"/>
  <c r="BH69" i="11"/>
  <c r="BG69" i="11"/>
  <c r="AZ69" i="11"/>
  <c r="AY69" i="11"/>
  <c r="AN69" i="11"/>
  <c r="AM69" i="11"/>
  <c r="AF69" i="11"/>
  <c r="AE69" i="11"/>
  <c r="X69" i="11"/>
  <c r="W69" i="11"/>
  <c r="P69" i="11"/>
  <c r="O69" i="11"/>
  <c r="AT69" i="11"/>
  <c r="AO69" i="11"/>
  <c r="AL69" i="11"/>
  <c r="AG69" i="11"/>
  <c r="AD69" i="11"/>
  <c r="Y69" i="11"/>
  <c r="V69" i="11"/>
  <c r="Q69" i="11"/>
  <c r="N69" i="11"/>
  <c r="AW69" i="11"/>
  <c r="AS69" i="11"/>
  <c r="AP69" i="11"/>
  <c r="AK69" i="11"/>
  <c r="AH69" i="11"/>
  <c r="AC69" i="11"/>
  <c r="Z69" i="11"/>
  <c r="U69" i="11"/>
  <c r="R69" i="11"/>
  <c r="M69" i="11"/>
  <c r="BB69" i="11"/>
  <c r="AA69" i="11"/>
  <c r="T69" i="11"/>
  <c r="J69" i="11"/>
  <c r="BJ69" i="11"/>
  <c r="I69" i="11"/>
  <c r="BE69" i="11"/>
  <c r="AJ69" i="11"/>
  <c r="AR69" i="11"/>
  <c r="L69" i="11"/>
  <c r="AB69" i="11"/>
  <c r="S69" i="11"/>
  <c r="AQ69" i="11"/>
  <c r="AI69" i="11"/>
  <c r="K69" i="11"/>
  <c r="AA137" i="11"/>
  <c r="W137" i="11"/>
  <c r="S137" i="11"/>
  <c r="O137" i="11"/>
  <c r="K137" i="11"/>
  <c r="AD137" i="11"/>
  <c r="Z137" i="11"/>
  <c r="V137" i="11"/>
  <c r="R137" i="11"/>
  <c r="N137" i="11"/>
  <c r="J137" i="11"/>
  <c r="AC137" i="11"/>
  <c r="U137" i="11"/>
  <c r="M137" i="11"/>
  <c r="AB137" i="11"/>
  <c r="T137" i="11"/>
  <c r="L137" i="11"/>
  <c r="Y137" i="11"/>
  <c r="I137" i="11"/>
  <c r="X137" i="11"/>
  <c r="P137" i="11"/>
  <c r="Q137" i="11"/>
  <c r="W130" i="11"/>
  <c r="S130" i="11"/>
  <c r="O130" i="11"/>
  <c r="K130" i="11"/>
  <c r="V130" i="11"/>
  <c r="R130" i="11"/>
  <c r="N130" i="11"/>
  <c r="J130" i="11"/>
  <c r="Q130" i="11"/>
  <c r="I130" i="11"/>
  <c r="P130" i="11"/>
  <c r="U130" i="11"/>
  <c r="T130" i="11"/>
  <c r="L130" i="11"/>
  <c r="M130" i="11"/>
  <c r="BL78" i="11"/>
  <c r="BK78" i="11"/>
  <c r="BD78" i="11"/>
  <c r="BC78" i="11"/>
  <c r="AV78" i="11"/>
  <c r="AU78" i="11"/>
  <c r="BR78" i="11"/>
  <c r="BM78" i="11"/>
  <c r="BJ78" i="11"/>
  <c r="BE78" i="11"/>
  <c r="BB78" i="11"/>
  <c r="AW78" i="11"/>
  <c r="BQ78" i="11"/>
  <c r="BN78" i="11"/>
  <c r="BI78" i="11"/>
  <c r="BF78" i="11"/>
  <c r="BA78" i="11"/>
  <c r="AX78" i="11"/>
  <c r="BO78" i="11"/>
  <c r="AT78" i="11"/>
  <c r="AO78" i="11"/>
  <c r="AL78" i="11"/>
  <c r="AG78" i="11"/>
  <c r="AD78" i="11"/>
  <c r="Y78" i="11"/>
  <c r="V78" i="11"/>
  <c r="Q78" i="11"/>
  <c r="N78" i="11"/>
  <c r="BG78" i="11"/>
  <c r="AZ78" i="11"/>
  <c r="AR78" i="11"/>
  <c r="AQ78" i="11"/>
  <c r="AJ78" i="11"/>
  <c r="AI78" i="11"/>
  <c r="AB78" i="11"/>
  <c r="AA78" i="11"/>
  <c r="T78" i="11"/>
  <c r="S78" i="11"/>
  <c r="L78" i="11"/>
  <c r="BP78" i="11"/>
  <c r="AN78" i="11"/>
  <c r="AM78" i="11"/>
  <c r="AF78" i="11"/>
  <c r="AE78" i="11"/>
  <c r="X78" i="11"/>
  <c r="W78" i="11"/>
  <c r="P78" i="11"/>
  <c r="O78" i="11"/>
  <c r="BH78" i="11"/>
  <c r="AC78" i="11"/>
  <c r="R78" i="11"/>
  <c r="AH78" i="11"/>
  <c r="M78" i="11"/>
  <c r="K78" i="11"/>
  <c r="AK78" i="11"/>
  <c r="J78" i="11"/>
  <c r="I78" i="11"/>
  <c r="Z78" i="11"/>
  <c r="U78" i="11"/>
  <c r="AY78" i="11"/>
  <c r="AS78" i="11"/>
  <c r="AP78" i="11"/>
  <c r="BS78" i="11"/>
  <c r="O225" i="11"/>
  <c r="K225" i="11"/>
  <c r="Q225" i="11"/>
  <c r="L225" i="11"/>
  <c r="P225" i="11"/>
  <c r="J225" i="11"/>
  <c r="I225" i="11"/>
  <c r="R225" i="11"/>
  <c r="M225" i="11"/>
  <c r="N225" i="11"/>
  <c r="DS197" i="11"/>
  <c r="AL113" i="17" s="1"/>
  <c r="DR111" i="17" s="1"/>
  <c r="D77" i="13"/>
  <c r="E77" i="13"/>
  <c r="C77" i="13"/>
  <c r="F77" i="13"/>
  <c r="D81" i="13"/>
  <c r="E81" i="13"/>
  <c r="C81" i="13"/>
  <c r="F81" i="13"/>
  <c r="D85" i="13"/>
  <c r="E85" i="13"/>
  <c r="C85" i="13"/>
  <c r="F85" i="13"/>
  <c r="AT54" i="11"/>
  <c r="AO54" i="11"/>
  <c r="AL54" i="11"/>
  <c r="AG54" i="11"/>
  <c r="AD54" i="11"/>
  <c r="Y54" i="11"/>
  <c r="V54" i="11"/>
  <c r="Q54" i="11"/>
  <c r="N54" i="11"/>
  <c r="AR54" i="11"/>
  <c r="AQ54" i="11"/>
  <c r="AJ54" i="11"/>
  <c r="AI54" i="11"/>
  <c r="AB54" i="11"/>
  <c r="AA54" i="11"/>
  <c r="T54" i="11"/>
  <c r="S54" i="11"/>
  <c r="L54" i="11"/>
  <c r="AN54" i="11"/>
  <c r="AM54" i="11"/>
  <c r="AF54" i="11"/>
  <c r="AE54" i="11"/>
  <c r="X54" i="11"/>
  <c r="W54" i="11"/>
  <c r="P54" i="11"/>
  <c r="O54" i="11"/>
  <c r="AS54" i="11"/>
  <c r="AH54" i="11"/>
  <c r="M54" i="11"/>
  <c r="K54" i="11"/>
  <c r="Z54" i="11"/>
  <c r="U54" i="11"/>
  <c r="J54" i="11"/>
  <c r="AU54" i="11"/>
  <c r="I54" i="11"/>
  <c r="AP54" i="11"/>
  <c r="AK54" i="11"/>
  <c r="AC54" i="11"/>
  <c r="R54" i="11"/>
  <c r="BB63" i="11"/>
  <c r="AW63" i="11"/>
  <c r="AZ63" i="11"/>
  <c r="AY63" i="11"/>
  <c r="BC63" i="11"/>
  <c r="AV63" i="11"/>
  <c r="AU63" i="11"/>
  <c r="BA63" i="11"/>
  <c r="AR63" i="11"/>
  <c r="AQ63" i="11"/>
  <c r="AJ63" i="11"/>
  <c r="AI63" i="11"/>
  <c r="AB63" i="11"/>
  <c r="AA63" i="11"/>
  <c r="T63" i="11"/>
  <c r="S63" i="11"/>
  <c r="L63" i="11"/>
  <c r="AS63" i="11"/>
  <c r="AP63" i="11"/>
  <c r="AK63" i="11"/>
  <c r="AH63" i="11"/>
  <c r="AC63" i="11"/>
  <c r="Z63" i="11"/>
  <c r="U63" i="11"/>
  <c r="R63" i="11"/>
  <c r="M63" i="11"/>
  <c r="AX63" i="11"/>
  <c r="AT63" i="11"/>
  <c r="AO63" i="11"/>
  <c r="AL63" i="11"/>
  <c r="AG63" i="11"/>
  <c r="AD63" i="11"/>
  <c r="Y63" i="11"/>
  <c r="V63" i="11"/>
  <c r="Q63" i="11"/>
  <c r="N63" i="11"/>
  <c r="X63" i="11"/>
  <c r="W63" i="11"/>
  <c r="AN63" i="11"/>
  <c r="P63" i="11"/>
  <c r="AF63" i="11"/>
  <c r="O63" i="11"/>
  <c r="K63" i="11"/>
  <c r="AM63" i="11"/>
  <c r="J63" i="11"/>
  <c r="BD63" i="11"/>
  <c r="I63" i="11"/>
  <c r="AE63" i="11"/>
  <c r="BP80" i="11"/>
  <c r="BO80" i="11"/>
  <c r="BH80" i="11"/>
  <c r="BG80" i="11"/>
  <c r="AZ80" i="11"/>
  <c r="AY80" i="11"/>
  <c r="BQ80" i="11"/>
  <c r="BN80" i="11"/>
  <c r="BI80" i="11"/>
  <c r="BF80" i="11"/>
  <c r="BA80" i="11"/>
  <c r="AX80" i="11"/>
  <c r="BR80" i="11"/>
  <c r="BM80" i="11"/>
  <c r="BJ80" i="11"/>
  <c r="BE80" i="11"/>
  <c r="BB80" i="11"/>
  <c r="AW80" i="11"/>
  <c r="BL80" i="11"/>
  <c r="AU80" i="11"/>
  <c r="AS80" i="11"/>
  <c r="AP80" i="11"/>
  <c r="AK80" i="11"/>
  <c r="AH80" i="11"/>
  <c r="AC80" i="11"/>
  <c r="Z80" i="11"/>
  <c r="U80" i="11"/>
  <c r="R80" i="11"/>
  <c r="M80" i="11"/>
  <c r="BT80" i="11"/>
  <c r="BS80" i="11"/>
  <c r="AN80" i="11"/>
  <c r="AM80" i="11"/>
  <c r="AF80" i="11"/>
  <c r="AE80" i="11"/>
  <c r="X80" i="11"/>
  <c r="W80" i="11"/>
  <c r="P80" i="11"/>
  <c r="O80" i="11"/>
  <c r="BD80" i="11"/>
  <c r="BC80" i="11"/>
  <c r="AR80" i="11"/>
  <c r="AQ80" i="11"/>
  <c r="AJ80" i="11"/>
  <c r="AI80" i="11"/>
  <c r="AB80" i="11"/>
  <c r="AA80" i="11"/>
  <c r="T80" i="11"/>
  <c r="S80" i="11"/>
  <c r="L80" i="11"/>
  <c r="Y80" i="11"/>
  <c r="V80" i="11"/>
  <c r="K80" i="11"/>
  <c r="AO80" i="11"/>
  <c r="AT80" i="11"/>
  <c r="N80" i="11"/>
  <c r="AV80" i="11"/>
  <c r="AD80" i="11"/>
  <c r="Q80" i="11"/>
  <c r="J80" i="11"/>
  <c r="BU80" i="11"/>
  <c r="I80" i="11"/>
  <c r="AL80" i="11"/>
  <c r="BK80" i="11"/>
  <c r="AG80" i="11"/>
  <c r="N22" i="11"/>
  <c r="M22" i="11"/>
  <c r="K22" i="11"/>
  <c r="J22" i="11"/>
  <c r="O22" i="11"/>
  <c r="I22" i="11"/>
  <c r="L22" i="11"/>
  <c r="BX88" i="11"/>
  <c r="BW88" i="11"/>
  <c r="BP88" i="11"/>
  <c r="BO88" i="11"/>
  <c r="BH88" i="11"/>
  <c r="BG88" i="11"/>
  <c r="AZ88" i="11"/>
  <c r="AY88" i="11"/>
  <c r="CB88" i="11"/>
  <c r="CB96" i="11" s="1"/>
  <c r="BY88" i="11"/>
  <c r="BV88" i="11"/>
  <c r="BQ88" i="11"/>
  <c r="BN88" i="11"/>
  <c r="BI88" i="11"/>
  <c r="BF88" i="11"/>
  <c r="BA88" i="11"/>
  <c r="AX88" i="11"/>
  <c r="BZ88" i="11"/>
  <c r="BU88" i="11"/>
  <c r="BR88" i="11"/>
  <c r="BM88" i="11"/>
  <c r="BJ88" i="11"/>
  <c r="BE88" i="11"/>
  <c r="BB88" i="11"/>
  <c r="AW88" i="11"/>
  <c r="AT88" i="11"/>
  <c r="BK88" i="11"/>
  <c r="AV88" i="11"/>
  <c r="AS88" i="11"/>
  <c r="AP88" i="11"/>
  <c r="AK88" i="11"/>
  <c r="AH88" i="11"/>
  <c r="AC88" i="11"/>
  <c r="Z88" i="11"/>
  <c r="U88" i="11"/>
  <c r="R88" i="11"/>
  <c r="M88" i="11"/>
  <c r="BD88" i="11"/>
  <c r="BC88" i="11"/>
  <c r="AN88" i="11"/>
  <c r="AM88" i="11"/>
  <c r="AF88" i="11"/>
  <c r="AE88" i="11"/>
  <c r="X88" i="11"/>
  <c r="W88" i="11"/>
  <c r="P88" i="11"/>
  <c r="O88" i="11"/>
  <c r="BT88" i="11"/>
  <c r="BS88" i="11"/>
  <c r="AR88" i="11"/>
  <c r="AQ88" i="11"/>
  <c r="AJ88" i="11"/>
  <c r="AI88" i="11"/>
  <c r="AB88" i="11"/>
  <c r="AA88" i="11"/>
  <c r="T88" i="11"/>
  <c r="S88" i="11"/>
  <c r="L88" i="11"/>
  <c r="AO88" i="11"/>
  <c r="AL88" i="11"/>
  <c r="K88" i="11"/>
  <c r="Y88" i="11"/>
  <c r="V88" i="11"/>
  <c r="CC88" i="11"/>
  <c r="Q88" i="11"/>
  <c r="BL88" i="11"/>
  <c r="AG88" i="11"/>
  <c r="N88" i="11"/>
  <c r="J88" i="11"/>
  <c r="I88" i="11"/>
  <c r="CA88" i="11"/>
  <c r="AU88" i="11"/>
  <c r="AD88" i="11"/>
  <c r="AJ243" i="11"/>
  <c r="AF243" i="11"/>
  <c r="AB243" i="11"/>
  <c r="X243" i="11"/>
  <c r="T243" i="11"/>
  <c r="P243" i="11"/>
  <c r="L243" i="11"/>
  <c r="AG243" i="11"/>
  <c r="AC243" i="11"/>
  <c r="Y243" i="11"/>
  <c r="U243" i="11"/>
  <c r="Q243" i="11"/>
  <c r="M243" i="11"/>
  <c r="I243" i="11"/>
  <c r="AH243" i="11"/>
  <c r="Z243" i="11"/>
  <c r="R243" i="11"/>
  <c r="J243" i="11"/>
  <c r="AE243" i="11"/>
  <c r="W243" i="11"/>
  <c r="O243" i="11"/>
  <c r="AI243" i="11"/>
  <c r="AA243" i="11"/>
  <c r="S243" i="11"/>
  <c r="K243" i="11"/>
  <c r="V243" i="11"/>
  <c r="N243" i="11"/>
  <c r="AD243" i="11"/>
  <c r="Y235" i="11"/>
  <c r="U235" i="11"/>
  <c r="Q235" i="11"/>
  <c r="M235" i="11"/>
  <c r="I235" i="11"/>
  <c r="X235" i="11"/>
  <c r="S235" i="11"/>
  <c r="N235" i="11"/>
  <c r="AB235" i="11"/>
  <c r="W235" i="11"/>
  <c r="R235" i="11"/>
  <c r="L235" i="11"/>
  <c r="Z235" i="11"/>
  <c r="T235" i="11"/>
  <c r="O235" i="11"/>
  <c r="J235" i="11"/>
  <c r="P235" i="11"/>
  <c r="K235" i="11"/>
  <c r="AA235" i="11"/>
  <c r="V235" i="11"/>
  <c r="U231" i="11"/>
  <c r="Q231" i="11"/>
  <c r="M231" i="11"/>
  <c r="I231" i="11"/>
  <c r="X231" i="11"/>
  <c r="S231" i="11"/>
  <c r="N231" i="11"/>
  <c r="V231" i="11"/>
  <c r="P231" i="11"/>
  <c r="K231" i="11"/>
  <c r="O231" i="11"/>
  <c r="W231" i="11"/>
  <c r="L231" i="11"/>
  <c r="J231" i="11"/>
  <c r="R231" i="11"/>
  <c r="T231" i="11"/>
  <c r="U32" i="11"/>
  <c r="R32" i="11"/>
  <c r="M32" i="11"/>
  <c r="X32" i="11"/>
  <c r="W32" i="11"/>
  <c r="P32" i="11"/>
  <c r="O32" i="11"/>
  <c r="T32" i="11"/>
  <c r="S32" i="11"/>
  <c r="L32" i="11"/>
  <c r="V32" i="11"/>
  <c r="K32" i="11"/>
  <c r="Q32" i="11"/>
  <c r="J32" i="11"/>
  <c r="Y32" i="11"/>
  <c r="I32" i="11"/>
  <c r="N32" i="11"/>
  <c r="AM249" i="11"/>
  <c r="AI249" i="11"/>
  <c r="AE249" i="11"/>
  <c r="AA249" i="11"/>
  <c r="W249" i="11"/>
  <c r="S249" i="11"/>
  <c r="O249" i="11"/>
  <c r="K249" i="11"/>
  <c r="AN249" i="11"/>
  <c r="AJ249" i="11"/>
  <c r="AF249" i="11"/>
  <c r="AB249" i="11"/>
  <c r="X249" i="11"/>
  <c r="T249" i="11"/>
  <c r="P249" i="11"/>
  <c r="L249" i="11"/>
  <c r="AP249" i="11"/>
  <c r="AH249" i="11"/>
  <c r="Z249" i="11"/>
  <c r="R249" i="11"/>
  <c r="J249" i="11"/>
  <c r="AK249" i="11"/>
  <c r="AC249" i="11"/>
  <c r="U249" i="11"/>
  <c r="M249" i="11"/>
  <c r="AL249" i="11"/>
  <c r="V249" i="11"/>
  <c r="AG249" i="11"/>
  <c r="Q249" i="11"/>
  <c r="AO249" i="11"/>
  <c r="Y249" i="11"/>
  <c r="I249" i="11"/>
  <c r="AD249" i="11"/>
  <c r="N249" i="11"/>
  <c r="AL46" i="11"/>
  <c r="AG46" i="11"/>
  <c r="AD46" i="11"/>
  <c r="Y46" i="11"/>
  <c r="V46" i="11"/>
  <c r="Q46" i="11"/>
  <c r="N46" i="11"/>
  <c r="AJ46" i="11"/>
  <c r="AI46" i="11"/>
  <c r="AB46" i="11"/>
  <c r="AA46" i="11"/>
  <c r="T46" i="11"/>
  <c r="S46" i="11"/>
  <c r="L46" i="11"/>
  <c r="AF46" i="11"/>
  <c r="AE46" i="11"/>
  <c r="X46" i="11"/>
  <c r="W46" i="11"/>
  <c r="P46" i="11"/>
  <c r="O46" i="11"/>
  <c r="AC46" i="11"/>
  <c r="R46" i="11"/>
  <c r="AH46" i="11"/>
  <c r="M46" i="11"/>
  <c r="K46" i="11"/>
  <c r="AK46" i="11"/>
  <c r="J46" i="11"/>
  <c r="AM46" i="11"/>
  <c r="I46" i="11"/>
  <c r="Z46" i="11"/>
  <c r="U46" i="11"/>
  <c r="AO50" i="11"/>
  <c r="AL50" i="11"/>
  <c r="AG50" i="11"/>
  <c r="AD50" i="11"/>
  <c r="Y50" i="11"/>
  <c r="V50" i="11"/>
  <c r="Q50" i="11"/>
  <c r="N50" i="11"/>
  <c r="AJ50" i="11"/>
  <c r="AI50" i="11"/>
  <c r="AB50" i="11"/>
  <c r="AA50" i="11"/>
  <c r="T50" i="11"/>
  <c r="S50" i="11"/>
  <c r="L50" i="11"/>
  <c r="AN50" i="11"/>
  <c r="AM50" i="11"/>
  <c r="AF50" i="11"/>
  <c r="AE50" i="11"/>
  <c r="X50" i="11"/>
  <c r="W50" i="11"/>
  <c r="P50" i="11"/>
  <c r="O50" i="11"/>
  <c r="Z50" i="11"/>
  <c r="U50" i="11"/>
  <c r="AK50" i="11"/>
  <c r="R50" i="11"/>
  <c r="AH50" i="11"/>
  <c r="M50" i="11"/>
  <c r="AP50" i="11"/>
  <c r="K50" i="11"/>
  <c r="AC50" i="11"/>
  <c r="J50" i="11"/>
  <c r="AQ50" i="11"/>
  <c r="I50" i="11"/>
  <c r="AV58" i="11"/>
  <c r="AU58" i="11"/>
  <c r="AW58" i="11"/>
  <c r="AX58" i="11"/>
  <c r="AT58" i="11"/>
  <c r="AO58" i="11"/>
  <c r="AL58" i="11"/>
  <c r="AG58" i="11"/>
  <c r="AD58" i="11"/>
  <c r="Y58" i="11"/>
  <c r="V58" i="11"/>
  <c r="Q58" i="11"/>
  <c r="N58" i="11"/>
  <c r="AR58" i="11"/>
  <c r="AQ58" i="11"/>
  <c r="AJ58" i="11"/>
  <c r="AI58" i="11"/>
  <c r="AB58" i="11"/>
  <c r="AA58" i="11"/>
  <c r="T58" i="11"/>
  <c r="S58" i="11"/>
  <c r="L58" i="11"/>
  <c r="AN58" i="11"/>
  <c r="AM58" i="11"/>
  <c r="AF58" i="11"/>
  <c r="AE58" i="11"/>
  <c r="X58" i="11"/>
  <c r="W58" i="11"/>
  <c r="P58" i="11"/>
  <c r="O58" i="11"/>
  <c r="AP58" i="11"/>
  <c r="AK58" i="11"/>
  <c r="Z58" i="11"/>
  <c r="U58" i="11"/>
  <c r="AS58" i="11"/>
  <c r="M58" i="11"/>
  <c r="AY58" i="11"/>
  <c r="AC58" i="11"/>
  <c r="R58" i="11"/>
  <c r="K58" i="11"/>
  <c r="AH58" i="11"/>
  <c r="J58" i="11"/>
  <c r="I58" i="11"/>
  <c r="BI73" i="11"/>
  <c r="BF73" i="11"/>
  <c r="BA73" i="11"/>
  <c r="AX73" i="11"/>
  <c r="BL73" i="11"/>
  <c r="BK73" i="11"/>
  <c r="BD73" i="11"/>
  <c r="BC73" i="11"/>
  <c r="AV73" i="11"/>
  <c r="AU73" i="11"/>
  <c r="BH73" i="11"/>
  <c r="BG73" i="11"/>
  <c r="AZ73" i="11"/>
  <c r="AY73" i="11"/>
  <c r="BM73" i="11"/>
  <c r="AN73" i="11"/>
  <c r="AM73" i="11"/>
  <c r="AF73" i="11"/>
  <c r="AE73" i="11"/>
  <c r="X73" i="11"/>
  <c r="W73" i="11"/>
  <c r="P73" i="11"/>
  <c r="O73" i="11"/>
  <c r="BE73" i="11"/>
  <c r="BB73" i="11"/>
  <c r="AT73" i="11"/>
  <c r="AO73" i="11"/>
  <c r="AL73" i="11"/>
  <c r="AG73" i="11"/>
  <c r="AD73" i="11"/>
  <c r="Y73" i="11"/>
  <c r="V73" i="11"/>
  <c r="Q73" i="11"/>
  <c r="N73" i="11"/>
  <c r="AS73" i="11"/>
  <c r="AP73" i="11"/>
  <c r="AK73" i="11"/>
  <c r="AH73" i="11"/>
  <c r="AC73" i="11"/>
  <c r="Z73" i="11"/>
  <c r="U73" i="11"/>
  <c r="R73" i="11"/>
  <c r="M73" i="11"/>
  <c r="AB73" i="11"/>
  <c r="S73" i="11"/>
  <c r="J73" i="11"/>
  <c r="BN73" i="11"/>
  <c r="I73" i="11"/>
  <c r="AR73" i="11"/>
  <c r="AW73" i="11"/>
  <c r="K73" i="11"/>
  <c r="BJ73" i="11"/>
  <c r="AQ73" i="11"/>
  <c r="AJ73" i="11"/>
  <c r="AI73" i="11"/>
  <c r="L73" i="11"/>
  <c r="AA73" i="11"/>
  <c r="T73" i="11"/>
  <c r="M123" i="11"/>
  <c r="I123" i="11"/>
  <c r="P123" i="11"/>
  <c r="L123" i="11"/>
  <c r="K123" i="11"/>
  <c r="J123" i="11"/>
  <c r="O123" i="11"/>
  <c r="N123" i="11"/>
  <c r="BM75" i="11"/>
  <c r="BJ75" i="11"/>
  <c r="BE75" i="11"/>
  <c r="BB75" i="11"/>
  <c r="AW75" i="11"/>
  <c r="BO75" i="11"/>
  <c r="BH75" i="11"/>
  <c r="BG75" i="11"/>
  <c r="AZ75" i="11"/>
  <c r="AY75" i="11"/>
  <c r="BL75" i="11"/>
  <c r="BK75" i="11"/>
  <c r="BD75" i="11"/>
  <c r="BC75" i="11"/>
  <c r="AV75" i="11"/>
  <c r="AU75" i="11"/>
  <c r="BI75" i="11"/>
  <c r="AX75" i="11"/>
  <c r="AR75" i="11"/>
  <c r="AQ75" i="11"/>
  <c r="AJ75" i="11"/>
  <c r="AI75" i="11"/>
  <c r="AB75" i="11"/>
  <c r="AA75" i="11"/>
  <c r="T75" i="11"/>
  <c r="S75" i="11"/>
  <c r="L75" i="11"/>
  <c r="BF75" i="11"/>
  <c r="BA75" i="11"/>
  <c r="AS75" i="11"/>
  <c r="AP75" i="11"/>
  <c r="AK75" i="11"/>
  <c r="AH75" i="11"/>
  <c r="AC75" i="11"/>
  <c r="Z75" i="11"/>
  <c r="U75" i="11"/>
  <c r="R75" i="11"/>
  <c r="M75" i="11"/>
  <c r="AT75" i="11"/>
  <c r="AO75" i="11"/>
  <c r="AL75" i="11"/>
  <c r="AG75" i="11"/>
  <c r="AD75" i="11"/>
  <c r="Y75" i="11"/>
  <c r="V75" i="11"/>
  <c r="Q75" i="11"/>
  <c r="N75" i="11"/>
  <c r="AE75" i="11"/>
  <c r="P75" i="11"/>
  <c r="J75" i="11"/>
  <c r="I75" i="11"/>
  <c r="BN75" i="11"/>
  <c r="AM75" i="11"/>
  <c r="X75" i="11"/>
  <c r="W75" i="11"/>
  <c r="K75" i="11"/>
  <c r="AF75" i="11"/>
  <c r="O75" i="11"/>
  <c r="BP75" i="11"/>
  <c r="AN75" i="11"/>
  <c r="AN53" i="11"/>
  <c r="AM53" i="11"/>
  <c r="AF53" i="11"/>
  <c r="AE53" i="11"/>
  <c r="X53" i="11"/>
  <c r="W53" i="11"/>
  <c r="P53" i="11"/>
  <c r="O53" i="11"/>
  <c r="AO53" i="11"/>
  <c r="AL53" i="11"/>
  <c r="AG53" i="11"/>
  <c r="AD53" i="11"/>
  <c r="Y53" i="11"/>
  <c r="V53" i="11"/>
  <c r="Q53" i="11"/>
  <c r="N53" i="11"/>
  <c r="AS53" i="11"/>
  <c r="AP53" i="11"/>
  <c r="AK53" i="11"/>
  <c r="AH53" i="11"/>
  <c r="AC53" i="11"/>
  <c r="Z53" i="11"/>
  <c r="U53" i="11"/>
  <c r="R53" i="11"/>
  <c r="M53" i="11"/>
  <c r="AA53" i="11"/>
  <c r="T53" i="11"/>
  <c r="J53" i="11"/>
  <c r="AT53" i="11"/>
  <c r="I53" i="11"/>
  <c r="AQ53" i="11"/>
  <c r="AI53" i="11"/>
  <c r="AB53" i="11"/>
  <c r="S53" i="11"/>
  <c r="AJ53" i="11"/>
  <c r="AR53" i="11"/>
  <c r="L53" i="11"/>
  <c r="K53" i="11"/>
  <c r="M223" i="11"/>
  <c r="N223" i="11"/>
  <c r="I223" i="11"/>
  <c r="L223" i="11"/>
  <c r="K223" i="11"/>
  <c r="J223" i="11"/>
  <c r="P223" i="11"/>
  <c r="O223" i="11"/>
  <c r="AG143" i="11"/>
  <c r="AC143" i="11"/>
  <c r="Y143" i="11"/>
  <c r="U143" i="11"/>
  <c r="Q143" i="11"/>
  <c r="M143" i="11"/>
  <c r="I143" i="11"/>
  <c r="AJ143" i="11"/>
  <c r="AF143" i="11"/>
  <c r="AB143" i="11"/>
  <c r="X143" i="11"/>
  <c r="T143" i="11"/>
  <c r="P143" i="11"/>
  <c r="L143" i="11"/>
  <c r="AE143" i="11"/>
  <c r="W143" i="11"/>
  <c r="O143" i="11"/>
  <c r="AD143" i="11"/>
  <c r="V143" i="11"/>
  <c r="N143" i="11"/>
  <c r="AI143" i="11"/>
  <c r="S143" i="11"/>
  <c r="AH143" i="11"/>
  <c r="R143" i="11"/>
  <c r="AA143" i="11"/>
  <c r="Z143" i="11"/>
  <c r="J143" i="11"/>
  <c r="K143" i="11"/>
  <c r="CQ96" i="11"/>
  <c r="DD196" i="11"/>
  <c r="DD197" i="11" s="1"/>
  <c r="W113" i="17" s="1"/>
  <c r="DC111" i="17" s="1"/>
  <c r="DM196" i="11"/>
  <c r="DM197" i="11" s="1"/>
  <c r="AF113" i="17" s="1"/>
  <c r="DL111" i="17" s="1"/>
  <c r="CU196" i="11"/>
  <c r="CU197" i="11" s="1"/>
  <c r="N113" i="17" s="1"/>
  <c r="CT111" i="17" s="1"/>
  <c r="EV96" i="11"/>
  <c r="EK96" i="11"/>
  <c r="DH196" i="11"/>
  <c r="DH197" i="11" s="1"/>
  <c r="AA113" i="17" s="1"/>
  <c r="DG111" i="17" s="1"/>
  <c r="DC196" i="11"/>
  <c r="DC197" i="11" s="1"/>
  <c r="V113" i="17" s="1"/>
  <c r="DB111" i="17" s="1"/>
  <c r="EI96" i="11"/>
  <c r="EC296" i="11"/>
  <c r="EC297" i="11" s="1"/>
  <c r="AV213" i="17" s="1"/>
  <c r="EB211" i="17" s="1"/>
  <c r="DK296" i="11"/>
  <c r="DK297" i="11" s="1"/>
  <c r="AD213" i="17" s="1"/>
  <c r="DJ211" i="17" s="1"/>
  <c r="DV296" i="11"/>
  <c r="DV297" i="11" s="1"/>
  <c r="AO213" i="17" s="1"/>
  <c r="DU211" i="17" s="1"/>
  <c r="DF96" i="11"/>
  <c r="CP196" i="11"/>
  <c r="CP197" i="11" s="1"/>
  <c r="I113" i="17" s="1"/>
  <c r="CO111" i="17" s="1"/>
  <c r="DP196" i="11"/>
  <c r="DP197" i="11" s="1"/>
  <c r="AI113" i="17" s="1"/>
  <c r="DO111" i="17" s="1"/>
  <c r="DH296" i="11"/>
  <c r="DH297" i="11" s="1"/>
  <c r="AA213" i="17" s="1"/>
  <c r="DG211" i="17" s="1"/>
  <c r="DQ296" i="11"/>
  <c r="DQ297" i="11" s="1"/>
  <c r="AJ213" i="17" s="1"/>
  <c r="DP211" i="17" s="1"/>
  <c r="D79" i="13"/>
  <c r="E79" i="13"/>
  <c r="C79" i="13"/>
  <c r="F79" i="13"/>
  <c r="D83" i="13"/>
  <c r="E83" i="13"/>
  <c r="C83" i="13"/>
  <c r="F83" i="13"/>
  <c r="P25" i="11"/>
  <c r="O25" i="11"/>
  <c r="Q25" i="11"/>
  <c r="N25" i="11"/>
  <c r="M25" i="11"/>
  <c r="J25" i="11"/>
  <c r="R25" i="11"/>
  <c r="I25" i="11"/>
  <c r="K25" i="11"/>
  <c r="L25" i="11"/>
  <c r="V30" i="11"/>
  <c r="Q30" i="11"/>
  <c r="N30" i="11"/>
  <c r="T30" i="11"/>
  <c r="S30" i="11"/>
  <c r="L30" i="11"/>
  <c r="P30" i="11"/>
  <c r="O30" i="11"/>
  <c r="R30" i="11"/>
  <c r="K30" i="11"/>
  <c r="J30" i="11"/>
  <c r="W30" i="11"/>
  <c r="I30" i="11"/>
  <c r="U30" i="11"/>
  <c r="M30" i="11"/>
  <c r="BJ71" i="11"/>
  <c r="BE71" i="11"/>
  <c r="BB71" i="11"/>
  <c r="AW71" i="11"/>
  <c r="BH71" i="11"/>
  <c r="BG71" i="11"/>
  <c r="AZ71" i="11"/>
  <c r="AY71" i="11"/>
  <c r="BK71" i="11"/>
  <c r="BD71" i="11"/>
  <c r="BC71" i="11"/>
  <c r="AV71" i="11"/>
  <c r="AU71" i="11"/>
  <c r="AR71" i="11"/>
  <c r="AQ71" i="11"/>
  <c r="AJ71" i="11"/>
  <c r="AI71" i="11"/>
  <c r="AB71" i="11"/>
  <c r="AA71" i="11"/>
  <c r="T71" i="11"/>
  <c r="S71" i="11"/>
  <c r="L71" i="11"/>
  <c r="BI71" i="11"/>
  <c r="AX71" i="11"/>
  <c r="AS71" i="11"/>
  <c r="AP71" i="11"/>
  <c r="AK71" i="11"/>
  <c r="AH71" i="11"/>
  <c r="AC71" i="11"/>
  <c r="Z71" i="11"/>
  <c r="U71" i="11"/>
  <c r="R71" i="11"/>
  <c r="M71" i="11"/>
  <c r="AT71" i="11"/>
  <c r="AO71" i="11"/>
  <c r="AL71" i="11"/>
  <c r="AG71" i="11"/>
  <c r="AD71" i="11"/>
  <c r="Y71" i="11"/>
  <c r="V71" i="11"/>
  <c r="Q71" i="11"/>
  <c r="N71" i="11"/>
  <c r="BF71" i="11"/>
  <c r="AN71" i="11"/>
  <c r="AM71" i="11"/>
  <c r="BA71" i="11"/>
  <c r="BL71" i="11"/>
  <c r="O71" i="11"/>
  <c r="AE71" i="11"/>
  <c r="P71" i="11"/>
  <c r="K71" i="11"/>
  <c r="X71" i="11"/>
  <c r="W71" i="11"/>
  <c r="J71" i="11"/>
  <c r="I71" i="11"/>
  <c r="AF71" i="11"/>
  <c r="BH72" i="11"/>
  <c r="BG72" i="11"/>
  <c r="AZ72" i="11"/>
  <c r="AY72" i="11"/>
  <c r="BI72" i="11"/>
  <c r="BF72" i="11"/>
  <c r="BA72" i="11"/>
  <c r="AX72" i="11"/>
  <c r="BJ72" i="11"/>
  <c r="BE72" i="11"/>
  <c r="BB72" i="11"/>
  <c r="AW72" i="11"/>
  <c r="BK72" i="11"/>
  <c r="AV72" i="11"/>
  <c r="AS72" i="11"/>
  <c r="AP72" i="11"/>
  <c r="AK72" i="11"/>
  <c r="AH72" i="11"/>
  <c r="AC72" i="11"/>
  <c r="Z72" i="11"/>
  <c r="U72" i="11"/>
  <c r="R72" i="11"/>
  <c r="M72" i="11"/>
  <c r="BD72" i="11"/>
  <c r="BC72" i="11"/>
  <c r="AN72" i="11"/>
  <c r="AM72" i="11"/>
  <c r="AF72" i="11"/>
  <c r="AE72" i="11"/>
  <c r="X72" i="11"/>
  <c r="W72" i="11"/>
  <c r="P72" i="11"/>
  <c r="O72" i="11"/>
  <c r="AR72" i="11"/>
  <c r="AQ72" i="11"/>
  <c r="AJ72" i="11"/>
  <c r="AI72" i="11"/>
  <c r="AB72" i="11"/>
  <c r="AA72" i="11"/>
  <c r="T72" i="11"/>
  <c r="S72" i="11"/>
  <c r="L72" i="11"/>
  <c r="AU72" i="11"/>
  <c r="AO72" i="11"/>
  <c r="AL72" i="11"/>
  <c r="K72" i="11"/>
  <c r="AD72" i="11"/>
  <c r="AT72" i="11"/>
  <c r="AG72" i="11"/>
  <c r="N72" i="11"/>
  <c r="J72" i="11"/>
  <c r="BM72" i="11"/>
  <c r="I72" i="11"/>
  <c r="BL72" i="11"/>
  <c r="Y72" i="11"/>
  <c r="V72" i="11"/>
  <c r="Q72" i="11"/>
  <c r="BQ77" i="11"/>
  <c r="BN77" i="11"/>
  <c r="BI77" i="11"/>
  <c r="BF77" i="11"/>
  <c r="BA77" i="11"/>
  <c r="AX77" i="11"/>
  <c r="BL77" i="11"/>
  <c r="BK77" i="11"/>
  <c r="BD77" i="11"/>
  <c r="BC77" i="11"/>
  <c r="AV77" i="11"/>
  <c r="AU77" i="11"/>
  <c r="BP77" i="11"/>
  <c r="BO77" i="11"/>
  <c r="BH77" i="11"/>
  <c r="BG77" i="11"/>
  <c r="AZ77" i="11"/>
  <c r="AY77" i="11"/>
  <c r="BE77" i="11"/>
  <c r="BB77" i="11"/>
  <c r="AN77" i="11"/>
  <c r="AM77" i="11"/>
  <c r="AF77" i="11"/>
  <c r="AE77" i="11"/>
  <c r="X77" i="11"/>
  <c r="W77" i="11"/>
  <c r="P77" i="11"/>
  <c r="O77" i="11"/>
  <c r="BJ77" i="11"/>
  <c r="AW77" i="11"/>
  <c r="AT77" i="11"/>
  <c r="AO77" i="11"/>
  <c r="AL77" i="11"/>
  <c r="AG77" i="11"/>
  <c r="AD77" i="11"/>
  <c r="Y77" i="11"/>
  <c r="V77" i="11"/>
  <c r="Q77" i="11"/>
  <c r="N77" i="11"/>
  <c r="BM77" i="11"/>
  <c r="AS77" i="11"/>
  <c r="AP77" i="11"/>
  <c r="AK77" i="11"/>
  <c r="AH77" i="11"/>
  <c r="AC77" i="11"/>
  <c r="Z77" i="11"/>
  <c r="U77" i="11"/>
  <c r="R77" i="11"/>
  <c r="M77" i="11"/>
  <c r="AQ77" i="11"/>
  <c r="AJ77" i="11"/>
  <c r="J77" i="11"/>
  <c r="BR77" i="11"/>
  <c r="I77" i="11"/>
  <c r="AR77" i="11"/>
  <c r="AI77" i="11"/>
  <c r="L77" i="11"/>
  <c r="AA77" i="11"/>
  <c r="T77" i="11"/>
  <c r="AB77" i="11"/>
  <c r="S77" i="11"/>
  <c r="K77" i="11"/>
  <c r="R28" i="11"/>
  <c r="M28" i="11"/>
  <c r="P28" i="11"/>
  <c r="O28" i="11"/>
  <c r="T28" i="11"/>
  <c r="S28" i="11"/>
  <c r="L28" i="11"/>
  <c r="N28" i="11"/>
  <c r="K28" i="11"/>
  <c r="J28" i="11"/>
  <c r="U28" i="11"/>
  <c r="I28" i="11"/>
  <c r="Q28" i="11"/>
  <c r="BD66" i="11"/>
  <c r="BC66" i="11"/>
  <c r="AV66" i="11"/>
  <c r="AU66" i="11"/>
  <c r="BE66" i="11"/>
  <c r="BB66" i="11"/>
  <c r="AW66" i="11"/>
  <c r="BF66" i="11"/>
  <c r="BA66" i="11"/>
  <c r="AX66" i="11"/>
  <c r="AZ66" i="11"/>
  <c r="AT66" i="11"/>
  <c r="AO66" i="11"/>
  <c r="AL66" i="11"/>
  <c r="AG66" i="11"/>
  <c r="AD66" i="11"/>
  <c r="Y66" i="11"/>
  <c r="V66" i="11"/>
  <c r="Q66" i="11"/>
  <c r="N66" i="11"/>
  <c r="AY66" i="11"/>
  <c r="AR66" i="11"/>
  <c r="AQ66" i="11"/>
  <c r="AJ66" i="11"/>
  <c r="AI66" i="11"/>
  <c r="AB66" i="11"/>
  <c r="AA66" i="11"/>
  <c r="T66" i="11"/>
  <c r="S66" i="11"/>
  <c r="L66" i="11"/>
  <c r="AN66" i="11"/>
  <c r="AM66" i="11"/>
  <c r="AF66" i="11"/>
  <c r="AE66" i="11"/>
  <c r="X66" i="11"/>
  <c r="W66" i="11"/>
  <c r="P66" i="11"/>
  <c r="O66" i="11"/>
  <c r="Z66" i="11"/>
  <c r="U66" i="11"/>
  <c r="AP66" i="11"/>
  <c r="AC66" i="11"/>
  <c r="BG66" i="11"/>
  <c r="AS66" i="11"/>
  <c r="AH66" i="11"/>
  <c r="M66" i="11"/>
  <c r="AK66" i="11"/>
  <c r="K66" i="11"/>
  <c r="R66" i="11"/>
  <c r="J66" i="11"/>
  <c r="I66" i="11"/>
  <c r="U228" i="11"/>
  <c r="Q228" i="11"/>
  <c r="M228" i="11"/>
  <c r="I228" i="11"/>
  <c r="T228" i="11"/>
  <c r="O228" i="11"/>
  <c r="J228" i="11"/>
  <c r="S228" i="11"/>
  <c r="N228" i="11"/>
  <c r="R228" i="11"/>
  <c r="P228" i="11"/>
  <c r="L228" i="11"/>
  <c r="K228" i="11"/>
  <c r="S229" i="11"/>
  <c r="O229" i="11"/>
  <c r="K229" i="11"/>
  <c r="U229" i="11"/>
  <c r="V229" i="11"/>
  <c r="P229" i="11"/>
  <c r="J229" i="11"/>
  <c r="T229" i="11"/>
  <c r="N229" i="11"/>
  <c r="I229" i="11"/>
  <c r="M229" i="11"/>
  <c r="L229" i="11"/>
  <c r="R229" i="11"/>
  <c r="Q229" i="11"/>
  <c r="K218" i="11"/>
  <c r="J218" i="11"/>
  <c r="I218" i="11"/>
  <c r="J217" i="11"/>
  <c r="I217" i="11"/>
  <c r="AO248" i="11"/>
  <c r="AL248" i="11"/>
  <c r="AH248" i="11"/>
  <c r="AK248" i="11"/>
  <c r="AF248" i="11"/>
  <c r="AB248" i="11"/>
  <c r="X248" i="11"/>
  <c r="T248" i="11"/>
  <c r="P248" i="11"/>
  <c r="L248" i="11"/>
  <c r="AM248" i="11"/>
  <c r="AG248" i="11"/>
  <c r="AC248" i="11"/>
  <c r="Y248" i="11"/>
  <c r="U248" i="11"/>
  <c r="Q248" i="11"/>
  <c r="M248" i="11"/>
  <c r="I248" i="11"/>
  <c r="AN248" i="11"/>
  <c r="AD248" i="11"/>
  <c r="V248" i="11"/>
  <c r="N248" i="11"/>
  <c r="AJ248" i="11"/>
  <c r="AA248" i="11"/>
  <c r="S248" i="11"/>
  <c r="K248" i="11"/>
  <c r="AE248" i="11"/>
  <c r="W248" i="11"/>
  <c r="O248" i="11"/>
  <c r="J248" i="11"/>
  <c r="AI248" i="11"/>
  <c r="Z248" i="11"/>
  <c r="R248" i="11"/>
  <c r="AZ261" i="11"/>
  <c r="AV261" i="11"/>
  <c r="BA261" i="11"/>
  <c r="AW261" i="11"/>
  <c r="BB261" i="11"/>
  <c r="AT261" i="11"/>
  <c r="AP261" i="11"/>
  <c r="AL261" i="11"/>
  <c r="AH261" i="11"/>
  <c r="AD261" i="11"/>
  <c r="Z261" i="11"/>
  <c r="V261" i="11"/>
  <c r="R261" i="11"/>
  <c r="N261" i="11"/>
  <c r="J261" i="11"/>
  <c r="AY261" i="11"/>
  <c r="AS261" i="11"/>
  <c r="AO261" i="11"/>
  <c r="AK261" i="11"/>
  <c r="AG261" i="11"/>
  <c r="AC261" i="11"/>
  <c r="Y261" i="11"/>
  <c r="U261" i="11"/>
  <c r="Q261" i="11"/>
  <c r="M261" i="11"/>
  <c r="I261" i="11"/>
  <c r="AR261" i="11"/>
  <c r="AJ261" i="11"/>
  <c r="AB261" i="11"/>
  <c r="T261" i="11"/>
  <c r="L261" i="11"/>
  <c r="AU261" i="11"/>
  <c r="AM261" i="11"/>
  <c r="AE261" i="11"/>
  <c r="W261" i="11"/>
  <c r="O261" i="11"/>
  <c r="AX261" i="11"/>
  <c r="AF261" i="11"/>
  <c r="P261" i="11"/>
  <c r="AI261" i="11"/>
  <c r="S261" i="11"/>
  <c r="AQ261" i="11"/>
  <c r="K261" i="11"/>
  <c r="X261" i="11"/>
  <c r="AN261" i="11"/>
  <c r="AA261" i="11"/>
  <c r="BB263" i="11"/>
  <c r="AX263" i="11"/>
  <c r="AT263" i="11"/>
  <c r="AP263" i="11"/>
  <c r="AL263" i="11"/>
  <c r="AH263" i="11"/>
  <c r="AD263" i="11"/>
  <c r="BC263" i="11"/>
  <c r="AY263" i="11"/>
  <c r="AU263" i="11"/>
  <c r="BD263" i="11"/>
  <c r="AV263" i="11"/>
  <c r="AO263" i="11"/>
  <c r="AJ263" i="11"/>
  <c r="AE263" i="11"/>
  <c r="Z263" i="11"/>
  <c r="V263" i="11"/>
  <c r="R263" i="11"/>
  <c r="N263" i="11"/>
  <c r="J263" i="11"/>
  <c r="AW263" i="11"/>
  <c r="AQ263" i="11"/>
  <c r="AK263" i="11"/>
  <c r="AF263" i="11"/>
  <c r="AA263" i="11"/>
  <c r="W263" i="11"/>
  <c r="S263" i="11"/>
  <c r="O263" i="11"/>
  <c r="K263" i="11"/>
  <c r="AZ263" i="11"/>
  <c r="AM263" i="11"/>
  <c r="AB263" i="11"/>
  <c r="T263" i="11"/>
  <c r="L263" i="11"/>
  <c r="AS263" i="11"/>
  <c r="AI263" i="11"/>
  <c r="Y263" i="11"/>
  <c r="Q263" i="11"/>
  <c r="I263" i="11"/>
  <c r="AG263" i="11"/>
  <c r="P263" i="11"/>
  <c r="AN263" i="11"/>
  <c r="U263" i="11"/>
  <c r="X263" i="11"/>
  <c r="AC263" i="11"/>
  <c r="BA263" i="11"/>
  <c r="M263" i="11"/>
  <c r="AR263" i="11"/>
  <c r="T31" i="11"/>
  <c r="S31" i="11"/>
  <c r="L31" i="11"/>
  <c r="U31" i="11"/>
  <c r="R31" i="11"/>
  <c r="M31" i="11"/>
  <c r="V31" i="11"/>
  <c r="Q31" i="11"/>
  <c r="N31" i="11"/>
  <c r="W31" i="11"/>
  <c r="P31" i="11"/>
  <c r="O31" i="11"/>
  <c r="K31" i="11"/>
  <c r="J31" i="11"/>
  <c r="X31" i="11"/>
  <c r="I31" i="11"/>
  <c r="AF239" i="11"/>
  <c r="AB239" i="11"/>
  <c r="X239" i="11"/>
  <c r="T239" i="11"/>
  <c r="P239" i="11"/>
  <c r="L239" i="11"/>
  <c r="AC239" i="11"/>
  <c r="Y239" i="11"/>
  <c r="U239" i="11"/>
  <c r="Q239" i="11"/>
  <c r="M239" i="11"/>
  <c r="I239" i="11"/>
  <c r="AD239" i="11"/>
  <c r="V239" i="11"/>
  <c r="N239" i="11"/>
  <c r="AA239" i="11"/>
  <c r="S239" i="11"/>
  <c r="K239" i="11"/>
  <c r="AE239" i="11"/>
  <c r="W239" i="11"/>
  <c r="O239" i="11"/>
  <c r="Z239" i="11"/>
  <c r="R239" i="11"/>
  <c r="J239" i="11"/>
  <c r="AS252" i="11"/>
  <c r="AO252" i="11"/>
  <c r="AK252" i="11"/>
  <c r="AG252" i="11"/>
  <c r="AC252" i="11"/>
  <c r="Y252" i="11"/>
  <c r="U252" i="11"/>
  <c r="Q252" i="11"/>
  <c r="M252" i="11"/>
  <c r="I252" i="11"/>
  <c r="AP252" i="11"/>
  <c r="AL252" i="11"/>
  <c r="AH252" i="11"/>
  <c r="AD252" i="11"/>
  <c r="Z252" i="11"/>
  <c r="V252" i="11"/>
  <c r="R252" i="11"/>
  <c r="N252" i="11"/>
  <c r="J252" i="11"/>
  <c r="AN252" i="11"/>
  <c r="AF252" i="11"/>
  <c r="X252" i="11"/>
  <c r="P252" i="11"/>
  <c r="AQ252" i="11"/>
  <c r="AI252" i="11"/>
  <c r="AA252" i="11"/>
  <c r="S252" i="11"/>
  <c r="K252" i="11"/>
  <c r="AJ252" i="11"/>
  <c r="T252" i="11"/>
  <c r="AE252" i="11"/>
  <c r="O252" i="11"/>
  <c r="AM252" i="11"/>
  <c r="W252" i="11"/>
  <c r="AB252" i="11"/>
  <c r="L252" i="11"/>
  <c r="AR252" i="11"/>
  <c r="BP76" i="11"/>
  <c r="BO76" i="11"/>
  <c r="BH76" i="11"/>
  <c r="BG76" i="11"/>
  <c r="AZ76" i="11"/>
  <c r="AY76" i="11"/>
  <c r="BN76" i="11"/>
  <c r="BI76" i="11"/>
  <c r="BF76" i="11"/>
  <c r="BA76" i="11"/>
  <c r="AX76" i="11"/>
  <c r="BM76" i="11"/>
  <c r="BJ76" i="11"/>
  <c r="BE76" i="11"/>
  <c r="BB76" i="11"/>
  <c r="AW76" i="11"/>
  <c r="BD76" i="11"/>
  <c r="BC76" i="11"/>
  <c r="AS76" i="11"/>
  <c r="AP76" i="11"/>
  <c r="AK76" i="11"/>
  <c r="AH76" i="11"/>
  <c r="AC76" i="11"/>
  <c r="Z76" i="11"/>
  <c r="U76" i="11"/>
  <c r="R76" i="11"/>
  <c r="M76" i="11"/>
  <c r="BL76" i="11"/>
  <c r="AU76" i="11"/>
  <c r="AN76" i="11"/>
  <c r="AM76" i="11"/>
  <c r="AF76" i="11"/>
  <c r="AE76" i="11"/>
  <c r="X76" i="11"/>
  <c r="W76" i="11"/>
  <c r="P76" i="11"/>
  <c r="O76" i="11"/>
  <c r="BK76" i="11"/>
  <c r="AV76" i="11"/>
  <c r="AR76" i="11"/>
  <c r="AQ76" i="11"/>
  <c r="AJ76" i="11"/>
  <c r="AI76" i="11"/>
  <c r="AB76" i="11"/>
  <c r="AA76" i="11"/>
  <c r="T76" i="11"/>
  <c r="S76" i="11"/>
  <c r="L76" i="11"/>
  <c r="AT76" i="11"/>
  <c r="AG76" i="11"/>
  <c r="N76" i="11"/>
  <c r="K76" i="11"/>
  <c r="AD76" i="11"/>
  <c r="Q76" i="11"/>
  <c r="AO76" i="11"/>
  <c r="Y76" i="11"/>
  <c r="V76" i="11"/>
  <c r="J76" i="11"/>
  <c r="BQ76" i="11"/>
  <c r="I76" i="11"/>
  <c r="AL76" i="11"/>
  <c r="AS255" i="11"/>
  <c r="AO255" i="11"/>
  <c r="AK255" i="11"/>
  <c r="AG255" i="11"/>
  <c r="AC255" i="11"/>
  <c r="Y255" i="11"/>
  <c r="U255" i="11"/>
  <c r="Q255" i="11"/>
  <c r="M255" i="11"/>
  <c r="I255" i="11"/>
  <c r="AT255" i="11"/>
  <c r="AP255" i="11"/>
  <c r="AL255" i="11"/>
  <c r="AH255" i="11"/>
  <c r="AD255" i="11"/>
  <c r="Z255" i="11"/>
  <c r="V255" i="11"/>
  <c r="R255" i="11"/>
  <c r="N255" i="11"/>
  <c r="J255" i="11"/>
  <c r="AU255" i="11"/>
  <c r="AM255" i="11"/>
  <c r="AE255" i="11"/>
  <c r="W255" i="11"/>
  <c r="O255" i="11"/>
  <c r="AV255" i="11"/>
  <c r="AN255" i="11"/>
  <c r="AF255" i="11"/>
  <c r="X255" i="11"/>
  <c r="P255" i="11"/>
  <c r="AJ255" i="11"/>
  <c r="T255" i="11"/>
  <c r="AQ255" i="11"/>
  <c r="AA255" i="11"/>
  <c r="K255" i="11"/>
  <c r="AB255" i="11"/>
  <c r="S255" i="11"/>
  <c r="AI255" i="11"/>
  <c r="AR255" i="11"/>
  <c r="L255" i="11"/>
  <c r="AU254" i="11"/>
  <c r="AQ254" i="11"/>
  <c r="AM254" i="11"/>
  <c r="AI254" i="11"/>
  <c r="AE254" i="11"/>
  <c r="AA254" i="11"/>
  <c r="W254" i="11"/>
  <c r="S254" i="11"/>
  <c r="O254" i="11"/>
  <c r="K254" i="11"/>
  <c r="AR254" i="11"/>
  <c r="AN254" i="11"/>
  <c r="AJ254" i="11"/>
  <c r="AF254" i="11"/>
  <c r="AB254" i="11"/>
  <c r="X254" i="11"/>
  <c r="T254" i="11"/>
  <c r="P254" i="11"/>
  <c r="L254" i="11"/>
  <c r="AS254" i="11"/>
  <c r="AK254" i="11"/>
  <c r="AC254" i="11"/>
  <c r="U254" i="11"/>
  <c r="M254" i="11"/>
  <c r="AT254" i="11"/>
  <c r="AL254" i="11"/>
  <c r="AD254" i="11"/>
  <c r="V254" i="11"/>
  <c r="N254" i="11"/>
  <c r="AH254" i="11"/>
  <c r="R254" i="11"/>
  <c r="AO254" i="11"/>
  <c r="Y254" i="11"/>
  <c r="I254" i="11"/>
  <c r="AP254" i="11"/>
  <c r="J254" i="11"/>
  <c r="AG254" i="11"/>
  <c r="Q254" i="11"/>
  <c r="Z254" i="11"/>
  <c r="Q26" i="11"/>
  <c r="N26" i="11"/>
  <c r="P26" i="11"/>
  <c r="O26" i="11"/>
  <c r="L26" i="11"/>
  <c r="M26" i="11"/>
  <c r="R26" i="11"/>
  <c r="K26" i="11"/>
  <c r="J26" i="11"/>
  <c r="S26" i="11"/>
  <c r="I26" i="11"/>
  <c r="CE91" i="11"/>
  <c r="BZ91" i="11"/>
  <c r="BU91" i="11"/>
  <c r="BR91" i="11"/>
  <c r="BM91" i="11"/>
  <c r="BJ91" i="11"/>
  <c r="BE91" i="11"/>
  <c r="BB91" i="11"/>
  <c r="AW91" i="11"/>
  <c r="AT91" i="11"/>
  <c r="CD91" i="11"/>
  <c r="BX91" i="11"/>
  <c r="BW91" i="11"/>
  <c r="BP91" i="11"/>
  <c r="BO91" i="11"/>
  <c r="BH91" i="11"/>
  <c r="BG91" i="11"/>
  <c r="AZ91" i="11"/>
  <c r="AY91" i="11"/>
  <c r="CC91" i="11"/>
  <c r="CA91" i="11"/>
  <c r="BT91" i="11"/>
  <c r="BS91" i="11"/>
  <c r="BL91" i="11"/>
  <c r="BK91" i="11"/>
  <c r="BD91" i="11"/>
  <c r="BC91" i="11"/>
  <c r="AV91" i="11"/>
  <c r="AU91" i="11"/>
  <c r="BI91" i="11"/>
  <c r="AX91" i="11"/>
  <c r="AR91" i="11"/>
  <c r="AQ91" i="11"/>
  <c r="AJ91" i="11"/>
  <c r="AI91" i="11"/>
  <c r="AB91" i="11"/>
  <c r="AA91" i="11"/>
  <c r="T91" i="11"/>
  <c r="S91" i="11"/>
  <c r="L91" i="11"/>
  <c r="BF91" i="11"/>
  <c r="BA91" i="11"/>
  <c r="AS91" i="11"/>
  <c r="AP91" i="11"/>
  <c r="AK91" i="11"/>
  <c r="AH91" i="11"/>
  <c r="AC91" i="11"/>
  <c r="Z91" i="11"/>
  <c r="U91" i="11"/>
  <c r="R91" i="11"/>
  <c r="M91" i="11"/>
  <c r="CB91" i="11"/>
  <c r="BV91" i="11"/>
  <c r="BQ91" i="11"/>
  <c r="AO91" i="11"/>
  <c r="AL91" i="11"/>
  <c r="AG91" i="11"/>
  <c r="AD91" i="11"/>
  <c r="Y91" i="11"/>
  <c r="V91" i="11"/>
  <c r="Q91" i="11"/>
  <c r="N91" i="11"/>
  <c r="AE91" i="11"/>
  <c r="P91" i="11"/>
  <c r="BN91" i="11"/>
  <c r="AF91" i="11"/>
  <c r="O91" i="11"/>
  <c r="J91" i="11"/>
  <c r="I91" i="11"/>
  <c r="AN91" i="11"/>
  <c r="CF91" i="11"/>
  <c r="CF96" i="11" s="1"/>
  <c r="X91" i="11"/>
  <c r="W91" i="11"/>
  <c r="K91" i="11"/>
  <c r="BY91" i="11"/>
  <c r="AM91" i="11"/>
  <c r="AI142" i="11"/>
  <c r="AE142" i="11"/>
  <c r="AA142" i="11"/>
  <c r="W142" i="11"/>
  <c r="S142" i="11"/>
  <c r="O142" i="11"/>
  <c r="K142" i="11"/>
  <c r="AH142" i="11"/>
  <c r="AD142" i="11"/>
  <c r="Z142" i="11"/>
  <c r="V142" i="11"/>
  <c r="R142" i="11"/>
  <c r="N142" i="11"/>
  <c r="J142" i="11"/>
  <c r="AC142" i="11"/>
  <c r="U142" i="11"/>
  <c r="M142" i="11"/>
  <c r="AB142" i="11"/>
  <c r="T142" i="11"/>
  <c r="L142" i="11"/>
  <c r="Y142" i="11"/>
  <c r="I142" i="11"/>
  <c r="X142" i="11"/>
  <c r="Q142" i="11"/>
  <c r="P142" i="11"/>
  <c r="AF142" i="11"/>
  <c r="AG142" i="11"/>
  <c r="Q227" i="11"/>
  <c r="M227" i="11"/>
  <c r="I227" i="11"/>
  <c r="R227" i="11"/>
  <c r="L227" i="11"/>
  <c r="P227" i="11"/>
  <c r="K227" i="11"/>
  <c r="T227" i="11"/>
  <c r="J227" i="11"/>
  <c r="S227" i="11"/>
  <c r="N227" i="11"/>
  <c r="O227" i="11"/>
  <c r="O222" i="11"/>
  <c r="K222" i="11"/>
  <c r="N222" i="11"/>
  <c r="J222" i="11"/>
  <c r="I222" i="11"/>
  <c r="M222" i="11"/>
  <c r="L222" i="11"/>
  <c r="BD70" i="11"/>
  <c r="BC70" i="11"/>
  <c r="AV70" i="11"/>
  <c r="AU70" i="11"/>
  <c r="BJ70" i="11"/>
  <c r="BE70" i="11"/>
  <c r="BB70" i="11"/>
  <c r="AW70" i="11"/>
  <c r="BI70" i="11"/>
  <c r="BF70" i="11"/>
  <c r="BA70" i="11"/>
  <c r="AX70" i="11"/>
  <c r="BH70" i="11"/>
  <c r="AY70" i="11"/>
  <c r="AT70" i="11"/>
  <c r="AO70" i="11"/>
  <c r="AL70" i="11"/>
  <c r="AG70" i="11"/>
  <c r="AD70" i="11"/>
  <c r="Y70" i="11"/>
  <c r="V70" i="11"/>
  <c r="Q70" i="11"/>
  <c r="N70" i="11"/>
  <c r="AR70" i="11"/>
  <c r="AQ70" i="11"/>
  <c r="AJ70" i="11"/>
  <c r="AI70" i="11"/>
  <c r="AB70" i="11"/>
  <c r="AA70" i="11"/>
  <c r="T70" i="11"/>
  <c r="S70" i="11"/>
  <c r="L70" i="11"/>
  <c r="BG70" i="11"/>
  <c r="AZ70" i="11"/>
  <c r="AN70" i="11"/>
  <c r="AM70" i="11"/>
  <c r="AF70" i="11"/>
  <c r="AE70" i="11"/>
  <c r="X70" i="11"/>
  <c r="W70" i="11"/>
  <c r="P70" i="11"/>
  <c r="O70" i="11"/>
  <c r="AS70" i="11"/>
  <c r="AH70" i="11"/>
  <c r="M70" i="11"/>
  <c r="AC70" i="11"/>
  <c r="R70" i="11"/>
  <c r="K70" i="11"/>
  <c r="J70" i="11"/>
  <c r="I70" i="11"/>
  <c r="AP70" i="11"/>
  <c r="AK70" i="11"/>
  <c r="Z70" i="11"/>
  <c r="U70" i="11"/>
  <c r="BK70" i="11"/>
  <c r="K118" i="11"/>
  <c r="J118" i="11"/>
  <c r="I118" i="11"/>
  <c r="S226" i="11"/>
  <c r="O226" i="11"/>
  <c r="K226" i="11"/>
  <c r="R226" i="11"/>
  <c r="M226" i="11"/>
  <c r="Q226" i="11"/>
  <c r="L226" i="11"/>
  <c r="J226" i="11"/>
  <c r="I226" i="11"/>
  <c r="P226" i="11"/>
  <c r="N226" i="11"/>
  <c r="AQ253" i="11"/>
  <c r="AM253" i="11"/>
  <c r="AI253" i="11"/>
  <c r="AE253" i="11"/>
  <c r="AR253" i="11"/>
  <c r="AN253" i="11"/>
  <c r="AJ253" i="11"/>
  <c r="AF253" i="11"/>
  <c r="AO253" i="11"/>
  <c r="AG253" i="11"/>
  <c r="AA253" i="11"/>
  <c r="W253" i="11"/>
  <c r="S253" i="11"/>
  <c r="O253" i="11"/>
  <c r="K253" i="11"/>
  <c r="AP253" i="11"/>
  <c r="AH253" i="11"/>
  <c r="AB253" i="11"/>
  <c r="X253" i="11"/>
  <c r="T253" i="11"/>
  <c r="P253" i="11"/>
  <c r="L253" i="11"/>
  <c r="AT253" i="11"/>
  <c r="AD253" i="11"/>
  <c r="V253" i="11"/>
  <c r="N253" i="11"/>
  <c r="AK253" i="11"/>
  <c r="Y253" i="11"/>
  <c r="Q253" i="11"/>
  <c r="I253" i="11"/>
  <c r="Z253" i="11"/>
  <c r="J253" i="11"/>
  <c r="AS253" i="11"/>
  <c r="U253" i="11"/>
  <c r="AC253" i="11"/>
  <c r="M253" i="11"/>
  <c r="R253" i="11"/>
  <c r="AL253" i="11"/>
  <c r="AY258" i="11"/>
  <c r="AU258" i="11"/>
  <c r="AQ258" i="11"/>
  <c r="AM258" i="11"/>
  <c r="AI258" i="11"/>
  <c r="AE258" i="11"/>
  <c r="AA258" i="11"/>
  <c r="W258" i="11"/>
  <c r="S258" i="11"/>
  <c r="O258" i="11"/>
  <c r="K258" i="11"/>
  <c r="AV258" i="11"/>
  <c r="AR258" i="11"/>
  <c r="AN258" i="11"/>
  <c r="AJ258" i="11"/>
  <c r="AF258" i="11"/>
  <c r="AB258" i="11"/>
  <c r="X258" i="11"/>
  <c r="T258" i="11"/>
  <c r="P258" i="11"/>
  <c r="L258" i="11"/>
  <c r="AW258" i="11"/>
  <c r="AO258" i="11"/>
  <c r="AG258" i="11"/>
  <c r="Y258" i="11"/>
  <c r="Q258" i="11"/>
  <c r="I258" i="11"/>
  <c r="AX258" i="11"/>
  <c r="AP258" i="11"/>
  <c r="AH258" i="11"/>
  <c r="Z258" i="11"/>
  <c r="R258" i="11"/>
  <c r="J258" i="11"/>
  <c r="AT258" i="11"/>
  <c r="AD258" i="11"/>
  <c r="N258" i="11"/>
  <c r="AK258" i="11"/>
  <c r="U258" i="11"/>
  <c r="AL258" i="11"/>
  <c r="AC258" i="11"/>
  <c r="AS258" i="11"/>
  <c r="M258" i="11"/>
  <c r="V258" i="11"/>
  <c r="AG42" i="11"/>
  <c r="AD42" i="11"/>
  <c r="Y42" i="11"/>
  <c r="V42" i="11"/>
  <c r="Q42" i="11"/>
  <c r="N42" i="11"/>
  <c r="AB42" i="11"/>
  <c r="AA42" i="11"/>
  <c r="T42" i="11"/>
  <c r="S42" i="11"/>
  <c r="L42" i="11"/>
  <c r="AF42" i="11"/>
  <c r="AE42" i="11"/>
  <c r="X42" i="11"/>
  <c r="W42" i="11"/>
  <c r="P42" i="11"/>
  <c r="O42" i="11"/>
  <c r="AH42" i="11"/>
  <c r="AC42" i="11"/>
  <c r="R42" i="11"/>
  <c r="Z42" i="11"/>
  <c r="U42" i="11"/>
  <c r="K42" i="11"/>
  <c r="M42" i="11"/>
  <c r="J42" i="11"/>
  <c r="AI42" i="11"/>
  <c r="I42" i="11"/>
  <c r="O122" i="11"/>
  <c r="K122" i="11"/>
  <c r="N122" i="11"/>
  <c r="J122" i="11"/>
  <c r="I122" i="11"/>
  <c r="M122" i="11"/>
  <c r="L122" i="11"/>
  <c r="S27" i="11"/>
  <c r="L27" i="11"/>
  <c r="R27" i="11"/>
  <c r="M27" i="11"/>
  <c r="Q27" i="11"/>
  <c r="N27" i="11"/>
  <c r="P27" i="11"/>
  <c r="O27" i="11"/>
  <c r="J27" i="11"/>
  <c r="T27" i="11"/>
  <c r="I27" i="11"/>
  <c r="K27" i="11"/>
  <c r="M120" i="11"/>
  <c r="I120" i="11"/>
  <c r="L120" i="11"/>
  <c r="J120" i="11"/>
  <c r="K120" i="11"/>
  <c r="EE96" i="11"/>
  <c r="DI197" i="11"/>
  <c r="AB113" i="17" s="1"/>
  <c r="DH111" i="17" s="1"/>
  <c r="DR196" i="11"/>
  <c r="DR197" i="11" s="1"/>
  <c r="AK113" i="17" s="1"/>
  <c r="DQ111" i="17" s="1"/>
  <c r="EO96" i="11"/>
  <c r="EQ96" i="11"/>
  <c r="DL296" i="11"/>
  <c r="DL297" i="11" s="1"/>
  <c r="AE213" i="17" s="1"/>
  <c r="DK211" i="17" s="1"/>
  <c r="DR296" i="11"/>
  <c r="DR297" i="11" s="1"/>
  <c r="AK213" i="17" s="1"/>
  <c r="DQ211" i="17" s="1"/>
  <c r="DA296" i="11"/>
  <c r="DA297" i="11" s="1"/>
  <c r="T213" i="17" s="1"/>
  <c r="CZ211" i="17" s="1"/>
  <c r="CX296" i="11"/>
  <c r="CX297" i="11" s="1"/>
  <c r="Q213" i="17" s="1"/>
  <c r="CW211" i="17" s="1"/>
  <c r="DU296" i="11"/>
  <c r="DU297" i="11" s="1"/>
  <c r="AN213" i="17" s="1"/>
  <c r="DT211" i="17" s="1"/>
  <c r="CW96" i="11"/>
  <c r="DN196" i="11"/>
  <c r="DN197" i="11" s="1"/>
  <c r="AG113" i="17" s="1"/>
  <c r="DM111" i="17" s="1"/>
  <c r="EA296" i="11"/>
  <c r="EA297" i="11" s="1"/>
  <c r="AT213" i="17" s="1"/>
  <c r="DZ211" i="17" s="1"/>
  <c r="CP296" i="11"/>
  <c r="CP297" i="11" s="1"/>
  <c r="I213" i="17" s="1"/>
  <c r="CO211" i="17" s="1"/>
  <c r="DO196" i="11"/>
  <c r="DO197" i="11" s="1"/>
  <c r="AH113" i="17" s="1"/>
  <c r="DN111" i="17" s="1"/>
  <c r="EA96" i="11"/>
  <c r="CZ296" i="11"/>
  <c r="CZ297" i="11" s="1"/>
  <c r="S213" i="17" s="1"/>
  <c r="CY211" i="17" s="1"/>
  <c r="EJ96" i="11"/>
  <c r="FH96" i="11"/>
  <c r="ED96" i="11"/>
  <c r="EM96" i="11"/>
  <c r="CV196" i="11"/>
  <c r="CV197" i="11" s="1"/>
  <c r="O113" i="17" s="1"/>
  <c r="CU111" i="17" s="1"/>
  <c r="DG196" i="11"/>
  <c r="DG197" i="11" s="1"/>
  <c r="Z113" i="17" s="1"/>
  <c r="DF111" i="17" s="1"/>
  <c r="CW196" i="11"/>
  <c r="CW197" i="11" s="1"/>
  <c r="P113" i="17" s="1"/>
  <c r="CV111" i="17" s="1"/>
  <c r="EF96" i="11"/>
  <c r="FM96" i="11"/>
  <c r="EP96" i="11"/>
  <c r="DX296" i="11"/>
  <c r="DX297" i="11" s="1"/>
  <c r="AQ213" i="17" s="1"/>
  <c r="DW211" i="17" s="1"/>
  <c r="DD96" i="11"/>
  <c r="DO96" i="11"/>
  <c r="DX96" i="11"/>
  <c r="EW96" i="11"/>
  <c r="DM296" i="11"/>
  <c r="DM297" i="11" s="1"/>
  <c r="AF213" i="17" s="1"/>
  <c r="DL211" i="17" s="1"/>
  <c r="ES96" i="11"/>
  <c r="DP96" i="11"/>
  <c r="CS96" i="11"/>
  <c r="CU96" i="11"/>
  <c r="CY296" i="11"/>
  <c r="CY297" i="11" s="1"/>
  <c r="R213" i="17" s="1"/>
  <c r="CX211" i="17" s="1"/>
  <c r="EK297" i="11"/>
  <c r="BD213" i="17" s="1"/>
  <c r="EJ211" i="17" s="1"/>
  <c r="DP296" i="11"/>
  <c r="DP297" i="11" s="1"/>
  <c r="AI213" i="17" s="1"/>
  <c r="DO211" i="17" s="1"/>
  <c r="BC265" i="11"/>
  <c r="BC296" i="11" s="1"/>
  <c r="AU265" i="11"/>
  <c r="AU296" i="11" s="1"/>
  <c r="AM265" i="11"/>
  <c r="AE265" i="11"/>
  <c r="W265" i="11"/>
  <c r="O265" i="11"/>
  <c r="O296" i="11" s="1"/>
  <c r="AS265" i="11"/>
  <c r="AC265" i="11"/>
  <c r="M265" i="11"/>
  <c r="BF265" i="11"/>
  <c r="BF296" i="11" s="1"/>
  <c r="AP265" i="11"/>
  <c r="AH265" i="11"/>
  <c r="R265" i="11"/>
  <c r="J265" i="11"/>
  <c r="J296" i="11" s="1"/>
  <c r="AW265" i="11"/>
  <c r="AO265" i="11"/>
  <c r="Y265" i="11"/>
  <c r="I265" i="11"/>
  <c r="I296" i="11" s="1"/>
  <c r="I297" i="11" s="1"/>
  <c r="AV265" i="11"/>
  <c r="AV296" i="11" s="1"/>
  <c r="AF265" i="11"/>
  <c r="X265" i="11"/>
  <c r="BB265" i="11"/>
  <c r="BB296" i="11" s="1"/>
  <c r="BB297" i="11" s="1"/>
  <c r="AT265" i="11"/>
  <c r="AL265" i="11"/>
  <c r="AD265" i="11"/>
  <c r="V265" i="11"/>
  <c r="V296" i="11" s="1"/>
  <c r="V297" i="11" s="1"/>
  <c r="N265" i="11"/>
  <c r="BA265" i="11"/>
  <c r="AK265" i="11"/>
  <c r="U265" i="11"/>
  <c r="U296" i="11" s="1"/>
  <c r="U297" i="11" s="1"/>
  <c r="AZ265" i="11"/>
  <c r="AR265" i="11"/>
  <c r="AJ265" i="11"/>
  <c r="AB265" i="11"/>
  <c r="AB296" i="11" s="1"/>
  <c r="AB297" i="11" s="1"/>
  <c r="T265" i="11"/>
  <c r="L265" i="11"/>
  <c r="AY265" i="11"/>
  <c r="AQ265" i="11"/>
  <c r="AQ296" i="11" s="1"/>
  <c r="AQ297" i="11" s="1"/>
  <c r="AI265" i="11"/>
  <c r="AA265" i="11"/>
  <c r="S265" i="11"/>
  <c r="K265" i="11"/>
  <c r="K296" i="11" s="1"/>
  <c r="K297" i="11" s="1"/>
  <c r="AX265" i="11"/>
  <c r="Z265" i="11"/>
  <c r="BE265" i="11"/>
  <c r="AG265" i="11"/>
  <c r="AG296" i="11" s="1"/>
  <c r="AG297" i="11" s="1"/>
  <c r="Q265" i="11"/>
  <c r="BD265" i="11"/>
  <c r="AN265" i="11"/>
  <c r="P265" i="11"/>
  <c r="P296" i="11" s="1"/>
  <c r="P297" i="11" s="1"/>
  <c r="AJ147" i="11"/>
  <c r="AJ196" i="11" s="1"/>
  <c r="AB147" i="11"/>
  <c r="T147" i="11"/>
  <c r="L147" i="11"/>
  <c r="L196" i="11" s="1"/>
  <c r="Y147" i="11"/>
  <c r="AD147" i="11"/>
  <c r="AK147" i="11"/>
  <c r="AK196" i="11" s="1"/>
  <c r="AI147" i="11"/>
  <c r="AI196" i="11" s="1"/>
  <c r="AA147" i="11"/>
  <c r="S147" i="11"/>
  <c r="K147" i="11"/>
  <c r="Q147" i="11"/>
  <c r="Q196" i="11" s="1"/>
  <c r="AL147" i="11"/>
  <c r="AL196" i="11" s="1"/>
  <c r="U147" i="11"/>
  <c r="AH147" i="11"/>
  <c r="Z147" i="11"/>
  <c r="Z196" i="11" s="1"/>
  <c r="Z197" i="11" s="1"/>
  <c r="R147" i="11"/>
  <c r="J147" i="11"/>
  <c r="AG147" i="11"/>
  <c r="I147" i="11"/>
  <c r="I196" i="11" s="1"/>
  <c r="I197" i="11" s="1"/>
  <c r="N147" i="11"/>
  <c r="AC147" i="11"/>
  <c r="AN147" i="11"/>
  <c r="AN196" i="11" s="1"/>
  <c r="AF147" i="11"/>
  <c r="AF196" i="11" s="1"/>
  <c r="AF197" i="11" s="1"/>
  <c r="X147" i="11"/>
  <c r="P147" i="11"/>
  <c r="AM147" i="11"/>
  <c r="AM196" i="11" s="1"/>
  <c r="AE147" i="11"/>
  <c r="AE196" i="11" s="1"/>
  <c r="AE197" i="11" s="1"/>
  <c r="W147" i="11"/>
  <c r="O147" i="11"/>
  <c r="V147" i="11"/>
  <c r="M147" i="11"/>
  <c r="M196" i="11" s="1"/>
  <c r="M197" i="11" s="1"/>
  <c r="BF90" i="9"/>
  <c r="BF93" i="9"/>
  <c r="BF89" i="9"/>
  <c r="D83" i="11"/>
  <c r="D52" i="11"/>
  <c r="D47" i="11"/>
  <c r="D29" i="11"/>
  <c r="D35" i="11"/>
  <c r="D36" i="11"/>
  <c r="D51" i="11"/>
  <c r="D84" i="11"/>
  <c r="D45" i="11"/>
  <c r="D67" i="11"/>
  <c r="D21" i="11"/>
  <c r="D62" i="11"/>
  <c r="D43" i="11"/>
  <c r="D61" i="11"/>
  <c r="D33" i="11"/>
  <c r="BF85" i="9"/>
  <c r="BF92" i="9"/>
  <c r="BF88" i="9"/>
  <c r="BF87" i="9"/>
  <c r="BF86" i="9"/>
  <c r="BF94" i="9"/>
  <c r="BF91" i="9"/>
  <c r="DJ97" i="11" l="1"/>
  <c r="AC13" i="17" s="1"/>
  <c r="DI11" i="17" s="1"/>
  <c r="CO97" i="11"/>
  <c r="H13" i="17" s="1"/>
  <c r="CN11" i="17" s="1"/>
  <c r="FP97" i="11"/>
  <c r="CI13" i="17" s="1"/>
  <c r="FO11" i="17" s="1"/>
  <c r="FA97" i="11"/>
  <c r="BT13" i="17" s="1"/>
  <c r="EZ11" i="17" s="1"/>
  <c r="EN97" i="11"/>
  <c r="BG13" i="17" s="1"/>
  <c r="EM11" i="17" s="1"/>
  <c r="FC97" i="11"/>
  <c r="BV13" i="17" s="1"/>
  <c r="FB11" i="17" s="1"/>
  <c r="EB97" i="11"/>
  <c r="AU13" i="17" s="1"/>
  <c r="EA11" i="17" s="1"/>
  <c r="FO97" i="11"/>
  <c r="CH13" i="17" s="1"/>
  <c r="FN11" i="17" s="1"/>
  <c r="DH97" i="11"/>
  <c r="AA13" i="17" s="1"/>
  <c r="DG11" i="17" s="1"/>
  <c r="DA97" i="11"/>
  <c r="T13" i="17" s="1"/>
  <c r="CZ11" i="17" s="1"/>
  <c r="DQ97" i="11"/>
  <c r="AJ13" i="17" s="1"/>
  <c r="DP11" i="17" s="1"/>
  <c r="DB97" i="11"/>
  <c r="U13" i="17" s="1"/>
  <c r="DA11" i="17" s="1"/>
  <c r="DR97" i="11"/>
  <c r="AK13" i="17" s="1"/>
  <c r="DQ11" i="17" s="1"/>
  <c r="M21" i="11"/>
  <c r="J21" i="11"/>
  <c r="N21" i="11"/>
  <c r="I21" i="11"/>
  <c r="L21" i="11"/>
  <c r="K21" i="11"/>
  <c r="C82" i="14"/>
  <c r="C182" i="14" s="1"/>
  <c r="BB77" i="13"/>
  <c r="BA77" i="13"/>
  <c r="J297" i="11"/>
  <c r="ES97" i="11"/>
  <c r="BL13" i="17" s="1"/>
  <c r="ER11" i="17" s="1"/>
  <c r="DZ97" i="11"/>
  <c r="AS13" i="17" s="1"/>
  <c r="DY11" i="17" s="1"/>
  <c r="EC97" i="11"/>
  <c r="AV13" i="17" s="1"/>
  <c r="EB11" i="17" s="1"/>
  <c r="AV62" i="11"/>
  <c r="AU62" i="11"/>
  <c r="BB62" i="11"/>
  <c r="AW62" i="11"/>
  <c r="BA62" i="11"/>
  <c r="AX62" i="11"/>
  <c r="AT62" i="11"/>
  <c r="AO62" i="11"/>
  <c r="AL62" i="11"/>
  <c r="AG62" i="11"/>
  <c r="AD62" i="11"/>
  <c r="Y62" i="11"/>
  <c r="V62" i="11"/>
  <c r="Q62" i="11"/>
  <c r="N62" i="11"/>
  <c r="AZ62" i="11"/>
  <c r="AR62" i="11"/>
  <c r="AQ62" i="11"/>
  <c r="AJ62" i="11"/>
  <c r="AI62" i="11"/>
  <c r="AB62" i="11"/>
  <c r="AA62" i="11"/>
  <c r="T62" i="11"/>
  <c r="S62" i="11"/>
  <c r="L62" i="11"/>
  <c r="AN62" i="11"/>
  <c r="AM62" i="11"/>
  <c r="AF62" i="11"/>
  <c r="AE62" i="11"/>
  <c r="X62" i="11"/>
  <c r="W62" i="11"/>
  <c r="P62" i="11"/>
  <c r="O62" i="11"/>
  <c r="AC62" i="11"/>
  <c r="R62" i="11"/>
  <c r="AS62" i="11"/>
  <c r="K62" i="11"/>
  <c r="AP62" i="11"/>
  <c r="J62" i="11"/>
  <c r="I62" i="11"/>
  <c r="Z62" i="11"/>
  <c r="U62" i="11"/>
  <c r="AH62" i="11"/>
  <c r="M62" i="11"/>
  <c r="AY62" i="11"/>
  <c r="AK62" i="11"/>
  <c r="BC62" i="11"/>
  <c r="BX84" i="11"/>
  <c r="BW84" i="11"/>
  <c r="BP84" i="11"/>
  <c r="BO84" i="11"/>
  <c r="BH84" i="11"/>
  <c r="BG84" i="11"/>
  <c r="AZ84" i="11"/>
  <c r="AY84" i="11"/>
  <c r="BV84" i="11"/>
  <c r="BQ84" i="11"/>
  <c r="BN84" i="11"/>
  <c r="BI84" i="11"/>
  <c r="BF84" i="11"/>
  <c r="BA84" i="11"/>
  <c r="AX84" i="11"/>
  <c r="BU84" i="11"/>
  <c r="BR84" i="11"/>
  <c r="BM84" i="11"/>
  <c r="BJ84" i="11"/>
  <c r="BE84" i="11"/>
  <c r="BB84" i="11"/>
  <c r="AW84" i="11"/>
  <c r="BT84" i="11"/>
  <c r="BS84" i="11"/>
  <c r="AS84" i="11"/>
  <c r="AP84" i="11"/>
  <c r="AK84" i="11"/>
  <c r="AH84" i="11"/>
  <c r="AC84" i="11"/>
  <c r="Z84" i="11"/>
  <c r="U84" i="11"/>
  <c r="R84" i="11"/>
  <c r="M84" i="11"/>
  <c r="BK84" i="11"/>
  <c r="AV84" i="11"/>
  <c r="AN84" i="11"/>
  <c r="AM84" i="11"/>
  <c r="AF84" i="11"/>
  <c r="AE84" i="11"/>
  <c r="X84" i="11"/>
  <c r="W84" i="11"/>
  <c r="P84" i="11"/>
  <c r="O84" i="11"/>
  <c r="BL84" i="11"/>
  <c r="AU84" i="11"/>
  <c r="AR84" i="11"/>
  <c r="AQ84" i="11"/>
  <c r="AJ84" i="11"/>
  <c r="AI84" i="11"/>
  <c r="AB84" i="11"/>
  <c r="AA84" i="11"/>
  <c r="T84" i="11"/>
  <c r="S84" i="11"/>
  <c r="L84" i="11"/>
  <c r="AD84" i="11"/>
  <c r="Q84" i="11"/>
  <c r="K84" i="11"/>
  <c r="AT84" i="11"/>
  <c r="BD84" i="11"/>
  <c r="Y84" i="11"/>
  <c r="V84" i="11"/>
  <c r="BC84" i="11"/>
  <c r="AO84" i="11"/>
  <c r="AL84" i="11"/>
  <c r="J84" i="11"/>
  <c r="BY84" i="11"/>
  <c r="BY96" i="11" s="1"/>
  <c r="I84" i="11"/>
  <c r="AG84" i="11"/>
  <c r="N84" i="11"/>
  <c r="P29" i="11"/>
  <c r="O29" i="11"/>
  <c r="Q29" i="11"/>
  <c r="N29" i="11"/>
  <c r="U29" i="11"/>
  <c r="R29" i="11"/>
  <c r="M29" i="11"/>
  <c r="J29" i="11"/>
  <c r="V29" i="11"/>
  <c r="I29" i="11"/>
  <c r="T29" i="11"/>
  <c r="L29" i="11"/>
  <c r="S29" i="11"/>
  <c r="S96" i="11" s="1"/>
  <c r="K29" i="11"/>
  <c r="C86" i="14"/>
  <c r="C186" i="14" s="1"/>
  <c r="BB81" i="13"/>
  <c r="BA81" i="13"/>
  <c r="C88" i="14"/>
  <c r="C188" i="14" s="1"/>
  <c r="BB83" i="13"/>
  <c r="BA83" i="13"/>
  <c r="C89" i="14"/>
  <c r="C189" i="14" s="1"/>
  <c r="BB84" i="13"/>
  <c r="BA84" i="13"/>
  <c r="W196" i="11"/>
  <c r="X196" i="11"/>
  <c r="N196" i="11"/>
  <c r="R196" i="11"/>
  <c r="AA196" i="11"/>
  <c r="Y196" i="11"/>
  <c r="Q296" i="11"/>
  <c r="Q297" i="11" s="1"/>
  <c r="AX296" i="11"/>
  <c r="AX297" i="11" s="1"/>
  <c r="AI296" i="11"/>
  <c r="AI297" i="11" s="1"/>
  <c r="T296" i="11"/>
  <c r="T297" i="11" s="1"/>
  <c r="AZ296" i="11"/>
  <c r="AZ297" i="11" s="1"/>
  <c r="N296" i="11"/>
  <c r="N297" i="11" s="1"/>
  <c r="AT296" i="11"/>
  <c r="AT297" i="11" s="1"/>
  <c r="AV297" i="11"/>
  <c r="AW296" i="11"/>
  <c r="AW297" i="11" s="1"/>
  <c r="AP296" i="11"/>
  <c r="AP297" i="11" s="1"/>
  <c r="AS296" i="11"/>
  <c r="AS297" i="11" s="1"/>
  <c r="AM296" i="11"/>
  <c r="AM297" i="11" s="1"/>
  <c r="DP97" i="11"/>
  <c r="AI13" i="17" s="1"/>
  <c r="DO11" i="17" s="1"/>
  <c r="DX97" i="11"/>
  <c r="AQ13" i="17" s="1"/>
  <c r="DW11" i="17" s="1"/>
  <c r="EP97" i="11"/>
  <c r="BI13" i="17" s="1"/>
  <c r="EO11" i="17" s="1"/>
  <c r="ED97" i="11"/>
  <c r="AW13" i="17" s="1"/>
  <c r="EC11" i="17" s="1"/>
  <c r="EA97" i="11"/>
  <c r="AT13" i="17" s="1"/>
  <c r="DZ11" i="17" s="1"/>
  <c r="EQ97" i="11"/>
  <c r="BJ13" i="17" s="1"/>
  <c r="EP11" i="17" s="1"/>
  <c r="EE97" i="11"/>
  <c r="AX13" i="17" s="1"/>
  <c r="ED11" i="17" s="1"/>
  <c r="CC96" i="11"/>
  <c r="CA96" i="11"/>
  <c r="DV97" i="11"/>
  <c r="AO13" i="17" s="1"/>
  <c r="DU11" i="17" s="1"/>
  <c r="FL97" i="11"/>
  <c r="CE13" i="17" s="1"/>
  <c r="FK11" i="17" s="1"/>
  <c r="FD97" i="11"/>
  <c r="BW13" i="17" s="1"/>
  <c r="FC11" i="17" s="1"/>
  <c r="DK97" i="11"/>
  <c r="AD13" i="17" s="1"/>
  <c r="DJ11" i="17" s="1"/>
  <c r="CZ97" i="11"/>
  <c r="S13" i="17" s="1"/>
  <c r="CY11" i="17" s="1"/>
  <c r="DN97" i="11"/>
  <c r="AG13" i="17" s="1"/>
  <c r="DM11" i="17" s="1"/>
  <c r="BZ96" i="11"/>
  <c r="FG97" i="11"/>
  <c r="BZ13" i="17" s="1"/>
  <c r="FF11" i="17" s="1"/>
  <c r="DT97" i="11"/>
  <c r="AM13" i="17" s="1"/>
  <c r="DS11" i="17" s="1"/>
  <c r="CY97" i="11"/>
  <c r="R13" i="17" s="1"/>
  <c r="CX11" i="17" s="1"/>
  <c r="EY97" i="11"/>
  <c r="BR13" i="17" s="1"/>
  <c r="EX11" i="17" s="1"/>
  <c r="EU97" i="11"/>
  <c r="BN13" i="17" s="1"/>
  <c r="ET11" i="17" s="1"/>
  <c r="ET97" i="11"/>
  <c r="BM13" i="17" s="1"/>
  <c r="ES11" i="17" s="1"/>
  <c r="FJ97" i="11"/>
  <c r="CC13" i="17" s="1"/>
  <c r="FI11" i="17" s="1"/>
  <c r="X33" i="11"/>
  <c r="W33" i="11"/>
  <c r="P33" i="11"/>
  <c r="O33" i="11"/>
  <c r="Y33" i="11"/>
  <c r="Y96" i="11" s="1"/>
  <c r="V33" i="11"/>
  <c r="Q33" i="11"/>
  <c r="N33" i="11"/>
  <c r="U33" i="11"/>
  <c r="U96" i="11" s="1"/>
  <c r="R33" i="11"/>
  <c r="R96" i="11" s="1"/>
  <c r="M33" i="11"/>
  <c r="L33" i="11"/>
  <c r="L96" i="11" s="1"/>
  <c r="J33" i="11"/>
  <c r="Z33" i="11"/>
  <c r="I33" i="11"/>
  <c r="S33" i="11"/>
  <c r="K33" i="11"/>
  <c r="T33" i="11"/>
  <c r="T96" i="11" s="1"/>
  <c r="AQ51" i="11"/>
  <c r="AJ51" i="11"/>
  <c r="AI51" i="11"/>
  <c r="AB51" i="11"/>
  <c r="AA51" i="11"/>
  <c r="T51" i="11"/>
  <c r="S51" i="11"/>
  <c r="L51" i="11"/>
  <c r="AP51" i="11"/>
  <c r="AK51" i="11"/>
  <c r="AH51" i="11"/>
  <c r="AC51" i="11"/>
  <c r="Z51" i="11"/>
  <c r="U51" i="11"/>
  <c r="R51" i="11"/>
  <c r="M51" i="11"/>
  <c r="AO51" i="11"/>
  <c r="AO96" i="11" s="1"/>
  <c r="AL51" i="11"/>
  <c r="AG51" i="11"/>
  <c r="AD51" i="11"/>
  <c r="Y51" i="11"/>
  <c r="V51" i="11"/>
  <c r="Q51" i="11"/>
  <c r="N51" i="11"/>
  <c r="AF51" i="11"/>
  <c r="O51" i="11"/>
  <c r="AE51" i="11"/>
  <c r="P51" i="11"/>
  <c r="J51" i="11"/>
  <c r="AR51" i="11"/>
  <c r="I51" i="11"/>
  <c r="X51" i="11"/>
  <c r="W51" i="11"/>
  <c r="AN51" i="11"/>
  <c r="AM51" i="11"/>
  <c r="K51" i="11"/>
  <c r="C84" i="14"/>
  <c r="C184" i="14" s="1"/>
  <c r="BB79" i="13"/>
  <c r="BA79" i="13"/>
  <c r="O297" i="11"/>
  <c r="DO97" i="11"/>
  <c r="AH13" i="17" s="1"/>
  <c r="DN11" i="17" s="1"/>
  <c r="FH97" i="11"/>
  <c r="CA13" i="17" s="1"/>
  <c r="FG11" i="17" s="1"/>
  <c r="EO97" i="11"/>
  <c r="BH13" i="17" s="1"/>
  <c r="EN11" i="17" s="1"/>
  <c r="FI97" i="11"/>
  <c r="CB13" i="17" s="1"/>
  <c r="FH11" i="17" s="1"/>
  <c r="FK97" i="11"/>
  <c r="CD13" i="17" s="1"/>
  <c r="FJ11" i="17" s="1"/>
  <c r="CT97" i="11"/>
  <c r="M13" i="17" s="1"/>
  <c r="CS11" i="17" s="1"/>
  <c r="EG97" i="11"/>
  <c r="AZ13" i="17" s="1"/>
  <c r="EF11" i="17" s="1"/>
  <c r="DL97" i="11"/>
  <c r="AE13" i="17" s="1"/>
  <c r="DK11" i="17" s="1"/>
  <c r="DS97" i="11"/>
  <c r="AL13" i="17" s="1"/>
  <c r="DR11" i="17" s="1"/>
  <c r="FM97" i="11"/>
  <c r="CF13" i="17" s="1"/>
  <c r="FL11" i="17" s="1"/>
  <c r="EI97" i="11"/>
  <c r="BB13" i="17" s="1"/>
  <c r="EH11" i="17" s="1"/>
  <c r="EX97" i="11"/>
  <c r="BQ13" i="17" s="1"/>
  <c r="EW11" i="17" s="1"/>
  <c r="EH97" i="11"/>
  <c r="BA13" i="17" s="1"/>
  <c r="EG11" i="17" s="1"/>
  <c r="BE67" i="11"/>
  <c r="BB67" i="11"/>
  <c r="AW67" i="11"/>
  <c r="BG67" i="11"/>
  <c r="AZ67" i="11"/>
  <c r="AY67" i="11"/>
  <c r="BD67" i="11"/>
  <c r="BC67" i="11"/>
  <c r="AV67" i="11"/>
  <c r="AU67" i="11"/>
  <c r="AR67" i="11"/>
  <c r="AQ67" i="11"/>
  <c r="AJ67" i="11"/>
  <c r="AI67" i="11"/>
  <c r="AB67" i="11"/>
  <c r="AA67" i="11"/>
  <c r="T67" i="11"/>
  <c r="S67" i="11"/>
  <c r="L67" i="11"/>
  <c r="AS67" i="11"/>
  <c r="AP67" i="11"/>
  <c r="AK67" i="11"/>
  <c r="AH67" i="11"/>
  <c r="AC67" i="11"/>
  <c r="Z67" i="11"/>
  <c r="U67" i="11"/>
  <c r="R67" i="11"/>
  <c r="M67" i="11"/>
  <c r="BF67" i="11"/>
  <c r="BF96" i="11" s="1"/>
  <c r="BA67" i="11"/>
  <c r="AT67" i="11"/>
  <c r="AO67" i="11"/>
  <c r="AL67" i="11"/>
  <c r="AG67" i="11"/>
  <c r="AD67" i="11"/>
  <c r="Y67" i="11"/>
  <c r="V67" i="11"/>
  <c r="Q67" i="11"/>
  <c r="N67" i="11"/>
  <c r="AF67" i="11"/>
  <c r="O67" i="11"/>
  <c r="J67" i="11"/>
  <c r="I67" i="11"/>
  <c r="AX67" i="11"/>
  <c r="AN67" i="11"/>
  <c r="AM67" i="11"/>
  <c r="K67" i="11"/>
  <c r="AE67" i="11"/>
  <c r="P67" i="11"/>
  <c r="BH67" i="11"/>
  <c r="X67" i="11"/>
  <c r="W67" i="11"/>
  <c r="AP52" i="11"/>
  <c r="AP96" i="11" s="1"/>
  <c r="AK52" i="11"/>
  <c r="AH52" i="11"/>
  <c r="AC52" i="11"/>
  <c r="Z52" i="11"/>
  <c r="U52" i="11"/>
  <c r="R52" i="11"/>
  <c r="M52" i="11"/>
  <c r="AN52" i="11"/>
  <c r="AM52" i="11"/>
  <c r="AF52" i="11"/>
  <c r="AE52" i="11"/>
  <c r="X52" i="11"/>
  <c r="W52" i="11"/>
  <c r="P52" i="11"/>
  <c r="O52" i="11"/>
  <c r="AR52" i="11"/>
  <c r="AQ52" i="11"/>
  <c r="AJ52" i="11"/>
  <c r="AI52" i="11"/>
  <c r="AB52" i="11"/>
  <c r="AA52" i="11"/>
  <c r="T52" i="11"/>
  <c r="S52" i="11"/>
  <c r="L52" i="11"/>
  <c r="AD52" i="11"/>
  <c r="Q52" i="11"/>
  <c r="K52" i="11"/>
  <c r="Y52" i="11"/>
  <c r="V52" i="11"/>
  <c r="AO52" i="11"/>
  <c r="AL52" i="11"/>
  <c r="J52" i="11"/>
  <c r="AS52" i="11"/>
  <c r="I52" i="11"/>
  <c r="AG52" i="11"/>
  <c r="N52" i="11"/>
  <c r="C90" i="14"/>
  <c r="C190" i="14" s="1"/>
  <c r="BB85" i="13"/>
  <c r="BA85" i="13"/>
  <c r="C85" i="14"/>
  <c r="C185" i="14" s="1"/>
  <c r="BA80" i="13"/>
  <c r="BB80" i="13"/>
  <c r="V196" i="11"/>
  <c r="V197" i="11" s="1"/>
  <c r="AN197" i="11"/>
  <c r="AG196" i="11"/>
  <c r="AH196" i="11"/>
  <c r="AH197" i="11" s="1"/>
  <c r="K196" i="11"/>
  <c r="AK197" i="11"/>
  <c r="T196" i="11"/>
  <c r="AN296" i="11"/>
  <c r="AN297" i="11" s="1"/>
  <c r="BE296" i="11"/>
  <c r="BE297" i="11" s="1"/>
  <c r="S296" i="11"/>
  <c r="AY296" i="11"/>
  <c r="AY297" i="11" s="1"/>
  <c r="AJ296" i="11"/>
  <c r="AK296" i="11"/>
  <c r="AK297" i="11" s="1"/>
  <c r="AD296" i="11"/>
  <c r="X296" i="11"/>
  <c r="X297" i="11" s="1"/>
  <c r="Y296" i="11"/>
  <c r="R296" i="11"/>
  <c r="R297" i="11" s="1"/>
  <c r="M296" i="11"/>
  <c r="W296" i="11"/>
  <c r="W297" i="11" s="1"/>
  <c r="CU97" i="11"/>
  <c r="N13" i="17" s="1"/>
  <c r="CT11" i="17" s="1"/>
  <c r="DD97" i="11"/>
  <c r="W13" i="17" s="1"/>
  <c r="DC11" i="17" s="1"/>
  <c r="EJ97" i="11"/>
  <c r="BC13" i="17" s="1"/>
  <c r="EI11" i="17" s="1"/>
  <c r="CW97" i="11"/>
  <c r="P13" i="17" s="1"/>
  <c r="CV11" i="17" s="1"/>
  <c r="EV97" i="11"/>
  <c r="BO13" i="17" s="1"/>
  <c r="EU11" i="17" s="1"/>
  <c r="CQ97" i="11"/>
  <c r="J13" i="17" s="1"/>
  <c r="CP11" i="17" s="1"/>
  <c r="CP97" i="11"/>
  <c r="I13" i="17" s="1"/>
  <c r="CO11" i="17" s="1"/>
  <c r="FN97" i="11"/>
  <c r="CG13" i="17" s="1"/>
  <c r="FM11" i="17" s="1"/>
  <c r="FF97" i="11"/>
  <c r="BY13" i="17" s="1"/>
  <c r="FE11" i="17" s="1"/>
  <c r="CG96" i="11"/>
  <c r="CH96" i="11"/>
  <c r="CR97" i="11"/>
  <c r="K13" i="17" s="1"/>
  <c r="CQ11" i="17" s="1"/>
  <c r="DE97" i="11"/>
  <c r="X13" i="17" s="1"/>
  <c r="DD11" i="17" s="1"/>
  <c r="AJ47" i="11"/>
  <c r="AI47" i="11"/>
  <c r="AB47" i="11"/>
  <c r="AA47" i="11"/>
  <c r="T47" i="11"/>
  <c r="S47" i="11"/>
  <c r="L47" i="11"/>
  <c r="AK47" i="11"/>
  <c r="AH47" i="11"/>
  <c r="AC47" i="11"/>
  <c r="Z47" i="11"/>
  <c r="U47" i="11"/>
  <c r="R47" i="11"/>
  <c r="M47" i="11"/>
  <c r="AL47" i="11"/>
  <c r="AG47" i="11"/>
  <c r="AD47" i="11"/>
  <c r="Y47" i="11"/>
  <c r="V47" i="11"/>
  <c r="Q47" i="11"/>
  <c r="N47" i="11"/>
  <c r="X47" i="11"/>
  <c r="W47" i="11"/>
  <c r="AM47" i="11"/>
  <c r="AM96" i="11" s="1"/>
  <c r="AE47" i="11"/>
  <c r="AF47" i="11"/>
  <c r="O47" i="11"/>
  <c r="K47" i="11"/>
  <c r="J47" i="11"/>
  <c r="AN47" i="11"/>
  <c r="I47" i="11"/>
  <c r="P47" i="11"/>
  <c r="AI197" i="11"/>
  <c r="EK97" i="11"/>
  <c r="BD13" i="17" s="1"/>
  <c r="EJ11" i="17" s="1"/>
  <c r="BA61" i="11"/>
  <c r="AX61" i="11"/>
  <c r="AV61" i="11"/>
  <c r="AV96" i="11" s="1"/>
  <c r="AU61" i="11"/>
  <c r="AU96" i="11" s="1"/>
  <c r="AZ61" i="11"/>
  <c r="AZ96" i="11" s="1"/>
  <c r="AY61" i="11"/>
  <c r="AY96" i="11" s="1"/>
  <c r="AN61" i="11"/>
  <c r="AM61" i="11"/>
  <c r="AF61" i="11"/>
  <c r="AE61" i="11"/>
  <c r="X61" i="11"/>
  <c r="W61" i="11"/>
  <c r="P61" i="11"/>
  <c r="O61" i="11"/>
  <c r="AW61" i="11"/>
  <c r="AW96" i="11" s="1"/>
  <c r="AT61" i="11"/>
  <c r="AT96" i="11" s="1"/>
  <c r="AO61" i="11"/>
  <c r="AL61" i="11"/>
  <c r="AG61" i="11"/>
  <c r="AD61" i="11"/>
  <c r="Y61" i="11"/>
  <c r="V61" i="11"/>
  <c r="Q61" i="11"/>
  <c r="N61" i="11"/>
  <c r="AS61" i="11"/>
  <c r="AP61" i="11"/>
  <c r="AK61" i="11"/>
  <c r="AH61" i="11"/>
  <c r="AC61" i="11"/>
  <c r="Z61" i="11"/>
  <c r="U61" i="11"/>
  <c r="R61" i="11"/>
  <c r="M61" i="11"/>
  <c r="AQ61" i="11"/>
  <c r="AJ61" i="11"/>
  <c r="J61" i="11"/>
  <c r="BB61" i="11"/>
  <c r="I61" i="11"/>
  <c r="AA61" i="11"/>
  <c r="T61" i="11"/>
  <c r="AB61" i="11"/>
  <c r="AR61" i="11"/>
  <c r="AI61" i="11"/>
  <c r="L61" i="11"/>
  <c r="S61" i="11"/>
  <c r="K61" i="11"/>
  <c r="Z36" i="11"/>
  <c r="U36" i="11"/>
  <c r="R36" i="11"/>
  <c r="M36" i="11"/>
  <c r="X36" i="11"/>
  <c r="W36" i="11"/>
  <c r="P36" i="11"/>
  <c r="O36" i="11"/>
  <c r="AB36" i="11"/>
  <c r="AA36" i="11"/>
  <c r="T36" i="11"/>
  <c r="S36" i="11"/>
  <c r="L36" i="11"/>
  <c r="Q36" i="11"/>
  <c r="K36" i="11"/>
  <c r="N36" i="11"/>
  <c r="J36" i="11"/>
  <c r="AC36" i="11"/>
  <c r="I36" i="11"/>
  <c r="Y36" i="11"/>
  <c r="V36" i="11"/>
  <c r="AI43" i="11"/>
  <c r="AI96" i="11" s="1"/>
  <c r="AB43" i="11"/>
  <c r="AA43" i="11"/>
  <c r="T43" i="11"/>
  <c r="S43" i="11"/>
  <c r="L43" i="11"/>
  <c r="AH43" i="11"/>
  <c r="AH96" i="11" s="1"/>
  <c r="AC43" i="11"/>
  <c r="Z43" i="11"/>
  <c r="U43" i="11"/>
  <c r="R43" i="11"/>
  <c r="M43" i="11"/>
  <c r="AG43" i="11"/>
  <c r="AD43" i="11"/>
  <c r="AD96" i="11" s="1"/>
  <c r="Y43" i="11"/>
  <c r="V43" i="11"/>
  <c r="Q43" i="11"/>
  <c r="N43" i="11"/>
  <c r="AE43" i="11"/>
  <c r="AE96" i="11" s="1"/>
  <c r="P43" i="11"/>
  <c r="J43" i="11"/>
  <c r="AJ43" i="11"/>
  <c r="I43" i="11"/>
  <c r="X43" i="11"/>
  <c r="W43" i="11"/>
  <c r="K43" i="11"/>
  <c r="AF43" i="11"/>
  <c r="AF96" i="11" s="1"/>
  <c r="O43" i="11"/>
  <c r="AF45" i="11"/>
  <c r="AE45" i="11"/>
  <c r="X45" i="11"/>
  <c r="W45" i="11"/>
  <c r="P45" i="11"/>
  <c r="O45" i="11"/>
  <c r="AG45" i="11"/>
  <c r="AD45" i="11"/>
  <c r="Y45" i="11"/>
  <c r="V45" i="11"/>
  <c r="Q45" i="11"/>
  <c r="N45" i="11"/>
  <c r="AK45" i="11"/>
  <c r="AK96" i="11" s="1"/>
  <c r="AH45" i="11"/>
  <c r="AC45" i="11"/>
  <c r="Z45" i="11"/>
  <c r="U45" i="11"/>
  <c r="R45" i="11"/>
  <c r="M45" i="11"/>
  <c r="AJ45" i="11"/>
  <c r="J45" i="11"/>
  <c r="AL45" i="11"/>
  <c r="I45" i="11"/>
  <c r="S45" i="11"/>
  <c r="AI45" i="11"/>
  <c r="L45" i="11"/>
  <c r="AA45" i="11"/>
  <c r="T45" i="11"/>
  <c r="AB45" i="11"/>
  <c r="K45" i="11"/>
  <c r="AA35" i="11"/>
  <c r="AA96" i="11" s="1"/>
  <c r="T35" i="11"/>
  <c r="S35" i="11"/>
  <c r="L35" i="11"/>
  <c r="Z35" i="11"/>
  <c r="U35" i="11"/>
  <c r="R35" i="11"/>
  <c r="M35" i="11"/>
  <c r="Y35" i="11"/>
  <c r="V35" i="11"/>
  <c r="Q35" i="11"/>
  <c r="Q96" i="11" s="1"/>
  <c r="N35" i="11"/>
  <c r="O35" i="11"/>
  <c r="O96" i="11" s="1"/>
  <c r="J35" i="11"/>
  <c r="AB35" i="11"/>
  <c r="I35" i="11"/>
  <c r="K35" i="11"/>
  <c r="P35" i="11"/>
  <c r="P96" i="11" s="1"/>
  <c r="X35" i="11"/>
  <c r="X96" i="11" s="1"/>
  <c r="W35" i="11"/>
  <c r="W96" i="11" s="1"/>
  <c r="BU83" i="11"/>
  <c r="BR83" i="11"/>
  <c r="BR96" i="11" s="1"/>
  <c r="BM83" i="11"/>
  <c r="BM96" i="11" s="1"/>
  <c r="BJ83" i="11"/>
  <c r="BJ96" i="11" s="1"/>
  <c r="BE83" i="11"/>
  <c r="BE96" i="11" s="1"/>
  <c r="BB83" i="11"/>
  <c r="AW83" i="11"/>
  <c r="BW83" i="11"/>
  <c r="BW96" i="11" s="1"/>
  <c r="BP83" i="11"/>
  <c r="BP96" i="11" s="1"/>
  <c r="BO83" i="11"/>
  <c r="BO96" i="11" s="1"/>
  <c r="BH83" i="11"/>
  <c r="BG83" i="11"/>
  <c r="AZ83" i="11"/>
  <c r="AY83" i="11"/>
  <c r="BT83" i="11"/>
  <c r="BS83" i="11"/>
  <c r="BS96" i="11" s="1"/>
  <c r="BL83" i="11"/>
  <c r="BK83" i="11"/>
  <c r="BD83" i="11"/>
  <c r="BD96" i="11" s="1"/>
  <c r="BC83" i="11"/>
  <c r="AV83" i="11"/>
  <c r="AU83" i="11"/>
  <c r="BN83" i="11"/>
  <c r="BN96" i="11" s="1"/>
  <c r="AR83" i="11"/>
  <c r="AQ83" i="11"/>
  <c r="AJ83" i="11"/>
  <c r="AI83" i="11"/>
  <c r="AB83" i="11"/>
  <c r="AA83" i="11"/>
  <c r="T83" i="11"/>
  <c r="S83" i="11"/>
  <c r="L83" i="11"/>
  <c r="BV83" i="11"/>
  <c r="BV96" i="11" s="1"/>
  <c r="BQ83" i="11"/>
  <c r="BQ96" i="11" s="1"/>
  <c r="AS83" i="11"/>
  <c r="AP83" i="11"/>
  <c r="AK83" i="11"/>
  <c r="AH83" i="11"/>
  <c r="AC83" i="11"/>
  <c r="Z83" i="11"/>
  <c r="U83" i="11"/>
  <c r="R83" i="11"/>
  <c r="M83" i="11"/>
  <c r="BF83" i="11"/>
  <c r="BA83" i="11"/>
  <c r="AT83" i="11"/>
  <c r="AO83" i="11"/>
  <c r="AL83" i="11"/>
  <c r="AG83" i="11"/>
  <c r="AD83" i="11"/>
  <c r="Y83" i="11"/>
  <c r="V83" i="11"/>
  <c r="Q83" i="11"/>
  <c r="N83" i="11"/>
  <c r="AX83" i="11"/>
  <c r="AF83" i="11"/>
  <c r="O83" i="11"/>
  <c r="BI83" i="11"/>
  <c r="BI96" i="11" s="1"/>
  <c r="AE83" i="11"/>
  <c r="P83" i="11"/>
  <c r="J83" i="11"/>
  <c r="I83" i="11"/>
  <c r="X83" i="11"/>
  <c r="W83" i="11"/>
  <c r="AN83" i="11"/>
  <c r="AM83" i="11"/>
  <c r="K83" i="11"/>
  <c r="BX83" i="11"/>
  <c r="BX96" i="11" s="1"/>
  <c r="C87" i="14"/>
  <c r="C187" i="14" s="1"/>
  <c r="BA82" i="13"/>
  <c r="BB82" i="13"/>
  <c r="C81" i="14"/>
  <c r="C181" i="14" s="1"/>
  <c r="BA76" i="13"/>
  <c r="BB76" i="13"/>
  <c r="C83" i="14"/>
  <c r="C183" i="14" s="1"/>
  <c r="BB78" i="13"/>
  <c r="BA78" i="13"/>
  <c r="O196" i="11"/>
  <c r="O197" i="11" s="1"/>
  <c r="P196" i="11"/>
  <c r="AC196" i="11"/>
  <c r="AC197" i="11" s="1"/>
  <c r="J196" i="11"/>
  <c r="U196" i="11"/>
  <c r="U197" i="11" s="1"/>
  <c r="S196" i="11"/>
  <c r="AD196" i="11"/>
  <c r="AB196" i="11"/>
  <c r="BD296" i="11"/>
  <c r="BD297" i="11" s="1"/>
  <c r="Z296" i="11"/>
  <c r="Z297" i="11" s="1"/>
  <c r="AA296" i="11"/>
  <c r="AA297" i="11" s="1"/>
  <c r="L296" i="11"/>
  <c r="L297" i="11" s="1"/>
  <c r="AR296" i="11"/>
  <c r="AR297" i="11" s="1"/>
  <c r="BA296" i="11"/>
  <c r="BA297" i="11" s="1"/>
  <c r="AL296" i="11"/>
  <c r="AL297" i="11" s="1"/>
  <c r="AF296" i="11"/>
  <c r="AF297" i="11" s="1"/>
  <c r="AO296" i="11"/>
  <c r="AO297" i="11" s="1"/>
  <c r="AH296" i="11"/>
  <c r="AH297" i="11" s="1"/>
  <c r="AC296" i="11"/>
  <c r="AC297" i="11" s="1"/>
  <c r="AE296" i="11"/>
  <c r="AE297" i="11" s="1"/>
  <c r="CS97" i="11"/>
  <c r="L13" i="17" s="1"/>
  <c r="CR11" i="17" s="1"/>
  <c r="EW97" i="11"/>
  <c r="BP13" i="17" s="1"/>
  <c r="EV11" i="17" s="1"/>
  <c r="EF97" i="11"/>
  <c r="AY13" i="17" s="1"/>
  <c r="EE11" i="17" s="1"/>
  <c r="EM97" i="11"/>
  <c r="BF13" i="17" s="1"/>
  <c r="EL11" i="17" s="1"/>
  <c r="BK96" i="11"/>
  <c r="BG96" i="11"/>
  <c r="BL96" i="11"/>
  <c r="DF97" i="11"/>
  <c r="Y13" i="17" s="1"/>
  <c r="DE11" i="17" s="1"/>
  <c r="AQ96" i="11"/>
  <c r="BU96" i="11"/>
  <c r="BA96" i="11"/>
  <c r="AX96" i="11"/>
  <c r="J96" i="11"/>
  <c r="EZ97" i="11"/>
  <c r="BS13" i="17" s="1"/>
  <c r="EY11" i="17" s="1"/>
  <c r="DU97" i="11"/>
  <c r="AN13" i="17" s="1"/>
  <c r="DT11" i="17" s="1"/>
  <c r="DC97" i="11"/>
  <c r="V13" i="17" s="1"/>
  <c r="DB11" i="17" s="1"/>
  <c r="FE97" i="11"/>
  <c r="BX13" i="17" s="1"/>
  <c r="FD11" i="17" s="1"/>
  <c r="FB97" i="11"/>
  <c r="BU13" i="17" s="1"/>
  <c r="FA11" i="17" s="1"/>
  <c r="DI97" i="11"/>
  <c r="AB13" i="17" s="1"/>
  <c r="DH11" i="17" s="1"/>
  <c r="EL97" i="11"/>
  <c r="BE13" i="17" s="1"/>
  <c r="EK11" i="17" s="1"/>
  <c r="CI96" i="11"/>
  <c r="CD96" i="11"/>
  <c r="ER97" i="11"/>
  <c r="BK13" i="17" s="1"/>
  <c r="EQ11" i="17" s="1"/>
  <c r="M96" i="11"/>
  <c r="CE96" i="11"/>
  <c r="DY97" i="11"/>
  <c r="AR13" i="17" s="1"/>
  <c r="DX11" i="17" s="1"/>
  <c r="DG97" i="11"/>
  <c r="Z13" i="17" s="1"/>
  <c r="DF11" i="17" s="1"/>
  <c r="DM97" i="11"/>
  <c r="AF13" i="17" s="1"/>
  <c r="DL11" i="17" s="1"/>
  <c r="CV97" i="11"/>
  <c r="O13" i="17" s="1"/>
  <c r="CU11" i="17" s="1"/>
  <c r="DW97" i="11"/>
  <c r="AP13" i="17" s="1"/>
  <c r="DV11" i="17" s="1"/>
  <c r="K96" i="11"/>
  <c r="BT96" i="11"/>
  <c r="BD210" i="17"/>
  <c r="BC211" i="17"/>
  <c r="AC210" i="17"/>
  <c r="AB211" i="17"/>
  <c r="AI210" i="17"/>
  <c r="AH211" i="17"/>
  <c r="AS210" i="17"/>
  <c r="AR211" i="17"/>
  <c r="BB210" i="17"/>
  <c r="BA211" i="17"/>
  <c r="J210" i="17"/>
  <c r="I211" i="17"/>
  <c r="O210" i="17"/>
  <c r="N211" i="17"/>
  <c r="BE210" i="17"/>
  <c r="BD211" i="17"/>
  <c r="AY210" i="17"/>
  <c r="AX211" i="17"/>
  <c r="AK210" i="17"/>
  <c r="AJ211" i="17"/>
  <c r="X210" i="17"/>
  <c r="W211" i="17"/>
  <c r="R210" i="17"/>
  <c r="Q211" i="17"/>
  <c r="W210" i="17"/>
  <c r="V211" i="17"/>
  <c r="AL210" i="17"/>
  <c r="AK211" i="17"/>
  <c r="AZ210" i="17"/>
  <c r="AY211" i="17"/>
  <c r="U210" i="17"/>
  <c r="T211" i="17"/>
  <c r="AF210" i="17"/>
  <c r="AE211" i="17"/>
  <c r="AX210" i="17"/>
  <c r="AW211" i="17"/>
  <c r="N210" i="17"/>
  <c r="M211" i="17"/>
  <c r="AV210" i="17"/>
  <c r="AU211" i="17"/>
  <c r="AP210" i="17"/>
  <c r="AO211" i="17"/>
  <c r="AM210" i="17"/>
  <c r="AL211" i="17"/>
  <c r="AR210" i="17"/>
  <c r="AQ211" i="17"/>
  <c r="AT210" i="17"/>
  <c r="AS211" i="17"/>
  <c r="AG210" i="17"/>
  <c r="AF211" i="17"/>
  <c r="L210" i="17"/>
  <c r="K211" i="17"/>
  <c r="AE210" i="17"/>
  <c r="AD211" i="17"/>
  <c r="P210" i="17"/>
  <c r="O211" i="17"/>
  <c r="K210" i="17"/>
  <c r="J211" i="17"/>
  <c r="AB210" i="17"/>
  <c r="AA211" i="17"/>
  <c r="V210" i="17"/>
  <c r="U211" i="17"/>
  <c r="I210" i="17"/>
  <c r="H211" i="17"/>
  <c r="BF297" i="11"/>
  <c r="AU297" i="11"/>
  <c r="AA210" i="17"/>
  <c r="Z211" i="17"/>
  <c r="AO210" i="17"/>
  <c r="AN211" i="17"/>
  <c r="Q210" i="17"/>
  <c r="P211" i="17"/>
  <c r="AW210" i="17"/>
  <c r="AV211" i="17"/>
  <c r="AQ210" i="17"/>
  <c r="AP211" i="17"/>
  <c r="Z210" i="17"/>
  <c r="Y211" i="17"/>
  <c r="BA210" i="17"/>
  <c r="AZ211" i="17"/>
  <c r="AH210" i="17"/>
  <c r="AG211" i="17"/>
  <c r="T210" i="17"/>
  <c r="S211" i="17"/>
  <c r="AN210" i="17"/>
  <c r="AM211" i="17"/>
  <c r="S297" i="11"/>
  <c r="AJ297" i="11"/>
  <c r="AD297" i="11"/>
  <c r="Y297" i="11"/>
  <c r="M297" i="11"/>
  <c r="BC297" i="11"/>
  <c r="AI110" i="17"/>
  <c r="AH111" i="17"/>
  <c r="V110" i="17"/>
  <c r="U111" i="17"/>
  <c r="O110" i="17"/>
  <c r="N111" i="17"/>
  <c r="AC110" i="17"/>
  <c r="AB111" i="17"/>
  <c r="T111" i="17"/>
  <c r="U110" i="17"/>
  <c r="AD197" i="11"/>
  <c r="W197" i="11"/>
  <c r="N197" i="11"/>
  <c r="AL197" i="11"/>
  <c r="Y197" i="11"/>
  <c r="AF110" i="17"/>
  <c r="AE111" i="17"/>
  <c r="AM111" i="17"/>
  <c r="AN110" i="17"/>
  <c r="AN111" i="17" s="1"/>
  <c r="L197" i="11"/>
  <c r="AM197" i="11"/>
  <c r="AG197" i="11"/>
  <c r="K197" i="11"/>
  <c r="T197" i="11"/>
  <c r="M110" i="17"/>
  <c r="L111" i="17"/>
  <c r="AK110" i="17"/>
  <c r="AJ111" i="17"/>
  <c r="I110" i="17"/>
  <c r="H111" i="17"/>
  <c r="P197" i="11"/>
  <c r="J197" i="11"/>
  <c r="S197" i="11"/>
  <c r="AB197" i="11"/>
  <c r="Z110" i="17"/>
  <c r="Y111" i="17"/>
  <c r="AH110" i="17"/>
  <c r="AG111" i="17"/>
  <c r="AE110" i="17"/>
  <c r="AD111" i="17"/>
  <c r="Q197" i="11"/>
  <c r="X197" i="11"/>
  <c r="R197" i="11"/>
  <c r="AA197" i="11"/>
  <c r="AJ197" i="11"/>
  <c r="CL84" i="9"/>
  <c r="CK84" i="9"/>
  <c r="CJ84" i="9"/>
  <c r="CI84" i="9"/>
  <c r="CL83" i="9"/>
  <c r="CK83" i="9"/>
  <c r="CJ83" i="9"/>
  <c r="CI83" i="9"/>
  <c r="CL82" i="9"/>
  <c r="CK82" i="9"/>
  <c r="CJ82" i="9"/>
  <c r="CI82" i="9"/>
  <c r="CL81" i="9"/>
  <c r="CK81" i="9"/>
  <c r="CJ81" i="9"/>
  <c r="CI81" i="9"/>
  <c r="CL80" i="9"/>
  <c r="CK80" i="9"/>
  <c r="CJ80" i="9"/>
  <c r="CI80" i="9"/>
  <c r="CL79" i="9"/>
  <c r="CK79" i="9"/>
  <c r="CJ79" i="9"/>
  <c r="CI79" i="9"/>
  <c r="CL78" i="9"/>
  <c r="CK78" i="9"/>
  <c r="CJ78" i="9"/>
  <c r="CI78" i="9"/>
  <c r="CL77" i="9"/>
  <c r="CK77" i="9"/>
  <c r="CJ77" i="9"/>
  <c r="CI77" i="9"/>
  <c r="CL76" i="9"/>
  <c r="CK76" i="9"/>
  <c r="CJ76" i="9"/>
  <c r="CI76" i="9"/>
  <c r="CL75" i="9"/>
  <c r="CK75" i="9"/>
  <c r="CJ75" i="9"/>
  <c r="CI75" i="9"/>
  <c r="CL74" i="9"/>
  <c r="CK74" i="9"/>
  <c r="CJ74" i="9"/>
  <c r="CI74" i="9"/>
  <c r="CL73" i="9"/>
  <c r="CK73" i="9"/>
  <c r="CJ73" i="9"/>
  <c r="CI73" i="9"/>
  <c r="CL72" i="9"/>
  <c r="CK72" i="9"/>
  <c r="CJ72" i="9"/>
  <c r="CI72" i="9"/>
  <c r="CL71" i="9"/>
  <c r="CK71" i="9"/>
  <c r="CJ71" i="9"/>
  <c r="CI71" i="9"/>
  <c r="CL70" i="9"/>
  <c r="CK70" i="9"/>
  <c r="CJ70" i="9"/>
  <c r="CI70" i="9"/>
  <c r="CL69" i="9"/>
  <c r="CK69" i="9"/>
  <c r="CJ69" i="9"/>
  <c r="CI69" i="9"/>
  <c r="CL68" i="9"/>
  <c r="CK68" i="9"/>
  <c r="CJ68" i="9"/>
  <c r="CI68" i="9"/>
  <c r="CL67" i="9"/>
  <c r="CK67" i="9"/>
  <c r="CJ67" i="9"/>
  <c r="CI67" i="9"/>
  <c r="CL66" i="9"/>
  <c r="CK66" i="9"/>
  <c r="CJ66" i="9"/>
  <c r="CI66" i="9"/>
  <c r="CL65" i="9"/>
  <c r="CK65" i="9"/>
  <c r="CJ65" i="9"/>
  <c r="CI65" i="9"/>
  <c r="CL64" i="9"/>
  <c r="CK64" i="9"/>
  <c r="CJ64" i="9"/>
  <c r="CI64" i="9"/>
  <c r="CL63" i="9"/>
  <c r="CK63" i="9"/>
  <c r="CJ63" i="9"/>
  <c r="CI63" i="9"/>
  <c r="CL62" i="9"/>
  <c r="CK62" i="9"/>
  <c r="CJ62" i="9"/>
  <c r="CI62" i="9"/>
  <c r="CL61" i="9"/>
  <c r="CK61" i="9"/>
  <c r="CJ61" i="9"/>
  <c r="CI61" i="9"/>
  <c r="CL60" i="9"/>
  <c r="CK60" i="9"/>
  <c r="CJ60" i="9"/>
  <c r="CI60" i="9"/>
  <c r="CL59" i="9"/>
  <c r="CK59" i="9"/>
  <c r="CJ59" i="9"/>
  <c r="CI59" i="9"/>
  <c r="CL58" i="9"/>
  <c r="CK58" i="9"/>
  <c r="CJ58" i="9"/>
  <c r="CI58" i="9"/>
  <c r="CL57" i="9"/>
  <c r="CK57" i="9"/>
  <c r="CJ57" i="9"/>
  <c r="CI57" i="9"/>
  <c r="CL56" i="9"/>
  <c r="CK56" i="9"/>
  <c r="CJ56" i="9"/>
  <c r="CI56" i="9"/>
  <c r="CL55" i="9"/>
  <c r="CK55" i="9"/>
  <c r="CJ55" i="9"/>
  <c r="CI55" i="9"/>
  <c r="CL54" i="9"/>
  <c r="CK54" i="9"/>
  <c r="CJ54" i="9"/>
  <c r="CI54" i="9"/>
  <c r="CL53" i="9"/>
  <c r="CK53" i="9"/>
  <c r="CJ53" i="9"/>
  <c r="CI53" i="9"/>
  <c r="CL52" i="9"/>
  <c r="CK52" i="9"/>
  <c r="CJ52" i="9"/>
  <c r="CI52" i="9"/>
  <c r="CL51" i="9"/>
  <c r="CK51" i="9"/>
  <c r="CJ51" i="9"/>
  <c r="CI51" i="9"/>
  <c r="CL50" i="9"/>
  <c r="CK50" i="9"/>
  <c r="CJ50" i="9"/>
  <c r="CI50" i="9"/>
  <c r="CL49" i="9"/>
  <c r="CK49" i="9"/>
  <c r="CJ49" i="9"/>
  <c r="CI49" i="9"/>
  <c r="CL48" i="9"/>
  <c r="CK48" i="9"/>
  <c r="CJ48" i="9"/>
  <c r="CI48" i="9"/>
  <c r="CL47" i="9"/>
  <c r="CK47" i="9"/>
  <c r="CJ47" i="9"/>
  <c r="CI47" i="9"/>
  <c r="CL46" i="9"/>
  <c r="CK46" i="9"/>
  <c r="CJ46" i="9"/>
  <c r="CI46" i="9"/>
  <c r="CL45" i="9"/>
  <c r="CK45" i="9"/>
  <c r="CJ45" i="9"/>
  <c r="CI45" i="9"/>
  <c r="CL44" i="9"/>
  <c r="CK44" i="9"/>
  <c r="CJ44" i="9"/>
  <c r="CI44" i="9"/>
  <c r="CL43" i="9"/>
  <c r="CK43" i="9"/>
  <c r="CJ43" i="9"/>
  <c r="CI43" i="9"/>
  <c r="CL42" i="9"/>
  <c r="CK42" i="9"/>
  <c r="CJ42" i="9"/>
  <c r="CI42" i="9"/>
  <c r="CA84" i="9"/>
  <c r="BZ84" i="9"/>
  <c r="BY84" i="9"/>
  <c r="CA83" i="9"/>
  <c r="BZ83" i="9"/>
  <c r="BY83" i="9"/>
  <c r="CA82" i="9"/>
  <c r="BZ82" i="9"/>
  <c r="BY82" i="9"/>
  <c r="CA81" i="9"/>
  <c r="BZ81" i="9"/>
  <c r="BY81" i="9"/>
  <c r="CA80" i="9"/>
  <c r="BZ80" i="9"/>
  <c r="BY80" i="9"/>
  <c r="CA79" i="9"/>
  <c r="BZ79" i="9"/>
  <c r="BY79" i="9"/>
  <c r="CA78" i="9"/>
  <c r="BZ78" i="9"/>
  <c r="BY78" i="9"/>
  <c r="CA77" i="9"/>
  <c r="BZ77" i="9"/>
  <c r="BY77" i="9"/>
  <c r="CA76" i="9"/>
  <c r="BZ76" i="9"/>
  <c r="BY76" i="9"/>
  <c r="CA75" i="9"/>
  <c r="BZ75" i="9"/>
  <c r="BY75" i="9"/>
  <c r="CA74" i="9"/>
  <c r="BZ74" i="9"/>
  <c r="BY74" i="9"/>
  <c r="CA73" i="9"/>
  <c r="BZ73" i="9"/>
  <c r="BY73" i="9"/>
  <c r="CA72" i="9"/>
  <c r="BZ72" i="9"/>
  <c r="BY72" i="9"/>
  <c r="CA71" i="9"/>
  <c r="BZ71" i="9"/>
  <c r="BY71" i="9"/>
  <c r="CA70" i="9"/>
  <c r="BZ70" i="9"/>
  <c r="BY70" i="9"/>
  <c r="CA69" i="9"/>
  <c r="BZ69" i="9"/>
  <c r="BY69" i="9"/>
  <c r="CA68" i="9"/>
  <c r="BZ68" i="9"/>
  <c r="BY68" i="9"/>
  <c r="CA67" i="9"/>
  <c r="BZ67" i="9"/>
  <c r="BY67" i="9"/>
  <c r="BE84" i="9"/>
  <c r="BD84" i="9"/>
  <c r="BC84" i="9"/>
  <c r="BB84" i="9"/>
  <c r="BE83" i="9"/>
  <c r="BD83" i="9"/>
  <c r="BC83" i="9"/>
  <c r="BB83" i="9"/>
  <c r="BE82" i="9"/>
  <c r="BD82" i="9"/>
  <c r="BC82" i="9"/>
  <c r="BB82" i="9"/>
  <c r="BE81" i="9"/>
  <c r="BD81" i="9"/>
  <c r="BC81" i="9"/>
  <c r="BB81" i="9"/>
  <c r="BE80" i="9"/>
  <c r="BD80" i="9"/>
  <c r="BC80" i="9"/>
  <c r="BB80" i="9"/>
  <c r="BE79" i="9"/>
  <c r="BD79" i="9"/>
  <c r="BC79" i="9"/>
  <c r="BB79" i="9"/>
  <c r="BE78" i="9"/>
  <c r="BD78" i="9"/>
  <c r="BC78" i="9"/>
  <c r="BB78" i="9"/>
  <c r="BE77" i="9"/>
  <c r="BD77" i="9"/>
  <c r="BC77" i="9"/>
  <c r="BB77" i="9"/>
  <c r="BE76" i="9"/>
  <c r="BD76" i="9"/>
  <c r="BC76" i="9"/>
  <c r="BB76" i="9"/>
  <c r="BE75" i="9"/>
  <c r="BD75" i="9"/>
  <c r="BC75" i="9"/>
  <c r="BB75" i="9"/>
  <c r="BE74" i="9"/>
  <c r="BD74" i="9"/>
  <c r="BC74" i="9"/>
  <c r="BB74" i="9"/>
  <c r="BE73" i="9"/>
  <c r="BD73" i="9"/>
  <c r="BC73" i="9"/>
  <c r="BB73" i="9"/>
  <c r="BE72" i="9"/>
  <c r="BD72" i="9"/>
  <c r="BC72" i="9"/>
  <c r="BB72" i="9"/>
  <c r="BE71" i="9"/>
  <c r="BD71" i="9"/>
  <c r="BC71" i="9"/>
  <c r="BB71" i="9"/>
  <c r="BE70" i="9"/>
  <c r="BD70" i="9"/>
  <c r="BC70" i="9"/>
  <c r="BB70" i="9"/>
  <c r="BE69" i="9"/>
  <c r="BD69" i="9"/>
  <c r="BC69" i="9"/>
  <c r="BB69" i="9"/>
  <c r="BE68" i="9"/>
  <c r="BD68" i="9"/>
  <c r="BC68" i="9"/>
  <c r="BB68" i="9"/>
  <c r="BE67" i="9"/>
  <c r="BD67" i="9"/>
  <c r="BC67" i="9"/>
  <c r="BB67" i="9"/>
  <c r="BE66" i="9"/>
  <c r="BD66" i="9"/>
  <c r="BC66" i="9"/>
  <c r="BB66" i="9"/>
  <c r="BE65" i="9"/>
  <c r="BD65" i="9"/>
  <c r="BC65" i="9"/>
  <c r="BB65" i="9"/>
  <c r="BE64" i="9"/>
  <c r="BD64" i="9"/>
  <c r="BC64" i="9"/>
  <c r="BB64" i="9"/>
  <c r="BE63" i="9"/>
  <c r="BD63" i="9"/>
  <c r="BC63" i="9"/>
  <c r="BB63" i="9"/>
  <c r="BE62" i="9"/>
  <c r="BD62" i="9"/>
  <c r="BC62" i="9"/>
  <c r="BB62" i="9"/>
  <c r="BE61" i="9"/>
  <c r="BD61" i="9"/>
  <c r="BC61" i="9"/>
  <c r="BB61" i="9"/>
  <c r="BE60" i="9"/>
  <c r="BD60" i="9"/>
  <c r="BC60" i="9"/>
  <c r="BB60" i="9"/>
  <c r="BE59" i="9"/>
  <c r="BD59" i="9"/>
  <c r="BC59" i="9"/>
  <c r="BB59" i="9"/>
  <c r="BE58" i="9"/>
  <c r="BD58" i="9"/>
  <c r="BC58" i="9"/>
  <c r="BB58" i="9"/>
  <c r="BE57" i="9"/>
  <c r="BD57" i="9"/>
  <c r="BC57" i="9"/>
  <c r="BB57" i="9"/>
  <c r="BE56" i="9"/>
  <c r="BD56" i="9"/>
  <c r="F47" i="13" s="1"/>
  <c r="BC56" i="9"/>
  <c r="BB56" i="9"/>
  <c r="BE55" i="9"/>
  <c r="BD55" i="9"/>
  <c r="F46" i="13" s="1"/>
  <c r="BC55" i="9"/>
  <c r="BB55" i="9"/>
  <c r="BE54" i="9"/>
  <c r="BD54" i="9"/>
  <c r="F45" i="13" s="1"/>
  <c r="BC54" i="9"/>
  <c r="BB54" i="9"/>
  <c r="BE53" i="9"/>
  <c r="BD53" i="9"/>
  <c r="F44" i="13" s="1"/>
  <c r="BC53" i="9"/>
  <c r="BB53" i="9"/>
  <c r="BE52" i="9"/>
  <c r="BD52" i="9"/>
  <c r="F43" i="13" s="1"/>
  <c r="BC52" i="9"/>
  <c r="BB52" i="9"/>
  <c r="BE51" i="9"/>
  <c r="BD51" i="9"/>
  <c r="F42" i="13" s="1"/>
  <c r="BC51" i="9"/>
  <c r="BB51" i="9"/>
  <c r="BE50" i="9"/>
  <c r="BD50" i="9"/>
  <c r="F41" i="13" s="1"/>
  <c r="BC50" i="9"/>
  <c r="BB50" i="9"/>
  <c r="BE49" i="9"/>
  <c r="BD49" i="9"/>
  <c r="F40" i="13" s="1"/>
  <c r="BC49" i="9"/>
  <c r="BB49" i="9"/>
  <c r="BE48" i="9"/>
  <c r="BD48" i="9"/>
  <c r="F39" i="13" s="1"/>
  <c r="BC48" i="9"/>
  <c r="BB48" i="9"/>
  <c r="BE47" i="9"/>
  <c r="BD47" i="9"/>
  <c r="F38" i="13" s="1"/>
  <c r="BC47" i="9"/>
  <c r="BB47" i="9"/>
  <c r="BE46" i="9"/>
  <c r="BD46" i="9"/>
  <c r="F37" i="13" s="1"/>
  <c r="BC46" i="9"/>
  <c r="BB46" i="9"/>
  <c r="BE45" i="9"/>
  <c r="BD45" i="9"/>
  <c r="F36" i="13" s="1"/>
  <c r="BC45" i="9"/>
  <c r="BB45" i="9"/>
  <c r="BE44" i="9"/>
  <c r="BD44" i="9"/>
  <c r="F35" i="13" s="1"/>
  <c r="BC44" i="9"/>
  <c r="BB44" i="9"/>
  <c r="BE43" i="9"/>
  <c r="BD43" i="9"/>
  <c r="F34" i="13" s="1"/>
  <c r="BC43" i="9"/>
  <c r="BB43" i="9"/>
  <c r="BE42" i="9"/>
  <c r="BD42" i="9"/>
  <c r="F33" i="13" s="1"/>
  <c r="BC42" i="9"/>
  <c r="BB42" i="9"/>
  <c r="BE41" i="9"/>
  <c r="BD41" i="9"/>
  <c r="F32" i="13" s="1"/>
  <c r="BC41" i="9"/>
  <c r="BB41" i="9"/>
  <c r="BE40" i="9"/>
  <c r="BD40" i="9"/>
  <c r="F31" i="13" s="1"/>
  <c r="BC40" i="9"/>
  <c r="BB40" i="9"/>
  <c r="BE39" i="9"/>
  <c r="BD39" i="9"/>
  <c r="F30" i="13" s="1"/>
  <c r="BC39" i="9"/>
  <c r="BB39" i="9"/>
  <c r="BE38" i="9"/>
  <c r="BD38" i="9"/>
  <c r="F29" i="13" s="1"/>
  <c r="BC38" i="9"/>
  <c r="BB38" i="9"/>
  <c r="BE37" i="9"/>
  <c r="BD37" i="9"/>
  <c r="F28" i="13" s="1"/>
  <c r="BC37" i="9"/>
  <c r="BB37" i="9"/>
  <c r="BE36" i="9"/>
  <c r="BD36" i="9"/>
  <c r="F27" i="13" s="1"/>
  <c r="BC36" i="9"/>
  <c r="BB36" i="9"/>
  <c r="BE35" i="9"/>
  <c r="BD35" i="9"/>
  <c r="F26" i="13" s="1"/>
  <c r="BC35" i="9"/>
  <c r="BB35" i="9"/>
  <c r="BE34" i="9"/>
  <c r="BD34" i="9"/>
  <c r="F25" i="13" s="1"/>
  <c r="BC34" i="9"/>
  <c r="BB34" i="9"/>
  <c r="BE33" i="9"/>
  <c r="BD33" i="9"/>
  <c r="F24" i="13" s="1"/>
  <c r="BC33" i="9"/>
  <c r="BB33" i="9"/>
  <c r="BE32" i="9"/>
  <c r="BD32" i="9"/>
  <c r="F23" i="13" s="1"/>
  <c r="BC32" i="9"/>
  <c r="BB32" i="9"/>
  <c r="BE31" i="9"/>
  <c r="BD31" i="9"/>
  <c r="F22" i="13" s="1"/>
  <c r="BC31" i="9"/>
  <c r="BB31" i="9"/>
  <c r="BE30" i="9"/>
  <c r="BD30" i="9"/>
  <c r="F21" i="13" s="1"/>
  <c r="BC30" i="9"/>
  <c r="BB30" i="9"/>
  <c r="BE29" i="9"/>
  <c r="BD29" i="9"/>
  <c r="F20" i="13" s="1"/>
  <c r="BC29" i="9"/>
  <c r="BB29" i="9"/>
  <c r="BE28" i="9"/>
  <c r="BD28" i="9"/>
  <c r="F19" i="13" s="1"/>
  <c r="BC28" i="9"/>
  <c r="BB28" i="9"/>
  <c r="BE27" i="9"/>
  <c r="BD27" i="9"/>
  <c r="F18" i="13" s="1"/>
  <c r="BC27" i="9"/>
  <c r="BB27" i="9"/>
  <c r="BE26" i="9"/>
  <c r="BD26" i="9"/>
  <c r="F17" i="13" s="1"/>
  <c r="BC26" i="9"/>
  <c r="BB26" i="9"/>
  <c r="BE25" i="9"/>
  <c r="BD25" i="9"/>
  <c r="F16" i="13" s="1"/>
  <c r="BC25" i="9"/>
  <c r="BB25" i="9"/>
  <c r="BE24" i="9"/>
  <c r="BD24" i="9"/>
  <c r="F15" i="13" s="1"/>
  <c r="BC24" i="9"/>
  <c r="BB24" i="9"/>
  <c r="BE23" i="9"/>
  <c r="BD23" i="9"/>
  <c r="F14" i="13" s="1"/>
  <c r="BC23" i="9"/>
  <c r="BB23" i="9"/>
  <c r="BE22" i="9"/>
  <c r="BD22" i="9"/>
  <c r="F13" i="13" s="1"/>
  <c r="BC22" i="9"/>
  <c r="BB22" i="9"/>
  <c r="BE21" i="9"/>
  <c r="BD21" i="9"/>
  <c r="F12" i="13" s="1"/>
  <c r="BC21" i="9"/>
  <c r="BB21" i="9"/>
  <c r="BE20" i="9"/>
  <c r="BD20" i="9"/>
  <c r="F11" i="13" s="1"/>
  <c r="BC20" i="9"/>
  <c r="BB20" i="9"/>
  <c r="BE19" i="9"/>
  <c r="BD19" i="9"/>
  <c r="F10" i="13" s="1"/>
  <c r="BC19" i="9"/>
  <c r="BB19" i="9"/>
  <c r="BE18" i="9"/>
  <c r="BD18" i="9"/>
  <c r="F9" i="13" s="1"/>
  <c r="BC18" i="9"/>
  <c r="BB18" i="9"/>
  <c r="BE17" i="9"/>
  <c r="BD17" i="9"/>
  <c r="F8" i="13" s="1"/>
  <c r="BC17" i="9"/>
  <c r="BB17" i="9"/>
  <c r="BE16" i="9"/>
  <c r="BD16" i="9"/>
  <c r="F7" i="13" s="1"/>
  <c r="BC16" i="9"/>
  <c r="BB16" i="9"/>
  <c r="AX84" i="9"/>
  <c r="AX83" i="9"/>
  <c r="AX82" i="9"/>
  <c r="AX81" i="9"/>
  <c r="AX80" i="9"/>
  <c r="AX79" i="9"/>
  <c r="AX78" i="9"/>
  <c r="AN96" i="11" l="1"/>
  <c r="AS96" i="11"/>
  <c r="BH96" i="11"/>
  <c r="AR96" i="11"/>
  <c r="AL96" i="11"/>
  <c r="AJ96" i="11"/>
  <c r="BB96" i="11"/>
  <c r="V96" i="11"/>
  <c r="I96" i="11"/>
  <c r="BE97" i="11" s="1"/>
  <c r="AB96" i="11"/>
  <c r="AB97" i="11" s="1"/>
  <c r="AG96" i="11"/>
  <c r="AC96" i="11"/>
  <c r="Z96" i="11"/>
  <c r="N96" i="11"/>
  <c r="D69" i="13"/>
  <c r="E69" i="13"/>
  <c r="C69" i="13"/>
  <c r="F69" i="13"/>
  <c r="D70" i="13"/>
  <c r="C70" i="13"/>
  <c r="F70" i="13"/>
  <c r="E70" i="13"/>
  <c r="D71" i="13"/>
  <c r="E71" i="13"/>
  <c r="C71" i="13"/>
  <c r="F71" i="13"/>
  <c r="D72" i="13"/>
  <c r="C72" i="13"/>
  <c r="F72" i="13"/>
  <c r="E72" i="13"/>
  <c r="D73" i="13"/>
  <c r="E73" i="13"/>
  <c r="C73" i="13"/>
  <c r="F73" i="13"/>
  <c r="D74" i="13"/>
  <c r="C74" i="13"/>
  <c r="F74" i="13"/>
  <c r="E74" i="13"/>
  <c r="D75" i="13"/>
  <c r="E75" i="13"/>
  <c r="C75" i="13"/>
  <c r="F75" i="13"/>
  <c r="J97" i="11"/>
  <c r="BC96" i="11"/>
  <c r="BC97" i="11" s="1"/>
  <c r="F48" i="13"/>
  <c r="F49" i="13"/>
  <c r="F50" i="13"/>
  <c r="F51" i="13"/>
  <c r="F52" i="13"/>
  <c r="F53" i="13"/>
  <c r="F54" i="13"/>
  <c r="F55" i="13"/>
  <c r="F56" i="13"/>
  <c r="F57" i="13"/>
  <c r="F58" i="13"/>
  <c r="E58" i="13"/>
  <c r="D58" i="13"/>
  <c r="C58" i="13"/>
  <c r="F59" i="13"/>
  <c r="E59" i="13"/>
  <c r="D59" i="13"/>
  <c r="C59" i="13"/>
  <c r="F60" i="13"/>
  <c r="E60" i="13"/>
  <c r="D60" i="13"/>
  <c r="C60" i="13"/>
  <c r="F61" i="13"/>
  <c r="E61" i="13"/>
  <c r="D61" i="13"/>
  <c r="C61" i="13"/>
  <c r="F62" i="13"/>
  <c r="E62" i="13"/>
  <c r="D62" i="13"/>
  <c r="C62" i="13"/>
  <c r="F63" i="13"/>
  <c r="E63" i="13"/>
  <c r="D63" i="13"/>
  <c r="C63" i="13"/>
  <c r="F64" i="13"/>
  <c r="E64" i="13"/>
  <c r="D64" i="13"/>
  <c r="C64" i="13"/>
  <c r="F65" i="13"/>
  <c r="E65" i="13"/>
  <c r="D65" i="13"/>
  <c r="C65" i="13"/>
  <c r="F66" i="13"/>
  <c r="E66" i="13"/>
  <c r="D66" i="13"/>
  <c r="C66" i="13"/>
  <c r="F67" i="13"/>
  <c r="E67" i="13"/>
  <c r="D67" i="13"/>
  <c r="C67" i="13"/>
  <c r="F68" i="13"/>
  <c r="E68" i="13"/>
  <c r="D68" i="13"/>
  <c r="C68" i="13"/>
  <c r="M210" i="17"/>
  <c r="L211" i="17"/>
  <c r="AJ210" i="17"/>
  <c r="AI211" i="17"/>
  <c r="BC210" i="17"/>
  <c r="BB211" i="17"/>
  <c r="Y210" i="17"/>
  <c r="X211" i="17"/>
  <c r="AU210" i="17"/>
  <c r="AT211" i="17"/>
  <c r="S210" i="17"/>
  <c r="R211" i="17"/>
  <c r="AD210" i="17"/>
  <c r="AC211" i="17"/>
  <c r="BF210" i="17"/>
  <c r="BF211" i="17" s="1"/>
  <c r="BE211" i="17"/>
  <c r="J110" i="17"/>
  <c r="I111" i="17"/>
  <c r="S111" i="17"/>
  <c r="T110" i="17"/>
  <c r="AF111" i="17"/>
  <c r="AG110" i="17"/>
  <c r="AL110" i="17"/>
  <c r="AK111" i="17"/>
  <c r="AJ110" i="17"/>
  <c r="AI111" i="17"/>
  <c r="AM110" i="17"/>
  <c r="AL111" i="17"/>
  <c r="N110" i="17"/>
  <c r="M111" i="17"/>
  <c r="P110" i="17"/>
  <c r="O111" i="17"/>
  <c r="Z111" i="17"/>
  <c r="AA110" i="17"/>
  <c r="R110" i="17"/>
  <c r="Q111" i="17"/>
  <c r="AD110" i="17"/>
  <c r="AC111" i="17"/>
  <c r="K110" i="17"/>
  <c r="J111" i="17"/>
  <c r="W110" i="17"/>
  <c r="V111" i="17"/>
  <c r="X110" i="17"/>
  <c r="W111" i="17"/>
  <c r="AA111" i="17"/>
  <c r="AB110" i="17"/>
  <c r="Y110" i="17"/>
  <c r="X111" i="17"/>
  <c r="L110" i="17"/>
  <c r="K111" i="17"/>
  <c r="P111" i="17"/>
  <c r="Q110" i="17"/>
  <c r="S110" i="17"/>
  <c r="R111" i="17"/>
  <c r="CO45" i="9"/>
  <c r="CO49" i="9"/>
  <c r="CO53" i="9"/>
  <c r="CO57" i="9"/>
  <c r="CO61" i="9"/>
  <c r="CO65" i="9"/>
  <c r="CO71" i="9"/>
  <c r="CO75" i="9"/>
  <c r="CO43" i="9"/>
  <c r="CO47" i="9"/>
  <c r="CO51" i="9"/>
  <c r="CO55" i="9"/>
  <c r="CO59" i="9"/>
  <c r="CO63" i="9"/>
  <c r="CO67" i="9"/>
  <c r="CO69" i="9"/>
  <c r="CO73" i="9"/>
  <c r="CO77" i="9"/>
  <c r="CP43" i="9"/>
  <c r="CP49" i="9"/>
  <c r="CP55" i="9"/>
  <c r="CP59" i="9"/>
  <c r="CP63" i="9"/>
  <c r="CP69" i="9"/>
  <c r="CP75" i="9"/>
  <c r="CQ43" i="9"/>
  <c r="CQ45" i="9"/>
  <c r="CQ47" i="9"/>
  <c r="CQ49" i="9"/>
  <c r="CQ51" i="9"/>
  <c r="CQ53" i="9"/>
  <c r="CQ55" i="9"/>
  <c r="CQ57" i="9"/>
  <c r="CQ59" i="9"/>
  <c r="CQ61" i="9"/>
  <c r="CQ63" i="9"/>
  <c r="CQ65" i="9"/>
  <c r="CQ67" i="9"/>
  <c r="CQ69" i="9"/>
  <c r="CQ71" i="9"/>
  <c r="CQ73" i="9"/>
  <c r="CQ75" i="9"/>
  <c r="CQ77" i="9"/>
  <c r="CP47" i="9"/>
  <c r="CP53" i="9"/>
  <c r="CP61" i="9"/>
  <c r="CP67" i="9"/>
  <c r="CP73" i="9"/>
  <c r="CP45" i="9"/>
  <c r="CP51" i="9"/>
  <c r="CP57" i="9"/>
  <c r="CP65" i="9"/>
  <c r="CP71" i="9"/>
  <c r="CP77" i="9"/>
  <c r="CN46" i="9"/>
  <c r="CN50" i="9"/>
  <c r="CN54" i="9"/>
  <c r="CN58" i="9"/>
  <c r="CN62" i="9"/>
  <c r="CN66" i="9"/>
  <c r="CN70" i="9"/>
  <c r="CN74" i="9"/>
  <c r="CO42" i="9"/>
  <c r="CO46" i="9"/>
  <c r="CO50" i="9"/>
  <c r="CO54" i="9"/>
  <c r="CO58" i="9"/>
  <c r="CO62" i="9"/>
  <c r="CO66" i="9"/>
  <c r="CO70" i="9"/>
  <c r="CO74" i="9"/>
  <c r="CP42" i="9"/>
  <c r="CP46" i="9"/>
  <c r="CP50" i="9"/>
  <c r="CP54" i="9"/>
  <c r="CP58" i="9"/>
  <c r="CP62" i="9"/>
  <c r="CP66" i="9"/>
  <c r="CP70" i="9"/>
  <c r="CP74" i="9"/>
  <c r="CL39" i="9"/>
  <c r="CQ39" i="9" s="1"/>
  <c r="CQ42" i="9"/>
  <c r="CQ46" i="9"/>
  <c r="CQ52" i="9"/>
  <c r="CQ56" i="9"/>
  <c r="CQ62" i="9"/>
  <c r="CQ66" i="9"/>
  <c r="CQ70" i="9"/>
  <c r="CQ76" i="9"/>
  <c r="CI26" i="9"/>
  <c r="CN26" i="9" s="1"/>
  <c r="CN42" i="9"/>
  <c r="CN44" i="9"/>
  <c r="CN48" i="9"/>
  <c r="CN52" i="9"/>
  <c r="CN56" i="9"/>
  <c r="CN60" i="9"/>
  <c r="CN64" i="9"/>
  <c r="CN68" i="9"/>
  <c r="CN72" i="9"/>
  <c r="CN76" i="9"/>
  <c r="CO44" i="9"/>
  <c r="CO48" i="9"/>
  <c r="CO52" i="9"/>
  <c r="CO56" i="9"/>
  <c r="CO60" i="9"/>
  <c r="CO64" i="9"/>
  <c r="CO68" i="9"/>
  <c r="CO72" i="9"/>
  <c r="CO76" i="9"/>
  <c r="CP44" i="9"/>
  <c r="CP48" i="9"/>
  <c r="CP52" i="9"/>
  <c r="CP56" i="9"/>
  <c r="CP60" i="9"/>
  <c r="CP64" i="9"/>
  <c r="CP68" i="9"/>
  <c r="CP72" i="9"/>
  <c r="CP76" i="9"/>
  <c r="CQ44" i="9"/>
  <c r="CQ48" i="9"/>
  <c r="CQ50" i="9"/>
  <c r="CQ54" i="9"/>
  <c r="CQ58" i="9"/>
  <c r="CQ60" i="9"/>
  <c r="CQ64" i="9"/>
  <c r="CQ68" i="9"/>
  <c r="CQ72" i="9"/>
  <c r="CQ74" i="9"/>
  <c r="CN43" i="9"/>
  <c r="CN45" i="9"/>
  <c r="CN47" i="9"/>
  <c r="CN49" i="9"/>
  <c r="CN51" i="9"/>
  <c r="CN53" i="9"/>
  <c r="CN55" i="9"/>
  <c r="CN57" i="9"/>
  <c r="CN59" i="9"/>
  <c r="CN61" i="9"/>
  <c r="CN63" i="9"/>
  <c r="CN65" i="9"/>
  <c r="CN67" i="9"/>
  <c r="CN69" i="9"/>
  <c r="CN71" i="9"/>
  <c r="CN73" i="9"/>
  <c r="CN75" i="9"/>
  <c r="CN77" i="9"/>
  <c r="CK28" i="9"/>
  <c r="CP28" i="9" s="1"/>
  <c r="BZ15" i="9"/>
  <c r="BZ16" i="9" s="1"/>
  <c r="CA15" i="9"/>
  <c r="CA16" i="9" s="1"/>
  <c r="CI35" i="9"/>
  <c r="CN35" i="9" s="1"/>
  <c r="BY15" i="9"/>
  <c r="BY16" i="9" s="1"/>
  <c r="CI18" i="9"/>
  <c r="CN18" i="9" s="1"/>
  <c r="CK26" i="9"/>
  <c r="CP26" i="9" s="1"/>
  <c r="CI14" i="9"/>
  <c r="CI30" i="9"/>
  <c r="CN30" i="9" s="1"/>
  <c r="CK14" i="9"/>
  <c r="CK30" i="9"/>
  <c r="CP30" i="9" s="1"/>
  <c r="CK18" i="9"/>
  <c r="CP18" i="9" s="1"/>
  <c r="CI36" i="9"/>
  <c r="CN36" i="9" s="1"/>
  <c r="BF16" i="9"/>
  <c r="CI39" i="9"/>
  <c r="CN39" i="9" s="1"/>
  <c r="CI22" i="9"/>
  <c r="CN22" i="9" s="1"/>
  <c r="CI40" i="9"/>
  <c r="CN40" i="9" s="1"/>
  <c r="CK22" i="9"/>
  <c r="CP22" i="9" s="1"/>
  <c r="CJ18" i="9"/>
  <c r="CO18" i="9" s="1"/>
  <c r="CJ26" i="9"/>
  <c r="CO26" i="9" s="1"/>
  <c r="CJ40" i="9"/>
  <c r="CO40" i="9" s="1"/>
  <c r="BF20" i="9"/>
  <c r="BF26" i="9"/>
  <c r="BF32" i="9"/>
  <c r="BF36" i="9"/>
  <c r="BF42" i="9"/>
  <c r="BF48" i="9"/>
  <c r="BF52" i="9"/>
  <c r="BF58" i="9"/>
  <c r="BF64" i="9"/>
  <c r="BF68" i="9"/>
  <c r="BF72" i="9"/>
  <c r="BF78" i="9"/>
  <c r="BF84" i="9"/>
  <c r="CI15" i="9"/>
  <c r="CI19" i="9"/>
  <c r="CN19" i="9" s="1"/>
  <c r="CI23" i="9"/>
  <c r="CN23" i="9" s="1"/>
  <c r="CI27" i="9"/>
  <c r="CN27" i="9" s="1"/>
  <c r="CI31" i="9"/>
  <c r="CN31" i="9" s="1"/>
  <c r="CJ36" i="9"/>
  <c r="CO36" i="9" s="1"/>
  <c r="CJ37" i="9"/>
  <c r="CO37" i="9" s="1"/>
  <c r="CJ33" i="9"/>
  <c r="CO33" i="9" s="1"/>
  <c r="CJ29" i="9"/>
  <c r="CO29" i="9" s="1"/>
  <c r="CJ25" i="9"/>
  <c r="CO25" i="9" s="1"/>
  <c r="CJ21" i="9"/>
  <c r="CO21" i="9" s="1"/>
  <c r="CJ17" i="9"/>
  <c r="CO17" i="9" s="1"/>
  <c r="CJ41" i="9"/>
  <c r="CO41" i="9" s="1"/>
  <c r="CJ39" i="9"/>
  <c r="CO39" i="9" s="1"/>
  <c r="CJ35" i="9"/>
  <c r="CO35" i="9" s="1"/>
  <c r="CJ31" i="9"/>
  <c r="CO31" i="9" s="1"/>
  <c r="CJ27" i="9"/>
  <c r="CO27" i="9" s="1"/>
  <c r="CJ23" i="9"/>
  <c r="CO23" i="9" s="1"/>
  <c r="CJ19" i="9"/>
  <c r="CO19" i="9" s="1"/>
  <c r="CJ15" i="9"/>
  <c r="CI16" i="9"/>
  <c r="CN16" i="9" s="1"/>
  <c r="CI20" i="9"/>
  <c r="CN20" i="9" s="1"/>
  <c r="CI24" i="9"/>
  <c r="CN24" i="9" s="1"/>
  <c r="CI28" i="9"/>
  <c r="CN28" i="9" s="1"/>
  <c r="CI32" i="9"/>
  <c r="CN32" i="9" s="1"/>
  <c r="CI37" i="9"/>
  <c r="CN37" i="9" s="1"/>
  <c r="CJ14" i="9"/>
  <c r="CJ22" i="9"/>
  <c r="CO22" i="9" s="1"/>
  <c r="CJ30" i="9"/>
  <c r="CO30" i="9" s="1"/>
  <c r="BF18" i="9"/>
  <c r="BF24" i="9"/>
  <c r="BF28" i="9"/>
  <c r="BF34" i="9"/>
  <c r="BF40" i="9"/>
  <c r="BF44" i="9"/>
  <c r="BF50" i="9"/>
  <c r="BF56" i="9"/>
  <c r="BF62" i="9"/>
  <c r="BF70" i="9"/>
  <c r="BF76" i="9"/>
  <c r="BF82" i="9"/>
  <c r="CJ20" i="9"/>
  <c r="CO20" i="9" s="1"/>
  <c r="CJ24" i="9"/>
  <c r="CO24" i="9" s="1"/>
  <c r="CJ28" i="9"/>
  <c r="CO28" i="9" s="1"/>
  <c r="CI38" i="9"/>
  <c r="CN38" i="9" s="1"/>
  <c r="CK16" i="9"/>
  <c r="CP16" i="9" s="1"/>
  <c r="CK20" i="9"/>
  <c r="CP20" i="9" s="1"/>
  <c r="CK24" i="9"/>
  <c r="CP24" i="9" s="1"/>
  <c r="CI33" i="9"/>
  <c r="CN33" i="9" s="1"/>
  <c r="CJ38" i="9"/>
  <c r="CO38" i="9" s="1"/>
  <c r="CJ34" i="9"/>
  <c r="CO34" i="9" s="1"/>
  <c r="BF22" i="9"/>
  <c r="BF30" i="9"/>
  <c r="BF38" i="9"/>
  <c r="BF46" i="9"/>
  <c r="BF54" i="9"/>
  <c r="BF60" i="9"/>
  <c r="BF66" i="9"/>
  <c r="BF74" i="9"/>
  <c r="BF80" i="9"/>
  <c r="CK39" i="9"/>
  <c r="CP39" i="9" s="1"/>
  <c r="CK37" i="9"/>
  <c r="CP37" i="9" s="1"/>
  <c r="CK35" i="9"/>
  <c r="CP35" i="9" s="1"/>
  <c r="CK33" i="9"/>
  <c r="CP33" i="9" s="1"/>
  <c r="CK31" i="9"/>
  <c r="CP31" i="9" s="1"/>
  <c r="CK29" i="9"/>
  <c r="CP29" i="9" s="1"/>
  <c r="CK27" i="9"/>
  <c r="CP27" i="9" s="1"/>
  <c r="CK25" i="9"/>
  <c r="CP25" i="9" s="1"/>
  <c r="CK23" i="9"/>
  <c r="CP23" i="9" s="1"/>
  <c r="CK21" i="9"/>
  <c r="CP21" i="9" s="1"/>
  <c r="CK19" i="9"/>
  <c r="CP19" i="9" s="1"/>
  <c r="CK17" i="9"/>
  <c r="CP17" i="9" s="1"/>
  <c r="CK15" i="9"/>
  <c r="CK41" i="9"/>
  <c r="CP41" i="9" s="1"/>
  <c r="CK40" i="9"/>
  <c r="CP40" i="9" s="1"/>
  <c r="CK38" i="9"/>
  <c r="CP38" i="9" s="1"/>
  <c r="CK36" i="9"/>
  <c r="CP36" i="9" s="1"/>
  <c r="CK34" i="9"/>
  <c r="CP34" i="9" s="1"/>
  <c r="CK32" i="9"/>
  <c r="CP32" i="9" s="1"/>
  <c r="CJ16" i="9"/>
  <c r="CO16" i="9" s="1"/>
  <c r="CJ32" i="9"/>
  <c r="CO32" i="9" s="1"/>
  <c r="BF17" i="9"/>
  <c r="BF19" i="9"/>
  <c r="BF21" i="9"/>
  <c r="BF23" i="9"/>
  <c r="BF25" i="9"/>
  <c r="BF27" i="9"/>
  <c r="BF29" i="9"/>
  <c r="BF31" i="9"/>
  <c r="BF33" i="9"/>
  <c r="BF35" i="9"/>
  <c r="BF37" i="9"/>
  <c r="BF39" i="9"/>
  <c r="BF41" i="9"/>
  <c r="BF43" i="9"/>
  <c r="BF45" i="9"/>
  <c r="BF47" i="9"/>
  <c r="BF49" i="9"/>
  <c r="CC49" i="9"/>
  <c r="BF51" i="9"/>
  <c r="BF53" i="9"/>
  <c r="BF55" i="9"/>
  <c r="BF57" i="9"/>
  <c r="BF59" i="9"/>
  <c r="BF61" i="9"/>
  <c r="BF63" i="9"/>
  <c r="BF65" i="9"/>
  <c r="BF67" i="9"/>
  <c r="BF69" i="9"/>
  <c r="BF71" i="9"/>
  <c r="BF73" i="9"/>
  <c r="BF75" i="9"/>
  <c r="BF77" i="9"/>
  <c r="BF79" i="9"/>
  <c r="BF81" i="9"/>
  <c r="BF83" i="9"/>
  <c r="CI41" i="9"/>
  <c r="CN41" i="9" s="1"/>
  <c r="CI17" i="9"/>
  <c r="CN17" i="9" s="1"/>
  <c r="CI21" i="9"/>
  <c r="CN21" i="9" s="1"/>
  <c r="CI25" i="9"/>
  <c r="CN25" i="9" s="1"/>
  <c r="CI29" i="9"/>
  <c r="CN29" i="9" s="1"/>
  <c r="CI34" i="9"/>
  <c r="CN34" i="9" s="1"/>
  <c r="CL14" i="9"/>
  <c r="CL16" i="9"/>
  <c r="CQ16" i="9" s="1"/>
  <c r="CL18" i="9"/>
  <c r="CQ18" i="9" s="1"/>
  <c r="CL20" i="9"/>
  <c r="CQ20" i="9" s="1"/>
  <c r="CL22" i="9"/>
  <c r="CQ22" i="9" s="1"/>
  <c r="CL24" i="9"/>
  <c r="CQ24" i="9" s="1"/>
  <c r="CL26" i="9"/>
  <c r="CQ26" i="9" s="1"/>
  <c r="CL28" i="9"/>
  <c r="CQ28" i="9" s="1"/>
  <c r="CL30" i="9"/>
  <c r="CQ30" i="9" s="1"/>
  <c r="CL32" i="9"/>
  <c r="CQ32" i="9" s="1"/>
  <c r="CL34" i="9"/>
  <c r="CQ34" i="9" s="1"/>
  <c r="CL36" i="9"/>
  <c r="CQ36" i="9" s="1"/>
  <c r="CL38" i="9"/>
  <c r="CQ38" i="9" s="1"/>
  <c r="CL40" i="9"/>
  <c r="CQ40" i="9" s="1"/>
  <c r="CL41" i="9"/>
  <c r="CQ41" i="9" s="1"/>
  <c r="CL15" i="9"/>
  <c r="CL17" i="9"/>
  <c r="CQ17" i="9" s="1"/>
  <c r="CL19" i="9"/>
  <c r="CQ19" i="9" s="1"/>
  <c r="CL21" i="9"/>
  <c r="CQ21" i="9" s="1"/>
  <c r="CL23" i="9"/>
  <c r="CQ23" i="9" s="1"/>
  <c r="CL25" i="9"/>
  <c r="CQ25" i="9" s="1"/>
  <c r="CL27" i="9"/>
  <c r="CQ27" i="9" s="1"/>
  <c r="CL29" i="9"/>
  <c r="CQ29" i="9" s="1"/>
  <c r="CL31" i="9"/>
  <c r="CQ31" i="9" s="1"/>
  <c r="CL33" i="9"/>
  <c r="CQ33" i="9" s="1"/>
  <c r="CL35" i="9"/>
  <c r="CQ35" i="9" s="1"/>
  <c r="CL37" i="9"/>
  <c r="CQ37" i="9" s="1"/>
  <c r="BD11" i="17" l="1"/>
  <c r="BE10" i="17"/>
  <c r="AA11" i="17"/>
  <c r="AB10" i="17"/>
  <c r="AS97" i="11"/>
  <c r="BO97" i="11"/>
  <c r="BM97" i="11"/>
  <c r="Y97" i="11"/>
  <c r="W97" i="11"/>
  <c r="O97" i="11"/>
  <c r="C80" i="14"/>
  <c r="C180" i="14" s="1"/>
  <c r="BB75" i="13"/>
  <c r="BA75" i="13"/>
  <c r="C78" i="14"/>
  <c r="C178" i="14" s="1"/>
  <c r="BB73" i="13"/>
  <c r="BA73" i="13"/>
  <c r="C77" i="14"/>
  <c r="C177" i="14" s="1"/>
  <c r="BA72" i="13"/>
  <c r="BB72" i="13"/>
  <c r="BZ97" i="11"/>
  <c r="CI97" i="11"/>
  <c r="Z97" i="11"/>
  <c r="BG97" i="11"/>
  <c r="BY97" i="11"/>
  <c r="AL97" i="11"/>
  <c r="K97" i="11"/>
  <c r="CG97" i="11"/>
  <c r="M97" i="11"/>
  <c r="AW97" i="11"/>
  <c r="BQ97" i="11"/>
  <c r="AP97" i="11"/>
  <c r="AK97" i="11"/>
  <c r="BD97" i="11"/>
  <c r="U97" i="11"/>
  <c r="BJ97" i="11"/>
  <c r="T97" i="11"/>
  <c r="AE97" i="11"/>
  <c r="C75" i="14"/>
  <c r="C175" i="14" s="1"/>
  <c r="BB70" i="13"/>
  <c r="BA70" i="13"/>
  <c r="BB11" i="17"/>
  <c r="BC10" i="17"/>
  <c r="CC97" i="11"/>
  <c r="I97" i="11"/>
  <c r="CF97" i="11"/>
  <c r="CB97" i="11"/>
  <c r="CJ97" i="11"/>
  <c r="BA97" i="11"/>
  <c r="AV97" i="11"/>
  <c r="AI97" i="11"/>
  <c r="R97" i="11"/>
  <c r="C76" i="14"/>
  <c r="C176" i="14" s="1"/>
  <c r="BB71" i="13"/>
  <c r="BA71" i="13"/>
  <c r="BK97" i="11"/>
  <c r="CE97" i="11"/>
  <c r="AC97" i="11"/>
  <c r="BU97" i="11"/>
  <c r="V97" i="11"/>
  <c r="BX97" i="11"/>
  <c r="AR97" i="11"/>
  <c r="CH97" i="11"/>
  <c r="BT97" i="11"/>
  <c r="P97" i="11"/>
  <c r="BI97" i="11"/>
  <c r="AU97" i="11"/>
  <c r="Q97" i="11"/>
  <c r="BN97" i="11"/>
  <c r="AZ97" i="11"/>
  <c r="BW97" i="11"/>
  <c r="AM97" i="11"/>
  <c r="AF97" i="11"/>
  <c r="BP97" i="11"/>
  <c r="I11" i="17"/>
  <c r="J10" i="17"/>
  <c r="CA97" i="11"/>
  <c r="AJ97" i="11"/>
  <c r="AX97" i="11"/>
  <c r="BF97" i="11"/>
  <c r="AH97" i="11"/>
  <c r="C74" i="14"/>
  <c r="C174" i="14" s="1"/>
  <c r="BB69" i="13"/>
  <c r="BA69" i="13"/>
  <c r="C79" i="14"/>
  <c r="C179" i="14" s="1"/>
  <c r="BB74" i="13"/>
  <c r="BA74" i="13"/>
  <c r="AQ97" i="11"/>
  <c r="N97" i="11"/>
  <c r="AG97" i="11"/>
  <c r="CD97" i="11"/>
  <c r="BB97" i="11"/>
  <c r="BL97" i="11"/>
  <c r="BH97" i="11"/>
  <c r="AN97" i="11"/>
  <c r="AO97" i="11"/>
  <c r="BR97" i="11"/>
  <c r="L97" i="11"/>
  <c r="AT97" i="11"/>
  <c r="X97" i="11"/>
  <c r="S97" i="11"/>
  <c r="AD97" i="11"/>
  <c r="BS97" i="11"/>
  <c r="AY97" i="11"/>
  <c r="AA97" i="11"/>
  <c r="BV97" i="11"/>
  <c r="CR47" i="9"/>
  <c r="BZ17" i="9"/>
  <c r="D7" i="13"/>
  <c r="BY17" i="9"/>
  <c r="C7" i="13"/>
  <c r="CA17" i="9"/>
  <c r="E7" i="13"/>
  <c r="CR57" i="9"/>
  <c r="C11" i="14"/>
  <c r="C111" i="14" s="1"/>
  <c r="CR26" i="9"/>
  <c r="CR22" i="9"/>
  <c r="CR48" i="9"/>
  <c r="CR73" i="9"/>
  <c r="CR29" i="9"/>
  <c r="CR71" i="9"/>
  <c r="CR65" i="9"/>
  <c r="CR49" i="9"/>
  <c r="CR44" i="9"/>
  <c r="CR67" i="9"/>
  <c r="CR39" i="9"/>
  <c r="CR75" i="9"/>
  <c r="CR59" i="9"/>
  <c r="CR43" i="9"/>
  <c r="CR74" i="9"/>
  <c r="CR63" i="9"/>
  <c r="CR77" i="9"/>
  <c r="CR61" i="9"/>
  <c r="CR51" i="9"/>
  <c r="CR45" i="9"/>
  <c r="F101" i="13"/>
  <c r="CT16" i="13"/>
  <c r="CT17" i="13" s="1"/>
  <c r="CT18" i="13" s="1"/>
  <c r="CT19" i="13" s="1"/>
  <c r="CT20" i="13" s="1"/>
  <c r="CT21" i="13" s="1"/>
  <c r="CT22" i="13" s="1"/>
  <c r="CT23" i="13" s="1"/>
  <c r="CT24" i="13" s="1"/>
  <c r="CT25" i="13" s="1"/>
  <c r="CT26" i="13" s="1"/>
  <c r="CR68" i="9"/>
  <c r="CR72" i="9"/>
  <c r="CR31" i="9"/>
  <c r="CR28" i="9"/>
  <c r="CR55" i="9"/>
  <c r="CR46" i="9"/>
  <c r="CR41" i="9"/>
  <c r="CR69" i="9"/>
  <c r="CR53" i="9"/>
  <c r="CR50" i="9"/>
  <c r="CR42" i="9"/>
  <c r="CR40" i="9"/>
  <c r="CR23" i="9"/>
  <c r="CR36" i="9"/>
  <c r="CR20" i="9"/>
  <c r="CR64" i="9"/>
  <c r="CR76" i="9"/>
  <c r="CR37" i="9"/>
  <c r="CR21" i="9"/>
  <c r="CR34" i="9"/>
  <c r="CR18" i="9"/>
  <c r="CR60" i="9"/>
  <c r="CR70" i="9"/>
  <c r="CR56" i="9"/>
  <c r="CR52" i="9"/>
  <c r="CR27" i="9"/>
  <c r="CR24" i="9"/>
  <c r="CR25" i="9"/>
  <c r="CR38" i="9"/>
  <c r="CR35" i="9"/>
  <c r="CR19" i="9"/>
  <c r="CR32" i="9"/>
  <c r="CR16" i="9"/>
  <c r="CR58" i="9"/>
  <c r="CR66" i="9"/>
  <c r="CR33" i="9"/>
  <c r="CR17" i="9"/>
  <c r="CR30" i="9"/>
  <c r="C10" i="14"/>
  <c r="C110" i="14" s="1"/>
  <c r="CR54" i="9"/>
  <c r="CR62" i="9"/>
  <c r="AR59" i="9"/>
  <c r="AR56" i="9"/>
  <c r="AR55" i="9"/>
  <c r="AR54" i="9"/>
  <c r="AR53" i="9"/>
  <c r="AR52" i="9"/>
  <c r="AR51" i="9"/>
  <c r="AR50" i="9"/>
  <c r="AR49" i="9"/>
  <c r="AR48" i="9"/>
  <c r="AR47" i="9"/>
  <c r="AR46" i="9"/>
  <c r="AR45" i="9"/>
  <c r="AR44" i="9"/>
  <c r="AR43" i="9"/>
  <c r="AR42" i="9"/>
  <c r="AR58" i="9"/>
  <c r="AR57" i="9"/>
  <c r="AL84" i="9"/>
  <c r="AL83" i="9"/>
  <c r="AL82" i="9"/>
  <c r="AL81" i="9"/>
  <c r="AL80" i="9"/>
  <c r="AL79" i="9"/>
  <c r="AL78" i="9"/>
  <c r="AL77" i="9"/>
  <c r="AL76" i="9"/>
  <c r="AL75" i="9"/>
  <c r="AL74" i="9"/>
  <c r="AL73" i="9"/>
  <c r="AL72" i="9"/>
  <c r="AL71" i="9"/>
  <c r="AL70" i="9"/>
  <c r="AL69" i="9"/>
  <c r="AL68" i="9"/>
  <c r="AL67" i="9"/>
  <c r="AL66" i="9"/>
  <c r="AL65" i="9"/>
  <c r="AL64" i="9"/>
  <c r="AL63" i="9"/>
  <c r="AL62" i="9"/>
  <c r="AL61" i="9"/>
  <c r="AL60" i="9"/>
  <c r="AL59" i="9"/>
  <c r="AL58" i="9"/>
  <c r="AL57" i="9"/>
  <c r="M72" i="9"/>
  <c r="M71" i="9"/>
  <c r="M70" i="9"/>
  <c r="M69" i="9"/>
  <c r="M68" i="9"/>
  <c r="M67" i="9"/>
  <c r="M66" i="9"/>
  <c r="M65" i="9"/>
  <c r="M64" i="9"/>
  <c r="M63" i="9"/>
  <c r="M62" i="9"/>
  <c r="M61" i="9"/>
  <c r="M60" i="9"/>
  <c r="M59" i="9"/>
  <c r="M58" i="9"/>
  <c r="M57" i="9"/>
  <c r="M56" i="9"/>
  <c r="M55" i="9"/>
  <c r="M54" i="9"/>
  <c r="M53" i="9"/>
  <c r="M52" i="9"/>
  <c r="M51" i="9"/>
  <c r="M50" i="9"/>
  <c r="M49" i="9"/>
  <c r="M48" i="9"/>
  <c r="M47" i="9"/>
  <c r="M46" i="9"/>
  <c r="M45" i="9"/>
  <c r="M44" i="9"/>
  <c r="M43" i="9"/>
  <c r="M42" i="9"/>
  <c r="M41" i="9"/>
  <c r="M40" i="9"/>
  <c r="M39" i="9"/>
  <c r="M38" i="9"/>
  <c r="M37" i="9"/>
  <c r="M36" i="9"/>
  <c r="M35" i="9"/>
  <c r="M34" i="9"/>
  <c r="M33" i="9"/>
  <c r="M32" i="9"/>
  <c r="M31" i="9"/>
  <c r="M30" i="9"/>
  <c r="M29" i="9"/>
  <c r="M28" i="9"/>
  <c r="M27" i="9"/>
  <c r="M26" i="9"/>
  <c r="M25" i="9"/>
  <c r="M24" i="9"/>
  <c r="M23" i="9"/>
  <c r="M22" i="9"/>
  <c r="M21" i="9"/>
  <c r="M20" i="9"/>
  <c r="M19" i="9"/>
  <c r="M18" i="9"/>
  <c r="M15" i="9"/>
  <c r="M14" i="9"/>
  <c r="M17" i="9"/>
  <c r="M16" i="9"/>
  <c r="G84" i="9"/>
  <c r="G83" i="9"/>
  <c r="G82" i="9"/>
  <c r="G81" i="9"/>
  <c r="G80" i="9"/>
  <c r="G79" i="9"/>
  <c r="G78" i="9"/>
  <c r="G77" i="9"/>
  <c r="G76" i="9"/>
  <c r="G75" i="9"/>
  <c r="G74" i="9"/>
  <c r="G73" i="9"/>
  <c r="G72" i="9"/>
  <c r="G71" i="9"/>
  <c r="G70" i="9"/>
  <c r="G69" i="9"/>
  <c r="G68" i="9"/>
  <c r="G67" i="9"/>
  <c r="G66" i="9"/>
  <c r="G65" i="9"/>
  <c r="G64" i="9"/>
  <c r="G63" i="9"/>
  <c r="G62" i="9"/>
  <c r="G61" i="9"/>
  <c r="G60" i="9"/>
  <c r="G59" i="9"/>
  <c r="G58" i="9"/>
  <c r="G57" i="9"/>
  <c r="S59" i="9"/>
  <c r="S58" i="9"/>
  <c r="S57" i="9"/>
  <c r="S56" i="9"/>
  <c r="S55" i="9"/>
  <c r="S54" i="9"/>
  <c r="S53" i="9"/>
  <c r="S52" i="9"/>
  <c r="S51" i="9"/>
  <c r="S50" i="9"/>
  <c r="S49" i="9"/>
  <c r="S48" i="9"/>
  <c r="S47" i="9"/>
  <c r="S46" i="9"/>
  <c r="S45" i="9"/>
  <c r="S44" i="9"/>
  <c r="S43" i="9"/>
  <c r="S42" i="9"/>
  <c r="S41" i="9"/>
  <c r="S40" i="9"/>
  <c r="S39" i="9"/>
  <c r="S38" i="9"/>
  <c r="S37" i="9"/>
  <c r="S36" i="9"/>
  <c r="S35" i="9"/>
  <c r="S34" i="9"/>
  <c r="S33" i="9"/>
  <c r="S32" i="9"/>
  <c r="S31" i="9"/>
  <c r="S30" i="9"/>
  <c r="S29" i="9"/>
  <c r="S28" i="9"/>
  <c r="S27" i="9"/>
  <c r="S26" i="9"/>
  <c r="S25" i="9"/>
  <c r="S24" i="9"/>
  <c r="S23" i="9"/>
  <c r="S22" i="9"/>
  <c r="S21" i="9"/>
  <c r="S20" i="9"/>
  <c r="S19" i="9"/>
  <c r="S18" i="9"/>
  <c r="S17" i="9"/>
  <c r="S16" i="9"/>
  <c r="Z59" i="9"/>
  <c r="Z58" i="9"/>
  <c r="Z57" i="9"/>
  <c r="Z56" i="9"/>
  <c r="Z55" i="9"/>
  <c r="Z54" i="9"/>
  <c r="Z53" i="9"/>
  <c r="Z52" i="9"/>
  <c r="Z51" i="9"/>
  <c r="Z50" i="9"/>
  <c r="Z49" i="9"/>
  <c r="Z48" i="9"/>
  <c r="Z47" i="9"/>
  <c r="Z46" i="9"/>
  <c r="Z45" i="9"/>
  <c r="Z44" i="9"/>
  <c r="Z43" i="9"/>
  <c r="Z42" i="9"/>
  <c r="Z41" i="9"/>
  <c r="Z40" i="9"/>
  <c r="Z39" i="9"/>
  <c r="Z38" i="9"/>
  <c r="Z37" i="9"/>
  <c r="Z36" i="9"/>
  <c r="Z35" i="9"/>
  <c r="Z34" i="9"/>
  <c r="Z33" i="9"/>
  <c r="Z32" i="9"/>
  <c r="Z31" i="9"/>
  <c r="Z30" i="9"/>
  <c r="Z29" i="9"/>
  <c r="Z28" i="9"/>
  <c r="Z27" i="9"/>
  <c r="Z26" i="9"/>
  <c r="Z25" i="9"/>
  <c r="Z24" i="9"/>
  <c r="Z23" i="9"/>
  <c r="Z22" i="9"/>
  <c r="Z21" i="9"/>
  <c r="Z20" i="9"/>
  <c r="Z19" i="9"/>
  <c r="Z18" i="9"/>
  <c r="Z17" i="9"/>
  <c r="X59" i="9"/>
  <c r="Y59" i="9" s="1"/>
  <c r="X58" i="9"/>
  <c r="Y58" i="9" s="1"/>
  <c r="X57" i="9"/>
  <c r="Y57" i="9" s="1"/>
  <c r="X56" i="9"/>
  <c r="Y56" i="9" s="1"/>
  <c r="X55" i="9"/>
  <c r="Y55" i="9" s="1"/>
  <c r="X54" i="9"/>
  <c r="Y54" i="9" s="1"/>
  <c r="X53" i="9"/>
  <c r="Y53" i="9" s="1"/>
  <c r="X52" i="9"/>
  <c r="Y52" i="9" s="1"/>
  <c r="X51" i="9"/>
  <c r="Y51" i="9" s="1"/>
  <c r="X50" i="9"/>
  <c r="Y50" i="9" s="1"/>
  <c r="X49" i="9"/>
  <c r="Y49" i="9" s="1"/>
  <c r="X48" i="9"/>
  <c r="Y48" i="9" s="1"/>
  <c r="X47" i="9"/>
  <c r="Y47" i="9" s="1"/>
  <c r="X46" i="9"/>
  <c r="Y46" i="9" s="1"/>
  <c r="X45" i="9"/>
  <c r="Y45" i="9" s="1"/>
  <c r="X44" i="9"/>
  <c r="Y44" i="9" s="1"/>
  <c r="X43" i="9"/>
  <c r="Y43" i="9" s="1"/>
  <c r="X42" i="9"/>
  <c r="Y42" i="9" s="1"/>
  <c r="X41" i="9"/>
  <c r="Y41" i="9" s="1"/>
  <c r="X40" i="9"/>
  <c r="Y40" i="9" s="1"/>
  <c r="X39" i="9"/>
  <c r="Y39" i="9" s="1"/>
  <c r="X38" i="9"/>
  <c r="Y38" i="9" s="1"/>
  <c r="X37" i="9"/>
  <c r="Y37" i="9" s="1"/>
  <c r="X36" i="9"/>
  <c r="Y36" i="9" s="1"/>
  <c r="X35" i="9"/>
  <c r="Y35" i="9" s="1"/>
  <c r="X34" i="9"/>
  <c r="Y34" i="9" s="1"/>
  <c r="X33" i="9"/>
  <c r="Y33" i="9" s="1"/>
  <c r="X32" i="9"/>
  <c r="Y32" i="9" s="1"/>
  <c r="X31" i="9"/>
  <c r="Y31" i="9" s="1"/>
  <c r="X30" i="9"/>
  <c r="Y30" i="9" s="1"/>
  <c r="X29" i="9"/>
  <c r="Y29" i="9" s="1"/>
  <c r="X28" i="9"/>
  <c r="Y28" i="9" s="1"/>
  <c r="X27" i="9"/>
  <c r="Y27" i="9" s="1"/>
  <c r="X26" i="9"/>
  <c r="Y26" i="9" s="1"/>
  <c r="X25" i="9"/>
  <c r="Y25" i="9" s="1"/>
  <c r="X24" i="9"/>
  <c r="Y24" i="9" s="1"/>
  <c r="X23" i="9"/>
  <c r="Y23" i="9" s="1"/>
  <c r="X22" i="9"/>
  <c r="X21" i="9"/>
  <c r="X20" i="9"/>
  <c r="Y20" i="9" s="1"/>
  <c r="X19" i="9"/>
  <c r="Y19" i="9" s="1"/>
  <c r="X18" i="9"/>
  <c r="Y18" i="9" s="1"/>
  <c r="X17" i="9"/>
  <c r="Y17" i="9" s="1"/>
  <c r="V17" i="9"/>
  <c r="Z11" i="17" l="1"/>
  <c r="AA10" i="17"/>
  <c r="R11" i="17"/>
  <c r="S10" i="17"/>
  <c r="BQ11" i="17"/>
  <c r="BR10" i="17"/>
  <c r="BK11" i="17"/>
  <c r="BL10" i="17"/>
  <c r="M11" i="17"/>
  <c r="N10" i="17"/>
  <c r="AG11" i="17"/>
  <c r="AH10" i="17"/>
  <c r="BZ11" i="17"/>
  <c r="CA10" i="17"/>
  <c r="AE11" i="17"/>
  <c r="AF10" i="17"/>
  <c r="BM11" i="17"/>
  <c r="BN10" i="17"/>
  <c r="O11" i="17"/>
  <c r="P10" i="17"/>
  <c r="BW11" i="17"/>
  <c r="BX10" i="17"/>
  <c r="CD11" i="17"/>
  <c r="CE10" i="17"/>
  <c r="AZ11" i="17"/>
  <c r="BA10" i="17"/>
  <c r="H11" i="17"/>
  <c r="I10" i="17"/>
  <c r="S11" i="17"/>
  <c r="T10" i="17"/>
  <c r="AJ11" i="17"/>
  <c r="AK10" i="17"/>
  <c r="L11" i="17"/>
  <c r="M10" i="17"/>
  <c r="BX11" i="17"/>
  <c r="BY10" i="17"/>
  <c r="BY11" i="17"/>
  <c r="BZ10" i="17"/>
  <c r="X11" i="17"/>
  <c r="Y10" i="17"/>
  <c r="AX11" i="17"/>
  <c r="AY10" i="17"/>
  <c r="AN11" i="17"/>
  <c r="AO10" i="17"/>
  <c r="BB10" i="17"/>
  <c r="BA11" i="17"/>
  <c r="AP11" i="17"/>
  <c r="AQ10" i="17"/>
  <c r="BE11" i="17"/>
  <c r="BF10" i="17"/>
  <c r="AL11" i="17"/>
  <c r="AM10" i="17"/>
  <c r="P11" i="17"/>
  <c r="Q10" i="17"/>
  <c r="BS11" i="17"/>
  <c r="BT10" i="17"/>
  <c r="V10" i="17"/>
  <c r="U11" i="17"/>
  <c r="BJ11" i="17"/>
  <c r="BK10" i="17"/>
  <c r="Q11" i="17"/>
  <c r="R10" i="17"/>
  <c r="CJ11" i="17"/>
  <c r="CI11" i="17"/>
  <c r="CJ10" i="17"/>
  <c r="CB11" i="17"/>
  <c r="CC10" i="17"/>
  <c r="BI11" i="17"/>
  <c r="BJ10" i="17"/>
  <c r="AO11" i="17"/>
  <c r="AP10" i="17"/>
  <c r="CF11" i="17"/>
  <c r="CG10" i="17"/>
  <c r="BF11" i="17"/>
  <c r="BG10" i="17"/>
  <c r="BL11" i="17"/>
  <c r="BM10" i="17"/>
  <c r="BR11" i="17"/>
  <c r="BS10" i="17"/>
  <c r="AS11" i="17"/>
  <c r="AT10" i="17"/>
  <c r="AM11" i="17"/>
  <c r="AN10" i="17"/>
  <c r="CC11" i="17"/>
  <c r="CD10" i="17"/>
  <c r="AW11" i="17"/>
  <c r="AX10" i="17"/>
  <c r="BV11" i="17"/>
  <c r="BW10" i="17"/>
  <c r="AT11" i="17"/>
  <c r="AU10" i="17"/>
  <c r="CH10" i="17"/>
  <c r="CG11" i="17"/>
  <c r="BT11" i="17"/>
  <c r="BU10" i="17"/>
  <c r="AI10" i="17"/>
  <c r="AH11" i="17"/>
  <c r="CA11" i="17"/>
  <c r="CB10" i="17"/>
  <c r="T11" i="17"/>
  <c r="U10" i="17"/>
  <c r="BP11" i="17"/>
  <c r="BQ10" i="17"/>
  <c r="J11" i="17"/>
  <c r="K10" i="17"/>
  <c r="Y11" i="17"/>
  <c r="Z10" i="17"/>
  <c r="N11" i="17"/>
  <c r="O10" i="17"/>
  <c r="BO10" i="17"/>
  <c r="BN11" i="17"/>
  <c r="W11" i="17"/>
  <c r="X10" i="17"/>
  <c r="BU11" i="17"/>
  <c r="BV10" i="17"/>
  <c r="AC11" i="17"/>
  <c r="AD10" i="17"/>
  <c r="K11" i="17"/>
  <c r="L10" i="17"/>
  <c r="BG11" i="17"/>
  <c r="BH10" i="17"/>
  <c r="AF11" i="17"/>
  <c r="AG10" i="17"/>
  <c r="AI11" i="17"/>
  <c r="AJ10" i="17"/>
  <c r="BO11" i="17"/>
  <c r="BP10" i="17"/>
  <c r="AY11" i="17"/>
  <c r="AZ10" i="17"/>
  <c r="BH11" i="17"/>
  <c r="BI10" i="17"/>
  <c r="AQ11" i="17"/>
  <c r="AR10" i="17"/>
  <c r="AB11" i="17"/>
  <c r="AC10" i="17"/>
  <c r="AU11" i="17"/>
  <c r="AV10" i="17"/>
  <c r="CE11" i="17"/>
  <c r="CF10" i="17"/>
  <c r="AD11" i="17"/>
  <c r="AE10" i="17"/>
  <c r="BC11" i="17"/>
  <c r="BD10" i="17"/>
  <c r="AV11" i="17"/>
  <c r="AW10" i="17"/>
  <c r="AK11" i="17"/>
  <c r="AL10" i="17"/>
  <c r="CH11" i="17"/>
  <c r="CI10" i="17"/>
  <c r="V11" i="17"/>
  <c r="W10" i="17"/>
  <c r="AR11" i="17"/>
  <c r="AS10" i="17"/>
  <c r="C26" i="14"/>
  <c r="C126" i="14" s="1"/>
  <c r="BB21" i="13"/>
  <c r="BA21" i="13"/>
  <c r="C31" i="14"/>
  <c r="C131" i="14" s="1"/>
  <c r="BB26" i="13"/>
  <c r="BA26" i="13"/>
  <c r="C23" i="14"/>
  <c r="C123" i="14" s="1"/>
  <c r="BB18" i="13"/>
  <c r="BA18" i="13"/>
  <c r="C33" i="14"/>
  <c r="C133" i="14" s="1"/>
  <c r="BB28" i="13"/>
  <c r="BA28" i="13"/>
  <c r="C32" i="14"/>
  <c r="C132" i="14" s="1"/>
  <c r="BA27" i="13"/>
  <c r="BB27" i="13"/>
  <c r="C46" i="14"/>
  <c r="C146" i="14" s="1"/>
  <c r="BB41" i="13"/>
  <c r="BA41" i="13"/>
  <c r="C42" i="14"/>
  <c r="C142" i="14" s="1"/>
  <c r="BB37" i="13"/>
  <c r="BA37" i="13"/>
  <c r="C41" i="14"/>
  <c r="C141" i="14" s="1"/>
  <c r="BB36" i="13"/>
  <c r="BA36" i="13"/>
  <c r="C45" i="14"/>
  <c r="C145" i="14" s="1"/>
  <c r="BB40" i="13"/>
  <c r="BA40" i="13"/>
  <c r="C43" i="14"/>
  <c r="C143" i="14" s="1"/>
  <c r="BB38" i="13"/>
  <c r="BA38" i="13"/>
  <c r="C13" i="14"/>
  <c r="C113" i="14" s="1"/>
  <c r="BB8" i="13"/>
  <c r="BA8" i="13"/>
  <c r="C12" i="14"/>
  <c r="C112" i="14" s="1"/>
  <c r="BB7" i="13"/>
  <c r="BA7" i="13"/>
  <c r="C34" i="14"/>
  <c r="C134" i="14" s="1"/>
  <c r="BB29" i="13"/>
  <c r="BA29" i="13"/>
  <c r="C48" i="14"/>
  <c r="C148" i="14" s="1"/>
  <c r="BA43" i="13"/>
  <c r="BB43" i="13"/>
  <c r="C14" i="14"/>
  <c r="C114" i="14" s="1"/>
  <c r="BB9" i="13"/>
  <c r="BA9" i="13"/>
  <c r="C19" i="14"/>
  <c r="C119" i="14" s="1"/>
  <c r="BB14" i="13"/>
  <c r="BA14" i="13"/>
  <c r="C49" i="14"/>
  <c r="C149" i="14" s="1"/>
  <c r="BB44" i="13"/>
  <c r="BA44" i="13"/>
  <c r="C51" i="14"/>
  <c r="C151" i="14" s="1"/>
  <c r="BB46" i="13"/>
  <c r="BA46" i="13"/>
  <c r="C47" i="14"/>
  <c r="C147" i="14" s="1"/>
  <c r="BB42" i="13"/>
  <c r="BA42" i="13"/>
  <c r="C35" i="14"/>
  <c r="C135" i="14" s="1"/>
  <c r="BB30" i="13"/>
  <c r="BA30" i="13"/>
  <c r="C44" i="14"/>
  <c r="C144" i="14" s="1"/>
  <c r="BA39" i="13"/>
  <c r="BB39" i="13"/>
  <c r="C50" i="14"/>
  <c r="C150" i="14" s="1"/>
  <c r="BB45" i="13"/>
  <c r="BA45" i="13"/>
  <c r="C29" i="14"/>
  <c r="C129" i="14" s="1"/>
  <c r="BB24" i="13"/>
  <c r="BA24" i="13"/>
  <c r="C28" i="14"/>
  <c r="C128" i="14" s="1"/>
  <c r="BA23" i="13"/>
  <c r="BB23" i="13"/>
  <c r="C21" i="14"/>
  <c r="C121" i="14" s="1"/>
  <c r="BB16" i="13"/>
  <c r="BA16" i="13"/>
  <c r="C52" i="14"/>
  <c r="C152" i="14" s="1"/>
  <c r="BA47" i="13"/>
  <c r="BB47" i="13"/>
  <c r="C30" i="14"/>
  <c r="C130" i="14" s="1"/>
  <c r="BB25" i="13"/>
  <c r="BA25" i="13"/>
  <c r="C36" i="14"/>
  <c r="C136" i="14" s="1"/>
  <c r="BA31" i="13"/>
  <c r="BB31" i="13"/>
  <c r="C24" i="14"/>
  <c r="C124" i="14" s="1"/>
  <c r="BA19" i="13"/>
  <c r="BB19" i="13"/>
  <c r="C39" i="14"/>
  <c r="C139" i="14" s="1"/>
  <c r="BB34" i="13"/>
  <c r="BA34" i="13"/>
  <c r="C18" i="14"/>
  <c r="C118" i="14" s="1"/>
  <c r="BB13" i="13"/>
  <c r="BA13" i="13"/>
  <c r="C15" i="14"/>
  <c r="C115" i="14" s="1"/>
  <c r="BB10" i="13"/>
  <c r="BA10" i="13"/>
  <c r="C20" i="14"/>
  <c r="C120" i="14" s="1"/>
  <c r="BA15" i="13"/>
  <c r="BB15" i="13"/>
  <c r="C17" i="14"/>
  <c r="C117" i="14" s="1"/>
  <c r="BB12" i="13"/>
  <c r="BA12" i="13"/>
  <c r="C16" i="14"/>
  <c r="C116" i="14" s="1"/>
  <c r="BB11" i="13"/>
  <c r="BA11" i="13"/>
  <c r="C38" i="14"/>
  <c r="C138" i="14" s="1"/>
  <c r="BB33" i="13"/>
  <c r="BA33" i="13"/>
  <c r="C37" i="14"/>
  <c r="C137" i="14" s="1"/>
  <c r="BB32" i="13"/>
  <c r="BA32" i="13"/>
  <c r="C27" i="14"/>
  <c r="C127" i="14" s="1"/>
  <c r="BB22" i="13"/>
  <c r="BA22" i="13"/>
  <c r="C40" i="14"/>
  <c r="C140" i="14" s="1"/>
  <c r="BA35" i="13"/>
  <c r="BB35" i="13"/>
  <c r="C25" i="14"/>
  <c r="C125" i="14" s="1"/>
  <c r="BB20" i="13"/>
  <c r="BA20" i="13"/>
  <c r="C22" i="14"/>
  <c r="C122" i="14" s="1"/>
  <c r="BB17" i="13"/>
  <c r="BA17" i="13"/>
  <c r="BY18" i="9"/>
  <c r="C8" i="13"/>
  <c r="C101" i="13" s="1"/>
  <c r="CA18" i="9"/>
  <c r="E8" i="13"/>
  <c r="BZ18" i="9"/>
  <c r="D8" i="13"/>
  <c r="D101" i="13" s="1"/>
  <c r="C60" i="14"/>
  <c r="C160" i="14" s="1"/>
  <c r="BB55" i="13"/>
  <c r="BA55" i="13"/>
  <c r="C70" i="14"/>
  <c r="C170" i="14" s="1"/>
  <c r="BB65" i="13"/>
  <c r="BA65" i="13"/>
  <c r="C69" i="14"/>
  <c r="C169" i="14" s="1"/>
  <c r="BB64" i="13"/>
  <c r="BA64" i="13"/>
  <c r="C62" i="14"/>
  <c r="C162" i="14" s="1"/>
  <c r="BB57" i="13"/>
  <c r="BA57" i="13"/>
  <c r="C63" i="14"/>
  <c r="C163" i="14" s="1"/>
  <c r="BA58" i="13"/>
  <c r="BB58" i="13"/>
  <c r="C56" i="14"/>
  <c r="C156" i="14" s="1"/>
  <c r="BB51" i="13"/>
  <c r="BA51" i="13"/>
  <c r="C65" i="14"/>
  <c r="C165" i="14" s="1"/>
  <c r="BB60" i="13"/>
  <c r="BA60" i="13"/>
  <c r="C61" i="14"/>
  <c r="C161" i="14" s="1"/>
  <c r="BB56" i="13"/>
  <c r="BA56" i="13"/>
  <c r="C66" i="14"/>
  <c r="C166" i="14" s="1"/>
  <c r="BB61" i="13"/>
  <c r="BA61" i="13"/>
  <c r="C57" i="14"/>
  <c r="C157" i="14" s="1"/>
  <c r="BB52" i="13"/>
  <c r="BA52" i="13"/>
  <c r="C67" i="14"/>
  <c r="C167" i="14" s="1"/>
  <c r="BB62" i="13"/>
  <c r="BA62" i="13"/>
  <c r="C53" i="14"/>
  <c r="C153" i="14" s="1"/>
  <c r="BB48" i="13"/>
  <c r="BA48" i="13"/>
  <c r="C54" i="14"/>
  <c r="C154" i="14" s="1"/>
  <c r="BB49" i="13"/>
  <c r="BA49" i="13"/>
  <c r="C68" i="14"/>
  <c r="C168" i="14" s="1"/>
  <c r="BB63" i="13"/>
  <c r="BA63" i="13"/>
  <c r="C73" i="14"/>
  <c r="C173" i="14" s="1"/>
  <c r="BB68" i="13"/>
  <c r="BA68" i="13"/>
  <c r="C55" i="14"/>
  <c r="C155" i="14" s="1"/>
  <c r="BA50" i="13"/>
  <c r="BB50" i="13"/>
  <c r="C58" i="14"/>
  <c r="C158" i="14" s="1"/>
  <c r="BB53" i="13"/>
  <c r="BA53" i="13"/>
  <c r="C72" i="14"/>
  <c r="C172" i="14" s="1"/>
  <c r="BB67" i="13"/>
  <c r="BA67" i="13"/>
  <c r="C64" i="14"/>
  <c r="C164" i="14" s="1"/>
  <c r="BB59" i="13"/>
  <c r="BA59" i="13"/>
  <c r="C59" i="14"/>
  <c r="C159" i="14" s="1"/>
  <c r="BA54" i="13"/>
  <c r="BB54" i="13"/>
  <c r="C71" i="14"/>
  <c r="C171" i="14" s="1"/>
  <c r="BB66" i="13"/>
  <c r="BA66" i="13"/>
  <c r="CC8" i="13"/>
  <c r="CT27" i="13"/>
  <c r="BH55" i="9"/>
  <c r="BK55" i="9"/>
  <c r="BJ55" i="9"/>
  <c r="BI55" i="9"/>
  <c r="W17" i="9"/>
  <c r="V18" i="9"/>
  <c r="W18" i="9" s="1"/>
  <c r="BK33" i="9"/>
  <c r="BI33" i="9"/>
  <c r="BH33" i="9"/>
  <c r="BJ33" i="9"/>
  <c r="BH18" i="9"/>
  <c r="BK18" i="9"/>
  <c r="BJ18" i="9"/>
  <c r="BI18" i="9"/>
  <c r="BH42" i="9"/>
  <c r="BK42" i="9"/>
  <c r="BJ42" i="9"/>
  <c r="BI42" i="9"/>
  <c r="BK19" i="9"/>
  <c r="BI19" i="9"/>
  <c r="BH19" i="9"/>
  <c r="BJ19" i="9"/>
  <c r="BK43" i="9"/>
  <c r="BJ43" i="9"/>
  <c r="BI43" i="9"/>
  <c r="BH43" i="9"/>
  <c r="BH28" i="9"/>
  <c r="BK28" i="9"/>
  <c r="BJ28" i="9"/>
  <c r="BI28" i="9"/>
  <c r="BH44" i="9"/>
  <c r="BK44" i="9"/>
  <c r="BJ44" i="9"/>
  <c r="BI44" i="9"/>
  <c r="BH52" i="9"/>
  <c r="BK52" i="9"/>
  <c r="BJ52" i="9"/>
  <c r="BI52" i="9"/>
  <c r="BK21" i="9"/>
  <c r="BI21" i="9"/>
  <c r="BH21" i="9"/>
  <c r="BJ21" i="9"/>
  <c r="BK29" i="9"/>
  <c r="BI29" i="9"/>
  <c r="BH29" i="9"/>
  <c r="BJ29" i="9"/>
  <c r="BK37" i="9"/>
  <c r="BJ37" i="9"/>
  <c r="BI37" i="9"/>
  <c r="BH37" i="9"/>
  <c r="BK45" i="9"/>
  <c r="BJ45" i="9"/>
  <c r="BI45" i="9"/>
  <c r="BH45" i="9"/>
  <c r="BK53" i="9"/>
  <c r="BJ53" i="9"/>
  <c r="BI53" i="9"/>
  <c r="BH53" i="9"/>
  <c r="BK17" i="9"/>
  <c r="BI17" i="9"/>
  <c r="BH17" i="9"/>
  <c r="BJ17" i="9"/>
  <c r="BK41" i="9"/>
  <c r="BJ41" i="9"/>
  <c r="BI41" i="9"/>
  <c r="BH41" i="9"/>
  <c r="BH26" i="9"/>
  <c r="BK26" i="9"/>
  <c r="BJ26" i="9"/>
  <c r="BI26" i="9"/>
  <c r="BH50" i="9"/>
  <c r="BK50" i="9"/>
  <c r="BJ50" i="9"/>
  <c r="BI50" i="9"/>
  <c r="BK27" i="9"/>
  <c r="BI27" i="9"/>
  <c r="BH27" i="9"/>
  <c r="BJ27" i="9"/>
  <c r="BK51" i="9"/>
  <c r="BJ51" i="9"/>
  <c r="BI51" i="9"/>
  <c r="BH51" i="9"/>
  <c r="BH20" i="9"/>
  <c r="BK20" i="9"/>
  <c r="BJ20" i="9"/>
  <c r="BI20" i="9"/>
  <c r="BH22" i="9"/>
  <c r="BK22" i="9"/>
  <c r="BJ22" i="9"/>
  <c r="BI22" i="9"/>
  <c r="BH38" i="9"/>
  <c r="BK38" i="9"/>
  <c r="BJ38" i="9"/>
  <c r="BI38" i="9"/>
  <c r="BH54" i="9"/>
  <c r="BK54" i="9"/>
  <c r="BJ54" i="9"/>
  <c r="BI54" i="9"/>
  <c r="BK23" i="9"/>
  <c r="BI23" i="9"/>
  <c r="BH23" i="9"/>
  <c r="BJ23" i="9"/>
  <c r="BK31" i="9"/>
  <c r="BI31" i="9"/>
  <c r="BH31" i="9"/>
  <c r="BJ31" i="9"/>
  <c r="BK39" i="9"/>
  <c r="BJ39" i="9"/>
  <c r="BI39" i="9"/>
  <c r="BH39" i="9"/>
  <c r="BK47" i="9"/>
  <c r="BJ47" i="9"/>
  <c r="BI47" i="9"/>
  <c r="BH47" i="9"/>
  <c r="BK25" i="9"/>
  <c r="BI25" i="9"/>
  <c r="BH25" i="9"/>
  <c r="BJ25" i="9"/>
  <c r="BK49" i="9"/>
  <c r="BJ49" i="9"/>
  <c r="BI49" i="9"/>
  <c r="BH49" i="9"/>
  <c r="BH34" i="9"/>
  <c r="BK34" i="9"/>
  <c r="BJ34" i="9"/>
  <c r="BI34" i="9"/>
  <c r="BK35" i="9"/>
  <c r="BI35" i="9"/>
  <c r="BH35" i="9"/>
  <c r="BJ35" i="9"/>
  <c r="BH36" i="9"/>
  <c r="BK36" i="9"/>
  <c r="BJ36" i="9"/>
  <c r="BI36" i="9"/>
  <c r="BH30" i="9"/>
  <c r="BK30" i="9"/>
  <c r="BJ30" i="9"/>
  <c r="BI30" i="9"/>
  <c r="BH46" i="9"/>
  <c r="BK46" i="9"/>
  <c r="BJ46" i="9"/>
  <c r="BI46" i="9"/>
  <c r="BH24" i="9"/>
  <c r="BK24" i="9"/>
  <c r="BJ24" i="9"/>
  <c r="BI24" i="9"/>
  <c r="BH32" i="9"/>
  <c r="BK32" i="9"/>
  <c r="BJ32" i="9"/>
  <c r="BI32" i="9"/>
  <c r="BH40" i="9"/>
  <c r="BK40" i="9"/>
  <c r="BJ40" i="9"/>
  <c r="BI40" i="9"/>
  <c r="BH48" i="9"/>
  <c r="BK48" i="9"/>
  <c r="BJ48" i="9"/>
  <c r="BI48" i="9"/>
  <c r="CA19" i="9" l="1"/>
  <c r="E9" i="13"/>
  <c r="BZ19" i="9"/>
  <c r="D9" i="13"/>
  <c r="BY19" i="9"/>
  <c r="C9" i="13"/>
  <c r="CD8" i="13"/>
  <c r="CE8" i="13"/>
  <c r="CF8" i="13"/>
  <c r="BL7" i="13"/>
  <c r="CC7" i="13"/>
  <c r="CT28" i="13"/>
  <c r="BR48" i="9"/>
  <c r="H44" i="14" s="1"/>
  <c r="H144" i="14" s="1"/>
  <c r="BV48" i="9"/>
  <c r="BS48" i="9"/>
  <c r="BW48" i="9"/>
  <c r="BP50" i="9"/>
  <c r="CC50" i="9" s="1"/>
  <c r="BT50" i="9"/>
  <c r="BT51" i="9" s="1"/>
  <c r="BT52" i="9" s="1"/>
  <c r="BT53" i="9" s="1"/>
  <c r="BT54" i="9" s="1"/>
  <c r="BT55" i="9" s="1"/>
  <c r="BT56" i="9" s="1"/>
  <c r="BT57" i="9" s="1"/>
  <c r="BT58" i="9" s="1"/>
  <c r="BT59" i="9" s="1"/>
  <c r="BT60" i="9" s="1"/>
  <c r="BT61" i="9" s="1"/>
  <c r="BT62" i="9" s="1"/>
  <c r="BT63" i="9" s="1"/>
  <c r="BT64" i="9" s="1"/>
  <c r="BT65" i="9" s="1"/>
  <c r="BT66" i="9" s="1"/>
  <c r="BT67" i="9" s="1"/>
  <c r="BT68" i="9" s="1"/>
  <c r="BT69" i="9" s="1"/>
  <c r="BT70" i="9" s="1"/>
  <c r="BT71" i="9" s="1"/>
  <c r="BT72" i="9" s="1"/>
  <c r="BT73" i="9" s="1"/>
  <c r="BT74" i="9" s="1"/>
  <c r="BT75" i="9" s="1"/>
  <c r="BT76" i="9" s="1"/>
  <c r="BT77" i="9" s="1"/>
  <c r="BT78" i="9" s="1"/>
  <c r="BT79" i="9" s="1"/>
  <c r="BT80" i="9" s="1"/>
  <c r="BT81" i="9" s="1"/>
  <c r="BT82" i="9" s="1"/>
  <c r="BT83" i="9" s="1"/>
  <c r="BT84" i="9" s="1"/>
  <c r="BT85" i="9" s="1"/>
  <c r="BT86" i="9" s="1"/>
  <c r="BT87" i="9" s="1"/>
  <c r="BT88" i="9" s="1"/>
  <c r="BT89" i="9" s="1"/>
  <c r="BT90" i="9" s="1"/>
  <c r="BT91" i="9" s="1"/>
  <c r="BT92" i="9" s="1"/>
  <c r="BT93" i="9" s="1"/>
  <c r="BT94" i="9" s="1"/>
  <c r="BS50" i="9"/>
  <c r="I46" i="14" s="1"/>
  <c r="I146" i="14" s="1"/>
  <c r="BW50" i="9"/>
  <c r="BP48" i="9"/>
  <c r="CC48" i="9" s="1"/>
  <c r="BT48" i="9"/>
  <c r="BT47" i="9" s="1"/>
  <c r="BT46" i="9" s="1"/>
  <c r="BT45" i="9" s="1"/>
  <c r="BT44" i="9" s="1"/>
  <c r="BT43" i="9" s="1"/>
  <c r="BT42" i="9" s="1"/>
  <c r="BT41" i="9" s="1"/>
  <c r="BT40" i="9" s="1"/>
  <c r="BT39" i="9" s="1"/>
  <c r="BT38" i="9" s="1"/>
  <c r="BT37" i="9" s="1"/>
  <c r="BT36" i="9" s="1"/>
  <c r="BT35" i="9" s="1"/>
  <c r="BT34" i="9" s="1"/>
  <c r="BT33" i="9" s="1"/>
  <c r="BT32" i="9" s="1"/>
  <c r="BT31" i="9" s="1"/>
  <c r="BT30" i="9" s="1"/>
  <c r="BT29" i="9" s="1"/>
  <c r="BT28" i="9" s="1"/>
  <c r="BT27" i="9" s="1"/>
  <c r="BT26" i="9" s="1"/>
  <c r="BT25" i="9" s="1"/>
  <c r="BT24" i="9" s="1"/>
  <c r="BT23" i="9" s="1"/>
  <c r="BT22" i="9" s="1"/>
  <c r="BT21" i="9" s="1"/>
  <c r="BT20" i="9" s="1"/>
  <c r="BT19" i="9" s="1"/>
  <c r="BT18" i="9" s="1"/>
  <c r="BT17" i="9" s="1"/>
  <c r="BT16" i="9" s="1"/>
  <c r="BQ50" i="9"/>
  <c r="G46" i="14" s="1"/>
  <c r="G146" i="14" s="1"/>
  <c r="BU50" i="9"/>
  <c r="AU99" i="10" s="1"/>
  <c r="EA99" i="10" s="1"/>
  <c r="BQ48" i="9"/>
  <c r="G44" i="14" s="1"/>
  <c r="G144" i="14" s="1"/>
  <c r="BU48" i="9"/>
  <c r="BR50" i="9"/>
  <c r="H46" i="14" s="1"/>
  <c r="H146" i="14" s="1"/>
  <c r="BV50" i="9"/>
  <c r="AU199" i="10" s="1"/>
  <c r="EA199" i="10" s="1"/>
  <c r="V19" i="9"/>
  <c r="BP47" i="9"/>
  <c r="CC47" i="9" s="1"/>
  <c r="BQ51" i="9"/>
  <c r="G47" i="14" s="1"/>
  <c r="G147" i="14" s="1"/>
  <c r="K39" i="13" l="1"/>
  <c r="BI40" i="13" s="1"/>
  <c r="I44" i="14"/>
  <c r="I144" i="14" s="1"/>
  <c r="BZ20" i="9"/>
  <c r="D10" i="13"/>
  <c r="BY20" i="9"/>
  <c r="C10" i="13"/>
  <c r="CA20" i="9"/>
  <c r="E10" i="13"/>
  <c r="BP51" i="9"/>
  <c r="CC51" i="9" s="1"/>
  <c r="CE7" i="13"/>
  <c r="CF7" i="13"/>
  <c r="CD7" i="13"/>
  <c r="BO7" i="13"/>
  <c r="BM7" i="13"/>
  <c r="BN7" i="13"/>
  <c r="BS47" i="9"/>
  <c r="CG8" i="13"/>
  <c r="AS98" i="10"/>
  <c r="DY98" i="10" s="1"/>
  <c r="I39" i="13"/>
  <c r="AS198" i="10"/>
  <c r="DY198" i="10" s="1"/>
  <c r="J39" i="13"/>
  <c r="AU198" i="10"/>
  <c r="EA198" i="10" s="1"/>
  <c r="J41" i="13"/>
  <c r="BH41" i="13" s="1"/>
  <c r="BR47" i="9"/>
  <c r="H43" i="14" s="1"/>
  <c r="H143" i="14" s="1"/>
  <c r="BS51" i="9"/>
  <c r="K41" i="13"/>
  <c r="BI41" i="13" s="1"/>
  <c r="AV98" i="10"/>
  <c r="EB98" i="10" s="1"/>
  <c r="I42" i="13"/>
  <c r="AU98" i="10"/>
  <c r="EA98" i="10" s="1"/>
  <c r="I41" i="13"/>
  <c r="BG41" i="13" s="1"/>
  <c r="O42" i="13"/>
  <c r="O40" i="13"/>
  <c r="O41" i="13"/>
  <c r="N40" i="13"/>
  <c r="N41" i="13"/>
  <c r="N42" i="13"/>
  <c r="P42" i="13"/>
  <c r="P40" i="13"/>
  <c r="P41" i="13"/>
  <c r="CT29" i="13"/>
  <c r="BU47" i="9"/>
  <c r="N39" i="13" s="1"/>
  <c r="AS99" i="10"/>
  <c r="DY99" i="10" s="1"/>
  <c r="BR51" i="9"/>
  <c r="H47" i="14" s="1"/>
  <c r="H147" i="14" s="1"/>
  <c r="AU298" i="10"/>
  <c r="EA298" i="10" s="1"/>
  <c r="AS299" i="10"/>
  <c r="DY299" i="10" s="1"/>
  <c r="BW47" i="9"/>
  <c r="P39" i="13" s="1"/>
  <c r="BQ47" i="9"/>
  <c r="AS298" i="10"/>
  <c r="DY298" i="10" s="1"/>
  <c r="BV51" i="9"/>
  <c r="O43" i="13" s="1"/>
  <c r="AS199" i="10"/>
  <c r="DY199" i="10" s="1"/>
  <c r="BV47" i="9"/>
  <c r="O39" i="13" s="1"/>
  <c r="BU51" i="9"/>
  <c r="N43" i="13" s="1"/>
  <c r="BW51" i="9"/>
  <c r="P43" i="13" s="1"/>
  <c r="AU299" i="10"/>
  <c r="EA299" i="10" s="1"/>
  <c r="V20" i="9"/>
  <c r="W19" i="9"/>
  <c r="BP52" i="9"/>
  <c r="CC52" i="9" s="1"/>
  <c r="BQ52" i="9"/>
  <c r="G48" i="14" s="1"/>
  <c r="G148" i="14" s="1"/>
  <c r="BP46" i="9"/>
  <c r="CC46" i="9" s="1"/>
  <c r="BR46" i="9"/>
  <c r="H42" i="14" s="1"/>
  <c r="H142" i="14" s="1"/>
  <c r="K42" i="13" l="1"/>
  <c r="I47" i="14"/>
  <c r="I147" i="14" s="1"/>
  <c r="BQ46" i="9"/>
  <c r="G42" i="14" s="1"/>
  <c r="G142" i="14" s="1"/>
  <c r="G43" i="14"/>
  <c r="G143" i="14" s="1"/>
  <c r="K38" i="13"/>
  <c r="BI39" i="13" s="1"/>
  <c r="I43" i="14"/>
  <c r="I143" i="14" s="1"/>
  <c r="BY21" i="9"/>
  <c r="C11" i="13"/>
  <c r="CA21" i="9"/>
  <c r="E11" i="13"/>
  <c r="BZ21" i="9"/>
  <c r="D11" i="13"/>
  <c r="BP7" i="13"/>
  <c r="BT7" i="13" s="1"/>
  <c r="CG7" i="13"/>
  <c r="BS46" i="9"/>
  <c r="BS45" i="9" s="1"/>
  <c r="AR298" i="10"/>
  <c r="DX298" i="10" s="1"/>
  <c r="BI42" i="13"/>
  <c r="BH40" i="13"/>
  <c r="BG42" i="13"/>
  <c r="BG40" i="13"/>
  <c r="AV198" i="10"/>
  <c r="EB198" i="10" s="1"/>
  <c r="J42" i="13"/>
  <c r="BH42" i="13" s="1"/>
  <c r="AW98" i="10"/>
  <c r="EC98" i="10" s="1"/>
  <c r="I43" i="13"/>
  <c r="BG43" i="13" s="1"/>
  <c r="AR198" i="10"/>
  <c r="DX198" i="10" s="1"/>
  <c r="J38" i="13"/>
  <c r="AR98" i="10"/>
  <c r="DX98" i="10" s="1"/>
  <c r="I38" i="13"/>
  <c r="BG39" i="13" s="1"/>
  <c r="BS52" i="9"/>
  <c r="AQ198" i="10"/>
  <c r="DW198" i="10" s="1"/>
  <c r="J37" i="13"/>
  <c r="BR52" i="9"/>
  <c r="H48" i="14" s="1"/>
  <c r="H148" i="14" s="1"/>
  <c r="AV298" i="10"/>
  <c r="EB298" i="10" s="1"/>
  <c r="CT30" i="13"/>
  <c r="BU52" i="9"/>
  <c r="N44" i="13" s="1"/>
  <c r="AV99" i="10"/>
  <c r="EB99" i="10" s="1"/>
  <c r="BV46" i="9"/>
  <c r="O38" i="13" s="1"/>
  <c r="AR199" i="10"/>
  <c r="DX199" i="10" s="1"/>
  <c r="BV52" i="9"/>
  <c r="O44" i="13" s="1"/>
  <c r="AV199" i="10"/>
  <c r="EB199" i="10" s="1"/>
  <c r="AQ298" i="10"/>
  <c r="DW298" i="10" s="1"/>
  <c r="BW46" i="9"/>
  <c r="P38" i="13" s="1"/>
  <c r="AR299" i="10"/>
  <c r="DX299" i="10" s="1"/>
  <c r="BW52" i="9"/>
  <c r="P44" i="13" s="1"/>
  <c r="AV299" i="10"/>
  <c r="EB299" i="10" s="1"/>
  <c r="BU46" i="9"/>
  <c r="N38" i="13" s="1"/>
  <c r="AR99" i="10"/>
  <c r="DX99" i="10" s="1"/>
  <c r="V21" i="9"/>
  <c r="W20" i="9"/>
  <c r="BQ45" i="9"/>
  <c r="G41" i="14" s="1"/>
  <c r="G141" i="14" s="1"/>
  <c r="BP45" i="9"/>
  <c r="CC45" i="9" s="1"/>
  <c r="BR45" i="9"/>
  <c r="H41" i="14" s="1"/>
  <c r="H141" i="14" s="1"/>
  <c r="BQ53" i="9"/>
  <c r="G49" i="14" s="1"/>
  <c r="G149" i="14" s="1"/>
  <c r="BP53" i="9"/>
  <c r="CC53" i="9" s="1"/>
  <c r="I37" i="13" l="1"/>
  <c r="AQ98" i="10"/>
  <c r="DW98" i="10" s="1"/>
  <c r="K36" i="13"/>
  <c r="BI37" i="13" s="1"/>
  <c r="I41" i="14"/>
  <c r="I141" i="14" s="1"/>
  <c r="K37" i="13"/>
  <c r="BI38" i="13" s="1"/>
  <c r="I42" i="14"/>
  <c r="I142" i="14" s="1"/>
  <c r="K43" i="13"/>
  <c r="BI43" i="13" s="1"/>
  <c r="I48" i="14"/>
  <c r="I148" i="14" s="1"/>
  <c r="CA22" i="9"/>
  <c r="E12" i="13"/>
  <c r="BZ22" i="9"/>
  <c r="D12" i="13"/>
  <c r="BY22" i="9"/>
  <c r="C12" i="13"/>
  <c r="BS7" i="13"/>
  <c r="CK7" i="13"/>
  <c r="CH7" i="13"/>
  <c r="BQ7" i="13"/>
  <c r="CJ7" i="13"/>
  <c r="BR7" i="13"/>
  <c r="CI7" i="13"/>
  <c r="BH38" i="13"/>
  <c r="BH39" i="13"/>
  <c r="BG38" i="13"/>
  <c r="AW298" i="10"/>
  <c r="EC298" i="10" s="1"/>
  <c r="AP198" i="10"/>
  <c r="DV198" i="10" s="1"/>
  <c r="J36" i="13"/>
  <c r="BH37" i="13" s="1"/>
  <c r="AP98" i="10"/>
  <c r="DV98" i="10" s="1"/>
  <c r="I36" i="13"/>
  <c r="BG37" i="13" s="1"/>
  <c r="BS53" i="9"/>
  <c r="AW198" i="10"/>
  <c r="EC198" i="10" s="1"/>
  <c r="J43" i="13"/>
  <c r="BH43" i="13" s="1"/>
  <c r="BR53" i="9"/>
  <c r="AX98" i="10"/>
  <c r="ED98" i="10" s="1"/>
  <c r="I44" i="13"/>
  <c r="BG44" i="13" s="1"/>
  <c r="CT31" i="13"/>
  <c r="AP298" i="10"/>
  <c r="DV298" i="10" s="1"/>
  <c r="BW45" i="9"/>
  <c r="P37" i="13" s="1"/>
  <c r="AQ299" i="10"/>
  <c r="DW299" i="10" s="1"/>
  <c r="BU45" i="9"/>
  <c r="N37" i="13" s="1"/>
  <c r="AQ99" i="10"/>
  <c r="DW99" i="10" s="1"/>
  <c r="BV53" i="9"/>
  <c r="O45" i="13" s="1"/>
  <c r="AW199" i="10"/>
  <c r="EC199" i="10" s="1"/>
  <c r="BW53" i="9"/>
  <c r="P45" i="13" s="1"/>
  <c r="AW299" i="10"/>
  <c r="EC299" i="10" s="1"/>
  <c r="BV45" i="9"/>
  <c r="O37" i="13" s="1"/>
  <c r="AQ199" i="10"/>
  <c r="DW199" i="10" s="1"/>
  <c r="BU53" i="9"/>
  <c r="N45" i="13" s="1"/>
  <c r="AW99" i="10"/>
  <c r="EC99" i="10" s="1"/>
  <c r="AX298" i="10"/>
  <c r="ED298" i="10" s="1"/>
  <c r="V22" i="9"/>
  <c r="BS54" i="9"/>
  <c r="I50" i="14" s="1"/>
  <c r="I150" i="14" s="1"/>
  <c r="BQ54" i="9"/>
  <c r="G50" i="14" s="1"/>
  <c r="G150" i="14" s="1"/>
  <c r="BS44" i="9"/>
  <c r="BR44" i="9"/>
  <c r="H40" i="14" s="1"/>
  <c r="H140" i="14" s="1"/>
  <c r="BP54" i="9"/>
  <c r="CC54" i="9" s="1"/>
  <c r="BP44" i="9"/>
  <c r="CC44" i="9" s="1"/>
  <c r="BQ44" i="9"/>
  <c r="G40" i="14" s="1"/>
  <c r="G140" i="14" s="1"/>
  <c r="BR54" i="9" l="1"/>
  <c r="H50" i="14" s="1"/>
  <c r="H150" i="14" s="1"/>
  <c r="H49" i="14"/>
  <c r="H149" i="14" s="1"/>
  <c r="K35" i="13"/>
  <c r="BI36" i="13" s="1"/>
  <c r="I40" i="14"/>
  <c r="I140" i="14" s="1"/>
  <c r="K44" i="13"/>
  <c r="BI44" i="13" s="1"/>
  <c r="I49" i="14"/>
  <c r="I149" i="14" s="1"/>
  <c r="CM8" i="13"/>
  <c r="BZ23" i="9"/>
  <c r="D13" i="13"/>
  <c r="BY23" i="9"/>
  <c r="C13" i="13"/>
  <c r="CA23" i="9"/>
  <c r="E13" i="13"/>
  <c r="BW7" i="13"/>
  <c r="BX7" i="13" s="1"/>
  <c r="CN7" i="13"/>
  <c r="CO7" i="13" s="1"/>
  <c r="BV8" i="13"/>
  <c r="AO198" i="10"/>
  <c r="DU198" i="10" s="1"/>
  <c r="J35" i="13"/>
  <c r="AX198" i="10"/>
  <c r="ED198" i="10" s="1"/>
  <c r="J44" i="13"/>
  <c r="BH44" i="13" s="1"/>
  <c r="AY98" i="10"/>
  <c r="EE98" i="10" s="1"/>
  <c r="I45" i="13"/>
  <c r="BG45" i="13" s="1"/>
  <c r="AO98" i="10"/>
  <c r="DU98" i="10" s="1"/>
  <c r="I35" i="13"/>
  <c r="BG36" i="13" s="1"/>
  <c r="AY298" i="10"/>
  <c r="K45" i="13"/>
  <c r="J45" i="13"/>
  <c r="CT32" i="13"/>
  <c r="BU44" i="9"/>
  <c r="N36" i="13" s="1"/>
  <c r="AP99" i="10"/>
  <c r="DV99" i="10" s="1"/>
  <c r="BV54" i="9"/>
  <c r="O46" i="13" s="1"/>
  <c r="AX199" i="10"/>
  <c r="ED199" i="10" s="1"/>
  <c r="BU54" i="9"/>
  <c r="N46" i="13" s="1"/>
  <c r="AX99" i="10"/>
  <c r="ED99" i="10" s="1"/>
  <c r="BV44" i="9"/>
  <c r="O36" i="13" s="1"/>
  <c r="AP199" i="10"/>
  <c r="DV199" i="10" s="1"/>
  <c r="BW44" i="9"/>
  <c r="P36" i="13" s="1"/>
  <c r="AP299" i="10"/>
  <c r="DV299" i="10" s="1"/>
  <c r="BW54" i="9"/>
  <c r="P46" i="13" s="1"/>
  <c r="AX299" i="10"/>
  <c r="ED299" i="10" s="1"/>
  <c r="AO298" i="10"/>
  <c r="DU298" i="10" s="1"/>
  <c r="V23" i="9"/>
  <c r="W22" i="9"/>
  <c r="BQ43" i="9"/>
  <c r="G39" i="14" s="1"/>
  <c r="G139" i="14" s="1"/>
  <c r="BR43" i="9"/>
  <c r="H39" i="14" s="1"/>
  <c r="H139" i="14" s="1"/>
  <c r="BS43" i="9"/>
  <c r="BP43" i="9"/>
  <c r="CC43" i="9" s="1"/>
  <c r="BQ55" i="9"/>
  <c r="BP55" i="9"/>
  <c r="BS55" i="9"/>
  <c r="BI45" i="13" l="1"/>
  <c r="I46" i="13"/>
  <c r="G51" i="14"/>
  <c r="G151" i="14" s="1"/>
  <c r="K46" i="13"/>
  <c r="I51" i="14"/>
  <c r="I151" i="14" s="1"/>
  <c r="K34" i="13"/>
  <c r="BI35" i="13" s="1"/>
  <c r="I39" i="14"/>
  <c r="I139" i="14" s="1"/>
  <c r="BR55" i="9"/>
  <c r="BR56" i="9" s="1"/>
  <c r="AY198" i="10"/>
  <c r="EE198" i="10" s="1"/>
  <c r="BY24" i="9"/>
  <c r="C14" i="13"/>
  <c r="CA24" i="9"/>
  <c r="E14" i="13"/>
  <c r="BZ24" i="9"/>
  <c r="D14" i="13"/>
  <c r="BI46" i="13"/>
  <c r="BG46" i="13"/>
  <c r="BH45" i="13"/>
  <c r="BH36" i="13"/>
  <c r="AN198" i="10"/>
  <c r="DT198" i="10" s="1"/>
  <c r="J34" i="13"/>
  <c r="BH35" i="13" s="1"/>
  <c r="AN98" i="10"/>
  <c r="DT98" i="10" s="1"/>
  <c r="I34" i="13"/>
  <c r="BG35" i="13" s="1"/>
  <c r="CT33" i="13"/>
  <c r="CT34" i="13" s="1"/>
  <c r="AN298" i="10"/>
  <c r="DT298" i="10" s="1"/>
  <c r="BV43" i="9"/>
  <c r="O35" i="13" s="1"/>
  <c r="AO199" i="10"/>
  <c r="DU199" i="10" s="1"/>
  <c r="BU55" i="9"/>
  <c r="N47" i="13" s="1"/>
  <c r="AY99" i="10"/>
  <c r="EE99" i="10" s="1"/>
  <c r="BV55" i="9"/>
  <c r="O47" i="13" s="1"/>
  <c r="AY199" i="10"/>
  <c r="EE199" i="10" s="1"/>
  <c r="BW43" i="9"/>
  <c r="P35" i="13" s="1"/>
  <c r="AO299" i="10"/>
  <c r="DU299" i="10" s="1"/>
  <c r="AY299" i="10"/>
  <c r="EE299" i="10" s="1"/>
  <c r="BW55" i="9"/>
  <c r="P47" i="13" s="1"/>
  <c r="BU43" i="9"/>
  <c r="N35" i="13" s="1"/>
  <c r="AO99" i="10"/>
  <c r="DU99" i="10" s="1"/>
  <c r="CC55" i="9"/>
  <c r="BP56" i="9"/>
  <c r="BP57" i="9" s="1"/>
  <c r="BP58" i="9" s="1"/>
  <c r="BP59" i="9" s="1"/>
  <c r="BP60" i="9" s="1"/>
  <c r="BP61" i="9" s="1"/>
  <c r="BP62" i="9" s="1"/>
  <c r="BP63" i="9" s="1"/>
  <c r="BP64" i="9" s="1"/>
  <c r="BP65" i="9" s="1"/>
  <c r="BP66" i="9" s="1"/>
  <c r="BP67" i="9" s="1"/>
  <c r="BP68" i="9" s="1"/>
  <c r="BP69" i="9" s="1"/>
  <c r="BP70" i="9" s="1"/>
  <c r="BP71" i="9" s="1"/>
  <c r="BP72" i="9" s="1"/>
  <c r="BP73" i="9" s="1"/>
  <c r="BP74" i="9" s="1"/>
  <c r="BP75" i="9" s="1"/>
  <c r="BP76" i="9" s="1"/>
  <c r="BP77" i="9" s="1"/>
  <c r="BP78" i="9" s="1"/>
  <c r="BP79" i="9" s="1"/>
  <c r="BP80" i="9" s="1"/>
  <c r="BP81" i="9" s="1"/>
  <c r="BP82" i="9" s="1"/>
  <c r="BP83" i="9" s="1"/>
  <c r="BP84" i="9" s="1"/>
  <c r="BP85" i="9" s="1"/>
  <c r="BP86" i="9" s="1"/>
  <c r="BP87" i="9" s="1"/>
  <c r="BP88" i="9" s="1"/>
  <c r="BP89" i="9" s="1"/>
  <c r="BP90" i="9" s="1"/>
  <c r="BP91" i="9" s="1"/>
  <c r="BP92" i="9" s="1"/>
  <c r="BP93" i="9" s="1"/>
  <c r="BP94" i="9" s="1"/>
  <c r="AZ98" i="10"/>
  <c r="EF98" i="10" s="1"/>
  <c r="BQ56" i="9"/>
  <c r="G52" i="14" s="1"/>
  <c r="G152" i="14" s="1"/>
  <c r="AZ298" i="10"/>
  <c r="BS56" i="9"/>
  <c r="EE298" i="10"/>
  <c r="V24" i="9"/>
  <c r="W23" i="9"/>
  <c r="BR42" i="9"/>
  <c r="H38" i="14" s="1"/>
  <c r="H138" i="14" s="1"/>
  <c r="BS42" i="9"/>
  <c r="BP42" i="9"/>
  <c r="CC42" i="9" s="1"/>
  <c r="BQ42" i="9"/>
  <c r="G38" i="14" s="1"/>
  <c r="G138" i="14" s="1"/>
  <c r="J46" i="13" l="1"/>
  <c r="BH46" i="13" s="1"/>
  <c r="H51" i="14"/>
  <c r="H151" i="14" s="1"/>
  <c r="K33" i="13"/>
  <c r="I38" i="14"/>
  <c r="I138" i="14" s="1"/>
  <c r="AZ198" i="10"/>
  <c r="EF198" i="10" s="1"/>
  <c r="CA25" i="9"/>
  <c r="E15" i="13"/>
  <c r="BZ25" i="9"/>
  <c r="D15" i="13"/>
  <c r="BY25" i="9"/>
  <c r="C15" i="13"/>
  <c r="BA198" i="10"/>
  <c r="H52" i="14"/>
  <c r="H152" i="14" s="1"/>
  <c r="K47" i="13"/>
  <c r="BI47" i="13" s="1"/>
  <c r="I52" i="14"/>
  <c r="I152" i="14" s="1"/>
  <c r="BI34" i="13"/>
  <c r="CT35" i="13"/>
  <c r="AM98" i="10"/>
  <c r="DS98" i="10" s="1"/>
  <c r="I33" i="13"/>
  <c r="BR57" i="9"/>
  <c r="H53" i="14" s="1"/>
  <c r="H153" i="14" s="1"/>
  <c r="J47" i="13"/>
  <c r="BH47" i="13" s="1"/>
  <c r="BQ57" i="9"/>
  <c r="I47" i="13"/>
  <c r="BG47" i="13" s="1"/>
  <c r="AM198" i="10"/>
  <c r="DS198" i="10" s="1"/>
  <c r="J33" i="13"/>
  <c r="BU56" i="9"/>
  <c r="N48" i="13" s="1"/>
  <c r="AZ99" i="10"/>
  <c r="EF99" i="10" s="1"/>
  <c r="BW56" i="9"/>
  <c r="P48" i="13" s="1"/>
  <c r="AZ299" i="10"/>
  <c r="EF299" i="10" s="1"/>
  <c r="BV56" i="9"/>
  <c r="O48" i="13" s="1"/>
  <c r="AZ199" i="10"/>
  <c r="EF199" i="10" s="1"/>
  <c r="AM298" i="10"/>
  <c r="DS298" i="10" s="1"/>
  <c r="CC56" i="9"/>
  <c r="BV42" i="9"/>
  <c r="O34" i="13" s="1"/>
  <c r="AN199" i="10"/>
  <c r="DT199" i="10" s="1"/>
  <c r="BW42" i="9"/>
  <c r="P34" i="13" s="1"/>
  <c r="AN299" i="10"/>
  <c r="DT299" i="10" s="1"/>
  <c r="BU42" i="9"/>
  <c r="N34" i="13" s="1"/>
  <c r="AN99" i="10"/>
  <c r="DT99" i="10" s="1"/>
  <c r="BA298" i="10"/>
  <c r="BS57" i="9"/>
  <c r="BA98" i="10"/>
  <c r="EG98" i="10" s="1"/>
  <c r="EF298" i="10"/>
  <c r="EG198" i="10"/>
  <c r="V25" i="9"/>
  <c r="W24" i="9"/>
  <c r="BQ41" i="9"/>
  <c r="G37" i="14" s="1"/>
  <c r="G137" i="14" s="1"/>
  <c r="BR41" i="9"/>
  <c r="H37" i="14" s="1"/>
  <c r="H137" i="14" s="1"/>
  <c r="BP41" i="9"/>
  <c r="CC41" i="9" s="1"/>
  <c r="BS41" i="9"/>
  <c r="CC57" i="9"/>
  <c r="K32" i="13" l="1"/>
  <c r="I37" i="14"/>
  <c r="I137" i="14" s="1"/>
  <c r="BZ26" i="9"/>
  <c r="D16" i="13"/>
  <c r="BY26" i="9"/>
  <c r="C16" i="13"/>
  <c r="CA26" i="9"/>
  <c r="E16" i="13"/>
  <c r="K48" i="13"/>
  <c r="BI48" i="13" s="1"/>
  <c r="I53" i="14"/>
  <c r="I153" i="14" s="1"/>
  <c r="BB198" i="10"/>
  <c r="EH198" i="10" s="1"/>
  <c r="BB98" i="10"/>
  <c r="EH98" i="10" s="1"/>
  <c r="G53" i="14"/>
  <c r="G153" i="14" s="1"/>
  <c r="BG34" i="13"/>
  <c r="BH34" i="13"/>
  <c r="BI33" i="13"/>
  <c r="CT36" i="13"/>
  <c r="BR58" i="9"/>
  <c r="H54" i="14" s="1"/>
  <c r="H154" i="14" s="1"/>
  <c r="J48" i="13"/>
  <c r="BH48" i="13" s="1"/>
  <c r="BQ58" i="9"/>
  <c r="G54" i="14" s="1"/>
  <c r="G154" i="14" s="1"/>
  <c r="I48" i="13"/>
  <c r="BG48" i="13" s="1"/>
  <c r="AL198" i="10"/>
  <c r="DR198" i="10" s="1"/>
  <c r="J32" i="13"/>
  <c r="BH33" i="13" s="1"/>
  <c r="AL98" i="10"/>
  <c r="DR98" i="10" s="1"/>
  <c r="I32" i="13"/>
  <c r="BW41" i="9"/>
  <c r="P33" i="13" s="1"/>
  <c r="AM299" i="10"/>
  <c r="DS299" i="10" s="1"/>
  <c r="BV57" i="9"/>
  <c r="O49" i="13" s="1"/>
  <c r="BA199" i="10"/>
  <c r="EG199" i="10" s="1"/>
  <c r="BW57" i="9"/>
  <c r="P49" i="13" s="1"/>
  <c r="BA299" i="10"/>
  <c r="EG299" i="10" s="1"/>
  <c r="AL298" i="10"/>
  <c r="DR298" i="10" s="1"/>
  <c r="BV41" i="9"/>
  <c r="O33" i="13" s="1"/>
  <c r="AM199" i="10"/>
  <c r="DS199" i="10" s="1"/>
  <c r="BU41" i="9"/>
  <c r="N33" i="13" s="1"/>
  <c r="AM99" i="10"/>
  <c r="DS99" i="10" s="1"/>
  <c r="BU57" i="9"/>
  <c r="N49" i="13" s="1"/>
  <c r="BA99" i="10"/>
  <c r="EG99" i="10" s="1"/>
  <c r="BS58" i="9"/>
  <c r="BB298" i="10"/>
  <c r="EG298" i="10"/>
  <c r="V26" i="9"/>
  <c r="W25" i="9"/>
  <c r="CC58" i="9"/>
  <c r="BS40" i="9"/>
  <c r="BP40" i="9"/>
  <c r="CC40" i="9" s="1"/>
  <c r="BR40" i="9"/>
  <c r="H36" i="14" s="1"/>
  <c r="H136" i="14" s="1"/>
  <c r="BQ40" i="9"/>
  <c r="G36" i="14" s="1"/>
  <c r="G136" i="14" s="1"/>
  <c r="K31" i="13" l="1"/>
  <c r="BI32" i="13" s="1"/>
  <c r="I36" i="14"/>
  <c r="I136" i="14" s="1"/>
  <c r="BY27" i="9"/>
  <c r="C17" i="13"/>
  <c r="CA27" i="9"/>
  <c r="E17" i="13"/>
  <c r="BZ27" i="9"/>
  <c r="D17" i="13"/>
  <c r="K49" i="13"/>
  <c r="BI49" i="13" s="1"/>
  <c r="I54" i="14"/>
  <c r="I154" i="14" s="1"/>
  <c r="BG33" i="13"/>
  <c r="CT37" i="13"/>
  <c r="AK98" i="10"/>
  <c r="DQ98" i="10" s="1"/>
  <c r="I31" i="13"/>
  <c r="BQ59" i="9"/>
  <c r="G55" i="14" s="1"/>
  <c r="G155" i="14" s="1"/>
  <c r="I49" i="13"/>
  <c r="BG49" i="13" s="1"/>
  <c r="AK198" i="10"/>
  <c r="DQ198" i="10" s="1"/>
  <c r="J31" i="13"/>
  <c r="BR59" i="9"/>
  <c r="H55" i="14" s="1"/>
  <c r="H155" i="14" s="1"/>
  <c r="J49" i="13"/>
  <c r="BH49" i="13" s="1"/>
  <c r="AK298" i="10"/>
  <c r="DQ298" i="10" s="1"/>
  <c r="BV40" i="9"/>
  <c r="O32" i="13" s="1"/>
  <c r="AL199" i="10"/>
  <c r="DR199" i="10" s="1"/>
  <c r="BW40" i="9"/>
  <c r="P32" i="13" s="1"/>
  <c r="AL299" i="10"/>
  <c r="DR299" i="10" s="1"/>
  <c r="BW58" i="9"/>
  <c r="P50" i="13" s="1"/>
  <c r="BB299" i="10"/>
  <c r="EH299" i="10" s="1"/>
  <c r="BU40" i="9"/>
  <c r="N32" i="13" s="1"/>
  <c r="AL99" i="10"/>
  <c r="DR99" i="10" s="1"/>
  <c r="BV58" i="9"/>
  <c r="O50" i="13" s="1"/>
  <c r="BB199" i="10"/>
  <c r="EH199" i="10" s="1"/>
  <c r="BU58" i="9"/>
  <c r="N50" i="13" s="1"/>
  <c r="BB99" i="10"/>
  <c r="EH99" i="10" s="1"/>
  <c r="BS59" i="9"/>
  <c r="BC298" i="10"/>
  <c r="BC98" i="10"/>
  <c r="BC198" i="10"/>
  <c r="EH298" i="10"/>
  <c r="V27" i="9"/>
  <c r="W26" i="9"/>
  <c r="BQ39" i="9"/>
  <c r="G35" i="14" s="1"/>
  <c r="G135" i="14" s="1"/>
  <c r="BP39" i="9"/>
  <c r="CC39" i="9" s="1"/>
  <c r="BS39" i="9"/>
  <c r="BR39" i="9"/>
  <c r="H35" i="14" s="1"/>
  <c r="H135" i="14" s="1"/>
  <c r="CC59" i="9"/>
  <c r="K30" i="13" l="1"/>
  <c r="BI31" i="13" s="1"/>
  <c r="I35" i="14"/>
  <c r="I135" i="14" s="1"/>
  <c r="CA28" i="9"/>
  <c r="E18" i="13"/>
  <c r="BZ28" i="9"/>
  <c r="D18" i="13"/>
  <c r="BY28" i="9"/>
  <c r="C18" i="13"/>
  <c r="K50" i="13"/>
  <c r="BI50" i="13" s="1"/>
  <c r="I55" i="14"/>
  <c r="I155" i="14" s="1"/>
  <c r="BH32" i="13"/>
  <c r="BG32" i="13"/>
  <c r="CT38" i="13"/>
  <c r="AJ98" i="10"/>
  <c r="DP98" i="10" s="1"/>
  <c r="I30" i="13"/>
  <c r="BG31" i="13" s="1"/>
  <c r="BQ60" i="9"/>
  <c r="G56" i="14" s="1"/>
  <c r="G156" i="14" s="1"/>
  <c r="I50" i="13"/>
  <c r="BG50" i="13" s="1"/>
  <c r="AJ198" i="10"/>
  <c r="DP198" i="10" s="1"/>
  <c r="J30" i="13"/>
  <c r="BR60" i="9"/>
  <c r="H56" i="14" s="1"/>
  <c r="H156" i="14" s="1"/>
  <c r="J50" i="13"/>
  <c r="BH50" i="13" s="1"/>
  <c r="BU59" i="9"/>
  <c r="N51" i="13" s="1"/>
  <c r="BC99" i="10"/>
  <c r="EI99" i="10" s="1"/>
  <c r="BW59" i="9"/>
  <c r="P51" i="13" s="1"/>
  <c r="BC299" i="10"/>
  <c r="EI299" i="10" s="1"/>
  <c r="BW39" i="9"/>
  <c r="P31" i="13" s="1"/>
  <c r="AK299" i="10"/>
  <c r="DQ299" i="10" s="1"/>
  <c r="AJ298" i="10"/>
  <c r="DP298" i="10" s="1"/>
  <c r="BV59" i="9"/>
  <c r="O51" i="13" s="1"/>
  <c r="BC199" i="10"/>
  <c r="EI199" i="10" s="1"/>
  <c r="BV39" i="9"/>
  <c r="O31" i="13" s="1"/>
  <c r="AK199" i="10"/>
  <c r="DQ199" i="10" s="1"/>
  <c r="BU39" i="9"/>
  <c r="N31" i="13" s="1"/>
  <c r="AK99" i="10"/>
  <c r="DQ99" i="10" s="1"/>
  <c r="BS60" i="9"/>
  <c r="BD298" i="10"/>
  <c r="EI298" i="10"/>
  <c r="EI98" i="10"/>
  <c r="EI198" i="10"/>
  <c r="BD98" i="10"/>
  <c r="BD198" i="10"/>
  <c r="V28" i="9"/>
  <c r="W27" i="9"/>
  <c r="CC60" i="9"/>
  <c r="BS38" i="9"/>
  <c r="BP38" i="9"/>
  <c r="CC38" i="9" s="1"/>
  <c r="BR38" i="9"/>
  <c r="H34" i="14" s="1"/>
  <c r="H134" i="14" s="1"/>
  <c r="BQ38" i="9"/>
  <c r="G34" i="14" s="1"/>
  <c r="G134" i="14" s="1"/>
  <c r="K29" i="13" l="1"/>
  <c r="BI30" i="13" s="1"/>
  <c r="I34" i="14"/>
  <c r="I134" i="14" s="1"/>
  <c r="BZ29" i="9"/>
  <c r="D19" i="13"/>
  <c r="BY29" i="9"/>
  <c r="C19" i="13"/>
  <c r="CA29" i="9"/>
  <c r="E19" i="13"/>
  <c r="K51" i="13"/>
  <c r="BI51" i="13" s="1"/>
  <c r="I56" i="14"/>
  <c r="I156" i="14" s="1"/>
  <c r="BH31" i="13"/>
  <c r="CT39" i="13"/>
  <c r="AI98" i="10"/>
  <c r="DO98" i="10" s="1"/>
  <c r="I29" i="13"/>
  <c r="BG30" i="13" s="1"/>
  <c r="AI198" i="10"/>
  <c r="DO198" i="10" s="1"/>
  <c r="J29" i="13"/>
  <c r="BR61" i="9"/>
  <c r="H57" i="14" s="1"/>
  <c r="H157" i="14" s="1"/>
  <c r="J51" i="13"/>
  <c r="BH51" i="13" s="1"/>
  <c r="BQ61" i="9"/>
  <c r="G57" i="14" s="1"/>
  <c r="G157" i="14" s="1"/>
  <c r="I51" i="13"/>
  <c r="BG51" i="13" s="1"/>
  <c r="AI298" i="10"/>
  <c r="DO298" i="10" s="1"/>
  <c r="BW38" i="9"/>
  <c r="P30" i="13" s="1"/>
  <c r="AJ299" i="10"/>
  <c r="DP299" i="10" s="1"/>
  <c r="BW60" i="9"/>
  <c r="P52" i="13" s="1"/>
  <c r="BD299" i="10"/>
  <c r="EJ299" i="10" s="1"/>
  <c r="BU38" i="9"/>
  <c r="N30" i="13" s="1"/>
  <c r="AJ99" i="10"/>
  <c r="DP99" i="10" s="1"/>
  <c r="BV38" i="9"/>
  <c r="O30" i="13" s="1"/>
  <c r="AJ199" i="10"/>
  <c r="DP199" i="10" s="1"/>
  <c r="BV60" i="9"/>
  <c r="O52" i="13" s="1"/>
  <c r="BD199" i="10"/>
  <c r="EJ199" i="10" s="1"/>
  <c r="BU60" i="9"/>
  <c r="N52" i="13" s="1"/>
  <c r="BD99" i="10"/>
  <c r="EJ99" i="10" s="1"/>
  <c r="BS61" i="9"/>
  <c r="BE298" i="10"/>
  <c r="EJ198" i="10"/>
  <c r="BE98" i="10"/>
  <c r="EJ98" i="10"/>
  <c r="EJ298" i="10"/>
  <c r="BE198" i="10"/>
  <c r="V29" i="9"/>
  <c r="W28" i="9"/>
  <c r="BQ37" i="9"/>
  <c r="G33" i="14" s="1"/>
  <c r="G133" i="14" s="1"/>
  <c r="BR37" i="9"/>
  <c r="H33" i="14" s="1"/>
  <c r="H133" i="14" s="1"/>
  <c r="BP37" i="9"/>
  <c r="CC37" i="9" s="1"/>
  <c r="BS37" i="9"/>
  <c r="CC61" i="9"/>
  <c r="K28" i="13" l="1"/>
  <c r="BI29" i="13" s="1"/>
  <c r="I33" i="14"/>
  <c r="I133" i="14" s="1"/>
  <c r="BY30" i="9"/>
  <c r="C20" i="13"/>
  <c r="CA30" i="9"/>
  <c r="E20" i="13"/>
  <c r="BZ30" i="9"/>
  <c r="D20" i="13"/>
  <c r="K52" i="13"/>
  <c r="BI52" i="13" s="1"/>
  <c r="I57" i="14"/>
  <c r="I157" i="14" s="1"/>
  <c r="BH30" i="13"/>
  <c r="CT40" i="13"/>
  <c r="AH198" i="10"/>
  <c r="DN198" i="10" s="1"/>
  <c r="J28" i="13"/>
  <c r="AH98" i="10"/>
  <c r="DN98" i="10" s="1"/>
  <c r="I28" i="13"/>
  <c r="BG29" i="13" s="1"/>
  <c r="BQ62" i="9"/>
  <c r="G58" i="14" s="1"/>
  <c r="G158" i="14" s="1"/>
  <c r="I52" i="13"/>
  <c r="BG52" i="13" s="1"/>
  <c r="BR62" i="9"/>
  <c r="H58" i="14" s="1"/>
  <c r="H158" i="14" s="1"/>
  <c r="J52" i="13"/>
  <c r="BH52" i="13" s="1"/>
  <c r="AH298" i="10"/>
  <c r="DN298" i="10" s="1"/>
  <c r="BV61" i="9"/>
  <c r="O53" i="13" s="1"/>
  <c r="BE199" i="10"/>
  <c r="EK199" i="10" s="1"/>
  <c r="BU37" i="9"/>
  <c r="N29" i="13" s="1"/>
  <c r="AI99" i="10"/>
  <c r="DO99" i="10" s="1"/>
  <c r="BW37" i="9"/>
  <c r="P29" i="13" s="1"/>
  <c r="AI299" i="10"/>
  <c r="DO299" i="10" s="1"/>
  <c r="BV37" i="9"/>
  <c r="O29" i="13" s="1"/>
  <c r="AI199" i="10"/>
  <c r="DO199" i="10" s="1"/>
  <c r="BU61" i="9"/>
  <c r="N53" i="13" s="1"/>
  <c r="BE99" i="10"/>
  <c r="EK99" i="10" s="1"/>
  <c r="BW61" i="9"/>
  <c r="P53" i="13" s="1"/>
  <c r="BE299" i="10"/>
  <c r="EK299" i="10" s="1"/>
  <c r="BS62" i="9"/>
  <c r="BF298" i="10"/>
  <c r="BF198" i="10"/>
  <c r="EK198" i="10"/>
  <c r="EK98" i="10"/>
  <c r="BF98" i="10"/>
  <c r="EK298" i="10"/>
  <c r="V30" i="9"/>
  <c r="W29" i="9"/>
  <c r="CC62" i="9"/>
  <c r="BR36" i="9"/>
  <c r="H32" i="14" s="1"/>
  <c r="H132" i="14" s="1"/>
  <c r="BS36" i="9"/>
  <c r="BP36" i="9"/>
  <c r="CC36" i="9" s="1"/>
  <c r="BQ36" i="9"/>
  <c r="G32" i="14" s="1"/>
  <c r="G132" i="14" s="1"/>
  <c r="K27" i="13" l="1"/>
  <c r="I32" i="14"/>
  <c r="I132" i="14" s="1"/>
  <c r="CA31" i="9"/>
  <c r="E21" i="13"/>
  <c r="BZ31" i="9"/>
  <c r="D21" i="13"/>
  <c r="BY31" i="9"/>
  <c r="C21" i="13"/>
  <c r="K53" i="13"/>
  <c r="BI53" i="13" s="1"/>
  <c r="I58" i="14"/>
  <c r="I158" i="14" s="1"/>
  <c r="BI28" i="13"/>
  <c r="BH29" i="13"/>
  <c r="CT41" i="13"/>
  <c r="BQ63" i="9"/>
  <c r="G59" i="14" s="1"/>
  <c r="G159" i="14" s="1"/>
  <c r="I53" i="13"/>
  <c r="BG53" i="13" s="1"/>
  <c r="AG98" i="10"/>
  <c r="DM98" i="10" s="1"/>
  <c r="I27" i="13"/>
  <c r="AG198" i="10"/>
  <c r="DM198" i="10" s="1"/>
  <c r="J27" i="13"/>
  <c r="BH28" i="13" s="1"/>
  <c r="BR63" i="9"/>
  <c r="H59" i="14" s="1"/>
  <c r="H159" i="14" s="1"/>
  <c r="J53" i="13"/>
  <c r="BH53" i="13" s="1"/>
  <c r="BW36" i="9"/>
  <c r="P28" i="13" s="1"/>
  <c r="AH299" i="10"/>
  <c r="DN299" i="10" s="1"/>
  <c r="BU36" i="9"/>
  <c r="N28" i="13" s="1"/>
  <c r="AH99" i="10"/>
  <c r="DN99" i="10" s="1"/>
  <c r="BU62" i="9"/>
  <c r="N54" i="13" s="1"/>
  <c r="BF99" i="10"/>
  <c r="EL99" i="10" s="1"/>
  <c r="BV62" i="9"/>
  <c r="O54" i="13" s="1"/>
  <c r="BF199" i="10"/>
  <c r="EL199" i="10" s="1"/>
  <c r="AG298" i="10"/>
  <c r="DM298" i="10" s="1"/>
  <c r="BW62" i="9"/>
  <c r="P54" i="13" s="1"/>
  <c r="BF299" i="10"/>
  <c r="EL299" i="10" s="1"/>
  <c r="BV36" i="9"/>
  <c r="O28" i="13" s="1"/>
  <c r="AH199" i="10"/>
  <c r="DN199" i="10" s="1"/>
  <c r="BS63" i="9"/>
  <c r="BG298" i="10"/>
  <c r="BG98" i="10"/>
  <c r="EL98" i="10"/>
  <c r="BG198" i="10"/>
  <c r="EL298" i="10"/>
  <c r="EL198" i="10"/>
  <c r="V31" i="9"/>
  <c r="W30" i="9"/>
  <c r="BQ35" i="9"/>
  <c r="G31" i="14" s="1"/>
  <c r="G131" i="14" s="1"/>
  <c r="BR35" i="9"/>
  <c r="H31" i="14" s="1"/>
  <c r="H131" i="14" s="1"/>
  <c r="BP35" i="9"/>
  <c r="CC35" i="9" s="1"/>
  <c r="BS35" i="9"/>
  <c r="CC63" i="9"/>
  <c r="K26" i="13" l="1"/>
  <c r="I31" i="14"/>
  <c r="I131" i="14" s="1"/>
  <c r="BZ32" i="9"/>
  <c r="D22" i="13"/>
  <c r="BY32" i="9"/>
  <c r="C22" i="13"/>
  <c r="CA32" i="9"/>
  <c r="E22" i="13"/>
  <c r="K54" i="13"/>
  <c r="BI54" i="13" s="1"/>
  <c r="I59" i="14"/>
  <c r="I159" i="14" s="1"/>
  <c r="BG28" i="13"/>
  <c r="BI27" i="13"/>
  <c r="CT42" i="13"/>
  <c r="AF198" i="10"/>
  <c r="DL198" i="10" s="1"/>
  <c r="J26" i="13"/>
  <c r="BH27" i="13" s="1"/>
  <c r="BR64" i="9"/>
  <c r="H60" i="14" s="1"/>
  <c r="H160" i="14" s="1"/>
  <c r="J54" i="13"/>
  <c r="BH54" i="13" s="1"/>
  <c r="BQ64" i="9"/>
  <c r="G60" i="14" s="1"/>
  <c r="G160" i="14" s="1"/>
  <c r="I54" i="13"/>
  <c r="BG54" i="13" s="1"/>
  <c r="AF98" i="10"/>
  <c r="DL98" i="10" s="1"/>
  <c r="I26" i="13"/>
  <c r="AF298" i="10"/>
  <c r="DL298" i="10" s="1"/>
  <c r="BV63" i="9"/>
  <c r="O55" i="13" s="1"/>
  <c r="BG199" i="10"/>
  <c r="EM199" i="10" s="1"/>
  <c r="BU63" i="9"/>
  <c r="N55" i="13" s="1"/>
  <c r="BG99" i="10"/>
  <c r="EM99" i="10" s="1"/>
  <c r="BV35" i="9"/>
  <c r="O27" i="13" s="1"/>
  <c r="AG199" i="10"/>
  <c r="DM199" i="10" s="1"/>
  <c r="BW63" i="9"/>
  <c r="P55" i="13" s="1"/>
  <c r="BG299" i="10"/>
  <c r="EM299" i="10" s="1"/>
  <c r="BU35" i="9"/>
  <c r="N27" i="13" s="1"/>
  <c r="AG99" i="10"/>
  <c r="DM99" i="10" s="1"/>
  <c r="BW35" i="9"/>
  <c r="P27" i="13" s="1"/>
  <c r="AG299" i="10"/>
  <c r="DM299" i="10" s="1"/>
  <c r="BS64" i="9"/>
  <c r="BH298" i="10"/>
  <c r="BH198" i="10"/>
  <c r="BH98" i="10"/>
  <c r="EM298" i="10"/>
  <c r="EM98" i="10"/>
  <c r="EM198" i="10"/>
  <c r="V32" i="9"/>
  <c r="W31" i="9"/>
  <c r="CC64" i="9"/>
  <c r="BS34" i="9"/>
  <c r="BP34" i="9"/>
  <c r="CC34" i="9" s="1"/>
  <c r="BR34" i="9"/>
  <c r="H30" i="14" s="1"/>
  <c r="H130" i="14" s="1"/>
  <c r="BQ34" i="9"/>
  <c r="G30" i="14" s="1"/>
  <c r="G130" i="14" s="1"/>
  <c r="K25" i="13" l="1"/>
  <c r="I30" i="14"/>
  <c r="I130" i="14" s="1"/>
  <c r="BY33" i="9"/>
  <c r="C23" i="13"/>
  <c r="CA33" i="9"/>
  <c r="E23" i="13"/>
  <c r="BZ33" i="9"/>
  <c r="D23" i="13"/>
  <c r="K55" i="13"/>
  <c r="BI55" i="13" s="1"/>
  <c r="I60" i="14"/>
  <c r="I160" i="14" s="1"/>
  <c r="BI26" i="13"/>
  <c r="BG27" i="13"/>
  <c r="CT43" i="13"/>
  <c r="BQ65" i="9"/>
  <c r="G61" i="14" s="1"/>
  <c r="G161" i="14" s="1"/>
  <c r="I55" i="13"/>
  <c r="BG55" i="13" s="1"/>
  <c r="AE98" i="10"/>
  <c r="DK98" i="10" s="1"/>
  <c r="I25" i="13"/>
  <c r="AE198" i="10"/>
  <c r="DK198" i="10" s="1"/>
  <c r="J25" i="13"/>
  <c r="BH26" i="13" s="1"/>
  <c r="BR65" i="9"/>
  <c r="H61" i="14" s="1"/>
  <c r="H161" i="14" s="1"/>
  <c r="J55" i="13"/>
  <c r="BH55" i="13" s="1"/>
  <c r="BU64" i="9"/>
  <c r="N56" i="13" s="1"/>
  <c r="BH99" i="10"/>
  <c r="EN99" i="10" s="1"/>
  <c r="BU34" i="9"/>
  <c r="N26" i="13" s="1"/>
  <c r="AF99" i="10"/>
  <c r="DL99" i="10" s="1"/>
  <c r="BW34" i="9"/>
  <c r="P26" i="13" s="1"/>
  <c r="AF299" i="10"/>
  <c r="DL299" i="10" s="1"/>
  <c r="BV34" i="9"/>
  <c r="O26" i="13" s="1"/>
  <c r="AF199" i="10"/>
  <c r="DL199" i="10" s="1"/>
  <c r="AE298" i="10"/>
  <c r="DK298" i="10" s="1"/>
  <c r="BV64" i="9"/>
  <c r="O56" i="13" s="1"/>
  <c r="BH199" i="10"/>
  <c r="EN199" i="10" s="1"/>
  <c r="BW64" i="9"/>
  <c r="P56" i="13" s="1"/>
  <c r="BH299" i="10"/>
  <c r="EN299" i="10" s="1"/>
  <c r="BS65" i="9"/>
  <c r="BI298" i="10"/>
  <c r="EN298" i="10"/>
  <c r="BI98" i="10"/>
  <c r="EN98" i="10"/>
  <c r="BI198" i="10"/>
  <c r="EN198" i="10"/>
  <c r="V33" i="9"/>
  <c r="W32" i="9"/>
  <c r="BP33" i="9"/>
  <c r="CC33" i="9" s="1"/>
  <c r="BS33" i="9"/>
  <c r="BQ33" i="9"/>
  <c r="G29" i="14" s="1"/>
  <c r="G129" i="14" s="1"/>
  <c r="BR33" i="9"/>
  <c r="H29" i="14" s="1"/>
  <c r="H129" i="14" s="1"/>
  <c r="CC65" i="9"/>
  <c r="K24" i="13" l="1"/>
  <c r="BI25" i="13" s="1"/>
  <c r="I29" i="14"/>
  <c r="I129" i="14" s="1"/>
  <c r="CA34" i="9"/>
  <c r="E24" i="13"/>
  <c r="BZ34" i="9"/>
  <c r="D24" i="13"/>
  <c r="BY34" i="9"/>
  <c r="C24" i="13"/>
  <c r="K56" i="13"/>
  <c r="BI56" i="13" s="1"/>
  <c r="I61" i="14"/>
  <c r="I161" i="14" s="1"/>
  <c r="BG26" i="13"/>
  <c r="CT44" i="13"/>
  <c r="BR66" i="9"/>
  <c r="H62" i="14" s="1"/>
  <c r="H162" i="14" s="1"/>
  <c r="J56" i="13"/>
  <c r="BH56" i="13" s="1"/>
  <c r="AD198" i="10"/>
  <c r="DJ198" i="10" s="1"/>
  <c r="J24" i="13"/>
  <c r="BH25" i="13" s="1"/>
  <c r="AD98" i="10"/>
  <c r="DJ98" i="10" s="1"/>
  <c r="I24" i="13"/>
  <c r="BQ66" i="9"/>
  <c r="G62" i="14" s="1"/>
  <c r="G162" i="14" s="1"/>
  <c r="I56" i="13"/>
  <c r="BG56" i="13" s="1"/>
  <c r="CF33" i="9"/>
  <c r="D233" i="17" s="1"/>
  <c r="AD298" i="10"/>
  <c r="DJ298" i="10" s="1"/>
  <c r="BW65" i="9"/>
  <c r="P57" i="13" s="1"/>
  <c r="BI299" i="10"/>
  <c r="EO299" i="10" s="1"/>
  <c r="BW33" i="9"/>
  <c r="P25" i="13" s="1"/>
  <c r="AE299" i="10"/>
  <c r="DK299" i="10" s="1"/>
  <c r="BV33" i="9"/>
  <c r="O25" i="13" s="1"/>
  <c r="AE199" i="10"/>
  <c r="DK199" i="10" s="1"/>
  <c r="BV65" i="9"/>
  <c r="O57" i="13" s="1"/>
  <c r="BI199" i="10"/>
  <c r="EO199" i="10" s="1"/>
  <c r="BU33" i="9"/>
  <c r="N25" i="13" s="1"/>
  <c r="AE99" i="10"/>
  <c r="DK99" i="10" s="1"/>
  <c r="BU65" i="9"/>
  <c r="N57" i="13" s="1"/>
  <c r="BI99" i="10"/>
  <c r="EO99" i="10" s="1"/>
  <c r="BS66" i="9"/>
  <c r="BJ298" i="10"/>
  <c r="EO198" i="10"/>
  <c r="EO98" i="10"/>
  <c r="BJ198" i="10"/>
  <c r="BJ98" i="10"/>
  <c r="EO298" i="10"/>
  <c r="V34" i="9"/>
  <c r="W33" i="9"/>
  <c r="CC66" i="9"/>
  <c r="BQ32" i="9"/>
  <c r="G28" i="14" s="1"/>
  <c r="G128" i="14" s="1"/>
  <c r="BS32" i="9"/>
  <c r="BR32" i="9"/>
  <c r="H28" i="14" s="1"/>
  <c r="H128" i="14" s="1"/>
  <c r="BP32" i="9"/>
  <c r="CC32" i="9" s="1"/>
  <c r="K23" i="13" l="1"/>
  <c r="BI24" i="13" s="1"/>
  <c r="I28" i="14"/>
  <c r="I128" i="14" s="1"/>
  <c r="BZ233" i="17"/>
  <c r="FO233" i="17"/>
  <c r="CA233" i="17"/>
  <c r="CI233" i="17"/>
  <c r="FF233" i="17"/>
  <c r="CB233" i="17"/>
  <c r="FH233" i="17"/>
  <c r="FG233" i="17"/>
  <c r="CE233" i="17"/>
  <c r="CC233" i="17"/>
  <c r="CG233" i="17"/>
  <c r="FP233" i="17"/>
  <c r="FK233" i="17"/>
  <c r="CD233" i="17"/>
  <c r="CH233" i="17"/>
  <c r="CF233" i="17"/>
  <c r="BY233" i="17"/>
  <c r="FC233" i="17"/>
  <c r="FM233" i="17"/>
  <c r="CJ233" i="17"/>
  <c r="FI233" i="17"/>
  <c r="FJ233" i="17"/>
  <c r="FL233" i="17"/>
  <c r="BX233" i="17"/>
  <c r="FE233" i="17"/>
  <c r="Y296" i="17"/>
  <c r="DE296" i="17" s="1"/>
  <c r="FN233" i="17"/>
  <c r="FD233" i="17"/>
  <c r="DI233" i="17"/>
  <c r="DE233" i="17"/>
  <c r="EL233" i="17"/>
  <c r="EE233" i="17"/>
  <c r="EP233" i="17"/>
  <c r="EA233" i="17"/>
  <c r="DS233" i="17"/>
  <c r="ET233" i="17"/>
  <c r="DV233" i="17"/>
  <c r="EV233" i="17"/>
  <c r="EJ233" i="17"/>
  <c r="EU233" i="17"/>
  <c r="EH233" i="17"/>
  <c r="DH233" i="17"/>
  <c r="ES233" i="17"/>
  <c r="EK233" i="17"/>
  <c r="DT233" i="17"/>
  <c r="FB233" i="17"/>
  <c r="EO233" i="17"/>
  <c r="EM233" i="17"/>
  <c r="FA233" i="17"/>
  <c r="DN233" i="17"/>
  <c r="DM233" i="17"/>
  <c r="DF233" i="17"/>
  <c r="EF233" i="17"/>
  <c r="DX233" i="17"/>
  <c r="DY233" i="17"/>
  <c r="EN233" i="17"/>
  <c r="DR233" i="17"/>
  <c r="DG233" i="17"/>
  <c r="DO233" i="17"/>
  <c r="ED233" i="17"/>
  <c r="DJ233" i="17"/>
  <c r="EW233" i="17"/>
  <c r="EB233" i="17"/>
  <c r="EC233" i="17"/>
  <c r="EG233" i="17"/>
  <c r="EQ233" i="17"/>
  <c r="EI233" i="17"/>
  <c r="DP233" i="17"/>
  <c r="DW233" i="17"/>
  <c r="DL233" i="17"/>
  <c r="EX233" i="17"/>
  <c r="DK233" i="17"/>
  <c r="EZ233" i="17"/>
  <c r="ER233" i="17"/>
  <c r="DU233" i="17"/>
  <c r="EY233" i="17"/>
  <c r="DZ233" i="17"/>
  <c r="DQ233" i="17"/>
  <c r="BI233" i="17"/>
  <c r="BD233" i="17"/>
  <c r="AP233" i="17"/>
  <c r="AE233" i="17"/>
  <c r="BJ233" i="17"/>
  <c r="BG233" i="17"/>
  <c r="AK233" i="17"/>
  <c r="AB233" i="17"/>
  <c r="AA233" i="17"/>
  <c r="BF233" i="17"/>
  <c r="AJ233" i="17"/>
  <c r="BH233" i="17"/>
  <c r="AN233" i="17"/>
  <c r="AY233" i="17"/>
  <c r="BA233" i="17"/>
  <c r="BB233" i="17"/>
  <c r="AX233" i="17"/>
  <c r="BM233" i="17"/>
  <c r="AM233" i="17"/>
  <c r="BQ233" i="17"/>
  <c r="AF233" i="17"/>
  <c r="BC233" i="17"/>
  <c r="Z233" i="17"/>
  <c r="AD233" i="17"/>
  <c r="BN233" i="17"/>
  <c r="AV233" i="17"/>
  <c r="AL233" i="17"/>
  <c r="AW233" i="17"/>
  <c r="AH233" i="17"/>
  <c r="AG233" i="17"/>
  <c r="BE233" i="17"/>
  <c r="BP233" i="17"/>
  <c r="Y233" i="17"/>
  <c r="AS233" i="17"/>
  <c r="BT233" i="17"/>
  <c r="BL233" i="17"/>
  <c r="AR233" i="17"/>
  <c r="AU233" i="17"/>
  <c r="BU233" i="17"/>
  <c r="AQ233" i="17"/>
  <c r="BO233" i="17"/>
  <c r="BR233" i="17"/>
  <c r="AT233" i="17"/>
  <c r="BK233" i="17"/>
  <c r="AC233" i="17"/>
  <c r="BV233" i="17"/>
  <c r="AO233" i="17"/>
  <c r="BW233" i="17"/>
  <c r="AI233" i="17"/>
  <c r="BS233" i="17"/>
  <c r="AZ233" i="17"/>
  <c r="BZ35" i="9"/>
  <c r="D25" i="13"/>
  <c r="BY35" i="9"/>
  <c r="C25" i="13"/>
  <c r="CA35" i="9"/>
  <c r="E25" i="13"/>
  <c r="U25" i="13" s="1"/>
  <c r="CF34" i="9"/>
  <c r="K57" i="13"/>
  <c r="BI57" i="13" s="1"/>
  <c r="I62" i="14"/>
  <c r="I162" i="14" s="1"/>
  <c r="BG25" i="13"/>
  <c r="CT45" i="13"/>
  <c r="AC198" i="10"/>
  <c r="DI198" i="10" s="1"/>
  <c r="J23" i="13"/>
  <c r="BQ67" i="9"/>
  <c r="G63" i="14" s="1"/>
  <c r="G163" i="14" s="1"/>
  <c r="I57" i="13"/>
  <c r="BG57" i="13" s="1"/>
  <c r="D233" i="10"/>
  <c r="U24" i="13"/>
  <c r="AC98" i="10"/>
  <c r="DI98" i="10" s="1"/>
  <c r="I23" i="13"/>
  <c r="BR67" i="9"/>
  <c r="H63" i="14" s="1"/>
  <c r="H163" i="14" s="1"/>
  <c r="J57" i="13"/>
  <c r="BH57" i="13" s="1"/>
  <c r="BV32" i="9"/>
  <c r="O24" i="13" s="1"/>
  <c r="AD199" i="10"/>
  <c r="DJ199" i="10" s="1"/>
  <c r="BW32" i="9"/>
  <c r="P24" i="13" s="1"/>
  <c r="AD299" i="10"/>
  <c r="DJ299" i="10" s="1"/>
  <c r="BU66" i="9"/>
  <c r="N58" i="13" s="1"/>
  <c r="BJ99" i="10"/>
  <c r="EP99" i="10" s="1"/>
  <c r="BU32" i="9"/>
  <c r="N24" i="13" s="1"/>
  <c r="AD99" i="10"/>
  <c r="DJ99" i="10" s="1"/>
  <c r="BW66" i="9"/>
  <c r="P58" i="13" s="1"/>
  <c r="BJ299" i="10"/>
  <c r="EP299" i="10" s="1"/>
  <c r="CF32" i="9"/>
  <c r="D232" i="17" s="1"/>
  <c r="AC298" i="10"/>
  <c r="DI298" i="10" s="1"/>
  <c r="BV66" i="9"/>
  <c r="O58" i="13" s="1"/>
  <c r="BJ199" i="10"/>
  <c r="EP199" i="10" s="1"/>
  <c r="BS67" i="9"/>
  <c r="BK298" i="10"/>
  <c r="EP198" i="10"/>
  <c r="EP98" i="10"/>
  <c r="BK98" i="10"/>
  <c r="BK198" i="10"/>
  <c r="EP298" i="10"/>
  <c r="V35" i="9"/>
  <c r="W34" i="9"/>
  <c r="BP31" i="9"/>
  <c r="CC31" i="9" s="1"/>
  <c r="BS31" i="9"/>
  <c r="BR31" i="9"/>
  <c r="H27" i="14" s="1"/>
  <c r="H127" i="14" s="1"/>
  <c r="BQ31" i="9"/>
  <c r="G27" i="14" s="1"/>
  <c r="G127" i="14" s="1"/>
  <c r="CC67" i="9"/>
  <c r="K22" i="13" l="1"/>
  <c r="BI23" i="13" s="1"/>
  <c r="I27" i="14"/>
  <c r="I127" i="14" s="1"/>
  <c r="BY36" i="9"/>
  <c r="C26" i="13"/>
  <c r="CB232" i="17"/>
  <c r="FE232" i="17"/>
  <c r="CD232" i="17"/>
  <c r="CA232" i="17"/>
  <c r="FM232" i="17"/>
  <c r="FH232" i="17"/>
  <c r="FG232" i="17"/>
  <c r="FP232" i="17"/>
  <c r="BZ232" i="17"/>
  <c r="CC232" i="17"/>
  <c r="FF232" i="17"/>
  <c r="FL232" i="17"/>
  <c r="X296" i="17"/>
  <c r="DD296" i="17" s="1"/>
  <c r="BX232" i="17"/>
  <c r="BW232" i="17"/>
  <c r="CG232" i="17"/>
  <c r="FC232" i="17"/>
  <c r="FB232" i="17"/>
  <c r="FN232" i="17"/>
  <c r="CF232" i="17"/>
  <c r="CJ232" i="17"/>
  <c r="CE232" i="17"/>
  <c r="FD232" i="17"/>
  <c r="FJ232" i="17"/>
  <c r="FO232" i="17"/>
  <c r="FI232" i="17"/>
  <c r="BY232" i="17"/>
  <c r="FK232" i="17"/>
  <c r="CH232" i="17"/>
  <c r="CI232" i="17"/>
  <c r="EU232" i="17"/>
  <c r="ES232" i="17"/>
  <c r="EK232" i="17"/>
  <c r="EO232" i="17"/>
  <c r="DH232" i="17"/>
  <c r="DU232" i="17"/>
  <c r="DZ232" i="17"/>
  <c r="ED232" i="17"/>
  <c r="DD232" i="17"/>
  <c r="DR232" i="17"/>
  <c r="EJ232" i="17"/>
  <c r="DS232" i="17"/>
  <c r="EQ232" i="17"/>
  <c r="EN232" i="17"/>
  <c r="EB232" i="17"/>
  <c r="DN232" i="17"/>
  <c r="DI232" i="17"/>
  <c r="EH232" i="17"/>
  <c r="EG232" i="17"/>
  <c r="DW232" i="17"/>
  <c r="ER232" i="17"/>
  <c r="DJ232" i="17"/>
  <c r="EM232" i="17"/>
  <c r="DT232" i="17"/>
  <c r="DV232" i="17"/>
  <c r="EF232" i="17"/>
  <c r="DL232" i="17"/>
  <c r="EX232" i="17"/>
  <c r="DE232" i="17"/>
  <c r="EC232" i="17"/>
  <c r="EE232" i="17"/>
  <c r="DX232" i="17"/>
  <c r="DG232" i="17"/>
  <c r="FA232" i="17"/>
  <c r="EY232" i="17"/>
  <c r="EA232" i="17"/>
  <c r="EV232" i="17"/>
  <c r="EI232" i="17"/>
  <c r="DF232" i="17"/>
  <c r="EL232" i="17"/>
  <c r="DY232" i="17"/>
  <c r="DP232" i="17"/>
  <c r="EW232" i="17"/>
  <c r="DO232" i="17"/>
  <c r="DQ232" i="17"/>
  <c r="ET232" i="17"/>
  <c r="EZ232" i="17"/>
  <c r="DM232" i="17"/>
  <c r="EP232" i="17"/>
  <c r="DK232" i="17"/>
  <c r="BH232" i="17"/>
  <c r="BC232" i="17"/>
  <c r="BD232" i="17"/>
  <c r="AZ232" i="17"/>
  <c r="AJ232" i="17"/>
  <c r="AP232" i="17"/>
  <c r="AV232" i="17"/>
  <c r="AE232" i="17"/>
  <c r="AG232" i="17"/>
  <c r="AI232" i="17"/>
  <c r="Y232" i="17"/>
  <c r="AT232" i="17"/>
  <c r="AX232" i="17"/>
  <c r="AK232" i="17"/>
  <c r="AC232" i="17"/>
  <c r="X232" i="17"/>
  <c r="BT232" i="17"/>
  <c r="Z232" i="17"/>
  <c r="BN232" i="17"/>
  <c r="AQ232" i="17"/>
  <c r="AM232" i="17"/>
  <c r="BK232" i="17"/>
  <c r="AL232" i="17"/>
  <c r="BP232" i="17"/>
  <c r="BO232" i="17"/>
  <c r="AD232" i="17"/>
  <c r="AR232" i="17"/>
  <c r="BS232" i="17"/>
  <c r="AF232" i="17"/>
  <c r="BG232" i="17"/>
  <c r="BF232" i="17"/>
  <c r="AW232" i="17"/>
  <c r="BL232" i="17"/>
  <c r="AU232" i="17"/>
  <c r="AA232" i="17"/>
  <c r="BE232" i="17"/>
  <c r="BQ232" i="17"/>
  <c r="BB232" i="17"/>
  <c r="AO232" i="17"/>
  <c r="BI232" i="17"/>
  <c r="BA232" i="17"/>
  <c r="BM232" i="17"/>
  <c r="BV232" i="17"/>
  <c r="BJ232" i="17"/>
  <c r="AY232" i="17"/>
  <c r="AN232" i="17"/>
  <c r="AS232" i="17"/>
  <c r="AH232" i="17"/>
  <c r="BU232" i="17"/>
  <c r="BR232" i="17"/>
  <c r="AB232" i="17"/>
  <c r="CA36" i="9"/>
  <c r="E26" i="13"/>
  <c r="U26" i="13" s="1"/>
  <c r="CF35" i="9"/>
  <c r="BZ36" i="9"/>
  <c r="D26" i="13"/>
  <c r="D234" i="17"/>
  <c r="D234" i="10"/>
  <c r="K58" i="13"/>
  <c r="BI58" i="13" s="1"/>
  <c r="I63" i="14"/>
  <c r="I163" i="14" s="1"/>
  <c r="FO233" i="10"/>
  <c r="AD296" i="10"/>
  <c r="DJ296" i="10" s="1"/>
  <c r="BU233" i="10"/>
  <c r="BI233" i="10"/>
  <c r="EI233" i="10"/>
  <c r="AD233" i="10"/>
  <c r="FC233" i="10"/>
  <c r="FU233" i="10"/>
  <c r="DZ233" i="10"/>
  <c r="BS233" i="10"/>
  <c r="EJ233" i="10"/>
  <c r="DS233" i="10"/>
  <c r="DX233" i="10"/>
  <c r="FM233" i="10"/>
  <c r="EZ233" i="10"/>
  <c r="CG233" i="10"/>
  <c r="BW233" i="10"/>
  <c r="CB233" i="10"/>
  <c r="AU233" i="10"/>
  <c r="EM233" i="10"/>
  <c r="EY233" i="10"/>
  <c r="CI233" i="10"/>
  <c r="BM233" i="10"/>
  <c r="CA233" i="10"/>
  <c r="EB233" i="10"/>
  <c r="BP233" i="10"/>
  <c r="FL233" i="10"/>
  <c r="BC233" i="10"/>
  <c r="AE233" i="10"/>
  <c r="AN233" i="10"/>
  <c r="AY233" i="10"/>
  <c r="BK233" i="10"/>
  <c r="BL233" i="10"/>
  <c r="BJ233" i="10"/>
  <c r="BB233" i="10"/>
  <c r="EE233" i="10"/>
  <c r="DU233" i="10"/>
  <c r="ET233" i="10"/>
  <c r="DP233" i="10"/>
  <c r="ES233" i="10"/>
  <c r="EW233" i="10"/>
  <c r="EL233" i="10"/>
  <c r="DL233" i="10"/>
  <c r="FP233" i="10"/>
  <c r="FJ233" i="10"/>
  <c r="CF233" i="10"/>
  <c r="BD233" i="10"/>
  <c r="DV233" i="10"/>
  <c r="DM233" i="10"/>
  <c r="CK233" i="10"/>
  <c r="AM233" i="10"/>
  <c r="EU233" i="10"/>
  <c r="CE233" i="10"/>
  <c r="BA233" i="10"/>
  <c r="FG233" i="10"/>
  <c r="CJ233" i="10"/>
  <c r="FT233" i="10"/>
  <c r="FA233" i="10"/>
  <c r="EX233" i="10"/>
  <c r="CC233" i="10"/>
  <c r="EO233" i="10"/>
  <c r="BN233" i="10"/>
  <c r="AO233" i="10"/>
  <c r="AX233" i="10"/>
  <c r="AK233" i="10"/>
  <c r="FB233" i="10"/>
  <c r="FI233" i="10"/>
  <c r="AZ233" i="10"/>
  <c r="AG233" i="10"/>
  <c r="AW233" i="10"/>
  <c r="FR233" i="10"/>
  <c r="BG233" i="10"/>
  <c r="BT233" i="10"/>
  <c r="DK233" i="10"/>
  <c r="FD233" i="10"/>
  <c r="ER233" i="10"/>
  <c r="BZ233" i="10"/>
  <c r="AS233" i="10"/>
  <c r="DY233" i="10"/>
  <c r="AL233" i="10"/>
  <c r="EQ233" i="10"/>
  <c r="FK233" i="10"/>
  <c r="AH233" i="10"/>
  <c r="EH233" i="10"/>
  <c r="EA233" i="10"/>
  <c r="FH233" i="10"/>
  <c r="CO233" i="10"/>
  <c r="BE233" i="10"/>
  <c r="BF233" i="10"/>
  <c r="DR233" i="10"/>
  <c r="FQ233" i="10"/>
  <c r="BO233" i="10"/>
  <c r="AR233" i="10"/>
  <c r="ED233" i="10"/>
  <c r="EF233" i="10"/>
  <c r="CN233" i="10"/>
  <c r="AT233" i="10"/>
  <c r="AQ233" i="10"/>
  <c r="EV233" i="10"/>
  <c r="DT233" i="10"/>
  <c r="FE233" i="10"/>
  <c r="DJ233" i="10"/>
  <c r="CL233" i="10"/>
  <c r="FN233" i="10"/>
  <c r="AF233" i="10"/>
  <c r="AI233" i="10"/>
  <c r="BQ233" i="10"/>
  <c r="BX233" i="10"/>
  <c r="DQ233" i="10"/>
  <c r="EC233" i="10"/>
  <c r="EP233" i="10"/>
  <c r="BV233" i="10"/>
  <c r="FS233" i="10"/>
  <c r="CH233" i="10"/>
  <c r="AP233" i="10"/>
  <c r="BH233" i="10"/>
  <c r="BR233" i="10"/>
  <c r="AV233" i="10"/>
  <c r="EK233" i="10"/>
  <c r="EN233" i="10"/>
  <c r="AJ233" i="10"/>
  <c r="FF233" i="10"/>
  <c r="DW233" i="10"/>
  <c r="DO233" i="10"/>
  <c r="EG233" i="10"/>
  <c r="DN233" i="10"/>
  <c r="BY233" i="10"/>
  <c r="CM233" i="10"/>
  <c r="CD233" i="10"/>
  <c r="BH24" i="13"/>
  <c r="BG24" i="13"/>
  <c r="CT46" i="13"/>
  <c r="AB98" i="10"/>
  <c r="DH98" i="10" s="1"/>
  <c r="I22" i="13"/>
  <c r="AB198" i="10"/>
  <c r="DH198" i="10" s="1"/>
  <c r="J22" i="13"/>
  <c r="BH23" i="13" s="1"/>
  <c r="D232" i="10"/>
  <c r="U23" i="13"/>
  <c r="BQ68" i="9"/>
  <c r="G64" i="14" s="1"/>
  <c r="G164" i="14" s="1"/>
  <c r="I58" i="13"/>
  <c r="BG58" i="13" s="1"/>
  <c r="BR68" i="9"/>
  <c r="H64" i="14" s="1"/>
  <c r="H164" i="14" s="1"/>
  <c r="J58" i="13"/>
  <c r="BH58" i="13" s="1"/>
  <c r="BW67" i="9"/>
  <c r="P59" i="13" s="1"/>
  <c r="BK299" i="10"/>
  <c r="EQ299" i="10" s="1"/>
  <c r="CF31" i="9"/>
  <c r="D231" i="17" s="1"/>
  <c r="AB298" i="10"/>
  <c r="DH298" i="10" s="1"/>
  <c r="BV67" i="9"/>
  <c r="O59" i="13" s="1"/>
  <c r="BK199" i="10"/>
  <c r="EQ199" i="10" s="1"/>
  <c r="BU67" i="9"/>
  <c r="N59" i="13" s="1"/>
  <c r="BK99" i="10"/>
  <c r="EQ99" i="10" s="1"/>
  <c r="BV31" i="9"/>
  <c r="O23" i="13" s="1"/>
  <c r="AC199" i="10"/>
  <c r="DI199" i="10" s="1"/>
  <c r="BW31" i="9"/>
  <c r="P23" i="13" s="1"/>
  <c r="AC299" i="10"/>
  <c r="DI299" i="10" s="1"/>
  <c r="BU31" i="9"/>
  <c r="N23" i="13" s="1"/>
  <c r="AC99" i="10"/>
  <c r="DI99" i="10" s="1"/>
  <c r="BS68" i="9"/>
  <c r="BL298" i="10"/>
  <c r="CD67" i="9"/>
  <c r="D67" i="17" s="1"/>
  <c r="BL98" i="10"/>
  <c r="EQ298" i="10"/>
  <c r="EQ98" i="10"/>
  <c r="CF67" i="9"/>
  <c r="D267" i="17" s="1"/>
  <c r="CE67" i="9"/>
  <c r="D167" i="17" s="1"/>
  <c r="BL198" i="10"/>
  <c r="EQ198" i="10"/>
  <c r="V36" i="9"/>
  <c r="W35" i="9"/>
  <c r="CC68" i="9"/>
  <c r="BR30" i="9"/>
  <c r="H26" i="14" s="1"/>
  <c r="H126" i="14" s="1"/>
  <c r="BQ30" i="9"/>
  <c r="G26" i="14" s="1"/>
  <c r="G126" i="14" s="1"/>
  <c r="BS30" i="9"/>
  <c r="BP30" i="9"/>
  <c r="CC30" i="9" s="1"/>
  <c r="K21" i="13" l="1"/>
  <c r="BI22" i="13" s="1"/>
  <c r="I26" i="14"/>
  <c r="I126" i="14" s="1"/>
  <c r="AE296" i="10"/>
  <c r="DK296" i="10" s="1"/>
  <c r="ED234" i="10"/>
  <c r="AO234" i="10"/>
  <c r="DP234" i="10"/>
  <c r="AQ234" i="10"/>
  <c r="BL234" i="10"/>
  <c r="FB234" i="10"/>
  <c r="ES234" i="10"/>
  <c r="AY234" i="10"/>
  <c r="ET234" i="10"/>
  <c r="EK234" i="10"/>
  <c r="EQ234" i="10"/>
  <c r="DR234" i="10"/>
  <c r="DT234" i="10"/>
  <c r="BO234" i="10"/>
  <c r="FQ234" i="10"/>
  <c r="DV234" i="10"/>
  <c r="EC234" i="10"/>
  <c r="CD234" i="10"/>
  <c r="DY234" i="10"/>
  <c r="EE234" i="10"/>
  <c r="BP234" i="10"/>
  <c r="EA234" i="10"/>
  <c r="FM234" i="10"/>
  <c r="EP234" i="10"/>
  <c r="FG234" i="10"/>
  <c r="AP234" i="10"/>
  <c r="FD234" i="10"/>
  <c r="EJ234" i="10"/>
  <c r="BV234" i="10"/>
  <c r="DW234" i="10"/>
  <c r="AG234" i="10"/>
  <c r="AJ234" i="10"/>
  <c r="AZ234" i="10"/>
  <c r="BS234" i="10"/>
  <c r="AV234" i="10"/>
  <c r="BI234" i="10"/>
  <c r="AU234" i="10"/>
  <c r="AN234" i="10"/>
  <c r="BT234" i="10"/>
  <c r="AS234" i="10"/>
  <c r="EY234" i="10"/>
  <c r="CA234" i="10"/>
  <c r="BW234" i="10"/>
  <c r="FT234" i="10"/>
  <c r="BE234" i="10"/>
  <c r="FR234" i="10"/>
  <c r="EF234" i="10"/>
  <c r="FA234" i="10"/>
  <c r="AL234" i="10"/>
  <c r="AH234" i="10"/>
  <c r="AK234" i="10"/>
  <c r="BB234" i="10"/>
  <c r="FC234" i="10"/>
  <c r="DZ234" i="10"/>
  <c r="CE234" i="10"/>
  <c r="CB234" i="10"/>
  <c r="BQ234" i="10"/>
  <c r="AT234" i="10"/>
  <c r="FK234" i="10"/>
  <c r="EW234" i="10"/>
  <c r="CI234" i="10"/>
  <c r="BA234" i="10"/>
  <c r="FF234" i="10"/>
  <c r="CJ234" i="10"/>
  <c r="DQ234" i="10"/>
  <c r="CK234" i="10"/>
  <c r="EN234" i="10"/>
  <c r="BY234" i="10"/>
  <c r="EH234" i="10"/>
  <c r="AE234" i="10"/>
  <c r="DK234" i="10"/>
  <c r="BG234" i="10"/>
  <c r="EG234" i="10"/>
  <c r="EB234" i="10"/>
  <c r="EI234" i="10"/>
  <c r="FP234" i="10"/>
  <c r="BK234" i="10"/>
  <c r="DL234" i="10"/>
  <c r="DX234" i="10"/>
  <c r="FE234" i="10"/>
  <c r="DU234" i="10"/>
  <c r="AF234" i="10"/>
  <c r="EO234" i="10"/>
  <c r="CN234" i="10"/>
  <c r="BF234" i="10"/>
  <c r="BX234" i="10"/>
  <c r="DN234" i="10"/>
  <c r="CL234" i="10"/>
  <c r="BU234" i="10"/>
  <c r="BJ234" i="10"/>
  <c r="DO234" i="10"/>
  <c r="CO234" i="10"/>
  <c r="EM234" i="10"/>
  <c r="ER234" i="10"/>
  <c r="AI234" i="10"/>
  <c r="FU234" i="10"/>
  <c r="BZ234" i="10"/>
  <c r="FI234" i="10"/>
  <c r="CG234" i="10"/>
  <c r="AX234" i="10"/>
  <c r="DM234" i="10"/>
  <c r="EZ234" i="10"/>
  <c r="FS234" i="10"/>
  <c r="DS234" i="10"/>
  <c r="AR234" i="10"/>
  <c r="EX234" i="10"/>
  <c r="BC234" i="10"/>
  <c r="CF234" i="10"/>
  <c r="BM234" i="10"/>
  <c r="FN234" i="10"/>
  <c r="CC234" i="10"/>
  <c r="EU234" i="10"/>
  <c r="FO234" i="10"/>
  <c r="EV234" i="10"/>
  <c r="CM234" i="10"/>
  <c r="FL234" i="10"/>
  <c r="CH234" i="10"/>
  <c r="BR234" i="10"/>
  <c r="FJ234" i="10"/>
  <c r="BD234" i="10"/>
  <c r="BH234" i="10"/>
  <c r="EL234" i="10"/>
  <c r="AW234" i="10"/>
  <c r="AM234" i="10"/>
  <c r="BN234" i="10"/>
  <c r="FH234" i="10"/>
  <c r="CF231" i="17"/>
  <c r="CC231" i="17"/>
  <c r="CB231" i="17"/>
  <c r="CA231" i="17"/>
  <c r="BY231" i="17"/>
  <c r="FL231" i="17"/>
  <c r="CG231" i="17"/>
  <c r="CD231" i="17"/>
  <c r="FO231" i="17"/>
  <c r="FF231" i="17"/>
  <c r="FE231" i="17"/>
  <c r="BZ231" i="17"/>
  <c r="FB231" i="17"/>
  <c r="CH231" i="17"/>
  <c r="CE231" i="17"/>
  <c r="BW231" i="17"/>
  <c r="CJ231" i="17"/>
  <c r="FC231" i="17"/>
  <c r="BV231" i="17"/>
  <c r="FJ231" i="17"/>
  <c r="CI231" i="17"/>
  <c r="FH231" i="17"/>
  <c r="W296" i="17"/>
  <c r="DC296" i="17" s="1"/>
  <c r="FM231" i="17"/>
  <c r="FP231" i="17"/>
  <c r="FI231" i="17"/>
  <c r="FG231" i="17"/>
  <c r="BX231" i="17"/>
  <c r="FD231" i="17"/>
  <c r="FN231" i="17"/>
  <c r="FK231" i="17"/>
  <c r="FA231" i="17"/>
  <c r="EC231" i="17"/>
  <c r="DT231" i="17"/>
  <c r="DC231" i="17"/>
  <c r="ET231" i="17"/>
  <c r="DY231" i="17"/>
  <c r="DG231" i="17"/>
  <c r="EN231" i="17"/>
  <c r="ER231" i="17"/>
  <c r="DQ231" i="17"/>
  <c r="EJ231" i="17"/>
  <c r="DS231" i="17"/>
  <c r="DU231" i="17"/>
  <c r="EY231" i="17"/>
  <c r="DJ231" i="17"/>
  <c r="DX231" i="17"/>
  <c r="DV231" i="17"/>
  <c r="DF231" i="17"/>
  <c r="EQ231" i="17"/>
  <c r="EI231" i="17"/>
  <c r="DR231" i="17"/>
  <c r="DN231" i="17"/>
  <c r="ES231" i="17"/>
  <c r="DL231" i="17"/>
  <c r="DM231" i="17"/>
  <c r="DO231" i="17"/>
  <c r="DD231" i="17"/>
  <c r="EB231" i="17"/>
  <c r="EG231" i="17"/>
  <c r="EV231" i="17"/>
  <c r="DP231" i="17"/>
  <c r="EO231" i="17"/>
  <c r="EU231" i="17"/>
  <c r="ED231" i="17"/>
  <c r="EH231" i="17"/>
  <c r="EL231" i="17"/>
  <c r="DE231" i="17"/>
  <c r="EM231" i="17"/>
  <c r="DZ231" i="17"/>
  <c r="EK231" i="17"/>
  <c r="EW231" i="17"/>
  <c r="DW231" i="17"/>
  <c r="DI231" i="17"/>
  <c r="EP231" i="17"/>
  <c r="EZ231" i="17"/>
  <c r="EA231" i="17"/>
  <c r="EE231" i="17"/>
  <c r="DK231" i="17"/>
  <c r="DH231" i="17"/>
  <c r="EF231" i="17"/>
  <c r="EX231" i="17"/>
  <c r="BH231" i="17"/>
  <c r="AZ231" i="17"/>
  <c r="BO231" i="17"/>
  <c r="AD231" i="17"/>
  <c r="AF231" i="17"/>
  <c r="AB231" i="17"/>
  <c r="AE231" i="17"/>
  <c r="BJ231" i="17"/>
  <c r="AN231" i="17"/>
  <c r="BC231" i="17"/>
  <c r="AJ231" i="17"/>
  <c r="AS231" i="17"/>
  <c r="BN231" i="17"/>
  <c r="AL231" i="17"/>
  <c r="AC231" i="17"/>
  <c r="BE231" i="17"/>
  <c r="AI231" i="17"/>
  <c r="BS231" i="17"/>
  <c r="BM231" i="17"/>
  <c r="BA231" i="17"/>
  <c r="BL231" i="17"/>
  <c r="BG231" i="17"/>
  <c r="AU231" i="17"/>
  <c r="AK231" i="17"/>
  <c r="AP231" i="17"/>
  <c r="BD231" i="17"/>
  <c r="X231" i="17"/>
  <c r="BB231" i="17"/>
  <c r="W231" i="17"/>
  <c r="AT231" i="17"/>
  <c r="BR231" i="17"/>
  <c r="BF231" i="17"/>
  <c r="AO231" i="17"/>
  <c r="AQ231" i="17"/>
  <c r="BK231" i="17"/>
  <c r="BP231" i="17"/>
  <c r="AW231" i="17"/>
  <c r="AY231" i="17"/>
  <c r="AV231" i="17"/>
  <c r="AH231" i="17"/>
  <c r="Z231" i="17"/>
  <c r="Y231" i="17"/>
  <c r="BU231" i="17"/>
  <c r="AR231" i="17"/>
  <c r="AG231" i="17"/>
  <c r="BT231" i="17"/>
  <c r="AX231" i="17"/>
  <c r="BI231" i="17"/>
  <c r="AM231" i="17"/>
  <c r="AA231" i="17"/>
  <c r="BQ231" i="17"/>
  <c r="CA37" i="9"/>
  <c r="E27" i="13"/>
  <c r="U27" i="13" s="1"/>
  <c r="CF36" i="9"/>
  <c r="D235" i="17"/>
  <c r="D235" i="10"/>
  <c r="FO234" i="17"/>
  <c r="CA234" i="17"/>
  <c r="FM234" i="17"/>
  <c r="CJ234" i="17"/>
  <c r="CI234" i="17"/>
  <c r="BY234" i="17"/>
  <c r="Z296" i="17"/>
  <c r="DF296" i="17" s="1"/>
  <c r="CF234" i="17"/>
  <c r="FN234" i="17"/>
  <c r="FG234" i="17"/>
  <c r="FP234" i="17"/>
  <c r="BZ234" i="17"/>
  <c r="CG234" i="17"/>
  <c r="FI234" i="17"/>
  <c r="CH234" i="17"/>
  <c r="FE234" i="17"/>
  <c r="FH234" i="17"/>
  <c r="CB234" i="17"/>
  <c r="FJ234" i="17"/>
  <c r="FF234" i="17"/>
  <c r="FL234" i="17"/>
  <c r="CC234" i="17"/>
  <c r="CD234" i="17"/>
  <c r="CE234" i="17"/>
  <c r="FK234" i="17"/>
  <c r="FD234" i="17"/>
  <c r="DJ234" i="17"/>
  <c r="EB234" i="17"/>
  <c r="EW234" i="17"/>
  <c r="EM234" i="17"/>
  <c r="DW234" i="17"/>
  <c r="DF234" i="17"/>
  <c r="EQ234" i="17"/>
  <c r="EF234" i="17"/>
  <c r="EU234" i="17"/>
  <c r="DT234" i="17"/>
  <c r="DU234" i="17"/>
  <c r="ES234" i="17"/>
  <c r="EP234" i="17"/>
  <c r="EH234" i="17"/>
  <c r="ER234" i="17"/>
  <c r="EZ234" i="17"/>
  <c r="DM234" i="17"/>
  <c r="EA234" i="17"/>
  <c r="EY234" i="17"/>
  <c r="FA234" i="17"/>
  <c r="DX234" i="17"/>
  <c r="FC234" i="17"/>
  <c r="EV234" i="17"/>
  <c r="DH234" i="17"/>
  <c r="EC234" i="17"/>
  <c r="FB234" i="17"/>
  <c r="DO234" i="17"/>
  <c r="DG234" i="17"/>
  <c r="EJ234" i="17"/>
  <c r="DY234" i="17"/>
  <c r="DQ234" i="17"/>
  <c r="DV234" i="17"/>
  <c r="DN234" i="17"/>
  <c r="DR234" i="17"/>
  <c r="EI234" i="17"/>
  <c r="DZ234" i="17"/>
  <c r="ET234" i="17"/>
  <c r="DL234" i="17"/>
  <c r="EG234" i="17"/>
  <c r="EK234" i="17"/>
  <c r="DS234" i="17"/>
  <c r="EE234" i="17"/>
  <c r="EX234" i="17"/>
  <c r="EL234" i="17"/>
  <c r="EO234" i="17"/>
  <c r="EN234" i="17"/>
  <c r="ED234" i="17"/>
  <c r="DP234" i="17"/>
  <c r="DK234" i="17"/>
  <c r="DI234" i="17"/>
  <c r="AQ234" i="17"/>
  <c r="BF234" i="17"/>
  <c r="BQ234" i="17"/>
  <c r="AO234" i="17"/>
  <c r="AZ234" i="17"/>
  <c r="AL234" i="17"/>
  <c r="AC234" i="17"/>
  <c r="AY234" i="17"/>
  <c r="AX234" i="17"/>
  <c r="AW234" i="17"/>
  <c r="AN234" i="17"/>
  <c r="BS234" i="17"/>
  <c r="AG234" i="17"/>
  <c r="AA234" i="17"/>
  <c r="BJ234" i="17"/>
  <c r="AE234" i="17"/>
  <c r="Z234" i="17"/>
  <c r="AH234" i="17"/>
  <c r="BE234" i="17"/>
  <c r="AV234" i="17"/>
  <c r="BN234" i="17"/>
  <c r="AB234" i="17"/>
  <c r="BO234" i="17"/>
  <c r="BB234" i="17"/>
  <c r="BI234" i="17"/>
  <c r="BH234" i="17"/>
  <c r="AR234" i="17"/>
  <c r="AT234" i="17"/>
  <c r="BG234" i="17"/>
  <c r="BR234" i="17"/>
  <c r="AK234" i="17"/>
  <c r="BC234" i="17"/>
  <c r="BD234" i="17"/>
  <c r="BM234" i="17"/>
  <c r="AM234" i="17"/>
  <c r="BK234" i="17"/>
  <c r="BP234" i="17"/>
  <c r="AS234" i="17"/>
  <c r="BU234" i="17"/>
  <c r="AI234" i="17"/>
  <c r="AF234" i="17"/>
  <c r="BV234" i="17"/>
  <c r="AJ234" i="17"/>
  <c r="BA234" i="17"/>
  <c r="AD234" i="17"/>
  <c r="BW234" i="17"/>
  <c r="AP234" i="17"/>
  <c r="AU234" i="17"/>
  <c r="BT234" i="17"/>
  <c r="BX234" i="17"/>
  <c r="BL234" i="17"/>
  <c r="BZ37" i="9"/>
  <c r="D27" i="13"/>
  <c r="BY37" i="9"/>
  <c r="C27" i="13"/>
  <c r="K59" i="13"/>
  <c r="BI59" i="13" s="1"/>
  <c r="I64" i="14"/>
  <c r="I164" i="14" s="1"/>
  <c r="BG296" i="17"/>
  <c r="EM296" i="17" s="1"/>
  <c r="EM267" i="17"/>
  <c r="FM267" i="17"/>
  <c r="FA267" i="17"/>
  <c r="FD267" i="17"/>
  <c r="FI267" i="17"/>
  <c r="EQ267" i="17"/>
  <c r="ES267" i="17"/>
  <c r="EO267" i="17"/>
  <c r="EW267" i="17"/>
  <c r="ET267" i="17"/>
  <c r="EN267" i="17"/>
  <c r="ER267" i="17"/>
  <c r="FG267" i="17"/>
  <c r="FC267" i="17"/>
  <c r="FJ267" i="17"/>
  <c r="EV267" i="17"/>
  <c r="EU267" i="17"/>
  <c r="FH267" i="17"/>
  <c r="FF267" i="17"/>
  <c r="EP267" i="17"/>
  <c r="EZ267" i="17"/>
  <c r="FE267" i="17"/>
  <c r="FK267" i="17"/>
  <c r="FB267" i="17"/>
  <c r="EX267" i="17"/>
  <c r="FN267" i="17"/>
  <c r="FO267" i="17"/>
  <c r="EY267" i="17"/>
  <c r="FL267" i="17"/>
  <c r="FP267" i="17"/>
  <c r="CC267" i="17"/>
  <c r="CI267" i="17"/>
  <c r="CJ267" i="17"/>
  <c r="CA267" i="17"/>
  <c r="CF267" i="17"/>
  <c r="BL267" i="17"/>
  <c r="BM267" i="17"/>
  <c r="BG267" i="17"/>
  <c r="BS267" i="17"/>
  <c r="BY267" i="17"/>
  <c r="BU267" i="17"/>
  <c r="BP267" i="17"/>
  <c r="BZ267" i="17"/>
  <c r="BX267" i="17"/>
  <c r="BT267" i="17"/>
  <c r="BV267" i="17"/>
  <c r="BJ267" i="17"/>
  <c r="BN267" i="17"/>
  <c r="BH267" i="17"/>
  <c r="BO267" i="17"/>
  <c r="CG267" i="17"/>
  <c r="BI267" i="17"/>
  <c r="CE267" i="17"/>
  <c r="CD267" i="17"/>
  <c r="BR267" i="17"/>
  <c r="CH267" i="17"/>
  <c r="BK267" i="17"/>
  <c r="BW267" i="17"/>
  <c r="BQ267" i="17"/>
  <c r="CB267" i="17"/>
  <c r="CE67" i="17"/>
  <c r="BG67" i="17"/>
  <c r="BG96" i="17"/>
  <c r="EM96" i="17" s="1"/>
  <c r="CF67" i="17"/>
  <c r="BH67" i="17"/>
  <c r="BS67" i="17"/>
  <c r="CI67" i="17"/>
  <c r="CA67" i="17"/>
  <c r="BM67" i="17"/>
  <c r="BO67" i="17"/>
  <c r="CB67" i="17"/>
  <c r="CC67" i="17"/>
  <c r="BT67" i="17"/>
  <c r="BP67" i="17"/>
  <c r="BU67" i="17"/>
  <c r="BK67" i="17"/>
  <c r="CD67" i="17"/>
  <c r="BI67" i="17"/>
  <c r="BX67" i="17"/>
  <c r="BY67" i="17"/>
  <c r="BR67" i="17"/>
  <c r="CH67" i="17"/>
  <c r="BQ67" i="17"/>
  <c r="BW67" i="17"/>
  <c r="BV67" i="17"/>
  <c r="CJ67" i="17"/>
  <c r="BN67" i="17"/>
  <c r="CG67" i="17"/>
  <c r="BL67" i="17"/>
  <c r="BZ67" i="17"/>
  <c r="BJ67" i="17"/>
  <c r="FB67" i="17"/>
  <c r="FD67" i="17"/>
  <c r="FH67" i="17"/>
  <c r="FC67" i="17"/>
  <c r="ET67" i="17"/>
  <c r="EO67" i="17"/>
  <c r="EM67" i="17"/>
  <c r="FG67" i="17"/>
  <c r="EU67" i="17"/>
  <c r="FK67" i="17"/>
  <c r="FA67" i="17"/>
  <c r="FP67" i="17"/>
  <c r="EN67" i="17"/>
  <c r="FJ67" i="17"/>
  <c r="FE67" i="17"/>
  <c r="EQ67" i="17"/>
  <c r="FN67" i="17"/>
  <c r="ES67" i="17"/>
  <c r="EW67" i="17"/>
  <c r="ER67" i="17"/>
  <c r="FM67" i="17"/>
  <c r="EZ67" i="17"/>
  <c r="FL67" i="17"/>
  <c r="EV67" i="17"/>
  <c r="EP67" i="17"/>
  <c r="EX67" i="17"/>
  <c r="FO67" i="17"/>
  <c r="FF67" i="17"/>
  <c r="EY67" i="17"/>
  <c r="FI67" i="17"/>
  <c r="BG196" i="17"/>
  <c r="EM196" i="17" s="1"/>
  <c r="FA167" i="17"/>
  <c r="EY167" i="17"/>
  <c r="FF167" i="17"/>
  <c r="ER167" i="17"/>
  <c r="EM167" i="17"/>
  <c r="FJ167" i="17"/>
  <c r="FP167" i="17"/>
  <c r="EQ167" i="17"/>
  <c r="EP167" i="17"/>
  <c r="EN167" i="17"/>
  <c r="EX167" i="17"/>
  <c r="FN167" i="17"/>
  <c r="FL167" i="17"/>
  <c r="ES167" i="17"/>
  <c r="EW167" i="17"/>
  <c r="FG167" i="17"/>
  <c r="FI167" i="17"/>
  <c r="FM167" i="17"/>
  <c r="EU167" i="17"/>
  <c r="EO167" i="17"/>
  <c r="EV167" i="17"/>
  <c r="ET167" i="17"/>
  <c r="EZ167" i="17"/>
  <c r="FH167" i="17"/>
  <c r="FE167" i="17"/>
  <c r="FK167" i="17"/>
  <c r="FB167" i="17"/>
  <c r="FO167" i="17"/>
  <c r="FD167" i="17"/>
  <c r="FC167" i="17"/>
  <c r="CF167" i="17"/>
  <c r="BG167" i="17"/>
  <c r="CC167" i="17"/>
  <c r="CA167" i="17"/>
  <c r="BT167" i="17"/>
  <c r="BX167" i="17"/>
  <c r="BS167" i="17"/>
  <c r="BM167" i="17"/>
  <c r="BK167" i="17"/>
  <c r="CI167" i="17"/>
  <c r="CG167" i="17"/>
  <c r="CD167" i="17"/>
  <c r="BI167" i="17"/>
  <c r="BL167" i="17"/>
  <c r="BV167" i="17"/>
  <c r="BQ167" i="17"/>
  <c r="BU167" i="17"/>
  <c r="BW167" i="17"/>
  <c r="CB167" i="17"/>
  <c r="BZ167" i="17"/>
  <c r="BR167" i="17"/>
  <c r="BO167" i="17"/>
  <c r="CH167" i="17"/>
  <c r="BP167" i="17"/>
  <c r="BN167" i="17"/>
  <c r="CJ167" i="17"/>
  <c r="CE167" i="17"/>
  <c r="BH167" i="17"/>
  <c r="BY167" i="17"/>
  <c r="BJ167" i="17"/>
  <c r="CB232" i="10"/>
  <c r="AC296" i="10"/>
  <c r="DI296" i="10" s="1"/>
  <c r="AM232" i="10"/>
  <c r="EH232" i="10"/>
  <c r="BA232" i="10"/>
  <c r="FD232" i="10"/>
  <c r="DL232" i="10"/>
  <c r="EE232" i="10"/>
  <c r="AD232" i="10"/>
  <c r="EC232" i="10"/>
  <c r="FL232" i="10"/>
  <c r="AU232" i="10"/>
  <c r="AC232" i="10"/>
  <c r="EO232" i="10"/>
  <c r="FN232" i="10"/>
  <c r="CM232" i="10"/>
  <c r="ES232" i="10"/>
  <c r="FE232" i="10"/>
  <c r="BN232" i="10"/>
  <c r="AY232" i="10"/>
  <c r="ET232" i="10"/>
  <c r="BX232" i="10"/>
  <c r="BE232" i="10"/>
  <c r="BR232" i="10"/>
  <c r="EW232" i="10"/>
  <c r="CF232" i="10"/>
  <c r="BL232" i="10"/>
  <c r="BP232" i="10"/>
  <c r="FC232" i="10"/>
  <c r="CK232" i="10"/>
  <c r="BJ232" i="10"/>
  <c r="ED232" i="10"/>
  <c r="BT232" i="10"/>
  <c r="FJ232" i="10"/>
  <c r="BG23" i="13"/>
  <c r="CT47" i="13"/>
  <c r="AA98" i="10"/>
  <c r="DG98" i="10" s="1"/>
  <c r="I21" i="13"/>
  <c r="D67" i="10"/>
  <c r="S58" i="13"/>
  <c r="AG232" i="10"/>
  <c r="AO232" i="10"/>
  <c r="BC232" i="10"/>
  <c r="BF232" i="10"/>
  <c r="BZ232" i="10"/>
  <c r="BM232" i="10"/>
  <c r="AJ232" i="10"/>
  <c r="EJ232" i="10"/>
  <c r="EU232" i="10"/>
  <c r="EY232" i="10"/>
  <c r="EG232" i="10"/>
  <c r="AK232" i="10"/>
  <c r="FG232" i="10"/>
  <c r="FU232" i="10"/>
  <c r="CO232" i="10"/>
  <c r="FS232" i="10"/>
  <c r="D167" i="10"/>
  <c r="T58" i="13"/>
  <c r="AH232" i="10"/>
  <c r="DR232" i="10"/>
  <c r="BG232" i="10"/>
  <c r="BW232" i="10"/>
  <c r="AQ232" i="10"/>
  <c r="AR232" i="10"/>
  <c r="DY232" i="10"/>
  <c r="EI232" i="10"/>
  <c r="EZ232" i="10"/>
  <c r="DQ232" i="10"/>
  <c r="EB232" i="10"/>
  <c r="EV232" i="10"/>
  <c r="CI232" i="10"/>
  <c r="CG232" i="10"/>
  <c r="FM232" i="10"/>
  <c r="CD232" i="10"/>
  <c r="AX232" i="10"/>
  <c r="AI232" i="10"/>
  <c r="FA232" i="10"/>
  <c r="DS232" i="10"/>
  <c r="AA198" i="10"/>
  <c r="DG198" i="10" s="1"/>
  <c r="J21" i="13"/>
  <c r="BH232" i="10"/>
  <c r="BQ232" i="10"/>
  <c r="DN232" i="10"/>
  <c r="FF232" i="10"/>
  <c r="FP232" i="10"/>
  <c r="FO232" i="10"/>
  <c r="CL232" i="10"/>
  <c r="BS232" i="10"/>
  <c r="AW232" i="10"/>
  <c r="BK232" i="10"/>
  <c r="EM232" i="10"/>
  <c r="AV232" i="10"/>
  <c r="FT232" i="10"/>
  <c r="BB232" i="10"/>
  <c r="AZ232" i="10"/>
  <c r="BV232" i="10"/>
  <c r="AT232" i="10"/>
  <c r="DU232" i="10"/>
  <c r="DT232" i="10"/>
  <c r="EN232" i="10"/>
  <c r="DI232" i="10"/>
  <c r="DM232" i="10"/>
  <c r="DV232" i="10"/>
  <c r="EL232" i="10"/>
  <c r="EQ232" i="10"/>
  <c r="BU232" i="10"/>
  <c r="CH232" i="10"/>
  <c r="FK232" i="10"/>
  <c r="FR232" i="10"/>
  <c r="FQ232" i="10"/>
  <c r="D231" i="10"/>
  <c r="EP231" i="10" s="1"/>
  <c r="U22" i="13"/>
  <c r="FB232" i="10"/>
  <c r="AE232" i="10"/>
  <c r="DP232" i="10"/>
  <c r="EA232" i="10"/>
  <c r="DK232" i="10"/>
  <c r="CJ232" i="10"/>
  <c r="BR69" i="9"/>
  <c r="H65" i="14" s="1"/>
  <c r="H165" i="14" s="1"/>
  <c r="J59" i="13"/>
  <c r="BH59" i="13" s="1"/>
  <c r="EF232" i="10"/>
  <c r="AL232" i="10"/>
  <c r="AF232" i="10"/>
  <c r="BY232" i="10"/>
  <c r="EX232" i="10"/>
  <c r="EK232" i="10"/>
  <c r="EP232" i="10"/>
  <c r="CN232" i="10"/>
  <c r="FH232" i="10"/>
  <c r="FI232" i="10"/>
  <c r="D267" i="10"/>
  <c r="U58" i="13"/>
  <c r="CA232" i="10"/>
  <c r="AP232" i="10"/>
  <c r="AS232" i="10"/>
  <c r="BI232" i="10"/>
  <c r="DO232" i="10"/>
  <c r="BD232" i="10"/>
  <c r="DZ232" i="10"/>
  <c r="AN232" i="10"/>
  <c r="DX232" i="10"/>
  <c r="DJ232" i="10"/>
  <c r="ER232" i="10"/>
  <c r="DW232" i="10"/>
  <c r="BO232" i="10"/>
  <c r="CE232" i="10"/>
  <c r="CC232" i="10"/>
  <c r="BQ69" i="9"/>
  <c r="G65" i="14" s="1"/>
  <c r="G165" i="14" s="1"/>
  <c r="I59" i="13"/>
  <c r="BG59" i="13" s="1"/>
  <c r="BV68" i="9"/>
  <c r="O60" i="13" s="1"/>
  <c r="BL199" i="10"/>
  <c r="ER199" i="10" s="1"/>
  <c r="BU30" i="9"/>
  <c r="N22" i="13" s="1"/>
  <c r="AB99" i="10"/>
  <c r="DH99" i="10" s="1"/>
  <c r="BW30" i="9"/>
  <c r="P22" i="13" s="1"/>
  <c r="AB299" i="10"/>
  <c r="DH299" i="10" s="1"/>
  <c r="BV30" i="9"/>
  <c r="O22" i="13" s="1"/>
  <c r="AB199" i="10"/>
  <c r="DH199" i="10" s="1"/>
  <c r="CF30" i="9"/>
  <c r="D230" i="17" s="1"/>
  <c r="AA298" i="10"/>
  <c r="DG298" i="10" s="1"/>
  <c r="BU68" i="9"/>
  <c r="N60" i="13" s="1"/>
  <c r="BL99" i="10"/>
  <c r="ER99" i="10" s="1"/>
  <c r="BW68" i="9"/>
  <c r="P60" i="13" s="1"/>
  <c r="BL299" i="10"/>
  <c r="ER299" i="10" s="1"/>
  <c r="BS69" i="9"/>
  <c r="BM298" i="10"/>
  <c r="ER198" i="10"/>
  <c r="CE68" i="9"/>
  <c r="D168" i="17" s="1"/>
  <c r="BM198" i="10"/>
  <c r="CD68" i="9"/>
  <c r="D68" i="17" s="1"/>
  <c r="BM98" i="10"/>
  <c r="ER98" i="10"/>
  <c r="ER298" i="10"/>
  <c r="CF68" i="9"/>
  <c r="D268" i="17" s="1"/>
  <c r="V37" i="9"/>
  <c r="W36" i="9"/>
  <c r="CG67" i="9"/>
  <c r="BP29" i="9"/>
  <c r="CC29" i="9" s="1"/>
  <c r="BR29" i="9"/>
  <c r="H25" i="14" s="1"/>
  <c r="H125" i="14" s="1"/>
  <c r="BS29" i="9"/>
  <c r="BQ29" i="9"/>
  <c r="G25" i="14" s="1"/>
  <c r="G125" i="14" s="1"/>
  <c r="CC69" i="9"/>
  <c r="K20" i="13" l="1"/>
  <c r="I25" i="14"/>
  <c r="I125" i="14" s="1"/>
  <c r="CJ231" i="10"/>
  <c r="FA230" i="17"/>
  <c r="CB230" i="17"/>
  <c r="BV230" i="17"/>
  <c r="BU230" i="17"/>
  <c r="CF230" i="17"/>
  <c r="FM230" i="17"/>
  <c r="V296" i="17"/>
  <c r="DB296" i="17" s="1"/>
  <c r="FI230" i="17"/>
  <c r="FH230" i="17"/>
  <c r="FO230" i="17"/>
  <c r="BW230" i="17"/>
  <c r="FN230" i="17"/>
  <c r="FP230" i="17"/>
  <c r="CJ230" i="17"/>
  <c r="CE230" i="17"/>
  <c r="CC230" i="17"/>
  <c r="CD230" i="17"/>
  <c r="FG230" i="17"/>
  <c r="BX230" i="17"/>
  <c r="FF230" i="17"/>
  <c r="CG230" i="17"/>
  <c r="FC230" i="17"/>
  <c r="FL230" i="17"/>
  <c r="FB230" i="17"/>
  <c r="CH230" i="17"/>
  <c r="CI230" i="17"/>
  <c r="FJ230" i="17"/>
  <c r="FK230" i="17"/>
  <c r="FD230" i="17"/>
  <c r="EZ230" i="17"/>
  <c r="BZ230" i="17"/>
  <c r="BY230" i="17"/>
  <c r="CA230" i="17"/>
  <c r="FE230" i="17"/>
  <c r="EB230" i="17"/>
  <c r="DP230" i="17"/>
  <c r="DF230" i="17"/>
  <c r="DB230" i="17"/>
  <c r="ES230" i="17"/>
  <c r="EQ230" i="17"/>
  <c r="DX230" i="17"/>
  <c r="DS230" i="17"/>
  <c r="EI230" i="17"/>
  <c r="EM230" i="17"/>
  <c r="DQ230" i="17"/>
  <c r="EJ230" i="17"/>
  <c r="EV230" i="17"/>
  <c r="DW230" i="17"/>
  <c r="DG230" i="17"/>
  <c r="EU230" i="17"/>
  <c r="EE230" i="17"/>
  <c r="EW230" i="17"/>
  <c r="EO230" i="17"/>
  <c r="DR230" i="17"/>
  <c r="ER230" i="17"/>
  <c r="DY230" i="17"/>
  <c r="EX230" i="17"/>
  <c r="DK230" i="17"/>
  <c r="EN230" i="17"/>
  <c r="DI230" i="17"/>
  <c r="DV230" i="17"/>
  <c r="DE230" i="17"/>
  <c r="DO230" i="17"/>
  <c r="EY230" i="17"/>
  <c r="EL230" i="17"/>
  <c r="DZ230" i="17"/>
  <c r="DN230" i="17"/>
  <c r="ET230" i="17"/>
  <c r="EG230" i="17"/>
  <c r="EH230" i="17"/>
  <c r="DD230" i="17"/>
  <c r="ED230" i="17"/>
  <c r="DC230" i="17"/>
  <c r="EF230" i="17"/>
  <c r="DU230" i="17"/>
  <c r="EP230" i="17"/>
  <c r="EK230" i="17"/>
  <c r="DM230" i="17"/>
  <c r="EA230" i="17"/>
  <c r="DH230" i="17"/>
  <c r="DT230" i="17"/>
  <c r="DL230" i="17"/>
  <c r="DJ230" i="17"/>
  <c r="EC230" i="17"/>
  <c r="AD230" i="17"/>
  <c r="BB230" i="17"/>
  <c r="AK230" i="17"/>
  <c r="AY230" i="17"/>
  <c r="BJ230" i="17"/>
  <c r="AT230" i="17"/>
  <c r="AJ230" i="17"/>
  <c r="BL230" i="17"/>
  <c r="BQ230" i="17"/>
  <c r="AE230" i="17"/>
  <c r="BI230" i="17"/>
  <c r="BE230" i="17"/>
  <c r="BM230" i="17"/>
  <c r="BG230" i="17"/>
  <c r="AV230" i="17"/>
  <c r="BD230" i="17"/>
  <c r="V230" i="17"/>
  <c r="AP230" i="17"/>
  <c r="BC230" i="17"/>
  <c r="AG230" i="17"/>
  <c r="BK230" i="17"/>
  <c r="BA230" i="17"/>
  <c r="AM230" i="17"/>
  <c r="AI230" i="17"/>
  <c r="AR230" i="17"/>
  <c r="AA230" i="17"/>
  <c r="AB230" i="17"/>
  <c r="AU230" i="17"/>
  <c r="AO230" i="17"/>
  <c r="AZ230" i="17"/>
  <c r="AH230" i="17"/>
  <c r="Y230" i="17"/>
  <c r="AC230" i="17"/>
  <c r="BF230" i="17"/>
  <c r="BR230" i="17"/>
  <c r="AN230" i="17"/>
  <c r="X230" i="17"/>
  <c r="AS230" i="17"/>
  <c r="BO230" i="17"/>
  <c r="BN230" i="17"/>
  <c r="AX230" i="17"/>
  <c r="W230" i="17"/>
  <c r="BT230" i="17"/>
  <c r="Z230" i="17"/>
  <c r="BP230" i="17"/>
  <c r="AF230" i="17"/>
  <c r="BH230" i="17"/>
  <c r="AW230" i="17"/>
  <c r="BS230" i="17"/>
  <c r="AQ230" i="17"/>
  <c r="AL230" i="17"/>
  <c r="FK235" i="17"/>
  <c r="FJ235" i="17"/>
  <c r="FI235" i="17"/>
  <c r="CB235" i="17"/>
  <c r="CA235" i="17"/>
  <c r="FH235" i="17"/>
  <c r="CC235" i="17"/>
  <c r="CJ235" i="17"/>
  <c r="FG235" i="17"/>
  <c r="CF235" i="17"/>
  <c r="CI235" i="17"/>
  <c r="CD235" i="17"/>
  <c r="BZ235" i="17"/>
  <c r="AA296" i="17"/>
  <c r="DG296" i="17" s="1"/>
  <c r="FN235" i="17"/>
  <c r="FE235" i="17"/>
  <c r="CH235" i="17"/>
  <c r="FF235" i="17"/>
  <c r="FL235" i="17"/>
  <c r="FO235" i="17"/>
  <c r="FM235" i="17"/>
  <c r="CE235" i="17"/>
  <c r="CG235" i="17"/>
  <c r="FP235" i="17"/>
  <c r="ER235" i="17"/>
  <c r="EC235" i="17"/>
  <c r="DU235" i="17"/>
  <c r="DG235" i="17"/>
  <c r="EV235" i="17"/>
  <c r="EN235" i="17"/>
  <c r="EG235" i="17"/>
  <c r="EX235" i="17"/>
  <c r="DX235" i="17"/>
  <c r="DK235" i="17"/>
  <c r="EU235" i="17"/>
  <c r="FB235" i="17"/>
  <c r="DV235" i="17"/>
  <c r="ET235" i="17"/>
  <c r="DY235" i="17"/>
  <c r="DI235" i="17"/>
  <c r="FC235" i="17"/>
  <c r="EB235" i="17"/>
  <c r="DS235" i="17"/>
  <c r="DH235" i="17"/>
  <c r="EF235" i="17"/>
  <c r="EK235" i="17"/>
  <c r="EJ235" i="17"/>
  <c r="EL235" i="17"/>
  <c r="DT235" i="17"/>
  <c r="EW235" i="17"/>
  <c r="EE235" i="17"/>
  <c r="EM235" i="17"/>
  <c r="EP235" i="17"/>
  <c r="DW235" i="17"/>
  <c r="FD235" i="17"/>
  <c r="EI235" i="17"/>
  <c r="ES235" i="17"/>
  <c r="DQ235" i="17"/>
  <c r="FA235" i="17"/>
  <c r="DN235" i="17"/>
  <c r="EA235" i="17"/>
  <c r="DR235" i="17"/>
  <c r="DP235" i="17"/>
  <c r="EY235" i="17"/>
  <c r="EH235" i="17"/>
  <c r="DZ235" i="17"/>
  <c r="DM235" i="17"/>
  <c r="DO235" i="17"/>
  <c r="EQ235" i="17"/>
  <c r="ED235" i="17"/>
  <c r="EO235" i="17"/>
  <c r="DL235" i="17"/>
  <c r="EZ235" i="17"/>
  <c r="DJ235" i="17"/>
  <c r="BN235" i="17"/>
  <c r="BJ235" i="17"/>
  <c r="AP235" i="17"/>
  <c r="BI235" i="17"/>
  <c r="AS235" i="17"/>
  <c r="AZ235" i="17"/>
  <c r="BO235" i="17"/>
  <c r="BV235" i="17"/>
  <c r="AT235" i="17"/>
  <c r="BE235" i="17"/>
  <c r="AB235" i="17"/>
  <c r="AI235" i="17"/>
  <c r="AR235" i="17"/>
  <c r="BG235" i="17"/>
  <c r="AN235" i="17"/>
  <c r="BA235" i="17"/>
  <c r="BL235" i="17"/>
  <c r="AA235" i="17"/>
  <c r="AM235" i="17"/>
  <c r="AY235" i="17"/>
  <c r="AO235" i="17"/>
  <c r="BT235" i="17"/>
  <c r="AG235" i="17"/>
  <c r="BW235" i="17"/>
  <c r="AU235" i="17"/>
  <c r="AX235" i="17"/>
  <c r="AJ235" i="17"/>
  <c r="AC235" i="17"/>
  <c r="BS235" i="17"/>
  <c r="AL235" i="17"/>
  <c r="BP235" i="17"/>
  <c r="AW235" i="17"/>
  <c r="AD235" i="17"/>
  <c r="BK235" i="17"/>
  <c r="AF235" i="17"/>
  <c r="BC235" i="17"/>
  <c r="BQ235" i="17"/>
  <c r="BR235" i="17"/>
  <c r="BD235" i="17"/>
  <c r="BH235" i="17"/>
  <c r="AH235" i="17"/>
  <c r="BF235" i="17"/>
  <c r="BY235" i="17"/>
  <c r="AK235" i="17"/>
  <c r="BM235" i="17"/>
  <c r="AE235" i="17"/>
  <c r="AQ235" i="17"/>
  <c r="AV235" i="17"/>
  <c r="BU235" i="17"/>
  <c r="BB235" i="17"/>
  <c r="BX235" i="17"/>
  <c r="D236" i="17"/>
  <c r="D236" i="10"/>
  <c r="BY38" i="9"/>
  <c r="C28" i="13"/>
  <c r="BZ38" i="9"/>
  <c r="D28" i="13"/>
  <c r="CB235" i="10"/>
  <c r="FB235" i="10"/>
  <c r="AH235" i="10"/>
  <c r="EI235" i="10"/>
  <c r="EK235" i="10"/>
  <c r="FA235" i="10"/>
  <c r="EP235" i="10"/>
  <c r="AY235" i="10"/>
  <c r="EY235" i="10"/>
  <c r="CM235" i="10"/>
  <c r="AN235" i="10"/>
  <c r="BG235" i="10"/>
  <c r="EM235" i="10"/>
  <c r="ET235" i="10"/>
  <c r="EX235" i="10"/>
  <c r="CN235" i="10"/>
  <c r="BI235" i="10"/>
  <c r="BS235" i="10"/>
  <c r="CD235" i="10"/>
  <c r="CA235" i="10"/>
  <c r="BQ235" i="10"/>
  <c r="BD235" i="10"/>
  <c r="EF235" i="10"/>
  <c r="FP235" i="10"/>
  <c r="DY235" i="10"/>
  <c r="BA235" i="10"/>
  <c r="FC235" i="10"/>
  <c r="FE235" i="10"/>
  <c r="FK235" i="10"/>
  <c r="AG235" i="10"/>
  <c r="AM235" i="10"/>
  <c r="DX235" i="10"/>
  <c r="AP235" i="10"/>
  <c r="CJ235" i="10"/>
  <c r="DT235" i="10"/>
  <c r="BP235" i="10"/>
  <c r="AF235" i="10"/>
  <c r="BB235" i="10"/>
  <c r="EH235" i="10"/>
  <c r="DV235" i="10"/>
  <c r="DS235" i="10"/>
  <c r="FN235" i="10"/>
  <c r="AO235" i="10"/>
  <c r="DZ235" i="10"/>
  <c r="AJ235" i="10"/>
  <c r="FR235" i="10"/>
  <c r="AQ235" i="10"/>
  <c r="EB235" i="10"/>
  <c r="FQ235" i="10"/>
  <c r="EV235" i="10"/>
  <c r="BU235" i="10"/>
  <c r="BF235" i="10"/>
  <c r="FI235" i="10"/>
  <c r="AL235" i="10"/>
  <c r="EE235" i="10"/>
  <c r="CE235" i="10"/>
  <c r="FF235" i="10"/>
  <c r="AI235" i="10"/>
  <c r="AU235" i="10"/>
  <c r="EZ235" i="10"/>
  <c r="BJ235" i="10"/>
  <c r="DL235" i="10"/>
  <c r="BH235" i="10"/>
  <c r="BT235" i="10"/>
  <c r="CL235" i="10"/>
  <c r="ES235" i="10"/>
  <c r="FS235" i="10"/>
  <c r="CH235" i="10"/>
  <c r="DU235" i="10"/>
  <c r="FT235" i="10"/>
  <c r="BL235" i="10"/>
  <c r="BR235" i="10"/>
  <c r="FM235" i="10"/>
  <c r="AV235" i="10"/>
  <c r="DO235" i="10"/>
  <c r="AX235" i="10"/>
  <c r="AR235" i="10"/>
  <c r="FO235" i="10"/>
  <c r="EL235" i="10"/>
  <c r="FU235" i="10"/>
  <c r="BC235" i="10"/>
  <c r="CC235" i="10"/>
  <c r="DQ235" i="10"/>
  <c r="CG235" i="10"/>
  <c r="AZ235" i="10"/>
  <c r="BO235" i="10"/>
  <c r="DR235" i="10"/>
  <c r="ER235" i="10"/>
  <c r="CK235" i="10"/>
  <c r="AS235" i="10"/>
  <c r="DW235" i="10"/>
  <c r="ED235" i="10"/>
  <c r="CI235" i="10"/>
  <c r="EU235" i="10"/>
  <c r="BE235" i="10"/>
  <c r="AK235" i="10"/>
  <c r="FD235" i="10"/>
  <c r="FL235" i="10"/>
  <c r="AF296" i="10"/>
  <c r="DL296" i="10" s="1"/>
  <c r="BV235" i="10"/>
  <c r="BZ235" i="10"/>
  <c r="CF235" i="10"/>
  <c r="FG235" i="10"/>
  <c r="BN235" i="10"/>
  <c r="AT235" i="10"/>
  <c r="FH235" i="10"/>
  <c r="BK235" i="10"/>
  <c r="EQ235" i="10"/>
  <c r="BY235" i="10"/>
  <c r="DP235" i="10"/>
  <c r="EC235" i="10"/>
  <c r="EO235" i="10"/>
  <c r="EJ235" i="10"/>
  <c r="BX235" i="10"/>
  <c r="DM235" i="10"/>
  <c r="AW235" i="10"/>
  <c r="EN235" i="10"/>
  <c r="BW235" i="10"/>
  <c r="EG235" i="10"/>
  <c r="FJ235" i="10"/>
  <c r="EA235" i="10"/>
  <c r="EW235" i="10"/>
  <c r="CO235" i="10"/>
  <c r="BM235" i="10"/>
  <c r="DN235" i="10"/>
  <c r="CA38" i="9"/>
  <c r="E28" i="13"/>
  <c r="U28" i="13" s="1"/>
  <c r="CF37" i="9"/>
  <c r="K60" i="13"/>
  <c r="BI60" i="13" s="1"/>
  <c r="I65" i="14"/>
  <c r="I165" i="14" s="1"/>
  <c r="BH196" i="17"/>
  <c r="EN196" i="17" s="1"/>
  <c r="EY168" i="17"/>
  <c r="FM168" i="17"/>
  <c r="EZ168" i="17"/>
  <c r="FG168" i="17"/>
  <c r="ES168" i="17"/>
  <c r="EQ168" i="17"/>
  <c r="EO168" i="17"/>
  <c r="ER168" i="17"/>
  <c r="FB168" i="17"/>
  <c r="FK168" i="17"/>
  <c r="FO168" i="17"/>
  <c r="EN168" i="17"/>
  <c r="ET168" i="17"/>
  <c r="EX168" i="17"/>
  <c r="FH168" i="17"/>
  <c r="FI168" i="17"/>
  <c r="FC168" i="17"/>
  <c r="FN168" i="17"/>
  <c r="EV168" i="17"/>
  <c r="EP168" i="17"/>
  <c r="FF168" i="17"/>
  <c r="FJ168" i="17"/>
  <c r="FD168" i="17"/>
  <c r="FE168" i="17"/>
  <c r="FL168" i="17"/>
  <c r="EW168" i="17"/>
  <c r="EU168" i="17"/>
  <c r="FP168" i="17"/>
  <c r="FA168" i="17"/>
  <c r="CG168" i="17"/>
  <c r="BH168" i="17"/>
  <c r="BN168" i="17"/>
  <c r="BU168" i="17"/>
  <c r="CD168" i="17"/>
  <c r="CB168" i="17"/>
  <c r="BT168" i="17"/>
  <c r="BY168" i="17"/>
  <c r="CH168" i="17"/>
  <c r="CE168" i="17"/>
  <c r="BL168" i="17"/>
  <c r="CJ168" i="17"/>
  <c r="BS168" i="17"/>
  <c r="BP168" i="17"/>
  <c r="CC168" i="17"/>
  <c r="BW168" i="17"/>
  <c r="CA168" i="17"/>
  <c r="CF168" i="17"/>
  <c r="BK168" i="17"/>
  <c r="BJ168" i="17"/>
  <c r="BV168" i="17"/>
  <c r="BM168" i="17"/>
  <c r="BI168" i="17"/>
  <c r="BZ168" i="17"/>
  <c r="BQ168" i="17"/>
  <c r="CI168" i="17"/>
  <c r="BO168" i="17"/>
  <c r="BX168" i="17"/>
  <c r="BR168" i="17"/>
  <c r="BH296" i="17"/>
  <c r="EN296" i="17" s="1"/>
  <c r="ER268" i="17"/>
  <c r="FE268" i="17"/>
  <c r="EN268" i="17"/>
  <c r="FJ268" i="17"/>
  <c r="FB268" i="17"/>
  <c r="FN268" i="17"/>
  <c r="FL268" i="17"/>
  <c r="EX268" i="17"/>
  <c r="EV268" i="17"/>
  <c r="FH268" i="17"/>
  <c r="ET268" i="17"/>
  <c r="FA268" i="17"/>
  <c r="EP268" i="17"/>
  <c r="FP268" i="17"/>
  <c r="EU268" i="17"/>
  <c r="FO268" i="17"/>
  <c r="FG268" i="17"/>
  <c r="FF268" i="17"/>
  <c r="EW268" i="17"/>
  <c r="FM268" i="17"/>
  <c r="EY268" i="17"/>
  <c r="FD268" i="17"/>
  <c r="FK268" i="17"/>
  <c r="FI268" i="17"/>
  <c r="EO268" i="17"/>
  <c r="EQ268" i="17"/>
  <c r="FC268" i="17"/>
  <c r="EZ268" i="17"/>
  <c r="ES268" i="17"/>
  <c r="BH268" i="17"/>
  <c r="BI268" i="17"/>
  <c r="BP268" i="17"/>
  <c r="BJ268" i="17"/>
  <c r="BV268" i="17"/>
  <c r="BO268" i="17"/>
  <c r="BU268" i="17"/>
  <c r="BW268" i="17"/>
  <c r="BN268" i="17"/>
  <c r="BK268" i="17"/>
  <c r="CB268" i="17"/>
  <c r="CE268" i="17"/>
  <c r="BQ268" i="17"/>
  <c r="CA268" i="17"/>
  <c r="BY268" i="17"/>
  <c r="CD268" i="17"/>
  <c r="BM268" i="17"/>
  <c r="CH268" i="17"/>
  <c r="CJ268" i="17"/>
  <c r="BT268" i="17"/>
  <c r="BZ268" i="17"/>
  <c r="CG268" i="17"/>
  <c r="CF268" i="17"/>
  <c r="BS268" i="17"/>
  <c r="BR268" i="17"/>
  <c r="BL268" i="17"/>
  <c r="BX268" i="17"/>
  <c r="CI268" i="17"/>
  <c r="CC268" i="17"/>
  <c r="BH96" i="17"/>
  <c r="EN96" i="17" s="1"/>
  <c r="BH68" i="17"/>
  <c r="CF68" i="17"/>
  <c r="BV68" i="17"/>
  <c r="CD68" i="17"/>
  <c r="BN68" i="17"/>
  <c r="BQ68" i="17"/>
  <c r="CG68" i="17"/>
  <c r="BO68" i="17"/>
  <c r="CC68" i="17"/>
  <c r="CB68" i="17"/>
  <c r="BT68" i="17"/>
  <c r="BP68" i="17"/>
  <c r="BI68" i="17"/>
  <c r="BU68" i="17"/>
  <c r="CJ68" i="17"/>
  <c r="BJ68" i="17"/>
  <c r="BY68" i="17"/>
  <c r="BZ68" i="17"/>
  <c r="CI68" i="17"/>
  <c r="BR68" i="17"/>
  <c r="BW68" i="17"/>
  <c r="BM68" i="17"/>
  <c r="CA68" i="17"/>
  <c r="BL68" i="17"/>
  <c r="BS68" i="17"/>
  <c r="BX68" i="17"/>
  <c r="CH68" i="17"/>
  <c r="CE68" i="17"/>
  <c r="BK68" i="17"/>
  <c r="EN68" i="17"/>
  <c r="FD68" i="17"/>
  <c r="EU68" i="17"/>
  <c r="FI68" i="17"/>
  <c r="FE68" i="17"/>
  <c r="FC68" i="17"/>
  <c r="EP68" i="17"/>
  <c r="FN68" i="17"/>
  <c r="ER68" i="17"/>
  <c r="FL68" i="17"/>
  <c r="FO68" i="17"/>
  <c r="FA68" i="17"/>
  <c r="ET68" i="17"/>
  <c r="FH68" i="17"/>
  <c r="EV68" i="17"/>
  <c r="EW68" i="17"/>
  <c r="EO68" i="17"/>
  <c r="EX68" i="17"/>
  <c r="FK68" i="17"/>
  <c r="FG68" i="17"/>
  <c r="FJ68" i="17"/>
  <c r="FF68" i="17"/>
  <c r="FM68" i="17"/>
  <c r="ES68" i="17"/>
  <c r="EY68" i="17"/>
  <c r="EZ68" i="17"/>
  <c r="FB68" i="17"/>
  <c r="EQ68" i="17"/>
  <c r="FP68" i="17"/>
  <c r="FU267" i="10"/>
  <c r="BL296" i="10"/>
  <c r="ER296" i="10" s="1"/>
  <c r="FM231" i="10"/>
  <c r="AB296" i="10"/>
  <c r="DH296" i="10" s="1"/>
  <c r="FU167" i="10"/>
  <c r="BL196" i="10"/>
  <c r="ER196" i="10" s="1"/>
  <c r="BU167" i="10"/>
  <c r="ET167" i="10"/>
  <c r="AH231" i="10"/>
  <c r="EY67" i="10"/>
  <c r="BL96" i="10"/>
  <c r="ER96" i="10" s="1"/>
  <c r="CL167" i="10"/>
  <c r="EZ167" i="10"/>
  <c r="CN167" i="10"/>
  <c r="FB167" i="10"/>
  <c r="BL167" i="10"/>
  <c r="FR167" i="10"/>
  <c r="CD167" i="10"/>
  <c r="FT167" i="10"/>
  <c r="FI167" i="10"/>
  <c r="CO167" i="10"/>
  <c r="BX167" i="10"/>
  <c r="FO167" i="10"/>
  <c r="FA167" i="10"/>
  <c r="BT167" i="10"/>
  <c r="CK167" i="10"/>
  <c r="FS167" i="10"/>
  <c r="FE167" i="10"/>
  <c r="BW167" i="10"/>
  <c r="CB167" i="10"/>
  <c r="FL167" i="10"/>
  <c r="EX167" i="10"/>
  <c r="BZ167" i="10"/>
  <c r="BN167" i="10"/>
  <c r="FP167" i="10"/>
  <c r="FN167" i="10"/>
  <c r="CI167" i="10"/>
  <c r="CA167" i="10"/>
  <c r="EV167" i="10"/>
  <c r="EY167" i="10"/>
  <c r="DI231" i="10"/>
  <c r="EN231" i="10"/>
  <c r="EE231" i="10"/>
  <c r="BW67" i="10"/>
  <c r="CG67" i="10"/>
  <c r="ET67" i="10"/>
  <c r="FH231" i="10"/>
  <c r="FN67" i="10"/>
  <c r="CM267" i="10"/>
  <c r="FE67" i="10"/>
  <c r="CH267" i="10"/>
  <c r="DR231" i="10"/>
  <c r="CJ67" i="10"/>
  <c r="FO67" i="10"/>
  <c r="AR231" i="10"/>
  <c r="BG231" i="10"/>
  <c r="AZ231" i="10"/>
  <c r="EQ231" i="10"/>
  <c r="EB231" i="10"/>
  <c r="EV231" i="10"/>
  <c r="AU231" i="10"/>
  <c r="FP231" i="10"/>
  <c r="FN231" i="10"/>
  <c r="EV67" i="10"/>
  <c r="BP167" i="10"/>
  <c r="CE167" i="10"/>
  <c r="BS167" i="10"/>
  <c r="FD167" i="10"/>
  <c r="ES167" i="10"/>
  <c r="EU167" i="10"/>
  <c r="FF167" i="10"/>
  <c r="AV231" i="10"/>
  <c r="EI231" i="10"/>
  <c r="BI231" i="10"/>
  <c r="BD231" i="10"/>
  <c r="DM231" i="10"/>
  <c r="EF231" i="10"/>
  <c r="FB231" i="10"/>
  <c r="CM231" i="10"/>
  <c r="CB231" i="10"/>
  <c r="BF231" i="10"/>
  <c r="AI231" i="10"/>
  <c r="DV231" i="10"/>
  <c r="EG231" i="10"/>
  <c r="CI231" i="10"/>
  <c r="FK231" i="10"/>
  <c r="BL67" i="10"/>
  <c r="FF67" i="10"/>
  <c r="CM167" i="10"/>
  <c r="CG167" i="10"/>
  <c r="BR167" i="10"/>
  <c r="BV167" i="10"/>
  <c r="FH167" i="10"/>
  <c r="FK167" i="10"/>
  <c r="EW167" i="10"/>
  <c r="FG167" i="10"/>
  <c r="CL267" i="10"/>
  <c r="AW231" i="10"/>
  <c r="DK231" i="10"/>
  <c r="AB231" i="10"/>
  <c r="EC231" i="10"/>
  <c r="ES231" i="10"/>
  <c r="FE231" i="10"/>
  <c r="FL231" i="10"/>
  <c r="CA231" i="10"/>
  <c r="AS231" i="10"/>
  <c r="AG231" i="10"/>
  <c r="BK231" i="10"/>
  <c r="DY231" i="10"/>
  <c r="ED231" i="10"/>
  <c r="CD231" i="10"/>
  <c r="CK231" i="10"/>
  <c r="CO67" i="10"/>
  <c r="FQ67" i="10"/>
  <c r="CH167" i="10"/>
  <c r="CC167" i="10"/>
  <c r="BQ167" i="10"/>
  <c r="CF167" i="10"/>
  <c r="FJ167" i="10"/>
  <c r="FQ167" i="10"/>
  <c r="FM167" i="10"/>
  <c r="AE231" i="10"/>
  <c r="BR231" i="10"/>
  <c r="AY231" i="10"/>
  <c r="EA231" i="10"/>
  <c r="EL231" i="10"/>
  <c r="EO231" i="10"/>
  <c r="CH231" i="10"/>
  <c r="FI231" i="10"/>
  <c r="BE231" i="10"/>
  <c r="AO231" i="10"/>
  <c r="DQ231" i="10"/>
  <c r="CN67" i="10"/>
  <c r="FG67" i="10"/>
  <c r="BM167" i="10"/>
  <c r="CJ167" i="10"/>
  <c r="BO167" i="10"/>
  <c r="BY167" i="10"/>
  <c r="ER167" i="10"/>
  <c r="FC167" i="10"/>
  <c r="BP231" i="10"/>
  <c r="BM231" i="10"/>
  <c r="DU231" i="10"/>
  <c r="ER231" i="10"/>
  <c r="DZ231" i="10"/>
  <c r="BN231" i="10"/>
  <c r="CE231" i="10"/>
  <c r="CG231" i="10"/>
  <c r="BG22" i="13"/>
  <c r="BI21" i="13"/>
  <c r="BH22" i="13"/>
  <c r="CT48" i="13"/>
  <c r="Z198" i="10"/>
  <c r="DF198" i="10" s="1"/>
  <c r="J20" i="13"/>
  <c r="FR267" i="10"/>
  <c r="FF267" i="10"/>
  <c r="ES267" i="10"/>
  <c r="FN267" i="10"/>
  <c r="BQ267" i="10"/>
  <c r="BM267" i="10"/>
  <c r="CO267" i="10"/>
  <c r="FB267" i="10"/>
  <c r="BW267" i="10"/>
  <c r="CF267" i="10"/>
  <c r="CA267" i="10"/>
  <c r="FH267" i="10"/>
  <c r="FI267" i="10"/>
  <c r="BO267" i="10"/>
  <c r="FJ267" i="10"/>
  <c r="EV267" i="10"/>
  <c r="FT267" i="10"/>
  <c r="FK267" i="10"/>
  <c r="CK267" i="10"/>
  <c r="BU267" i="10"/>
  <c r="CG267" i="10"/>
  <c r="FA267" i="10"/>
  <c r="CN267" i="10"/>
  <c r="EU267" i="10"/>
  <c r="BR267" i="10"/>
  <c r="FG267" i="10"/>
  <c r="CB267" i="10"/>
  <c r="FO267" i="10"/>
  <c r="BY267" i="10"/>
  <c r="FS267" i="10"/>
  <c r="BV267" i="10"/>
  <c r="FM267" i="10"/>
  <c r="EW267" i="10"/>
  <c r="CJ267" i="10"/>
  <c r="ET267" i="10"/>
  <c r="FE267" i="10"/>
  <c r="FC267" i="10"/>
  <c r="CE267" i="10"/>
  <c r="BL267" i="10"/>
  <c r="BS267" i="10"/>
  <c r="CC267" i="10"/>
  <c r="FP267" i="10"/>
  <c r="EY267" i="10"/>
  <c r="BN267" i="10"/>
  <c r="BT267" i="10"/>
  <c r="BP267" i="10"/>
  <c r="EX267" i="10"/>
  <c r="FD267" i="10"/>
  <c r="D268" i="10"/>
  <c r="U59" i="13"/>
  <c r="CI267" i="10"/>
  <c r="FL267" i="10"/>
  <c r="BX267" i="10"/>
  <c r="FQ267" i="10"/>
  <c r="BZ267" i="10"/>
  <c r="ER267" i="10"/>
  <c r="CD267" i="10"/>
  <c r="EZ267" i="10"/>
  <c r="CB67" i="10"/>
  <c r="CL67" i="10"/>
  <c r="BP67" i="10"/>
  <c r="FB67" i="10"/>
  <c r="CH67" i="10"/>
  <c r="BX67" i="10"/>
  <c r="FL67" i="10"/>
  <c r="CI67" i="10"/>
  <c r="CE67" i="10"/>
  <c r="BO67" i="10"/>
  <c r="CD67" i="10"/>
  <c r="FD67" i="10"/>
  <c r="FR67" i="10"/>
  <c r="ES67" i="10"/>
  <c r="FH67" i="10"/>
  <c r="D68" i="10"/>
  <c r="FN68" i="10" s="1"/>
  <c r="S59" i="13"/>
  <c r="EX231" i="10"/>
  <c r="AK231" i="10"/>
  <c r="EH231" i="10"/>
  <c r="ET231" i="10"/>
  <c r="DX231" i="10"/>
  <c r="AN231" i="10"/>
  <c r="AC231" i="10"/>
  <c r="BA231" i="10"/>
  <c r="DN231" i="10"/>
  <c r="EJ231" i="10"/>
  <c r="FC231" i="10"/>
  <c r="AL231" i="10"/>
  <c r="EW231" i="10"/>
  <c r="CL231" i="10"/>
  <c r="FU231" i="10"/>
  <c r="FR231" i="10"/>
  <c r="FG231" i="10"/>
  <c r="BU67" i="10"/>
  <c r="ER67" i="10"/>
  <c r="BN67" i="10"/>
  <c r="EX67" i="10"/>
  <c r="BT67" i="10"/>
  <c r="FP67" i="10"/>
  <c r="AT231" i="10"/>
  <c r="DW231" i="10"/>
  <c r="BH231" i="10"/>
  <c r="DO231" i="10"/>
  <c r="EK231" i="10"/>
  <c r="BV231" i="10"/>
  <c r="BO231" i="10"/>
  <c r="AD231" i="10"/>
  <c r="FA231" i="10"/>
  <c r="DJ231" i="10"/>
  <c r="DL231" i="10"/>
  <c r="DH231" i="10"/>
  <c r="BT231" i="10"/>
  <c r="FQ231" i="10"/>
  <c r="CN231" i="10"/>
  <c r="CF231" i="10"/>
  <c r="FO231" i="10"/>
  <c r="FU67" i="10"/>
  <c r="BR70" i="9"/>
  <c r="H66" i="14" s="1"/>
  <c r="H166" i="14" s="1"/>
  <c r="J60" i="13"/>
  <c r="BH60" i="13" s="1"/>
  <c r="CA67" i="10"/>
  <c r="EZ67" i="10"/>
  <c r="BY67" i="10"/>
  <c r="BR67" i="10"/>
  <c r="FA67" i="10"/>
  <c r="Z98" i="10"/>
  <c r="DF98" i="10" s="1"/>
  <c r="I20" i="13"/>
  <c r="BG21" i="13" s="1"/>
  <c r="BQ67" i="10"/>
  <c r="BS67" i="10"/>
  <c r="CF67" i="10"/>
  <c r="CM67" i="10"/>
  <c r="FJ67" i="10"/>
  <c r="FS67" i="10"/>
  <c r="FM67" i="10"/>
  <c r="D168" i="10"/>
  <c r="T59" i="13"/>
  <c r="AQ231" i="10"/>
  <c r="AX231" i="10"/>
  <c r="DS231" i="10"/>
  <c r="DT231" i="10"/>
  <c r="BU231" i="10"/>
  <c r="AF231" i="10"/>
  <c r="BQ231" i="10"/>
  <c r="AP231" i="10"/>
  <c r="EY231" i="10"/>
  <c r="BS231" i="10"/>
  <c r="AJ231" i="10"/>
  <c r="EU231" i="10"/>
  <c r="BW231" i="10"/>
  <c r="FS231" i="10"/>
  <c r="FJ231" i="10"/>
  <c r="CO231" i="10"/>
  <c r="BQ70" i="9"/>
  <c r="G66" i="14" s="1"/>
  <c r="G166" i="14" s="1"/>
  <c r="I60" i="13"/>
  <c r="BG60" i="13" s="1"/>
  <c r="FT67" i="10"/>
  <c r="EW67" i="10"/>
  <c r="D230" i="10"/>
  <c r="AV230" i="10" s="1"/>
  <c r="U21" i="13"/>
  <c r="CC67" i="10"/>
  <c r="FI67" i="10"/>
  <c r="FC67" i="10"/>
  <c r="BV67" i="10"/>
  <c r="BM67" i="10"/>
  <c r="CK67" i="10"/>
  <c r="BZ67" i="10"/>
  <c r="FK67" i="10"/>
  <c r="EU67" i="10"/>
  <c r="BZ231" i="10"/>
  <c r="BJ231" i="10"/>
  <c r="BB231" i="10"/>
  <c r="BC231" i="10"/>
  <c r="BY231" i="10"/>
  <c r="BX231" i="10"/>
  <c r="BL231" i="10"/>
  <c r="EM231" i="10"/>
  <c r="DP231" i="10"/>
  <c r="AM231" i="10"/>
  <c r="FD231" i="10"/>
  <c r="EZ231" i="10"/>
  <c r="FF231" i="10"/>
  <c r="FT231" i="10"/>
  <c r="CC231" i="10"/>
  <c r="BU69" i="9"/>
  <c r="N61" i="13" s="1"/>
  <c r="BM99" i="10"/>
  <c r="ES99" i="10" s="1"/>
  <c r="BW29" i="9"/>
  <c r="P21" i="13" s="1"/>
  <c r="AA299" i="10"/>
  <c r="DG299" i="10" s="1"/>
  <c r="BU29" i="9"/>
  <c r="N21" i="13" s="1"/>
  <c r="AA99" i="10"/>
  <c r="DG99" i="10" s="1"/>
  <c r="CF29" i="9"/>
  <c r="D229" i="17" s="1"/>
  <c r="Z298" i="10"/>
  <c r="DF298" i="10" s="1"/>
  <c r="BV29" i="9"/>
  <c r="O21" i="13" s="1"/>
  <c r="AA199" i="10"/>
  <c r="DG199" i="10" s="1"/>
  <c r="BW69" i="9"/>
  <c r="P61" i="13" s="1"/>
  <c r="BM299" i="10"/>
  <c r="ES299" i="10" s="1"/>
  <c r="BV69" i="9"/>
  <c r="O61" i="13" s="1"/>
  <c r="BM199" i="10"/>
  <c r="ES199" i="10" s="1"/>
  <c r="BS70" i="9"/>
  <c r="BN298" i="10"/>
  <c r="CF69" i="9"/>
  <c r="D269" i="17" s="1"/>
  <c r="CD69" i="9"/>
  <c r="D69" i="17" s="1"/>
  <c r="BN98" i="10"/>
  <c r="ES198" i="10"/>
  <c r="ES98" i="10"/>
  <c r="CG68" i="9"/>
  <c r="CE69" i="9"/>
  <c r="D169" i="17" s="1"/>
  <c r="BN198" i="10"/>
  <c r="ES298" i="10"/>
  <c r="V38" i="9"/>
  <c r="W37" i="9"/>
  <c r="CC70" i="9"/>
  <c r="BQ28" i="9"/>
  <c r="G24" i="14" s="1"/>
  <c r="G124" i="14" s="1"/>
  <c r="BS28" i="9"/>
  <c r="BR28" i="9"/>
  <c r="H24" i="14" s="1"/>
  <c r="H124" i="14" s="1"/>
  <c r="BP28" i="9"/>
  <c r="CC28" i="9" s="1"/>
  <c r="K19" i="13" l="1"/>
  <c r="I24" i="14"/>
  <c r="I124" i="14" s="1"/>
  <c r="BZ39" i="9"/>
  <c r="D29" i="13"/>
  <c r="FI236" i="17"/>
  <c r="CF236" i="17"/>
  <c r="CC236" i="17"/>
  <c r="FK236" i="17"/>
  <c r="FG236" i="17"/>
  <c r="CD236" i="17"/>
  <c r="FL236" i="17"/>
  <c r="FP236" i="17"/>
  <c r="FF236" i="17"/>
  <c r="CI236" i="17"/>
  <c r="FN236" i="17"/>
  <c r="FO236" i="17"/>
  <c r="CJ236" i="17"/>
  <c r="CB236" i="17"/>
  <c r="CG236" i="17"/>
  <c r="FM236" i="17"/>
  <c r="AB296" i="17"/>
  <c r="DH296" i="17" s="1"/>
  <c r="CH236" i="17"/>
  <c r="FJ236" i="17"/>
  <c r="FH236" i="17"/>
  <c r="CA236" i="17"/>
  <c r="CE236" i="17"/>
  <c r="EH236" i="17"/>
  <c r="DY236" i="17"/>
  <c r="DV236" i="17"/>
  <c r="EY236" i="17"/>
  <c r="EW236" i="17"/>
  <c r="ED236" i="17"/>
  <c r="DL236" i="17"/>
  <c r="DH236" i="17"/>
  <c r="ES236" i="17"/>
  <c r="EO236" i="17"/>
  <c r="DN236" i="17"/>
  <c r="EN236" i="17"/>
  <c r="DZ236" i="17"/>
  <c r="DQ236" i="17"/>
  <c r="EJ236" i="17"/>
  <c r="FB236" i="17"/>
  <c r="EM236" i="17"/>
  <c r="EV236" i="17"/>
  <c r="DW236" i="17"/>
  <c r="EQ236" i="17"/>
  <c r="DU236" i="17"/>
  <c r="EU236" i="17"/>
  <c r="FE236" i="17"/>
  <c r="ER236" i="17"/>
  <c r="EE236" i="17"/>
  <c r="EP236" i="17"/>
  <c r="EF236" i="17"/>
  <c r="ET236" i="17"/>
  <c r="DR236" i="17"/>
  <c r="EC236" i="17"/>
  <c r="EZ236" i="17"/>
  <c r="FA236" i="17"/>
  <c r="EI236" i="17"/>
  <c r="FC236" i="17"/>
  <c r="EL236" i="17"/>
  <c r="EK236" i="17"/>
  <c r="EB236" i="17"/>
  <c r="DS236" i="17"/>
  <c r="DX236" i="17"/>
  <c r="DP236" i="17"/>
  <c r="DO236" i="17"/>
  <c r="DT236" i="17"/>
  <c r="DM236" i="17"/>
  <c r="DK236" i="17"/>
  <c r="EX236" i="17"/>
  <c r="DI236" i="17"/>
  <c r="EG236" i="17"/>
  <c r="EA236" i="17"/>
  <c r="DJ236" i="17"/>
  <c r="FD236" i="17"/>
  <c r="BL236" i="17"/>
  <c r="BM236" i="17"/>
  <c r="AB236" i="17"/>
  <c r="BA236" i="17"/>
  <c r="BP236" i="17"/>
  <c r="AD236" i="17"/>
  <c r="AY236" i="17"/>
  <c r="AU236" i="17"/>
  <c r="BQ236" i="17"/>
  <c r="BO236" i="17"/>
  <c r="BH236" i="17"/>
  <c r="BJ236" i="17"/>
  <c r="AJ236" i="17"/>
  <c r="BG236" i="17"/>
  <c r="BX236" i="17"/>
  <c r="AK236" i="17"/>
  <c r="AC236" i="17"/>
  <c r="AO236" i="17"/>
  <c r="AX236" i="17"/>
  <c r="AG236" i="17"/>
  <c r="AE236" i="17"/>
  <c r="AI236" i="17"/>
  <c r="BD236" i="17"/>
  <c r="BR236" i="17"/>
  <c r="BW236" i="17"/>
  <c r="BB236" i="17"/>
  <c r="AT236" i="17"/>
  <c r="BE236" i="17"/>
  <c r="BF236" i="17"/>
  <c r="BK236" i="17"/>
  <c r="BS236" i="17"/>
  <c r="AS236" i="17"/>
  <c r="AQ236" i="17"/>
  <c r="AH236" i="17"/>
  <c r="AV236" i="17"/>
  <c r="AZ236" i="17"/>
  <c r="AP236" i="17"/>
  <c r="BT236" i="17"/>
  <c r="AN236" i="17"/>
  <c r="BI236" i="17"/>
  <c r="BU236" i="17"/>
  <c r="AM236" i="17"/>
  <c r="AW236" i="17"/>
  <c r="AL236" i="17"/>
  <c r="AF236" i="17"/>
  <c r="BZ236" i="17"/>
  <c r="BN236" i="17"/>
  <c r="BY236" i="17"/>
  <c r="BV236" i="17"/>
  <c r="BC236" i="17"/>
  <c r="AR236" i="17"/>
  <c r="FH229" i="17"/>
  <c r="CF229" i="17"/>
  <c r="CE229" i="17"/>
  <c r="FG229" i="17"/>
  <c r="BT229" i="17"/>
  <c r="CJ229" i="17"/>
  <c r="EZ229" i="17"/>
  <c r="FC229" i="17"/>
  <c r="FB229" i="17"/>
  <c r="FA229" i="17"/>
  <c r="CD229" i="17"/>
  <c r="FO229" i="17"/>
  <c r="FN229" i="17"/>
  <c r="EY229" i="17"/>
  <c r="U296" i="17"/>
  <c r="DA296" i="17" s="1"/>
  <c r="CA229" i="17"/>
  <c r="BZ229" i="17"/>
  <c r="BY229" i="17"/>
  <c r="FE229" i="17"/>
  <c r="CB229" i="17"/>
  <c r="BU229" i="17"/>
  <c r="BX229" i="17"/>
  <c r="FL229" i="17"/>
  <c r="FK229" i="17"/>
  <c r="FI229" i="17"/>
  <c r="CC229" i="17"/>
  <c r="FM229" i="17"/>
  <c r="FJ229" i="17"/>
  <c r="CI229" i="17"/>
  <c r="CG229" i="17"/>
  <c r="FD229" i="17"/>
  <c r="FF229" i="17"/>
  <c r="BW229" i="17"/>
  <c r="CH229" i="17"/>
  <c r="BV229" i="17"/>
  <c r="FP229" i="17"/>
  <c r="DW229" i="17"/>
  <c r="EL229" i="17"/>
  <c r="ER229" i="17"/>
  <c r="EP229" i="17"/>
  <c r="DO229" i="17"/>
  <c r="EH229" i="17"/>
  <c r="DR229" i="17"/>
  <c r="EA229" i="17"/>
  <c r="DA229" i="17"/>
  <c r="DE229" i="17"/>
  <c r="DG229" i="17"/>
  <c r="EQ229" i="17"/>
  <c r="DC229" i="17"/>
  <c r="EK229" i="17"/>
  <c r="EI229" i="17"/>
  <c r="DJ229" i="17"/>
  <c r="DY229" i="17"/>
  <c r="EC229" i="17"/>
  <c r="EM229" i="17"/>
  <c r="DI229" i="17"/>
  <c r="DH229" i="17"/>
  <c r="DB229" i="17"/>
  <c r="DZ229" i="17"/>
  <c r="EE229" i="17"/>
  <c r="ET229" i="17"/>
  <c r="DD229" i="17"/>
  <c r="EV229" i="17"/>
  <c r="DP229" i="17"/>
  <c r="DN229" i="17"/>
  <c r="DS229" i="17"/>
  <c r="DX229" i="17"/>
  <c r="EU229" i="17"/>
  <c r="DM229" i="17"/>
  <c r="DF229" i="17"/>
  <c r="ES229" i="17"/>
  <c r="ED229" i="17"/>
  <c r="EF229" i="17"/>
  <c r="EG229" i="17"/>
  <c r="DQ229" i="17"/>
  <c r="DK229" i="17"/>
  <c r="DV229" i="17"/>
  <c r="EW229" i="17"/>
  <c r="DT229" i="17"/>
  <c r="DU229" i="17"/>
  <c r="EO229" i="17"/>
  <c r="EJ229" i="17"/>
  <c r="DL229" i="17"/>
  <c r="EN229" i="17"/>
  <c r="EX229" i="17"/>
  <c r="EB229" i="17"/>
  <c r="AQ229" i="17"/>
  <c r="BL229" i="17"/>
  <c r="AU229" i="17"/>
  <c r="W229" i="17"/>
  <c r="BN229" i="17"/>
  <c r="V229" i="17"/>
  <c r="BA229" i="17"/>
  <c r="AA229" i="17"/>
  <c r="AW229" i="17"/>
  <c r="U229" i="17"/>
  <c r="AZ229" i="17"/>
  <c r="AL229" i="17"/>
  <c r="Z229" i="17"/>
  <c r="BQ229" i="17"/>
  <c r="AM229" i="17"/>
  <c r="X229" i="17"/>
  <c r="AT229" i="17"/>
  <c r="BI229" i="17"/>
  <c r="BP229" i="17"/>
  <c r="BM229" i="17"/>
  <c r="AY229" i="17"/>
  <c r="BJ229" i="17"/>
  <c r="BD229" i="17"/>
  <c r="AG229" i="17"/>
  <c r="AH229" i="17"/>
  <c r="BF229" i="17"/>
  <c r="AX229" i="17"/>
  <c r="AO229" i="17"/>
  <c r="AS229" i="17"/>
  <c r="BK229" i="17"/>
  <c r="AD229" i="17"/>
  <c r="AN229" i="17"/>
  <c r="BH229" i="17"/>
  <c r="AJ229" i="17"/>
  <c r="BE229" i="17"/>
  <c r="BC229" i="17"/>
  <c r="BB229" i="17"/>
  <c r="AR229" i="17"/>
  <c r="AC229" i="17"/>
  <c r="AI229" i="17"/>
  <c r="AB229" i="17"/>
  <c r="AF229" i="17"/>
  <c r="AP229" i="17"/>
  <c r="Y229" i="17"/>
  <c r="AV229" i="17"/>
  <c r="AE229" i="17"/>
  <c r="BG229" i="17"/>
  <c r="AK229" i="17"/>
  <c r="BS229" i="17"/>
  <c r="BR229" i="17"/>
  <c r="BO229" i="17"/>
  <c r="CA39" i="9"/>
  <c r="E29" i="13"/>
  <c r="U29" i="13" s="1"/>
  <c r="CF38" i="9"/>
  <c r="D237" i="17"/>
  <c r="D237" i="10"/>
  <c r="FA236" i="10"/>
  <c r="DY236" i="10"/>
  <c r="FR236" i="10"/>
  <c r="AG236" i="10"/>
  <c r="DX236" i="10"/>
  <c r="EL236" i="10"/>
  <c r="EE236" i="10"/>
  <c r="EI236" i="10"/>
  <c r="EC236" i="10"/>
  <c r="DM236" i="10"/>
  <c r="ES236" i="10"/>
  <c r="FF236" i="10"/>
  <c r="FC236" i="10"/>
  <c r="BZ236" i="10"/>
  <c r="DS236" i="10"/>
  <c r="AI236" i="10"/>
  <c r="DU236" i="10"/>
  <c r="BF236" i="10"/>
  <c r="FB236" i="10"/>
  <c r="AJ236" i="10"/>
  <c r="DP236" i="10"/>
  <c r="CH236" i="10"/>
  <c r="EK236" i="10"/>
  <c r="AK236" i="10"/>
  <c r="FE236" i="10"/>
  <c r="CC236" i="10"/>
  <c r="BO236" i="10"/>
  <c r="EM236" i="10"/>
  <c r="CF236" i="10"/>
  <c r="DV236" i="10"/>
  <c r="AZ236" i="10"/>
  <c r="EX236" i="10"/>
  <c r="FO236" i="10"/>
  <c r="AT236" i="10"/>
  <c r="FI236" i="10"/>
  <c r="BC236" i="10"/>
  <c r="AS236" i="10"/>
  <c r="CE236" i="10"/>
  <c r="CM236" i="10"/>
  <c r="EB236" i="10"/>
  <c r="EN236" i="10"/>
  <c r="AU236" i="10"/>
  <c r="CA236" i="10"/>
  <c r="FT236" i="10"/>
  <c r="BE236" i="10"/>
  <c r="BX236" i="10"/>
  <c r="AV236" i="10"/>
  <c r="CI236" i="10"/>
  <c r="AX236" i="10"/>
  <c r="EQ236" i="10"/>
  <c r="FS236" i="10"/>
  <c r="DN236" i="10"/>
  <c r="FD236" i="10"/>
  <c r="BV236" i="10"/>
  <c r="CN236" i="10"/>
  <c r="BP236" i="10"/>
  <c r="BY236" i="10"/>
  <c r="EG236" i="10"/>
  <c r="BM236" i="10"/>
  <c r="DT236" i="10"/>
  <c r="DQ236" i="10"/>
  <c r="AG296" i="10"/>
  <c r="DM296" i="10" s="1"/>
  <c r="EZ236" i="10"/>
  <c r="CO236" i="10"/>
  <c r="EY236" i="10"/>
  <c r="FL236" i="10"/>
  <c r="BL236" i="10"/>
  <c r="EU236" i="10"/>
  <c r="FQ236" i="10"/>
  <c r="FJ236" i="10"/>
  <c r="AW236" i="10"/>
  <c r="CB236" i="10"/>
  <c r="BG236" i="10"/>
  <c r="AO236" i="10"/>
  <c r="BA236" i="10"/>
  <c r="FK236" i="10"/>
  <c r="AM236" i="10"/>
  <c r="BS236" i="10"/>
  <c r="BK236" i="10"/>
  <c r="BR236" i="10"/>
  <c r="EJ236" i="10"/>
  <c r="FM236" i="10"/>
  <c r="BT236" i="10"/>
  <c r="BQ236" i="10"/>
  <c r="AQ236" i="10"/>
  <c r="EW236" i="10"/>
  <c r="ER236" i="10"/>
  <c r="EA236" i="10"/>
  <c r="AH236" i="10"/>
  <c r="AN236" i="10"/>
  <c r="EV236" i="10"/>
  <c r="CL236" i="10"/>
  <c r="BW236" i="10"/>
  <c r="CG236" i="10"/>
  <c r="FG236" i="10"/>
  <c r="FU236" i="10"/>
  <c r="DO236" i="10"/>
  <c r="DW236" i="10"/>
  <c r="CJ236" i="10"/>
  <c r="FP236" i="10"/>
  <c r="AL236" i="10"/>
  <c r="EO236" i="10"/>
  <c r="DZ236" i="10"/>
  <c r="ED236" i="10"/>
  <c r="BD236" i="10"/>
  <c r="ET236" i="10"/>
  <c r="EP236" i="10"/>
  <c r="BJ236" i="10"/>
  <c r="EH236" i="10"/>
  <c r="BB236" i="10"/>
  <c r="CD236" i="10"/>
  <c r="BU236" i="10"/>
  <c r="DR236" i="10"/>
  <c r="BH236" i="10"/>
  <c r="EF236" i="10"/>
  <c r="FH236" i="10"/>
  <c r="AY236" i="10"/>
  <c r="BN236" i="10"/>
  <c r="CK236" i="10"/>
  <c r="BI236" i="10"/>
  <c r="FN236" i="10"/>
  <c r="AP236" i="10"/>
  <c r="AR236" i="10"/>
  <c r="BY39" i="9"/>
  <c r="C29" i="13"/>
  <c r="K61" i="13"/>
  <c r="BI61" i="13" s="1"/>
  <c r="I66" i="14"/>
  <c r="I166" i="14" s="1"/>
  <c r="BI296" i="17"/>
  <c r="EO296" i="17" s="1"/>
  <c r="FO269" i="17"/>
  <c r="ES269" i="17"/>
  <c r="FF269" i="17"/>
  <c r="FK269" i="17"/>
  <c r="EO269" i="17"/>
  <c r="FC269" i="17"/>
  <c r="FM269" i="17"/>
  <c r="EW269" i="17"/>
  <c r="ER269" i="17"/>
  <c r="FE269" i="17"/>
  <c r="EY269" i="17"/>
  <c r="EP269" i="17"/>
  <c r="FN269" i="17"/>
  <c r="ET269" i="17"/>
  <c r="EU269" i="17"/>
  <c r="FD269" i="17"/>
  <c r="EZ269" i="17"/>
  <c r="FG269" i="17"/>
  <c r="EQ269" i="17"/>
  <c r="FA269" i="17"/>
  <c r="FH269" i="17"/>
  <c r="FB269" i="17"/>
  <c r="FL269" i="17"/>
  <c r="EV269" i="17"/>
  <c r="FJ269" i="17"/>
  <c r="FP269" i="17"/>
  <c r="EX269" i="17"/>
  <c r="FI269" i="17"/>
  <c r="CE269" i="17"/>
  <c r="CI269" i="17"/>
  <c r="BU269" i="17"/>
  <c r="BK269" i="17"/>
  <c r="CG269" i="17"/>
  <c r="CF269" i="17"/>
  <c r="BR269" i="17"/>
  <c r="BT269" i="17"/>
  <c r="BV269" i="17"/>
  <c r="BN269" i="17"/>
  <c r="BX269" i="17"/>
  <c r="CA269" i="17"/>
  <c r="CC269" i="17"/>
  <c r="CH269" i="17"/>
  <c r="BP269" i="17"/>
  <c r="CB269" i="17"/>
  <c r="BO269" i="17"/>
  <c r="BL269" i="17"/>
  <c r="BW269" i="17"/>
  <c r="BJ269" i="17"/>
  <c r="BQ269" i="17"/>
  <c r="BZ269" i="17"/>
  <c r="BI269" i="17"/>
  <c r="CD269" i="17"/>
  <c r="BS269" i="17"/>
  <c r="CJ269" i="17"/>
  <c r="BM269" i="17"/>
  <c r="BY269" i="17"/>
  <c r="BI196" i="17"/>
  <c r="EO196" i="17" s="1"/>
  <c r="FN169" i="17"/>
  <c r="ES169" i="17"/>
  <c r="FA169" i="17"/>
  <c r="FP169" i="17"/>
  <c r="ER169" i="17"/>
  <c r="FC169" i="17"/>
  <c r="EO169" i="17"/>
  <c r="EU169" i="17"/>
  <c r="EZ169" i="17"/>
  <c r="FH169" i="17"/>
  <c r="ET169" i="17"/>
  <c r="EP169" i="17"/>
  <c r="EY169" i="17"/>
  <c r="FL169" i="17"/>
  <c r="FM169" i="17"/>
  <c r="FK169" i="17"/>
  <c r="EX169" i="17"/>
  <c r="EV169" i="17"/>
  <c r="FE169" i="17"/>
  <c r="FI169" i="17"/>
  <c r="FJ169" i="17"/>
  <c r="FG169" i="17"/>
  <c r="FB169" i="17"/>
  <c r="FD169" i="17"/>
  <c r="EQ169" i="17"/>
  <c r="FF169" i="17"/>
  <c r="EW169" i="17"/>
  <c r="FO169" i="17"/>
  <c r="BO169" i="17"/>
  <c r="CC169" i="17"/>
  <c r="CH169" i="17"/>
  <c r="BI169" i="17"/>
  <c r="CI169" i="17"/>
  <c r="CE169" i="17"/>
  <c r="BV169" i="17"/>
  <c r="BM169" i="17"/>
  <c r="BZ169" i="17"/>
  <c r="CF169" i="17"/>
  <c r="BU169" i="17"/>
  <c r="CD169" i="17"/>
  <c r="BJ169" i="17"/>
  <c r="BN169" i="17"/>
  <c r="CB169" i="17"/>
  <c r="BW169" i="17"/>
  <c r="BT169" i="17"/>
  <c r="CJ169" i="17"/>
  <c r="BK169" i="17"/>
  <c r="BY169" i="17"/>
  <c r="BQ169" i="17"/>
  <c r="CA169" i="17"/>
  <c r="BL169" i="17"/>
  <c r="CG169" i="17"/>
  <c r="BR169" i="17"/>
  <c r="BX169" i="17"/>
  <c r="BS169" i="17"/>
  <c r="BP169" i="17"/>
  <c r="BU69" i="17"/>
  <c r="CG69" i="17"/>
  <c r="BI96" i="17"/>
  <c r="EO96" i="17" s="1"/>
  <c r="CH69" i="17"/>
  <c r="BI69" i="17"/>
  <c r="CC69" i="17"/>
  <c r="BW69" i="17"/>
  <c r="CE69" i="17"/>
  <c r="BR69" i="17"/>
  <c r="BQ69" i="17"/>
  <c r="BO69" i="17"/>
  <c r="BJ69" i="17"/>
  <c r="BV69" i="17"/>
  <c r="CD69" i="17"/>
  <c r="BK69" i="17"/>
  <c r="CA69" i="17"/>
  <c r="BT69" i="17"/>
  <c r="BY69" i="17"/>
  <c r="BM69" i="17"/>
  <c r="BP69" i="17"/>
  <c r="CJ69" i="17"/>
  <c r="BX69" i="17"/>
  <c r="BS69" i="17"/>
  <c r="BZ69" i="17"/>
  <c r="CI69" i="17"/>
  <c r="BN69" i="17"/>
  <c r="CB69" i="17"/>
  <c r="CF69" i="17"/>
  <c r="BL69" i="17"/>
  <c r="FD69" i="17"/>
  <c r="FE69" i="17"/>
  <c r="EO69" i="17"/>
  <c r="FF69" i="17"/>
  <c r="EV69" i="17"/>
  <c r="EQ69" i="17"/>
  <c r="FJ69" i="17"/>
  <c r="FP69" i="17"/>
  <c r="ES69" i="17"/>
  <c r="FI69" i="17"/>
  <c r="FB69" i="17"/>
  <c r="EZ69" i="17"/>
  <c r="EP69" i="17"/>
  <c r="EU69" i="17"/>
  <c r="FO69" i="17"/>
  <c r="EW69" i="17"/>
  <c r="FC69" i="17"/>
  <c r="FM69" i="17"/>
  <c r="EY69" i="17"/>
  <c r="FH69" i="17"/>
  <c r="FK69" i="17"/>
  <c r="FN69" i="17"/>
  <c r="EX69" i="17"/>
  <c r="ET69" i="17"/>
  <c r="ER69" i="17"/>
  <c r="FL69" i="17"/>
  <c r="FA69" i="17"/>
  <c r="FG69" i="17"/>
  <c r="FB168" i="10"/>
  <c r="BM196" i="10"/>
  <c r="ES196" i="10" s="1"/>
  <c r="CM230" i="10"/>
  <c r="AA296" i="10"/>
  <c r="DG296" i="10" s="1"/>
  <c r="FK268" i="10"/>
  <c r="BM296" i="10"/>
  <c r="ES296" i="10" s="1"/>
  <c r="AM230" i="10"/>
  <c r="EE230" i="10"/>
  <c r="ED230" i="10"/>
  <c r="FJ230" i="10"/>
  <c r="CD230" i="10"/>
  <c r="BK230" i="10"/>
  <c r="EI230" i="10"/>
  <c r="FK230" i="10"/>
  <c r="AO230" i="10"/>
  <c r="EO230" i="10"/>
  <c r="AQ230" i="10"/>
  <c r="BM230" i="10"/>
  <c r="FD230" i="10"/>
  <c r="FQ230" i="10"/>
  <c r="AN230" i="10"/>
  <c r="EH230" i="10"/>
  <c r="BH230" i="10"/>
  <c r="FC230" i="10"/>
  <c r="FR230" i="10"/>
  <c r="FB230" i="10"/>
  <c r="EK230" i="10"/>
  <c r="CO230" i="10"/>
  <c r="FH268" i="10"/>
  <c r="FG168" i="10"/>
  <c r="FD168" i="10"/>
  <c r="FE268" i="10"/>
  <c r="AS230" i="10"/>
  <c r="AD230" i="10"/>
  <c r="EM230" i="10"/>
  <c r="FG230" i="10"/>
  <c r="FJ68" i="10"/>
  <c r="BM96" i="10"/>
  <c r="ES96" i="10" s="1"/>
  <c r="DM230" i="10"/>
  <c r="EP230" i="10"/>
  <c r="DJ230" i="10"/>
  <c r="BZ230" i="10"/>
  <c r="EX68" i="10"/>
  <c r="FO68" i="10"/>
  <c r="BR68" i="10"/>
  <c r="FS68" i="10"/>
  <c r="BV68" i="10"/>
  <c r="BY68" i="10"/>
  <c r="BS68" i="10"/>
  <c r="BO268" i="10"/>
  <c r="CN268" i="10"/>
  <c r="ET268" i="10"/>
  <c r="FQ68" i="10"/>
  <c r="CJ168" i="10"/>
  <c r="CH268" i="10"/>
  <c r="CK68" i="10"/>
  <c r="FD68" i="10"/>
  <c r="CE168" i="10"/>
  <c r="CK168" i="10"/>
  <c r="BP168" i="10"/>
  <c r="BX268" i="10"/>
  <c r="BN68" i="10"/>
  <c r="FC68" i="10"/>
  <c r="FJ168" i="10"/>
  <c r="BQ168" i="10"/>
  <c r="BR168" i="10"/>
  <c r="FL168" i="10"/>
  <c r="CG168" i="10"/>
  <c r="CB168" i="10"/>
  <c r="FO168" i="10"/>
  <c r="BQ230" i="10"/>
  <c r="AA230" i="10"/>
  <c r="EB230" i="10"/>
  <c r="DG230" i="10"/>
  <c r="BV230" i="10"/>
  <c r="CC230" i="10"/>
  <c r="EY168" i="10"/>
  <c r="FM168" i="10"/>
  <c r="AU230" i="10"/>
  <c r="FF230" i="10"/>
  <c r="BT168" i="10"/>
  <c r="FH168" i="10"/>
  <c r="CN168" i="10"/>
  <c r="CF168" i="10"/>
  <c r="ES168" i="10"/>
  <c r="BX168" i="10"/>
  <c r="BZ168" i="10"/>
  <c r="EV168" i="10"/>
  <c r="FA168" i="10"/>
  <c r="ER230" i="10"/>
  <c r="AZ230" i="10"/>
  <c r="BY230" i="10"/>
  <c r="DK230" i="10"/>
  <c r="FP230" i="10"/>
  <c r="BN168" i="10"/>
  <c r="CL168" i="10"/>
  <c r="FU168" i="10"/>
  <c r="FQ168" i="10"/>
  <c r="CE68" i="10"/>
  <c r="FR68" i="10"/>
  <c r="BN230" i="10"/>
  <c r="DT230" i="10"/>
  <c r="BU230" i="10"/>
  <c r="EG230" i="10"/>
  <c r="EY230" i="10"/>
  <c r="FH230" i="10"/>
  <c r="BR268" i="10"/>
  <c r="FR268" i="10"/>
  <c r="BV268" i="10"/>
  <c r="BP268" i="10"/>
  <c r="CC268" i="10"/>
  <c r="BU268" i="10"/>
  <c r="FG268" i="10"/>
  <c r="FQ268" i="10"/>
  <c r="FJ268" i="10"/>
  <c r="FS268" i="10"/>
  <c r="CJ268" i="10"/>
  <c r="CD268" i="10"/>
  <c r="BN268" i="10"/>
  <c r="BW268" i="10"/>
  <c r="ES268" i="10"/>
  <c r="EX268" i="10"/>
  <c r="EW268" i="10"/>
  <c r="AH230" i="10"/>
  <c r="EQ230" i="10"/>
  <c r="AG230" i="10"/>
  <c r="BE230" i="10"/>
  <c r="BC230" i="10"/>
  <c r="DX230" i="10"/>
  <c r="DL230" i="10"/>
  <c r="BS230" i="10"/>
  <c r="ET230" i="10"/>
  <c r="CH230" i="10"/>
  <c r="CN230" i="10"/>
  <c r="CL230" i="10"/>
  <c r="CF268" i="10"/>
  <c r="CK268" i="10"/>
  <c r="FF268" i="10"/>
  <c r="CO268" i="10"/>
  <c r="BF230" i="10"/>
  <c r="AF230" i="10"/>
  <c r="BW230" i="10"/>
  <c r="AB230" i="10"/>
  <c r="BG230" i="10"/>
  <c r="DS230" i="10"/>
  <c r="EX230" i="10"/>
  <c r="DO230" i="10"/>
  <c r="EV230" i="10"/>
  <c r="BR230" i="10"/>
  <c r="CE230" i="10"/>
  <c r="CB230" i="10"/>
  <c r="FT230" i="10"/>
  <c r="CI268" i="10"/>
  <c r="EV268" i="10"/>
  <c r="BM268" i="10"/>
  <c r="EY268" i="10"/>
  <c r="BY268" i="10"/>
  <c r="EU268" i="10"/>
  <c r="BS268" i="10"/>
  <c r="FT268" i="10"/>
  <c r="BA230" i="10"/>
  <c r="ES230" i="10"/>
  <c r="BI230" i="10"/>
  <c r="DI230" i="10"/>
  <c r="EN230" i="10"/>
  <c r="CG230" i="10"/>
  <c r="CA230" i="10"/>
  <c r="CM268" i="10"/>
  <c r="FM268" i="10"/>
  <c r="CL268" i="10"/>
  <c r="FL268" i="10"/>
  <c r="FU268" i="10"/>
  <c r="BZ268" i="10"/>
  <c r="FN268" i="10"/>
  <c r="FA268" i="10"/>
  <c r="FI268" i="10"/>
  <c r="CA268" i="10"/>
  <c r="CG268" i="10"/>
  <c r="FO268" i="10"/>
  <c r="FP268" i="10"/>
  <c r="FC268" i="10"/>
  <c r="BT230" i="10"/>
  <c r="BB230" i="10"/>
  <c r="BP230" i="10"/>
  <c r="DQ230" i="10"/>
  <c r="EJ230" i="10"/>
  <c r="FM230" i="10"/>
  <c r="FE168" i="10"/>
  <c r="CE268" i="10"/>
  <c r="BT268" i="10"/>
  <c r="CB268" i="10"/>
  <c r="BQ268" i="10"/>
  <c r="FD268" i="10"/>
  <c r="FB268" i="10"/>
  <c r="EZ268" i="10"/>
  <c r="BO230" i="10"/>
  <c r="AC230" i="10"/>
  <c r="BL230" i="10"/>
  <c r="DH230" i="10"/>
  <c r="DW230" i="10"/>
  <c r="AP230" i="10"/>
  <c r="EC230" i="10"/>
  <c r="EU230" i="10"/>
  <c r="AK230" i="10"/>
  <c r="AT230" i="10"/>
  <c r="FU230" i="10"/>
  <c r="FO230" i="10"/>
  <c r="CI230" i="10"/>
  <c r="BV168" i="10"/>
  <c r="BU168" i="10"/>
  <c r="CO168" i="10"/>
  <c r="BM168" i="10"/>
  <c r="FN168" i="10"/>
  <c r="FC168" i="10"/>
  <c r="FP168" i="10"/>
  <c r="FR168" i="10"/>
  <c r="BM68" i="10"/>
  <c r="CO68" i="10"/>
  <c r="FL68" i="10"/>
  <c r="EU68" i="10"/>
  <c r="CA168" i="10"/>
  <c r="CD168" i="10"/>
  <c r="CH168" i="10"/>
  <c r="BW168" i="10"/>
  <c r="FF168" i="10"/>
  <c r="FT168" i="10"/>
  <c r="FI168" i="10"/>
  <c r="BW68" i="10"/>
  <c r="EW68" i="10"/>
  <c r="FE68" i="10"/>
  <c r="CI168" i="10"/>
  <c r="BO168" i="10"/>
  <c r="BS168" i="10"/>
  <c r="EU168" i="10"/>
  <c r="FK168" i="10"/>
  <c r="FS168" i="10"/>
  <c r="ET168" i="10"/>
  <c r="CB68" i="10"/>
  <c r="FU68" i="10"/>
  <c r="EV68" i="10"/>
  <c r="CM168" i="10"/>
  <c r="CC168" i="10"/>
  <c r="BY168" i="10"/>
  <c r="EX168" i="10"/>
  <c r="EW168" i="10"/>
  <c r="EZ168" i="10"/>
  <c r="CM68" i="10"/>
  <c r="BX68" i="10"/>
  <c r="EZ68" i="10"/>
  <c r="FP68" i="10"/>
  <c r="BH21" i="13"/>
  <c r="BI20" i="13"/>
  <c r="CT49" i="13"/>
  <c r="Y198" i="10"/>
  <c r="DE198" i="10" s="1"/>
  <c r="J19" i="13"/>
  <c r="D169" i="10"/>
  <c r="T60" i="13"/>
  <c r="CI68" i="10"/>
  <c r="BZ68" i="10"/>
  <c r="BP68" i="10"/>
  <c r="CG68" i="10"/>
  <c r="EY68" i="10"/>
  <c r="FG68" i="10"/>
  <c r="FF68" i="10"/>
  <c r="FK68" i="10"/>
  <c r="BQ71" i="9"/>
  <c r="G67" i="14" s="1"/>
  <c r="G167" i="14" s="1"/>
  <c r="I61" i="13"/>
  <c r="BG61" i="13" s="1"/>
  <c r="BT68" i="10"/>
  <c r="CJ68" i="10"/>
  <c r="CD68" i="10"/>
  <c r="BQ68" i="10"/>
  <c r="FA68" i="10"/>
  <c r="FH68" i="10"/>
  <c r="ET68" i="10"/>
  <c r="AY230" i="10"/>
  <c r="BX230" i="10"/>
  <c r="AW230" i="10"/>
  <c r="EF230" i="10"/>
  <c r="BJ230" i="10"/>
  <c r="EL230" i="10"/>
  <c r="DP230" i="10"/>
  <c r="DV230" i="10"/>
  <c r="DN230" i="10"/>
  <c r="DZ230" i="10"/>
  <c r="AI230" i="10"/>
  <c r="FA230" i="10"/>
  <c r="FE230" i="10"/>
  <c r="CK230" i="10"/>
  <c r="FI230" i="10"/>
  <c r="FS230" i="10"/>
  <c r="FN230" i="10"/>
  <c r="Y98" i="10"/>
  <c r="DE98" i="10" s="1"/>
  <c r="I19" i="13"/>
  <c r="BG20" i="13" s="1"/>
  <c r="BO68" i="10"/>
  <c r="CH68" i="10"/>
  <c r="FB68" i="10"/>
  <c r="BR71" i="9"/>
  <c r="H67" i="14" s="1"/>
  <c r="H167" i="14" s="1"/>
  <c r="J61" i="13"/>
  <c r="BH61" i="13" s="1"/>
  <c r="CC68" i="10"/>
  <c r="CN68" i="10"/>
  <c r="FI68" i="10"/>
  <c r="FT68" i="10"/>
  <c r="D69" i="10"/>
  <c r="FN69" i="10" s="1"/>
  <c r="S60" i="13"/>
  <c r="CF68" i="10"/>
  <c r="BU68" i="10"/>
  <c r="CA68" i="10"/>
  <c r="CL68" i="10"/>
  <c r="FM68" i="10"/>
  <c r="ES68" i="10"/>
  <c r="D269" i="10"/>
  <c r="BZ269" i="10" s="1"/>
  <c r="U60" i="13"/>
  <c r="AR230" i="10"/>
  <c r="DR230" i="10"/>
  <c r="BD230" i="10"/>
  <c r="AJ230" i="10"/>
  <c r="AX230" i="10"/>
  <c r="EA230" i="10"/>
  <c r="AE230" i="10"/>
  <c r="DY230" i="10"/>
  <c r="EW230" i="10"/>
  <c r="EZ230" i="10"/>
  <c r="DU230" i="10"/>
  <c r="AL230" i="10"/>
  <c r="CJ230" i="10"/>
  <c r="CF230" i="10"/>
  <c r="FL230" i="10"/>
  <c r="D229" i="10"/>
  <c r="U20" i="13"/>
  <c r="BV28" i="9"/>
  <c r="O20" i="13" s="1"/>
  <c r="Z199" i="10"/>
  <c r="DF199" i="10" s="1"/>
  <c r="BV70" i="9"/>
  <c r="O62" i="13" s="1"/>
  <c r="BN199" i="10"/>
  <c r="ET199" i="10" s="1"/>
  <c r="CF28" i="9"/>
  <c r="D228" i="17" s="1"/>
  <c r="Y298" i="10"/>
  <c r="DE298" i="10" s="1"/>
  <c r="BU28" i="9"/>
  <c r="N20" i="13" s="1"/>
  <c r="Z99" i="10"/>
  <c r="DF99" i="10" s="1"/>
  <c r="BW28" i="9"/>
  <c r="P20" i="13" s="1"/>
  <c r="Z299" i="10"/>
  <c r="DF299" i="10" s="1"/>
  <c r="BU70" i="9"/>
  <c r="N62" i="13" s="1"/>
  <c r="BN99" i="10"/>
  <c r="ET99" i="10" s="1"/>
  <c r="BW70" i="9"/>
  <c r="P62" i="13" s="1"/>
  <c r="BN299" i="10"/>
  <c r="ET299" i="10" s="1"/>
  <c r="BS71" i="9"/>
  <c r="BO298" i="10"/>
  <c r="ET298" i="10"/>
  <c r="CE70" i="9"/>
  <c r="D170" i="17" s="1"/>
  <c r="BO198" i="10"/>
  <c r="EX169" i="10"/>
  <c r="ET98" i="10"/>
  <c r="CF70" i="9"/>
  <c r="D270" i="17" s="1"/>
  <c r="ET198" i="10"/>
  <c r="CD70" i="9"/>
  <c r="D70" i="17" s="1"/>
  <c r="BO98" i="10"/>
  <c r="V39" i="9"/>
  <c r="W38" i="9"/>
  <c r="CG69" i="9"/>
  <c r="BP27" i="9"/>
  <c r="CC27" i="9" s="1"/>
  <c r="BQ27" i="9"/>
  <c r="G23" i="14" s="1"/>
  <c r="G123" i="14" s="1"/>
  <c r="BR27" i="9"/>
  <c r="H23" i="14" s="1"/>
  <c r="H123" i="14" s="1"/>
  <c r="BS27" i="9"/>
  <c r="CC71" i="9"/>
  <c r="K18" i="13" l="1"/>
  <c r="I23" i="14"/>
  <c r="I123" i="14" s="1"/>
  <c r="CO237" i="10"/>
  <c r="AL237" i="10"/>
  <c r="CM237" i="10"/>
  <c r="BD237" i="10"/>
  <c r="FJ237" i="10"/>
  <c r="EF237" i="10"/>
  <c r="AK237" i="10"/>
  <c r="DY237" i="10"/>
  <c r="DU237" i="10"/>
  <c r="FM237" i="10"/>
  <c r="BV237" i="10"/>
  <c r="EV237" i="10"/>
  <c r="EW237" i="10"/>
  <c r="DQ237" i="10"/>
  <c r="EE237" i="10"/>
  <c r="AT237" i="10"/>
  <c r="AS237" i="10"/>
  <c r="BE237" i="10"/>
  <c r="BG237" i="10"/>
  <c r="EP237" i="10"/>
  <c r="AO237" i="10"/>
  <c r="FB237" i="10"/>
  <c r="CH237" i="10"/>
  <c r="BX237" i="10"/>
  <c r="FK237" i="10"/>
  <c r="CL237" i="10"/>
  <c r="FG237" i="10"/>
  <c r="BJ237" i="10"/>
  <c r="BU237" i="10"/>
  <c r="FF237" i="10"/>
  <c r="EK237" i="10"/>
  <c r="FP237" i="10"/>
  <c r="DW237" i="10"/>
  <c r="BM237" i="10"/>
  <c r="BW237" i="10"/>
  <c r="CG237" i="10"/>
  <c r="ET237" i="10"/>
  <c r="BA237" i="10"/>
  <c r="DX237" i="10"/>
  <c r="FR237" i="10"/>
  <c r="BL237" i="10"/>
  <c r="FD237" i="10"/>
  <c r="BC237" i="10"/>
  <c r="AH237" i="10"/>
  <c r="DN237" i="10"/>
  <c r="CB237" i="10"/>
  <c r="ED237" i="10"/>
  <c r="DT237" i="10"/>
  <c r="EJ237" i="10"/>
  <c r="EI237" i="10"/>
  <c r="BF237" i="10"/>
  <c r="DP237" i="10"/>
  <c r="AZ237" i="10"/>
  <c r="AH296" i="10"/>
  <c r="DN296" i="10" s="1"/>
  <c r="EX237" i="10"/>
  <c r="DO237" i="10"/>
  <c r="AM237" i="10"/>
  <c r="CI237" i="10"/>
  <c r="DV237" i="10"/>
  <c r="BQ237" i="10"/>
  <c r="FL237" i="10"/>
  <c r="BR237" i="10"/>
  <c r="EG237" i="10"/>
  <c r="EQ237" i="10"/>
  <c r="BT237" i="10"/>
  <c r="EA237" i="10"/>
  <c r="ER237" i="10"/>
  <c r="EO237" i="10"/>
  <c r="DR237" i="10"/>
  <c r="FS237" i="10"/>
  <c r="BB237" i="10"/>
  <c r="BY237" i="10"/>
  <c r="CD237" i="10"/>
  <c r="AI237" i="10"/>
  <c r="CC237" i="10"/>
  <c r="AW237" i="10"/>
  <c r="EL237" i="10"/>
  <c r="FU237" i="10"/>
  <c r="CE237" i="10"/>
  <c r="FC237" i="10"/>
  <c r="FQ237" i="10"/>
  <c r="BP237" i="10"/>
  <c r="AQ237" i="10"/>
  <c r="EM237" i="10"/>
  <c r="FO237" i="10"/>
  <c r="CA237" i="10"/>
  <c r="AU237" i="10"/>
  <c r="EZ237" i="10"/>
  <c r="AR237" i="10"/>
  <c r="DZ237" i="10"/>
  <c r="AN237" i="10"/>
  <c r="ES237" i="10"/>
  <c r="BK237" i="10"/>
  <c r="FT237" i="10"/>
  <c r="CF237" i="10"/>
  <c r="EY237" i="10"/>
  <c r="AV237" i="10"/>
  <c r="CK237" i="10"/>
  <c r="EN237" i="10"/>
  <c r="BI237" i="10"/>
  <c r="CJ237" i="10"/>
  <c r="BS237" i="10"/>
  <c r="AJ237" i="10"/>
  <c r="AP237" i="10"/>
  <c r="BN237" i="10"/>
  <c r="CN237" i="10"/>
  <c r="FA237" i="10"/>
  <c r="EU237" i="10"/>
  <c r="FI237" i="10"/>
  <c r="FE237" i="10"/>
  <c r="BH237" i="10"/>
  <c r="BZ237" i="10"/>
  <c r="FN237" i="10"/>
  <c r="EH237" i="10"/>
  <c r="EB237" i="10"/>
  <c r="AY237" i="10"/>
  <c r="AX237" i="10"/>
  <c r="FH237" i="10"/>
  <c r="EC237" i="10"/>
  <c r="BO237" i="10"/>
  <c r="DS237" i="10"/>
  <c r="FE228" i="17"/>
  <c r="FF228" i="17"/>
  <c r="CF228" i="17"/>
  <c r="CG228" i="17"/>
  <c r="CE228" i="17"/>
  <c r="FG228" i="17"/>
  <c r="FD228" i="17"/>
  <c r="FC228" i="17"/>
  <c r="FJ228" i="17"/>
  <c r="BS228" i="17"/>
  <c r="FN228" i="17"/>
  <c r="EY228" i="17"/>
  <c r="CH228" i="17"/>
  <c r="T296" i="17"/>
  <c r="CZ296" i="17" s="1"/>
  <c r="BU228" i="17"/>
  <c r="CB228" i="17"/>
  <c r="CI228" i="17"/>
  <c r="FA228" i="17"/>
  <c r="BY228" i="17"/>
  <c r="FI228" i="17"/>
  <c r="FP228" i="17"/>
  <c r="EX228" i="17"/>
  <c r="FL228" i="17"/>
  <c r="BT228" i="17"/>
  <c r="BZ228" i="17"/>
  <c r="FH228" i="17"/>
  <c r="FK228" i="17"/>
  <c r="CC228" i="17"/>
  <c r="FB228" i="17"/>
  <c r="EZ228" i="17"/>
  <c r="BV228" i="17"/>
  <c r="CD228" i="17"/>
  <c r="CA228" i="17"/>
  <c r="FM228" i="17"/>
  <c r="FO228" i="17"/>
  <c r="CJ228" i="17"/>
  <c r="BX228" i="17"/>
  <c r="BW228" i="17"/>
  <c r="DD228" i="17"/>
  <c r="DQ228" i="17"/>
  <c r="EQ228" i="17"/>
  <c r="EO228" i="17"/>
  <c r="DZ228" i="17"/>
  <c r="CZ228" i="17"/>
  <c r="EK228" i="17"/>
  <c r="DN228" i="17"/>
  <c r="EG228" i="17"/>
  <c r="DV228" i="17"/>
  <c r="EE228" i="17"/>
  <c r="DF228" i="17"/>
  <c r="EF228" i="17"/>
  <c r="DM228" i="17"/>
  <c r="EM228" i="17"/>
  <c r="DR228" i="17"/>
  <c r="EW228" i="17"/>
  <c r="DB228" i="17"/>
  <c r="EJ228" i="17"/>
  <c r="EL228" i="17"/>
  <c r="DJ228" i="17"/>
  <c r="DH228" i="17"/>
  <c r="ET228" i="17"/>
  <c r="DE228" i="17"/>
  <c r="ER228" i="17"/>
  <c r="EA228" i="17"/>
  <c r="DT228" i="17"/>
  <c r="DK228" i="17"/>
  <c r="DP228" i="17"/>
  <c r="EP228" i="17"/>
  <c r="DW228" i="17"/>
  <c r="EH228" i="17"/>
  <c r="EV228" i="17"/>
  <c r="DI228" i="17"/>
  <c r="DX228" i="17"/>
  <c r="DU228" i="17"/>
  <c r="ED228" i="17"/>
  <c r="DC228" i="17"/>
  <c r="DA228" i="17"/>
  <c r="ES228" i="17"/>
  <c r="DS228" i="17"/>
  <c r="EU228" i="17"/>
  <c r="DO228" i="17"/>
  <c r="DY228" i="17"/>
  <c r="EN228" i="17"/>
  <c r="DG228" i="17"/>
  <c r="DL228" i="17"/>
  <c r="EI228" i="17"/>
  <c r="EB228" i="17"/>
  <c r="EC228" i="17"/>
  <c r="AY228" i="17"/>
  <c r="BC228" i="17"/>
  <c r="BK228" i="17"/>
  <c r="BB228" i="17"/>
  <c r="T228" i="17"/>
  <c r="AN228" i="17"/>
  <c r="AQ228" i="17"/>
  <c r="BJ228" i="17"/>
  <c r="AA228" i="17"/>
  <c r="AM228" i="17"/>
  <c r="BI228" i="17"/>
  <c r="AP228" i="17"/>
  <c r="AB228" i="17"/>
  <c r="BG228" i="17"/>
  <c r="BD228" i="17"/>
  <c r="AK228" i="17"/>
  <c r="AL228" i="17"/>
  <c r="BM228" i="17"/>
  <c r="U228" i="17"/>
  <c r="AT228" i="17"/>
  <c r="AF228" i="17"/>
  <c r="W228" i="17"/>
  <c r="AW228" i="17"/>
  <c r="BO228" i="17"/>
  <c r="AX228" i="17"/>
  <c r="AZ228" i="17"/>
  <c r="AG228" i="17"/>
  <c r="AI228" i="17"/>
  <c r="BP228" i="17"/>
  <c r="BH228" i="17"/>
  <c r="AC228" i="17"/>
  <c r="AV228" i="17"/>
  <c r="AS228" i="17"/>
  <c r="AR228" i="17"/>
  <c r="Y228" i="17"/>
  <c r="Z228" i="17"/>
  <c r="AH228" i="17"/>
  <c r="BL228" i="17"/>
  <c r="BE228" i="17"/>
  <c r="V228" i="17"/>
  <c r="BA228" i="17"/>
  <c r="AE228" i="17"/>
  <c r="AD228" i="17"/>
  <c r="BN228" i="17"/>
  <c r="BQ228" i="17"/>
  <c r="BF228" i="17"/>
  <c r="AO228" i="17"/>
  <c r="AU228" i="17"/>
  <c r="X228" i="17"/>
  <c r="BR228" i="17"/>
  <c r="AJ228" i="17"/>
  <c r="BY40" i="9"/>
  <c r="C30" i="13"/>
  <c r="D238" i="17"/>
  <c r="D238" i="10"/>
  <c r="FK237" i="17"/>
  <c r="CD237" i="17"/>
  <c r="FH237" i="17"/>
  <c r="CJ237" i="17"/>
  <c r="CH237" i="17"/>
  <c r="CG237" i="17"/>
  <c r="CC237" i="17"/>
  <c r="FN237" i="17"/>
  <c r="FI237" i="17"/>
  <c r="CF237" i="17"/>
  <c r="CI237" i="17"/>
  <c r="FM237" i="17"/>
  <c r="AC296" i="17"/>
  <c r="DI296" i="17" s="1"/>
  <c r="FL237" i="17"/>
  <c r="CB237" i="17"/>
  <c r="FG237" i="17"/>
  <c r="FP237" i="17"/>
  <c r="FO237" i="17"/>
  <c r="FJ237" i="17"/>
  <c r="CE237" i="17"/>
  <c r="ET237" i="17"/>
  <c r="EZ237" i="17"/>
  <c r="DW237" i="17"/>
  <c r="DI237" i="17"/>
  <c r="EP237" i="17"/>
  <c r="EI237" i="17"/>
  <c r="EX237" i="17"/>
  <c r="DM237" i="17"/>
  <c r="EE237" i="17"/>
  <c r="DZ237" i="17"/>
  <c r="EN237" i="17"/>
  <c r="FD237" i="17"/>
  <c r="EV237" i="17"/>
  <c r="DY237" i="17"/>
  <c r="ES237" i="17"/>
  <c r="EK237" i="17"/>
  <c r="ED237" i="17"/>
  <c r="DN237" i="17"/>
  <c r="EM237" i="17"/>
  <c r="EC237" i="17"/>
  <c r="DL237" i="17"/>
  <c r="DO237" i="17"/>
  <c r="DV237" i="17"/>
  <c r="EY237" i="17"/>
  <c r="DK237" i="17"/>
  <c r="EU237" i="17"/>
  <c r="DS237" i="17"/>
  <c r="DQ237" i="17"/>
  <c r="DJ237" i="17"/>
  <c r="EH237" i="17"/>
  <c r="FA237" i="17"/>
  <c r="EA237" i="17"/>
  <c r="EG237" i="17"/>
  <c r="FC237" i="17"/>
  <c r="FB237" i="17"/>
  <c r="EB237" i="17"/>
  <c r="DX237" i="17"/>
  <c r="FF237" i="17"/>
  <c r="EQ237" i="17"/>
  <c r="EL237" i="17"/>
  <c r="ER237" i="17"/>
  <c r="DT237" i="17"/>
  <c r="EF237" i="17"/>
  <c r="DR237" i="17"/>
  <c r="DP237" i="17"/>
  <c r="EW237" i="17"/>
  <c r="EO237" i="17"/>
  <c r="FE237" i="17"/>
  <c r="DU237" i="17"/>
  <c r="EJ237" i="17"/>
  <c r="BP237" i="17"/>
  <c r="BM237" i="17"/>
  <c r="BI237" i="17"/>
  <c r="AP237" i="17"/>
  <c r="BT237" i="17"/>
  <c r="BK237" i="17"/>
  <c r="AO237" i="17"/>
  <c r="AW237" i="17"/>
  <c r="BQ237" i="17"/>
  <c r="AV237" i="17"/>
  <c r="AI237" i="17"/>
  <c r="AY237" i="17"/>
  <c r="BL237" i="17"/>
  <c r="AH237" i="17"/>
  <c r="BC237" i="17"/>
  <c r="BN237" i="17"/>
  <c r="BE237" i="17"/>
  <c r="BY237" i="17"/>
  <c r="BJ237" i="17"/>
  <c r="AZ237" i="17"/>
  <c r="AQ237" i="17"/>
  <c r="BV237" i="17"/>
  <c r="BG237" i="17"/>
  <c r="AK237" i="17"/>
  <c r="AR237" i="17"/>
  <c r="BF237" i="17"/>
  <c r="BS237" i="17"/>
  <c r="AL237" i="17"/>
  <c r="AN237" i="17"/>
  <c r="BR237" i="17"/>
  <c r="AD237" i="17"/>
  <c r="AU237" i="17"/>
  <c r="BA237" i="17"/>
  <c r="BH237" i="17"/>
  <c r="AT237" i="17"/>
  <c r="AF237" i="17"/>
  <c r="BB237" i="17"/>
  <c r="AE237" i="17"/>
  <c r="BX237" i="17"/>
  <c r="AC237" i="17"/>
  <c r="BU237" i="17"/>
  <c r="AJ237" i="17"/>
  <c r="CA237" i="17"/>
  <c r="AX237" i="17"/>
  <c r="AS237" i="17"/>
  <c r="BZ237" i="17"/>
  <c r="AG237" i="17"/>
  <c r="BW237" i="17"/>
  <c r="AM237" i="17"/>
  <c r="BO237" i="17"/>
  <c r="BD237" i="17"/>
  <c r="CA40" i="9"/>
  <c r="E30" i="13"/>
  <c r="U30" i="13" s="1"/>
  <c r="CF39" i="9"/>
  <c r="BZ40" i="9"/>
  <c r="D30" i="13"/>
  <c r="K62" i="13"/>
  <c r="BI62" i="13" s="1"/>
  <c r="I67" i="14"/>
  <c r="I167" i="14" s="1"/>
  <c r="BJ196" i="17"/>
  <c r="EP196" i="17" s="1"/>
  <c r="FO170" i="17"/>
  <c r="FA170" i="17"/>
  <c r="EP170" i="17"/>
  <c r="FB170" i="17"/>
  <c r="FD170" i="17"/>
  <c r="FM170" i="17"/>
  <c r="EU170" i="17"/>
  <c r="ES170" i="17"/>
  <c r="EV170" i="17"/>
  <c r="FI170" i="17"/>
  <c r="ET170" i="17"/>
  <c r="EQ170" i="17"/>
  <c r="EZ170" i="17"/>
  <c r="FJ170" i="17"/>
  <c r="FK170" i="17"/>
  <c r="FN170" i="17"/>
  <c r="FC170" i="17"/>
  <c r="FP170" i="17"/>
  <c r="EX170" i="17"/>
  <c r="ER170" i="17"/>
  <c r="FH170" i="17"/>
  <c r="FG170" i="17"/>
  <c r="FE170" i="17"/>
  <c r="EY170" i="17"/>
  <c r="EW170" i="17"/>
  <c r="FF170" i="17"/>
  <c r="FL170" i="17"/>
  <c r="BJ170" i="17"/>
  <c r="BP170" i="17"/>
  <c r="BN170" i="17"/>
  <c r="CJ170" i="17"/>
  <c r="CG170" i="17"/>
  <c r="CD170" i="17"/>
  <c r="CA170" i="17"/>
  <c r="CF170" i="17"/>
  <c r="CI170" i="17"/>
  <c r="BW170" i="17"/>
  <c r="BV170" i="17"/>
  <c r="BL170" i="17"/>
  <c r="BR170" i="17"/>
  <c r="BT170" i="17"/>
  <c r="BS170" i="17"/>
  <c r="BQ170" i="17"/>
  <c r="CE170" i="17"/>
  <c r="BK170" i="17"/>
  <c r="CC170" i="17"/>
  <c r="BM170" i="17"/>
  <c r="BX170" i="17"/>
  <c r="BZ170" i="17"/>
  <c r="CH170" i="17"/>
  <c r="BO170" i="17"/>
  <c r="BY170" i="17"/>
  <c r="BU170" i="17"/>
  <c r="CB170" i="17"/>
  <c r="CD70" i="17"/>
  <c r="BJ96" i="17"/>
  <c r="EP96" i="17" s="1"/>
  <c r="CH70" i="17"/>
  <c r="CI70" i="17"/>
  <c r="BK70" i="17"/>
  <c r="BR70" i="17"/>
  <c r="BV70" i="17"/>
  <c r="BS70" i="17"/>
  <c r="BP70" i="17"/>
  <c r="BJ70" i="17"/>
  <c r="CE70" i="17"/>
  <c r="BX70" i="17"/>
  <c r="CF70" i="17"/>
  <c r="BW70" i="17"/>
  <c r="BZ70" i="17"/>
  <c r="BT70" i="17"/>
  <c r="CG70" i="17"/>
  <c r="BU70" i="17"/>
  <c r="CJ70" i="17"/>
  <c r="BL70" i="17"/>
  <c r="BN70" i="17"/>
  <c r="BY70" i="17"/>
  <c r="CA70" i="17"/>
  <c r="BO70" i="17"/>
  <c r="CB70" i="17"/>
  <c r="BM70" i="17"/>
  <c r="BQ70" i="17"/>
  <c r="CC70" i="17"/>
  <c r="FG70" i="17"/>
  <c r="FE70" i="17"/>
  <c r="EP70" i="17"/>
  <c r="EW70" i="17"/>
  <c r="FK70" i="17"/>
  <c r="ER70" i="17"/>
  <c r="FF70" i="17"/>
  <c r="FC70" i="17"/>
  <c r="EV70" i="17"/>
  <c r="ET70" i="17"/>
  <c r="FI70" i="17"/>
  <c r="FB70" i="17"/>
  <c r="EU70" i="17"/>
  <c r="FP70" i="17"/>
  <c r="FJ70" i="17"/>
  <c r="FN70" i="17"/>
  <c r="FD70" i="17"/>
  <c r="EQ70" i="17"/>
  <c r="FH70" i="17"/>
  <c r="EX70" i="17"/>
  <c r="EZ70" i="17"/>
  <c r="EY70" i="17"/>
  <c r="ES70" i="17"/>
  <c r="FL70" i="17"/>
  <c r="FO70" i="17"/>
  <c r="FA70" i="17"/>
  <c r="FM70" i="17"/>
  <c r="BJ296" i="17"/>
  <c r="EP296" i="17" s="1"/>
  <c r="FG270" i="17"/>
  <c r="EP270" i="17"/>
  <c r="FD270" i="17"/>
  <c r="FP270" i="17"/>
  <c r="FL270" i="17"/>
  <c r="ET270" i="17"/>
  <c r="FH270" i="17"/>
  <c r="EX270" i="17"/>
  <c r="EW270" i="17"/>
  <c r="FB270" i="17"/>
  <c r="EU270" i="17"/>
  <c r="FI270" i="17"/>
  <c r="FJ270" i="17"/>
  <c r="EY270" i="17"/>
  <c r="FN270" i="17"/>
  <c r="FA270" i="17"/>
  <c r="FF270" i="17"/>
  <c r="EZ270" i="17"/>
  <c r="EV270" i="17"/>
  <c r="FC270" i="17"/>
  <c r="FK270" i="17"/>
  <c r="FO270" i="17"/>
  <c r="FE270" i="17"/>
  <c r="ER270" i="17"/>
  <c r="FM270" i="17"/>
  <c r="EQ270" i="17"/>
  <c r="ES270" i="17"/>
  <c r="BW270" i="17"/>
  <c r="CF270" i="17"/>
  <c r="CD270" i="17"/>
  <c r="BL270" i="17"/>
  <c r="CH270" i="17"/>
  <c r="BS270" i="17"/>
  <c r="BP270" i="17"/>
  <c r="BJ270" i="17"/>
  <c r="CB270" i="17"/>
  <c r="BM270" i="17"/>
  <c r="CI270" i="17"/>
  <c r="BQ270" i="17"/>
  <c r="BU270" i="17"/>
  <c r="CC270" i="17"/>
  <c r="BR270" i="17"/>
  <c r="CA270" i="17"/>
  <c r="CJ270" i="17"/>
  <c r="BX270" i="17"/>
  <c r="BK270" i="17"/>
  <c r="BO270" i="17"/>
  <c r="BY270" i="17"/>
  <c r="BV270" i="17"/>
  <c r="CG270" i="17"/>
  <c r="CE270" i="17"/>
  <c r="BT270" i="17"/>
  <c r="BN270" i="17"/>
  <c r="BZ270" i="17"/>
  <c r="FE169" i="10"/>
  <c r="BN196" i="10"/>
  <c r="ET196" i="10" s="1"/>
  <c r="CA229" i="10"/>
  <c r="Z296" i="10"/>
  <c r="DF296" i="10" s="1"/>
  <c r="EY269" i="10"/>
  <c r="BN296" i="10"/>
  <c r="ET296" i="10" s="1"/>
  <c r="EX69" i="10"/>
  <c r="BN96" i="10"/>
  <c r="ET96" i="10" s="1"/>
  <c r="BW69" i="10"/>
  <c r="FA69" i="10"/>
  <c r="FL69" i="10"/>
  <c r="FF69" i="10"/>
  <c r="CK69" i="10"/>
  <c r="BO69" i="10"/>
  <c r="BR69" i="10"/>
  <c r="CM69" i="10"/>
  <c r="CG229" i="10"/>
  <c r="CL69" i="10"/>
  <c r="EW69" i="10"/>
  <c r="EY169" i="10"/>
  <c r="FR269" i="10"/>
  <c r="BH229" i="10"/>
  <c r="FU69" i="10"/>
  <c r="EE229" i="10"/>
  <c r="FP69" i="10"/>
  <c r="FO229" i="10"/>
  <c r="AG229" i="10"/>
  <c r="DN229" i="10"/>
  <c r="EV169" i="10"/>
  <c r="DQ229" i="10"/>
  <c r="AS229" i="10"/>
  <c r="BZ169" i="10"/>
  <c r="DW229" i="10"/>
  <c r="FQ229" i="10"/>
  <c r="FM229" i="10"/>
  <c r="FM269" i="10"/>
  <c r="FG269" i="10"/>
  <c r="FN229" i="10"/>
  <c r="BR169" i="10"/>
  <c r="DZ229" i="10"/>
  <c r="CF169" i="10"/>
  <c r="Z229" i="10"/>
  <c r="EW229" i="10"/>
  <c r="CB69" i="10"/>
  <c r="FQ169" i="10"/>
  <c r="BT229" i="10"/>
  <c r="EY229" i="10"/>
  <c r="CO169" i="10"/>
  <c r="CG169" i="10"/>
  <c r="BN169" i="10"/>
  <c r="BS169" i="10"/>
  <c r="FA169" i="10"/>
  <c r="FB169" i="10"/>
  <c r="FM169" i="10"/>
  <c r="AX229" i="10"/>
  <c r="AM229" i="10"/>
  <c r="BE229" i="10"/>
  <c r="AL229" i="10"/>
  <c r="AB229" i="10"/>
  <c r="EP229" i="10"/>
  <c r="DM229" i="10"/>
  <c r="DY229" i="10"/>
  <c r="DR229" i="10"/>
  <c r="FB229" i="10"/>
  <c r="AH229" i="10"/>
  <c r="EX229" i="10"/>
  <c r="FD229" i="10"/>
  <c r="FE229" i="10"/>
  <c r="FK229" i="10"/>
  <c r="CJ229" i="10"/>
  <c r="CI229" i="10"/>
  <c r="BW169" i="10"/>
  <c r="CC169" i="10"/>
  <c r="CH169" i="10"/>
  <c r="FO169" i="10"/>
  <c r="FH169" i="10"/>
  <c r="FP169" i="10"/>
  <c r="FU169" i="10"/>
  <c r="EV269" i="10"/>
  <c r="BI229" i="10"/>
  <c r="BG229" i="10"/>
  <c r="BC229" i="10"/>
  <c r="BN229" i="10"/>
  <c r="BJ229" i="10"/>
  <c r="DG229" i="10"/>
  <c r="DU229" i="10"/>
  <c r="ER229" i="10"/>
  <c r="EJ229" i="10"/>
  <c r="FC229" i="10"/>
  <c r="ED229" i="10"/>
  <c r="BL229" i="10"/>
  <c r="FT229" i="10"/>
  <c r="FG229" i="10"/>
  <c r="CD229" i="10"/>
  <c r="FH229" i="10"/>
  <c r="FF229" i="10"/>
  <c r="CA169" i="10"/>
  <c r="FK169" i="10"/>
  <c r="FF169" i="10"/>
  <c r="AI229" i="10"/>
  <c r="EG229" i="10"/>
  <c r="BM229" i="10"/>
  <c r="EI229" i="10"/>
  <c r="EM229" i="10"/>
  <c r="DJ229" i="10"/>
  <c r="FP229" i="10"/>
  <c r="CE229" i="10"/>
  <c r="CB229" i="10"/>
  <c r="CJ169" i="10"/>
  <c r="CD169" i="10"/>
  <c r="CL169" i="10"/>
  <c r="EU169" i="10"/>
  <c r="FC169" i="10"/>
  <c r="FL169" i="10"/>
  <c r="FN169" i="10"/>
  <c r="BF229" i="10"/>
  <c r="AV229" i="10"/>
  <c r="AQ229" i="10"/>
  <c r="BA229" i="10"/>
  <c r="DK229" i="10"/>
  <c r="ES229" i="10"/>
  <c r="AN229" i="10"/>
  <c r="AO229" i="10"/>
  <c r="FA229" i="10"/>
  <c r="DX229" i="10"/>
  <c r="AJ229" i="10"/>
  <c r="AK229" i="10"/>
  <c r="EU229" i="10"/>
  <c r="FS229" i="10"/>
  <c r="BY229" i="10"/>
  <c r="CN229" i="10"/>
  <c r="CK229" i="10"/>
  <c r="BY169" i="10"/>
  <c r="FJ169" i="10"/>
  <c r="AF229" i="10"/>
  <c r="EQ229" i="10"/>
  <c r="AD229" i="10"/>
  <c r="EH229" i="10"/>
  <c r="CM229" i="10"/>
  <c r="BO169" i="10"/>
  <c r="BP169" i="10"/>
  <c r="FR169" i="10"/>
  <c r="AR229" i="10"/>
  <c r="DS229" i="10"/>
  <c r="BD229" i="10"/>
  <c r="AA229" i="10"/>
  <c r="EC229" i="10"/>
  <c r="ET229" i="10"/>
  <c r="DH229" i="10"/>
  <c r="CO229" i="10"/>
  <c r="CK169" i="10"/>
  <c r="CN169" i="10"/>
  <c r="BX169" i="10"/>
  <c r="CM169" i="10"/>
  <c r="ET169" i="10"/>
  <c r="FG169" i="10"/>
  <c r="EW169" i="10"/>
  <c r="BP269" i="10"/>
  <c r="AZ229" i="10"/>
  <c r="BB229" i="10"/>
  <c r="AW229" i="10"/>
  <c r="BW229" i="10"/>
  <c r="BS229" i="10"/>
  <c r="BO229" i="10"/>
  <c r="EK229" i="10"/>
  <c r="DL229" i="10"/>
  <c r="BX229" i="10"/>
  <c r="DI229" i="10"/>
  <c r="EB229" i="10"/>
  <c r="EN229" i="10"/>
  <c r="BR229" i="10"/>
  <c r="CH229" i="10"/>
  <c r="FJ229" i="10"/>
  <c r="FU229" i="10"/>
  <c r="FR229" i="10"/>
  <c r="BU169" i="10"/>
  <c r="FD169" i="10"/>
  <c r="AE229" i="10"/>
  <c r="DP229" i="10"/>
  <c r="EV229" i="10"/>
  <c r="BV169" i="10"/>
  <c r="BT169" i="10"/>
  <c r="FI169" i="10"/>
  <c r="FT169" i="10"/>
  <c r="AT229" i="10"/>
  <c r="AU229" i="10"/>
  <c r="AY229" i="10"/>
  <c r="EF229" i="10"/>
  <c r="EL229" i="10"/>
  <c r="EZ229" i="10"/>
  <c r="CF229" i="10"/>
  <c r="FL229" i="10"/>
  <c r="FI229" i="10"/>
  <c r="CB169" i="10"/>
  <c r="CI169" i="10"/>
  <c r="CE169" i="10"/>
  <c r="BQ169" i="10"/>
  <c r="EZ169" i="10"/>
  <c r="FS169" i="10"/>
  <c r="BS269" i="10"/>
  <c r="BP229" i="10"/>
  <c r="BV229" i="10"/>
  <c r="EA229" i="10"/>
  <c r="BK229" i="10"/>
  <c r="AP229" i="10"/>
  <c r="AC229" i="10"/>
  <c r="DO229" i="10"/>
  <c r="EO229" i="10"/>
  <c r="DV229" i="10"/>
  <c r="DF229" i="10"/>
  <c r="DT229" i="10"/>
  <c r="BQ229" i="10"/>
  <c r="BU229" i="10"/>
  <c r="CL229" i="10"/>
  <c r="CC229" i="10"/>
  <c r="BZ229" i="10"/>
  <c r="BH20" i="13"/>
  <c r="BI19" i="13"/>
  <c r="CT50" i="13"/>
  <c r="CO269" i="10"/>
  <c r="CO69" i="10"/>
  <c r="FE269" i="10"/>
  <c r="CJ69" i="10"/>
  <c r="CG69" i="10"/>
  <c r="CF69" i="10"/>
  <c r="EV69" i="10"/>
  <c r="ET69" i="10"/>
  <c r="FS69" i="10"/>
  <c r="FG69" i="10"/>
  <c r="BR269" i="10"/>
  <c r="CD269" i="10"/>
  <c r="CH269" i="10"/>
  <c r="BY269" i="10"/>
  <c r="FS269" i="10"/>
  <c r="FU269" i="10"/>
  <c r="FN269" i="10"/>
  <c r="D170" i="10"/>
  <c r="FE170" i="10" s="1"/>
  <c r="T61" i="13"/>
  <c r="BQ72" i="9"/>
  <c r="G68" i="14" s="1"/>
  <c r="G168" i="14" s="1"/>
  <c r="I62" i="13"/>
  <c r="BG62" i="13" s="1"/>
  <c r="D270" i="10"/>
  <c r="U61" i="13"/>
  <c r="FK269" i="10"/>
  <c r="FR69" i="10"/>
  <c r="EY69" i="10"/>
  <c r="BX269" i="10"/>
  <c r="CI69" i="10"/>
  <c r="EZ69" i="10"/>
  <c r="CK269" i="10"/>
  <c r="EW269" i="10"/>
  <c r="X198" i="10"/>
  <c r="DD198" i="10" s="1"/>
  <c r="J18" i="13"/>
  <c r="BH19" i="13" s="1"/>
  <c r="CD69" i="10"/>
  <c r="BS69" i="10"/>
  <c r="CA69" i="10"/>
  <c r="CH69" i="10"/>
  <c r="FD69" i="10"/>
  <c r="EU69" i="10"/>
  <c r="FJ69" i="10"/>
  <c r="BW269" i="10"/>
  <c r="BO269" i="10"/>
  <c r="CM269" i="10"/>
  <c r="BV269" i="10"/>
  <c r="FT269" i="10"/>
  <c r="FB269" i="10"/>
  <c r="FI269" i="10"/>
  <c r="BU269" i="10"/>
  <c r="EZ269" i="10"/>
  <c r="ET269" i="10"/>
  <c r="BP69" i="10"/>
  <c r="FQ69" i="10"/>
  <c r="CN269" i="10"/>
  <c r="CL269" i="10"/>
  <c r="FD269" i="10"/>
  <c r="CN69" i="10"/>
  <c r="FC69" i="10"/>
  <c r="FO69" i="10"/>
  <c r="CE269" i="10"/>
  <c r="BR72" i="9"/>
  <c r="H68" i="14" s="1"/>
  <c r="H168" i="14" s="1"/>
  <c r="J62" i="13"/>
  <c r="BH62" i="13" s="1"/>
  <c r="X98" i="10"/>
  <c r="DD98" i="10" s="1"/>
  <c r="I18" i="13"/>
  <c r="BV69" i="10"/>
  <c r="BX69" i="10"/>
  <c r="CC69" i="10"/>
  <c r="BZ69" i="10"/>
  <c r="FE69" i="10"/>
  <c r="FM69" i="10"/>
  <c r="FT69" i="10"/>
  <c r="D70" i="10"/>
  <c r="FS70" i="10" s="1"/>
  <c r="S61" i="13"/>
  <c r="CF269" i="10"/>
  <c r="CJ269" i="10"/>
  <c r="BT269" i="10"/>
  <c r="FJ269" i="10"/>
  <c r="EU269" i="10"/>
  <c r="FL269" i="10"/>
  <c r="FQ269" i="10"/>
  <c r="D228" i="10"/>
  <c r="U19" i="13"/>
  <c r="CC269" i="10"/>
  <c r="FO269" i="10"/>
  <c r="BU69" i="10"/>
  <c r="FI69" i="10"/>
  <c r="CI269" i="10"/>
  <c r="FF269" i="10"/>
  <c r="CE69" i="10"/>
  <c r="FK69" i="10"/>
  <c r="CB269" i="10"/>
  <c r="CG269" i="10"/>
  <c r="FH269" i="10"/>
  <c r="FA269" i="10"/>
  <c r="BN69" i="10"/>
  <c r="BQ69" i="10"/>
  <c r="BY69" i="10"/>
  <c r="BT69" i="10"/>
  <c r="FH69" i="10"/>
  <c r="FB69" i="10"/>
  <c r="BQ269" i="10"/>
  <c r="CA269" i="10"/>
  <c r="BN269" i="10"/>
  <c r="FP269" i="10"/>
  <c r="EX269" i="10"/>
  <c r="FC269" i="10"/>
  <c r="BW27" i="9"/>
  <c r="P19" i="13" s="1"/>
  <c r="Y299" i="10"/>
  <c r="DE299" i="10" s="1"/>
  <c r="CF27" i="9"/>
  <c r="D227" i="17" s="1"/>
  <c r="X298" i="10"/>
  <c r="DD298" i="10" s="1"/>
  <c r="BU27" i="9"/>
  <c r="N19" i="13" s="1"/>
  <c r="Y99" i="10"/>
  <c r="DE99" i="10" s="1"/>
  <c r="BV71" i="9"/>
  <c r="O63" i="13" s="1"/>
  <c r="BO199" i="10"/>
  <c r="EU199" i="10" s="1"/>
  <c r="BW71" i="9"/>
  <c r="P63" i="13" s="1"/>
  <c r="BO299" i="10"/>
  <c r="EU299" i="10" s="1"/>
  <c r="BV27" i="9"/>
  <c r="O19" i="13" s="1"/>
  <c r="Y199" i="10"/>
  <c r="DE199" i="10" s="1"/>
  <c r="BU71" i="9"/>
  <c r="N63" i="13" s="1"/>
  <c r="BO99" i="10"/>
  <c r="EU99" i="10" s="1"/>
  <c r="BS72" i="9"/>
  <c r="BP298" i="10"/>
  <c r="CE71" i="9"/>
  <c r="D171" i="17" s="1"/>
  <c r="BP198" i="10"/>
  <c r="EU298" i="10"/>
  <c r="EU98" i="10"/>
  <c r="EU198" i="10"/>
  <c r="CF71" i="9"/>
  <c r="D271" i="17" s="1"/>
  <c r="CD71" i="9"/>
  <c r="D71" i="17" s="1"/>
  <c r="BP98" i="10"/>
  <c r="V40" i="9"/>
  <c r="W39" i="9"/>
  <c r="CG70" i="9"/>
  <c r="CC72" i="9"/>
  <c r="BS26" i="9"/>
  <c r="BQ26" i="9"/>
  <c r="G22" i="14" s="1"/>
  <c r="G122" i="14" s="1"/>
  <c r="BR26" i="9"/>
  <c r="H22" i="14" s="1"/>
  <c r="H122" i="14" s="1"/>
  <c r="BP26" i="9"/>
  <c r="CC26" i="9" s="1"/>
  <c r="K17" i="13" l="1"/>
  <c r="BI18" i="13" s="1"/>
  <c r="I22" i="14"/>
  <c r="I122" i="14" s="1"/>
  <c r="D239" i="17"/>
  <c r="D239" i="10"/>
  <c r="CA41" i="9"/>
  <c r="E31" i="13"/>
  <c r="U31" i="13" s="1"/>
  <c r="CF40" i="9"/>
  <c r="BY238" i="10"/>
  <c r="EF238" i="10"/>
  <c r="FF238" i="10"/>
  <c r="BQ238" i="10"/>
  <c r="DR238" i="10"/>
  <c r="CL238" i="10"/>
  <c r="EU238" i="10"/>
  <c r="AX238" i="10"/>
  <c r="BX238" i="10"/>
  <c r="CA238" i="10"/>
  <c r="AW238" i="10"/>
  <c r="AJ238" i="10"/>
  <c r="DS238" i="10"/>
  <c r="BM238" i="10"/>
  <c r="EV238" i="10"/>
  <c r="FH238" i="10"/>
  <c r="AS238" i="10"/>
  <c r="EL238" i="10"/>
  <c r="DP238" i="10"/>
  <c r="EW238" i="10"/>
  <c r="CF238" i="10"/>
  <c r="BE238" i="10"/>
  <c r="FA238" i="10"/>
  <c r="FM238" i="10"/>
  <c r="AM238" i="10"/>
  <c r="AK238" i="10"/>
  <c r="EG238" i="10"/>
  <c r="CN238" i="10"/>
  <c r="DO238" i="10"/>
  <c r="BR238" i="10"/>
  <c r="AL238" i="10"/>
  <c r="AR238" i="10"/>
  <c r="FN238" i="10"/>
  <c r="EA238" i="10"/>
  <c r="FT238" i="10"/>
  <c r="BN238" i="10"/>
  <c r="EH238" i="10"/>
  <c r="EM238" i="10"/>
  <c r="EZ238" i="10"/>
  <c r="AI296" i="10"/>
  <c r="DO296" i="10" s="1"/>
  <c r="FE238" i="10"/>
  <c r="FP238" i="10"/>
  <c r="DT238" i="10"/>
  <c r="DQ238" i="10"/>
  <c r="AP238" i="10"/>
  <c r="CI238" i="10"/>
  <c r="AO238" i="10"/>
  <c r="ER238" i="10"/>
  <c r="ET238" i="10"/>
  <c r="BL238" i="10"/>
  <c r="BZ238" i="10"/>
  <c r="CB238" i="10"/>
  <c r="FB238" i="10"/>
  <c r="AT238" i="10"/>
  <c r="BD238" i="10"/>
  <c r="CC238" i="10"/>
  <c r="FC238" i="10"/>
  <c r="CM238" i="10"/>
  <c r="BJ238" i="10"/>
  <c r="EQ238" i="10"/>
  <c r="AQ238" i="10"/>
  <c r="DW238" i="10"/>
  <c r="BF238" i="10"/>
  <c r="ED238" i="10"/>
  <c r="FO238" i="10"/>
  <c r="ES238" i="10"/>
  <c r="BH238" i="10"/>
  <c r="CH238" i="10"/>
  <c r="FJ238" i="10"/>
  <c r="CO238" i="10"/>
  <c r="EP238" i="10"/>
  <c r="EJ238" i="10"/>
  <c r="EB238" i="10"/>
  <c r="AZ238" i="10"/>
  <c r="EK238" i="10"/>
  <c r="EO238" i="10"/>
  <c r="BW238" i="10"/>
  <c r="CK238" i="10"/>
  <c r="FL238" i="10"/>
  <c r="CE238" i="10"/>
  <c r="FS238" i="10"/>
  <c r="BO238" i="10"/>
  <c r="DX238" i="10"/>
  <c r="BB238" i="10"/>
  <c r="FQ238" i="10"/>
  <c r="BC238" i="10"/>
  <c r="AN238" i="10"/>
  <c r="DY238" i="10"/>
  <c r="CD238" i="10"/>
  <c r="AY238" i="10"/>
  <c r="BT238" i="10"/>
  <c r="FG238" i="10"/>
  <c r="FU238" i="10"/>
  <c r="DU238" i="10"/>
  <c r="BA238" i="10"/>
  <c r="EN238" i="10"/>
  <c r="AI238" i="10"/>
  <c r="EC238" i="10"/>
  <c r="BV238" i="10"/>
  <c r="EX238" i="10"/>
  <c r="DZ238" i="10"/>
  <c r="FD238" i="10"/>
  <c r="BI238" i="10"/>
  <c r="CG238" i="10"/>
  <c r="BU238" i="10"/>
  <c r="EI238" i="10"/>
  <c r="EE238" i="10"/>
  <c r="AV238" i="10"/>
  <c r="FK238" i="10"/>
  <c r="DV238" i="10"/>
  <c r="CJ238" i="10"/>
  <c r="AU238" i="10"/>
  <c r="BS238" i="10"/>
  <c r="FR238" i="10"/>
  <c r="BP238" i="10"/>
  <c r="FI238" i="10"/>
  <c r="EY238" i="10"/>
  <c r="BG238" i="10"/>
  <c r="BK238" i="10"/>
  <c r="BY41" i="9"/>
  <c r="C31" i="13"/>
  <c r="FC227" i="17"/>
  <c r="BS227" i="17"/>
  <c r="FI227" i="17"/>
  <c r="FP227" i="17"/>
  <c r="FB227" i="17"/>
  <c r="BT227" i="17"/>
  <c r="FO227" i="17"/>
  <c r="BY227" i="17"/>
  <c r="CF227" i="17"/>
  <c r="EW227" i="17"/>
  <c r="FA227" i="17"/>
  <c r="BZ227" i="17"/>
  <c r="FH227" i="17"/>
  <c r="CH227" i="17"/>
  <c r="CB227" i="17"/>
  <c r="CC227" i="17"/>
  <c r="CD227" i="17"/>
  <c r="EY227" i="17"/>
  <c r="FF227" i="17"/>
  <c r="FM227" i="17"/>
  <c r="BW227" i="17"/>
  <c r="FK227" i="17"/>
  <c r="CJ227" i="17"/>
  <c r="BR227" i="17"/>
  <c r="S296" i="17"/>
  <c r="CY296" i="17" s="1"/>
  <c r="EX227" i="17"/>
  <c r="FL227" i="17"/>
  <c r="BV227" i="17"/>
  <c r="FE227" i="17"/>
  <c r="FG227" i="17"/>
  <c r="BX227" i="17"/>
  <c r="CA227" i="17"/>
  <c r="CI227" i="17"/>
  <c r="CG227" i="17"/>
  <c r="EZ227" i="17"/>
  <c r="FD227" i="17"/>
  <c r="CE227" i="17"/>
  <c r="FJ227" i="17"/>
  <c r="BU227" i="17"/>
  <c r="FN227" i="17"/>
  <c r="CY227" i="17"/>
  <c r="EP227" i="17"/>
  <c r="EN227" i="17"/>
  <c r="DP227" i="17"/>
  <c r="DY227" i="17"/>
  <c r="DC227" i="17"/>
  <c r="DU227" i="17"/>
  <c r="DM227" i="17"/>
  <c r="EJ227" i="17"/>
  <c r="EF227" i="17"/>
  <c r="ED227" i="17"/>
  <c r="DE227" i="17"/>
  <c r="EE227" i="17"/>
  <c r="DN227" i="17"/>
  <c r="EV227" i="17"/>
  <c r="DW227" i="17"/>
  <c r="DG227" i="17"/>
  <c r="CZ227" i="17"/>
  <c r="EB227" i="17"/>
  <c r="DS227" i="17"/>
  <c r="DB227" i="17"/>
  <c r="EM227" i="17"/>
  <c r="ET227" i="17"/>
  <c r="EL227" i="17"/>
  <c r="DV227" i="17"/>
  <c r="DH227" i="17"/>
  <c r="EA227" i="17"/>
  <c r="DK227" i="17"/>
  <c r="DX227" i="17"/>
  <c r="EC227" i="17"/>
  <c r="EQ227" i="17"/>
  <c r="ER227" i="17"/>
  <c r="DJ227" i="17"/>
  <c r="EO227" i="17"/>
  <c r="EG227" i="17"/>
  <c r="DI227" i="17"/>
  <c r="DF227" i="17"/>
  <c r="DT227" i="17"/>
  <c r="DR227" i="17"/>
  <c r="EH227" i="17"/>
  <c r="DO227" i="17"/>
  <c r="DQ227" i="17"/>
  <c r="EU227" i="17"/>
  <c r="EK227" i="17"/>
  <c r="ES227" i="17"/>
  <c r="DD227" i="17"/>
  <c r="DZ227" i="17"/>
  <c r="DL227" i="17"/>
  <c r="EI227" i="17"/>
  <c r="DA227" i="17"/>
  <c r="AJ227" i="17"/>
  <c r="BA227" i="17"/>
  <c r="BO227" i="17"/>
  <c r="BL227" i="17"/>
  <c r="BN227" i="17"/>
  <c r="AL227" i="17"/>
  <c r="BJ227" i="17"/>
  <c r="AH227" i="17"/>
  <c r="AA227" i="17"/>
  <c r="BF227" i="17"/>
  <c r="AO227" i="17"/>
  <c r="X227" i="17"/>
  <c r="BD227" i="17"/>
  <c r="AU227" i="17"/>
  <c r="AV227" i="17"/>
  <c r="AM227" i="17"/>
  <c r="U227" i="17"/>
  <c r="AZ227" i="17"/>
  <c r="AP227" i="17"/>
  <c r="AG227" i="17"/>
  <c r="BI227" i="17"/>
  <c r="BK227" i="17"/>
  <c r="BH227" i="17"/>
  <c r="AY227" i="17"/>
  <c r="AS227" i="17"/>
  <c r="S227" i="17"/>
  <c r="AE227" i="17"/>
  <c r="AK227" i="17"/>
  <c r="V227" i="17"/>
  <c r="AR227" i="17"/>
  <c r="BG227" i="17"/>
  <c r="AQ227" i="17"/>
  <c r="Z227" i="17"/>
  <c r="AX227" i="17"/>
  <c r="T227" i="17"/>
  <c r="AF227" i="17"/>
  <c r="Y227" i="17"/>
  <c r="AD227" i="17"/>
  <c r="BC227" i="17"/>
  <c r="BB227" i="17"/>
  <c r="AB227" i="17"/>
  <c r="AW227" i="17"/>
  <c r="BE227" i="17"/>
  <c r="BP227" i="17"/>
  <c r="BM227" i="17"/>
  <c r="BQ227" i="17"/>
  <c r="AI227" i="17"/>
  <c r="AN227" i="17"/>
  <c r="AT227" i="17"/>
  <c r="AC227" i="17"/>
  <c r="W227" i="17"/>
  <c r="BZ41" i="9"/>
  <c r="D31" i="13"/>
  <c r="CD238" i="17"/>
  <c r="FO238" i="17"/>
  <c r="FN238" i="17"/>
  <c r="FJ238" i="17"/>
  <c r="CH238" i="17"/>
  <c r="CC238" i="17"/>
  <c r="AD296" i="17"/>
  <c r="DJ296" i="17" s="1"/>
  <c r="FM238" i="17"/>
  <c r="CI238" i="17"/>
  <c r="FP238" i="17"/>
  <c r="CF238" i="17"/>
  <c r="CE238" i="17"/>
  <c r="FH238" i="17"/>
  <c r="FI238" i="17"/>
  <c r="FK238" i="17"/>
  <c r="CG238" i="17"/>
  <c r="FL238" i="17"/>
  <c r="CJ238" i="17"/>
  <c r="DN238" i="17"/>
  <c r="EY238" i="17"/>
  <c r="FA238" i="17"/>
  <c r="EA238" i="17"/>
  <c r="DJ238" i="17"/>
  <c r="EJ238" i="17"/>
  <c r="EU238" i="17"/>
  <c r="EF238" i="17"/>
  <c r="EQ238" i="17"/>
  <c r="DX238" i="17"/>
  <c r="DU238" i="17"/>
  <c r="DW238" i="17"/>
  <c r="FG238" i="17"/>
  <c r="DL238" i="17"/>
  <c r="DS238" i="17"/>
  <c r="DV238" i="17"/>
  <c r="EN238" i="17"/>
  <c r="FC238" i="17"/>
  <c r="ED238" i="17"/>
  <c r="EO238" i="17"/>
  <c r="DP238" i="17"/>
  <c r="EP238" i="17"/>
  <c r="FD238" i="17"/>
  <c r="DQ238" i="17"/>
  <c r="EE238" i="17"/>
  <c r="EC238" i="17"/>
  <c r="DM238" i="17"/>
  <c r="EX238" i="17"/>
  <c r="EH238" i="17"/>
  <c r="EV238" i="17"/>
  <c r="FE238" i="17"/>
  <c r="EW238" i="17"/>
  <c r="DZ238" i="17"/>
  <c r="ET238" i="17"/>
  <c r="EK238" i="17"/>
  <c r="ES238" i="17"/>
  <c r="EB238" i="17"/>
  <c r="FF238" i="17"/>
  <c r="EL238" i="17"/>
  <c r="DT238" i="17"/>
  <c r="DK238" i="17"/>
  <c r="DO238" i="17"/>
  <c r="DY238" i="17"/>
  <c r="EZ238" i="17"/>
  <c r="EG238" i="17"/>
  <c r="ER238" i="17"/>
  <c r="DR238" i="17"/>
  <c r="EI238" i="17"/>
  <c r="FB238" i="17"/>
  <c r="EM238" i="17"/>
  <c r="BI238" i="17"/>
  <c r="AZ238" i="17"/>
  <c r="BM238" i="17"/>
  <c r="BD238" i="17"/>
  <c r="BF238" i="17"/>
  <c r="AP238" i="17"/>
  <c r="BC238" i="17"/>
  <c r="BA238" i="17"/>
  <c r="AU238" i="17"/>
  <c r="BJ238" i="17"/>
  <c r="AQ238" i="17"/>
  <c r="AS238" i="17"/>
  <c r="BO238" i="17"/>
  <c r="AD238" i="17"/>
  <c r="AV238" i="17"/>
  <c r="AX238" i="17"/>
  <c r="BW238" i="17"/>
  <c r="BV238" i="17"/>
  <c r="AK238" i="17"/>
  <c r="AM238" i="17"/>
  <c r="BS238" i="17"/>
  <c r="AL238" i="17"/>
  <c r="BQ238" i="17"/>
  <c r="BN238" i="17"/>
  <c r="AJ238" i="17"/>
  <c r="BZ238" i="17"/>
  <c r="BR238" i="17"/>
  <c r="AR238" i="17"/>
  <c r="AO238" i="17"/>
  <c r="AW238" i="17"/>
  <c r="BU238" i="17"/>
  <c r="BG238" i="17"/>
  <c r="AF238" i="17"/>
  <c r="BB238" i="17"/>
  <c r="BK238" i="17"/>
  <c r="BY238" i="17"/>
  <c r="BH238" i="17"/>
  <c r="AG238" i="17"/>
  <c r="BT238" i="17"/>
  <c r="AE238" i="17"/>
  <c r="AI238" i="17"/>
  <c r="BL238" i="17"/>
  <c r="CB238" i="17"/>
  <c r="BE238" i="17"/>
  <c r="CA238" i="17"/>
  <c r="AT238" i="17"/>
  <c r="AY238" i="17"/>
  <c r="BP238" i="17"/>
  <c r="BX238" i="17"/>
  <c r="AN238" i="17"/>
  <c r="AH238" i="17"/>
  <c r="K63" i="13"/>
  <c r="BI63" i="13" s="1"/>
  <c r="I68" i="14"/>
  <c r="I168" i="14" s="1"/>
  <c r="BK296" i="17"/>
  <c r="EQ296" i="17" s="1"/>
  <c r="EQ271" i="17"/>
  <c r="FM271" i="17"/>
  <c r="FH271" i="17"/>
  <c r="FE271" i="17"/>
  <c r="EU271" i="17"/>
  <c r="EW271" i="17"/>
  <c r="FF271" i="17"/>
  <c r="ES271" i="17"/>
  <c r="EZ271" i="17"/>
  <c r="FO271" i="17"/>
  <c r="ER271" i="17"/>
  <c r="FP271" i="17"/>
  <c r="EV271" i="17"/>
  <c r="ET271" i="17"/>
  <c r="FD271" i="17"/>
  <c r="FG271" i="17"/>
  <c r="FA271" i="17"/>
  <c r="EY271" i="17"/>
  <c r="FL271" i="17"/>
  <c r="FC271" i="17"/>
  <c r="FB271" i="17"/>
  <c r="FN271" i="17"/>
  <c r="FJ271" i="17"/>
  <c r="FI271" i="17"/>
  <c r="EX271" i="17"/>
  <c r="FK271" i="17"/>
  <c r="CB271" i="17"/>
  <c r="BP271" i="17"/>
  <c r="BZ271" i="17"/>
  <c r="CC271" i="17"/>
  <c r="BM271" i="17"/>
  <c r="CD271" i="17"/>
  <c r="BX271" i="17"/>
  <c r="CI271" i="17"/>
  <c r="BR271" i="17"/>
  <c r="BS271" i="17"/>
  <c r="CG271" i="17"/>
  <c r="BK271" i="17"/>
  <c r="BW271" i="17"/>
  <c r="CE271" i="17"/>
  <c r="CJ271" i="17"/>
  <c r="BT271" i="17"/>
  <c r="BL271" i="17"/>
  <c r="BQ271" i="17"/>
  <c r="BN271" i="17"/>
  <c r="CH271" i="17"/>
  <c r="BY271" i="17"/>
  <c r="BV271" i="17"/>
  <c r="CF271" i="17"/>
  <c r="BO271" i="17"/>
  <c r="CA271" i="17"/>
  <c r="BU271" i="17"/>
  <c r="BK196" i="17"/>
  <c r="EQ196" i="17" s="1"/>
  <c r="EU171" i="17"/>
  <c r="FB171" i="17"/>
  <c r="FE171" i="17"/>
  <c r="EQ171" i="17"/>
  <c r="FA171" i="17"/>
  <c r="FC171" i="17"/>
  <c r="FN171" i="17"/>
  <c r="EW171" i="17"/>
  <c r="ET171" i="17"/>
  <c r="ER171" i="17"/>
  <c r="EV171" i="17"/>
  <c r="FP171" i="17"/>
  <c r="FJ171" i="17"/>
  <c r="FL171" i="17"/>
  <c r="FG171" i="17"/>
  <c r="FH171" i="17"/>
  <c r="ES171" i="17"/>
  <c r="FI171" i="17"/>
  <c r="FK171" i="17"/>
  <c r="FD171" i="17"/>
  <c r="FO171" i="17"/>
  <c r="EZ171" i="17"/>
  <c r="FM171" i="17"/>
  <c r="EX171" i="17"/>
  <c r="EY171" i="17"/>
  <c r="FF171" i="17"/>
  <c r="CG171" i="17"/>
  <c r="BQ171" i="17"/>
  <c r="BW171" i="17"/>
  <c r="CE171" i="17"/>
  <c r="CJ171" i="17"/>
  <c r="BK171" i="17"/>
  <c r="BX171" i="17"/>
  <c r="CH171" i="17"/>
  <c r="CB171" i="17"/>
  <c r="BO171" i="17"/>
  <c r="BM171" i="17"/>
  <c r="CA171" i="17"/>
  <c r="CF171" i="17"/>
  <c r="BL171" i="17"/>
  <c r="BP171" i="17"/>
  <c r="CD171" i="17"/>
  <c r="BN171" i="17"/>
  <c r="BY171" i="17"/>
  <c r="BS171" i="17"/>
  <c r="BZ171" i="17"/>
  <c r="BR171" i="17"/>
  <c r="CC171" i="17"/>
  <c r="BV171" i="17"/>
  <c r="BU171" i="17"/>
  <c r="BT171" i="17"/>
  <c r="CI171" i="17"/>
  <c r="BK96" i="17"/>
  <c r="EQ96" i="17" s="1"/>
  <c r="CI71" i="17"/>
  <c r="BK71" i="17"/>
  <c r="BX71" i="17"/>
  <c r="CE71" i="17"/>
  <c r="BW71" i="17"/>
  <c r="BY71" i="17"/>
  <c r="BS71" i="17"/>
  <c r="BL71" i="17"/>
  <c r="CJ71" i="17"/>
  <c r="BT71" i="17"/>
  <c r="CG71" i="17"/>
  <c r="BQ71" i="17"/>
  <c r="CF71" i="17"/>
  <c r="BR71" i="17"/>
  <c r="BZ71" i="17"/>
  <c r="BU71" i="17"/>
  <c r="CD71" i="17"/>
  <c r="CH71" i="17"/>
  <c r="BP71" i="17"/>
  <c r="BM71" i="17"/>
  <c r="CA71" i="17"/>
  <c r="BO71" i="17"/>
  <c r="CB71" i="17"/>
  <c r="BN71" i="17"/>
  <c r="CC71" i="17"/>
  <c r="BV71" i="17"/>
  <c r="FH71" i="17"/>
  <c r="FF71" i="17"/>
  <c r="FL71" i="17"/>
  <c r="FG71" i="17"/>
  <c r="EQ71" i="17"/>
  <c r="ES71" i="17"/>
  <c r="EX71" i="17"/>
  <c r="FE71" i="17"/>
  <c r="EU71" i="17"/>
  <c r="FD71" i="17"/>
  <c r="FK71" i="17"/>
  <c r="EY71" i="17"/>
  <c r="FP71" i="17"/>
  <c r="EZ71" i="17"/>
  <c r="FO71" i="17"/>
  <c r="ET71" i="17"/>
  <c r="ER71" i="17"/>
  <c r="FJ71" i="17"/>
  <c r="EV71" i="17"/>
  <c r="FC71" i="17"/>
  <c r="FM71" i="17"/>
  <c r="FI71" i="17"/>
  <c r="EW71" i="17"/>
  <c r="FA71" i="17"/>
  <c r="FN71" i="17"/>
  <c r="FB71" i="17"/>
  <c r="CB228" i="10"/>
  <c r="Y296" i="10"/>
  <c r="DE296" i="10" s="1"/>
  <c r="FK170" i="10"/>
  <c r="BO196" i="10"/>
  <c r="EU196" i="10" s="1"/>
  <c r="EV270" i="10"/>
  <c r="BO296" i="10"/>
  <c r="EU296" i="10" s="1"/>
  <c r="CN70" i="10"/>
  <c r="DL228" i="10"/>
  <c r="EK228" i="10"/>
  <c r="FI228" i="10"/>
  <c r="AC228" i="10"/>
  <c r="AL228" i="10"/>
  <c r="AX228" i="10"/>
  <c r="DJ228" i="10"/>
  <c r="EO228" i="10"/>
  <c r="FJ228" i="10"/>
  <c r="BL228" i="10"/>
  <c r="FK228" i="10"/>
  <c r="AN228" i="10"/>
  <c r="AR228" i="10"/>
  <c r="AZ228" i="10"/>
  <c r="FC228" i="10"/>
  <c r="DM228" i="10"/>
  <c r="BS228" i="10"/>
  <c r="EW228" i="10"/>
  <c r="FP228" i="10"/>
  <c r="FK70" i="10"/>
  <c r="BO96" i="10"/>
  <c r="EU96" i="10" s="1"/>
  <c r="AS228" i="10"/>
  <c r="ES228" i="10"/>
  <c r="EL228" i="10"/>
  <c r="CJ228" i="10"/>
  <c r="EF228" i="10"/>
  <c r="BJ228" i="10"/>
  <c r="DW228" i="10"/>
  <c r="CK228" i="10"/>
  <c r="AE228" i="10"/>
  <c r="EA228" i="10"/>
  <c r="EC228" i="10"/>
  <c r="CM228" i="10"/>
  <c r="BR170" i="10"/>
  <c r="CA170" i="10"/>
  <c r="DP228" i="10"/>
  <c r="BV228" i="10"/>
  <c r="EI228" i="10"/>
  <c r="AJ228" i="10"/>
  <c r="AG228" i="10"/>
  <c r="CL228" i="10"/>
  <c r="FQ228" i="10"/>
  <c r="FQ170" i="10"/>
  <c r="FB170" i="10"/>
  <c r="Y228" i="10"/>
  <c r="BC228" i="10"/>
  <c r="EB228" i="10"/>
  <c r="EY228" i="10"/>
  <c r="FD228" i="10"/>
  <c r="BG228" i="10"/>
  <c r="FJ270" i="10"/>
  <c r="AM228" i="10"/>
  <c r="DN228" i="10"/>
  <c r="DT228" i="10"/>
  <c r="DU228" i="10"/>
  <c r="EG228" i="10"/>
  <c r="FM228" i="10"/>
  <c r="EJ228" i="10"/>
  <c r="DO228" i="10"/>
  <c r="AB228" i="10"/>
  <c r="DZ228" i="10"/>
  <c r="AK228" i="10"/>
  <c r="AQ228" i="10"/>
  <c r="EV228" i="10"/>
  <c r="AI228" i="10"/>
  <c r="DY228" i="10"/>
  <c r="EZ228" i="10"/>
  <c r="ET228" i="10"/>
  <c r="DI228" i="10"/>
  <c r="BX228" i="10"/>
  <c r="FR228" i="10"/>
  <c r="CF228" i="10"/>
  <c r="CI228" i="10"/>
  <c r="DF228" i="10"/>
  <c r="DR228" i="10"/>
  <c r="BW228" i="10"/>
  <c r="AO228" i="10"/>
  <c r="BN228" i="10"/>
  <c r="EP228" i="10"/>
  <c r="EN228" i="10"/>
  <c r="ED228" i="10"/>
  <c r="EU228" i="10"/>
  <c r="EX228" i="10"/>
  <c r="BQ228" i="10"/>
  <c r="DS228" i="10"/>
  <c r="CA228" i="10"/>
  <c r="CO228" i="10"/>
  <c r="FN228" i="10"/>
  <c r="FH228" i="10"/>
  <c r="BR228" i="10"/>
  <c r="DQ228" i="10"/>
  <c r="AT228" i="10"/>
  <c r="BO228" i="10"/>
  <c r="EQ228" i="10"/>
  <c r="FB228" i="10"/>
  <c r="BK228" i="10"/>
  <c r="CN228" i="10"/>
  <c r="FT228" i="10"/>
  <c r="FG228" i="10"/>
  <c r="BB228" i="10"/>
  <c r="BD228" i="10"/>
  <c r="BM228" i="10"/>
  <c r="FA228" i="10"/>
  <c r="BT228" i="10"/>
  <c r="FO228" i="10"/>
  <c r="AF228" i="10"/>
  <c r="BI228" i="10"/>
  <c r="AP228" i="10"/>
  <c r="AA228" i="10"/>
  <c r="EE228" i="10"/>
  <c r="DG228" i="10"/>
  <c r="FS228" i="10"/>
  <c r="AY228" i="10"/>
  <c r="EH228" i="10"/>
  <c r="BE228" i="10"/>
  <c r="AH228" i="10"/>
  <c r="Z228" i="10"/>
  <c r="DE228" i="10"/>
  <c r="DX228" i="10"/>
  <c r="EM228" i="10"/>
  <c r="FE228" i="10"/>
  <c r="CC228" i="10"/>
  <c r="CH228" i="10"/>
  <c r="AU228" i="10"/>
  <c r="AW228" i="10"/>
  <c r="AD228" i="10"/>
  <c r="BA228" i="10"/>
  <c r="AV228" i="10"/>
  <c r="BH228" i="10"/>
  <c r="BF228" i="10"/>
  <c r="BU228" i="10"/>
  <c r="DV228" i="10"/>
  <c r="DH228" i="10"/>
  <c r="DK228" i="10"/>
  <c r="ER228" i="10"/>
  <c r="BP228" i="10"/>
  <c r="FU228" i="10"/>
  <c r="FL228" i="10"/>
  <c r="FF228" i="10"/>
  <c r="CK70" i="10"/>
  <c r="EZ70" i="10"/>
  <c r="BW170" i="10"/>
  <c r="EW170" i="10"/>
  <c r="BV70" i="10"/>
  <c r="FQ70" i="10"/>
  <c r="FM270" i="10"/>
  <c r="BO170" i="10"/>
  <c r="FG170" i="10"/>
  <c r="BR70" i="10"/>
  <c r="FN70" i="10"/>
  <c r="BS70" i="10"/>
  <c r="EV70" i="10"/>
  <c r="CD170" i="10"/>
  <c r="CE70" i="10"/>
  <c r="FP70" i="10"/>
  <c r="FD70" i="10"/>
  <c r="CG170" i="10"/>
  <c r="CM70" i="10"/>
  <c r="FM70" i="10"/>
  <c r="CL270" i="10"/>
  <c r="CD70" i="10"/>
  <c r="FR170" i="10"/>
  <c r="FM170" i="10"/>
  <c r="BP70" i="10"/>
  <c r="FH70" i="10"/>
  <c r="CD270" i="10"/>
  <c r="BT70" i="10"/>
  <c r="EY70" i="10"/>
  <c r="FO70" i="10"/>
  <c r="CL70" i="10"/>
  <c r="CG70" i="10"/>
  <c r="FA70" i="10"/>
  <c r="FT70" i="10"/>
  <c r="BX70" i="10"/>
  <c r="CJ70" i="10"/>
  <c r="FB70" i="10"/>
  <c r="BY170" i="10"/>
  <c r="FP170" i="10"/>
  <c r="FI170" i="10"/>
  <c r="BU270" i="10"/>
  <c r="CD228" i="10"/>
  <c r="BZ228" i="10"/>
  <c r="BP170" i="10"/>
  <c r="CI170" i="10"/>
  <c r="EY170" i="10"/>
  <c r="FS170" i="10"/>
  <c r="FR270" i="10"/>
  <c r="CG228" i="10"/>
  <c r="CE228" i="10"/>
  <c r="BY228" i="10"/>
  <c r="BX170" i="10"/>
  <c r="BU170" i="10"/>
  <c r="FO170" i="10"/>
  <c r="FD270" i="10"/>
  <c r="CK170" i="10"/>
  <c r="BQ170" i="10"/>
  <c r="FF170" i="10"/>
  <c r="BG19" i="13"/>
  <c r="CT51" i="13"/>
  <c r="CE270" i="10"/>
  <c r="EZ270" i="10"/>
  <c r="D71" i="10"/>
  <c r="S62" i="13"/>
  <c r="CC270" i="10"/>
  <c r="FP270" i="10"/>
  <c r="FO270" i="10"/>
  <c r="BQ73" i="9"/>
  <c r="G69" i="14" s="1"/>
  <c r="G169" i="14" s="1"/>
  <c r="I63" i="13"/>
  <c r="BG63" i="13" s="1"/>
  <c r="CO170" i="10"/>
  <c r="CC170" i="10"/>
  <c r="CM170" i="10"/>
  <c r="CE170" i="10"/>
  <c r="FH170" i="10"/>
  <c r="FU170" i="10"/>
  <c r="FJ170" i="10"/>
  <c r="BY70" i="10"/>
  <c r="BZ70" i="10"/>
  <c r="CI70" i="10"/>
  <c r="EX70" i="10"/>
  <c r="FR70" i="10"/>
  <c r="FE70" i="10"/>
  <c r="FL70" i="10"/>
  <c r="BT270" i="10"/>
  <c r="CI270" i="10"/>
  <c r="BP270" i="10"/>
  <c r="FC270" i="10"/>
  <c r="EU270" i="10"/>
  <c r="FS270" i="10"/>
  <c r="W98" i="10"/>
  <c r="DC98" i="10" s="1"/>
  <c r="I17" i="13"/>
  <c r="BG18" i="13" s="1"/>
  <c r="CG270" i="10"/>
  <c r="EY270" i="10"/>
  <c r="CB270" i="10"/>
  <c r="FT270" i="10"/>
  <c r="BZ170" i="10"/>
  <c r="BV170" i="10"/>
  <c r="CJ170" i="10"/>
  <c r="CN170" i="10"/>
  <c r="FT170" i="10"/>
  <c r="EZ170" i="10"/>
  <c r="EU170" i="10"/>
  <c r="BQ70" i="10"/>
  <c r="BW70" i="10"/>
  <c r="CA70" i="10"/>
  <c r="FF70" i="10"/>
  <c r="FU70" i="10"/>
  <c r="EU70" i="10"/>
  <c r="CF270" i="10"/>
  <c r="BX270" i="10"/>
  <c r="CA270" i="10"/>
  <c r="BZ270" i="10"/>
  <c r="FA270" i="10"/>
  <c r="FQ270" i="10"/>
  <c r="FF270" i="10"/>
  <c r="BR73" i="9"/>
  <c r="H69" i="14" s="1"/>
  <c r="H169" i="14" s="1"/>
  <c r="J63" i="13"/>
  <c r="BH63" i="13" s="1"/>
  <c r="D271" i="10"/>
  <c r="U62" i="13"/>
  <c r="FK270" i="10"/>
  <c r="FL270" i="10"/>
  <c r="BS270" i="10"/>
  <c r="FI270" i="10"/>
  <c r="BV270" i="10"/>
  <c r="CH270" i="10"/>
  <c r="FE270" i="10"/>
  <c r="EX270" i="10"/>
  <c r="CL170" i="10"/>
  <c r="CB170" i="10"/>
  <c r="CF170" i="10"/>
  <c r="EV170" i="10"/>
  <c r="EX170" i="10"/>
  <c r="FN170" i="10"/>
  <c r="FC170" i="10"/>
  <c r="D171" i="10"/>
  <c r="FI171" i="10" s="1"/>
  <c r="T62" i="13"/>
  <c r="CH70" i="10"/>
  <c r="CB70" i="10"/>
  <c r="BU70" i="10"/>
  <c r="FI70" i="10"/>
  <c r="EW70" i="10"/>
  <c r="FC70" i="10"/>
  <c r="CK270" i="10"/>
  <c r="CJ270" i="10"/>
  <c r="CN270" i="10"/>
  <c r="BY270" i="10"/>
  <c r="FB270" i="10"/>
  <c r="EW270" i="10"/>
  <c r="FN270" i="10"/>
  <c r="D227" i="10"/>
  <c r="U18" i="13"/>
  <c r="BO270" i="10"/>
  <c r="CO270" i="10"/>
  <c r="FG270" i="10"/>
  <c r="W198" i="10"/>
  <c r="DC198" i="10" s="1"/>
  <c r="J17" i="13"/>
  <c r="BS170" i="10"/>
  <c r="CH170" i="10"/>
  <c r="BT170" i="10"/>
  <c r="FL170" i="10"/>
  <c r="FD170" i="10"/>
  <c r="FA170" i="10"/>
  <c r="CO70" i="10"/>
  <c r="BO70" i="10"/>
  <c r="CF70" i="10"/>
  <c r="CC70" i="10"/>
  <c r="FJ70" i="10"/>
  <c r="FG70" i="10"/>
  <c r="BR270" i="10"/>
  <c r="CM270" i="10"/>
  <c r="BQ270" i="10"/>
  <c r="BW270" i="10"/>
  <c r="FU270" i="10"/>
  <c r="FH270" i="10"/>
  <c r="BU26" i="9"/>
  <c r="N18" i="13" s="1"/>
  <c r="X99" i="10"/>
  <c r="DD99" i="10" s="1"/>
  <c r="BW72" i="9"/>
  <c r="P64" i="13" s="1"/>
  <c r="BP299" i="10"/>
  <c r="EV299" i="10" s="1"/>
  <c r="BV26" i="9"/>
  <c r="O18" i="13" s="1"/>
  <c r="X199" i="10"/>
  <c r="DD199" i="10" s="1"/>
  <c r="BV72" i="9"/>
  <c r="O64" i="13" s="1"/>
  <c r="BP199" i="10"/>
  <c r="EV199" i="10" s="1"/>
  <c r="CF26" i="9"/>
  <c r="D226" i="17" s="1"/>
  <c r="W298" i="10"/>
  <c r="DC298" i="10" s="1"/>
  <c r="BU72" i="9"/>
  <c r="N64" i="13" s="1"/>
  <c r="BP99" i="10"/>
  <c r="EV99" i="10" s="1"/>
  <c r="BW26" i="9"/>
  <c r="P18" i="13" s="1"/>
  <c r="X299" i="10"/>
  <c r="DD299" i="10" s="1"/>
  <c r="BS73" i="9"/>
  <c r="BQ298" i="10"/>
  <c r="EV198" i="10"/>
  <c r="CE72" i="9"/>
  <c r="D172" i="17" s="1"/>
  <c r="BQ198" i="10"/>
  <c r="CF72" i="9"/>
  <c r="D272" i="17" s="1"/>
  <c r="CD72" i="9"/>
  <c r="D72" i="17" s="1"/>
  <c r="BQ98" i="10"/>
  <c r="EV298" i="10"/>
  <c r="EV98" i="10"/>
  <c r="V41" i="9"/>
  <c r="W40" i="9"/>
  <c r="CG71" i="9"/>
  <c r="BQ25" i="9"/>
  <c r="G21" i="14" s="1"/>
  <c r="G121" i="14" s="1"/>
  <c r="BR25" i="9"/>
  <c r="H21" i="14" s="1"/>
  <c r="H121" i="14" s="1"/>
  <c r="BS25" i="9"/>
  <c r="BP25" i="9"/>
  <c r="CC25" i="9" s="1"/>
  <c r="CC73" i="9"/>
  <c r="CO171" i="10" l="1"/>
  <c r="K16" i="13"/>
  <c r="BI17" i="13" s="1"/>
  <c r="I21" i="14"/>
  <c r="I121" i="14" s="1"/>
  <c r="FJ239" i="10"/>
  <c r="EI239" i="10"/>
  <c r="FM239" i="10"/>
  <c r="AM239" i="10"/>
  <c r="EL239" i="10"/>
  <c r="DV239" i="10"/>
  <c r="BE239" i="10"/>
  <c r="EO239" i="10"/>
  <c r="FT239" i="10"/>
  <c r="EN239" i="10"/>
  <c r="BJ239" i="10"/>
  <c r="BT239" i="10"/>
  <c r="ES239" i="10"/>
  <c r="CC239" i="10"/>
  <c r="ER239" i="10"/>
  <c r="AR239" i="10"/>
  <c r="AV239" i="10"/>
  <c r="EY239" i="10"/>
  <c r="AL239" i="10"/>
  <c r="DX239" i="10"/>
  <c r="EF239" i="10"/>
  <c r="BF239" i="10"/>
  <c r="FR239" i="10"/>
  <c r="DW239" i="10"/>
  <c r="AS239" i="10"/>
  <c r="BO239" i="10"/>
  <c r="AN239" i="10"/>
  <c r="CN239" i="10"/>
  <c r="EG239" i="10"/>
  <c r="BI239" i="10"/>
  <c r="ET239" i="10"/>
  <c r="CL239" i="10"/>
  <c r="AZ239" i="10"/>
  <c r="BS239" i="10"/>
  <c r="AW239" i="10"/>
  <c r="EP239" i="10"/>
  <c r="FN239" i="10"/>
  <c r="FP239" i="10"/>
  <c r="CG239" i="10"/>
  <c r="EQ239" i="10"/>
  <c r="EJ239" i="10"/>
  <c r="BG239" i="10"/>
  <c r="EA239" i="10"/>
  <c r="FI239" i="10"/>
  <c r="EV239" i="10"/>
  <c r="AT239" i="10"/>
  <c r="BA239" i="10"/>
  <c r="CM239" i="10"/>
  <c r="BQ239" i="10"/>
  <c r="DT239" i="10"/>
  <c r="CK239" i="10"/>
  <c r="DU239" i="10"/>
  <c r="EZ239" i="10"/>
  <c r="EC239" i="10"/>
  <c r="FS239" i="10"/>
  <c r="EK239" i="10"/>
  <c r="BW239" i="10"/>
  <c r="EX239" i="10"/>
  <c r="BU239" i="10"/>
  <c r="AQ239" i="10"/>
  <c r="FQ239" i="10"/>
  <c r="CJ239" i="10"/>
  <c r="BB239" i="10"/>
  <c r="EM239" i="10"/>
  <c r="EW239" i="10"/>
  <c r="DR239" i="10"/>
  <c r="CH239" i="10"/>
  <c r="CI239" i="10"/>
  <c r="FF239" i="10"/>
  <c r="DY239" i="10"/>
  <c r="FH239" i="10"/>
  <c r="EU239" i="10"/>
  <c r="BH239" i="10"/>
  <c r="DQ239" i="10"/>
  <c r="FO239" i="10"/>
  <c r="FG239" i="10"/>
  <c r="BZ239" i="10"/>
  <c r="BM239" i="10"/>
  <c r="AU239" i="10"/>
  <c r="FB239" i="10"/>
  <c r="BR239" i="10"/>
  <c r="AO239" i="10"/>
  <c r="BK239" i="10"/>
  <c r="BP239" i="10"/>
  <c r="ED239" i="10"/>
  <c r="AX239" i="10"/>
  <c r="CF239" i="10"/>
  <c r="AJ296" i="10"/>
  <c r="DP296" i="10" s="1"/>
  <c r="FU239" i="10"/>
  <c r="DS239" i="10"/>
  <c r="FK239" i="10"/>
  <c r="EB239" i="10"/>
  <c r="BV239" i="10"/>
  <c r="FL239" i="10"/>
  <c r="BY239" i="10"/>
  <c r="CE239" i="10"/>
  <c r="BX239" i="10"/>
  <c r="FC239" i="10"/>
  <c r="AP239" i="10"/>
  <c r="BL239" i="10"/>
  <c r="CD239" i="10"/>
  <c r="BN239" i="10"/>
  <c r="DZ239" i="10"/>
  <c r="BD239" i="10"/>
  <c r="CO239" i="10"/>
  <c r="FD239" i="10"/>
  <c r="AK239" i="10"/>
  <c r="FA239" i="10"/>
  <c r="EH239" i="10"/>
  <c r="EE239" i="10"/>
  <c r="FE239" i="10"/>
  <c r="AY239" i="10"/>
  <c r="CA239" i="10"/>
  <c r="CB239" i="10"/>
  <c r="BC239" i="10"/>
  <c r="AJ239" i="10"/>
  <c r="DP239" i="10"/>
  <c r="BZ42" i="9"/>
  <c r="D32" i="13"/>
  <c r="CA42" i="9"/>
  <c r="E32" i="13"/>
  <c r="U32" i="13" s="1"/>
  <c r="CF41" i="9"/>
  <c r="FJ239" i="17"/>
  <c r="FO239" i="17"/>
  <c r="FL239" i="17"/>
  <c r="CJ239" i="17"/>
  <c r="FM239" i="17"/>
  <c r="CF239" i="17"/>
  <c r="CI239" i="17"/>
  <c r="CH239" i="17"/>
  <c r="FN239" i="17"/>
  <c r="AE296" i="17"/>
  <c r="DK296" i="17" s="1"/>
  <c r="CD239" i="17"/>
  <c r="FP239" i="17"/>
  <c r="FI239" i="17"/>
  <c r="CE239" i="17"/>
  <c r="FK239" i="17"/>
  <c r="CG239" i="17"/>
  <c r="DK239" i="17"/>
  <c r="EK239" i="17"/>
  <c r="EB239" i="17"/>
  <c r="EG239" i="17"/>
  <c r="ER239" i="17"/>
  <c r="DY239" i="17"/>
  <c r="EZ239" i="17"/>
  <c r="EV239" i="17"/>
  <c r="DO239" i="17"/>
  <c r="FB239" i="17"/>
  <c r="EY239" i="17"/>
  <c r="DQ239" i="17"/>
  <c r="DV239" i="17"/>
  <c r="DX239" i="17"/>
  <c r="FH239" i="17"/>
  <c r="EH239" i="17"/>
  <c r="EM239" i="17"/>
  <c r="EW239" i="17"/>
  <c r="DU239" i="17"/>
  <c r="FE239" i="17"/>
  <c r="DW239" i="17"/>
  <c r="EJ239" i="17"/>
  <c r="DP239" i="17"/>
  <c r="EL239" i="17"/>
  <c r="DN239" i="17"/>
  <c r="EP239" i="17"/>
  <c r="EC239" i="17"/>
  <c r="FA239" i="17"/>
  <c r="DM239" i="17"/>
  <c r="EU239" i="17"/>
  <c r="FG239" i="17"/>
  <c r="DT239" i="17"/>
  <c r="EF239" i="17"/>
  <c r="FD239" i="17"/>
  <c r="EN239" i="17"/>
  <c r="DZ239" i="17"/>
  <c r="ED239" i="17"/>
  <c r="ES239" i="17"/>
  <c r="DL239" i="17"/>
  <c r="EQ239" i="17"/>
  <c r="ET239" i="17"/>
  <c r="EX239" i="17"/>
  <c r="EA239" i="17"/>
  <c r="DS239" i="17"/>
  <c r="EO239" i="17"/>
  <c r="EE239" i="17"/>
  <c r="FF239" i="17"/>
  <c r="EI239" i="17"/>
  <c r="DR239" i="17"/>
  <c r="FC239" i="17"/>
  <c r="BN239" i="17"/>
  <c r="AK239" i="17"/>
  <c r="AH239" i="17"/>
  <c r="BH239" i="17"/>
  <c r="BD239" i="17"/>
  <c r="BO239" i="17"/>
  <c r="AT239" i="17"/>
  <c r="AE239" i="17"/>
  <c r="AM239" i="17"/>
  <c r="BR239" i="17"/>
  <c r="BK239" i="17"/>
  <c r="AR239" i="17"/>
  <c r="AJ239" i="17"/>
  <c r="BP239" i="17"/>
  <c r="AW239" i="17"/>
  <c r="BL239" i="17"/>
  <c r="BB239" i="17"/>
  <c r="AS239" i="17"/>
  <c r="BU239" i="17"/>
  <c r="BX239" i="17"/>
  <c r="BW239" i="17"/>
  <c r="AP239" i="17"/>
  <c r="BT239" i="17"/>
  <c r="BJ239" i="17"/>
  <c r="BV239" i="17"/>
  <c r="BE239" i="17"/>
  <c r="CA239" i="17"/>
  <c r="AY239" i="17"/>
  <c r="AG239" i="17"/>
  <c r="BZ239" i="17"/>
  <c r="AN239" i="17"/>
  <c r="AX239" i="17"/>
  <c r="AL239" i="17"/>
  <c r="AV239" i="17"/>
  <c r="BG239" i="17"/>
  <c r="AQ239" i="17"/>
  <c r="BC239" i="17"/>
  <c r="AF239" i="17"/>
  <c r="BA239" i="17"/>
  <c r="BM239" i="17"/>
  <c r="BS239" i="17"/>
  <c r="BI239" i="17"/>
  <c r="AI239" i="17"/>
  <c r="CB239" i="17"/>
  <c r="BY239" i="17"/>
  <c r="AZ239" i="17"/>
  <c r="AO239" i="17"/>
  <c r="BQ239" i="17"/>
  <c r="BF239" i="17"/>
  <c r="AU239" i="17"/>
  <c r="CC239" i="17"/>
  <c r="D240" i="17"/>
  <c r="D240" i="10"/>
  <c r="FI226" i="17"/>
  <c r="CJ226" i="17"/>
  <c r="CF226" i="17"/>
  <c r="FE226" i="17"/>
  <c r="FA226" i="17"/>
  <c r="EZ226" i="17"/>
  <c r="EY226" i="17"/>
  <c r="EW226" i="17"/>
  <c r="CA226" i="17"/>
  <c r="BR226" i="17"/>
  <c r="R296" i="17"/>
  <c r="CX296" i="17" s="1"/>
  <c r="FN226" i="17"/>
  <c r="CG226" i="17"/>
  <c r="BQ226" i="17"/>
  <c r="EX226" i="17"/>
  <c r="BY226" i="17"/>
  <c r="FO226" i="17"/>
  <c r="CH226" i="17"/>
  <c r="BS226" i="17"/>
  <c r="FG226" i="17"/>
  <c r="FP226" i="17"/>
  <c r="CI226" i="17"/>
  <c r="FH226" i="17"/>
  <c r="BT226" i="17"/>
  <c r="FF226" i="17"/>
  <c r="FM226" i="17"/>
  <c r="BZ226" i="17"/>
  <c r="CC226" i="17"/>
  <c r="FC226" i="17"/>
  <c r="BW226" i="17"/>
  <c r="FL226" i="17"/>
  <c r="BU226" i="17"/>
  <c r="BV226" i="17"/>
  <c r="CE226" i="17"/>
  <c r="FB226" i="17"/>
  <c r="CD226" i="17"/>
  <c r="EV226" i="17"/>
  <c r="BX226" i="17"/>
  <c r="FJ226" i="17"/>
  <c r="FK226" i="17"/>
  <c r="FD226" i="17"/>
  <c r="CB226" i="17"/>
  <c r="CX226" i="17"/>
  <c r="EM226" i="17"/>
  <c r="DX226" i="17"/>
  <c r="DB226" i="17"/>
  <c r="EO226" i="17"/>
  <c r="DO226" i="17"/>
  <c r="EI226" i="17"/>
  <c r="DL226" i="17"/>
  <c r="EE226" i="17"/>
  <c r="DT226" i="17"/>
  <c r="EC226" i="17"/>
  <c r="ES226" i="17"/>
  <c r="CZ226" i="17"/>
  <c r="EH226" i="17"/>
  <c r="DF226" i="17"/>
  <c r="EP226" i="17"/>
  <c r="DD226" i="17"/>
  <c r="EK226" i="17"/>
  <c r="DN226" i="17"/>
  <c r="DU226" i="17"/>
  <c r="DV226" i="17"/>
  <c r="DZ226" i="17"/>
  <c r="CY226" i="17"/>
  <c r="EB226" i="17"/>
  <c r="DR226" i="17"/>
  <c r="DM226" i="17"/>
  <c r="DI226" i="17"/>
  <c r="EU226" i="17"/>
  <c r="EN226" i="17"/>
  <c r="EF226" i="17"/>
  <c r="DH226" i="17"/>
  <c r="DW226" i="17"/>
  <c r="DC226" i="17"/>
  <c r="EG226" i="17"/>
  <c r="DK226" i="17"/>
  <c r="DP226" i="17"/>
  <c r="ET226" i="17"/>
  <c r="DE226" i="17"/>
  <c r="DG226" i="17"/>
  <c r="EJ226" i="17"/>
  <c r="ER226" i="17"/>
  <c r="DS226" i="17"/>
  <c r="DJ226" i="17"/>
  <c r="DY226" i="17"/>
  <c r="DA226" i="17"/>
  <c r="EL226" i="17"/>
  <c r="ED226" i="17"/>
  <c r="EQ226" i="17"/>
  <c r="EA226" i="17"/>
  <c r="DQ226" i="17"/>
  <c r="Z226" i="17"/>
  <c r="AI226" i="17"/>
  <c r="AE226" i="17"/>
  <c r="W226" i="17"/>
  <c r="X226" i="17"/>
  <c r="BC226" i="17"/>
  <c r="AZ226" i="17"/>
  <c r="BN226" i="17"/>
  <c r="AU226" i="17"/>
  <c r="BH226" i="17"/>
  <c r="BK226" i="17"/>
  <c r="AK226" i="17"/>
  <c r="S226" i="17"/>
  <c r="BE226" i="17"/>
  <c r="BB226" i="17"/>
  <c r="AN226" i="17"/>
  <c r="BI226" i="17"/>
  <c r="AR226" i="17"/>
  <c r="R226" i="17"/>
  <c r="AX226" i="17"/>
  <c r="AL226" i="17"/>
  <c r="AP226" i="17"/>
  <c r="AC226" i="17"/>
  <c r="AV226" i="17"/>
  <c r="AG226" i="17"/>
  <c r="AT226" i="17"/>
  <c r="AW226" i="17"/>
  <c r="U226" i="17"/>
  <c r="AQ226" i="17"/>
  <c r="AO226" i="17"/>
  <c r="BM226" i="17"/>
  <c r="BJ226" i="17"/>
  <c r="Y226" i="17"/>
  <c r="AY226" i="17"/>
  <c r="BF226" i="17"/>
  <c r="AF226" i="17"/>
  <c r="BG226" i="17"/>
  <c r="BA226" i="17"/>
  <c r="AD226" i="17"/>
  <c r="AJ226" i="17"/>
  <c r="AA226" i="17"/>
  <c r="T226" i="17"/>
  <c r="BD226" i="17"/>
  <c r="AS226" i="17"/>
  <c r="AM226" i="17"/>
  <c r="AB226" i="17"/>
  <c r="BO226" i="17"/>
  <c r="BP226" i="17"/>
  <c r="V226" i="17"/>
  <c r="AH226" i="17"/>
  <c r="BL226" i="17"/>
  <c r="BY42" i="9"/>
  <c r="C32" i="13"/>
  <c r="K64" i="13"/>
  <c r="BI64" i="13" s="1"/>
  <c r="I69" i="14"/>
  <c r="I169" i="14" s="1"/>
  <c r="CJ72" i="17"/>
  <c r="CF72" i="17"/>
  <c r="BL96" i="17"/>
  <c r="ER96" i="17" s="1"/>
  <c r="BL72" i="17"/>
  <c r="BT72" i="17"/>
  <c r="CH72" i="17"/>
  <c r="BU72" i="17"/>
  <c r="BR72" i="17"/>
  <c r="CG72" i="17"/>
  <c r="BY72" i="17"/>
  <c r="BM72" i="17"/>
  <c r="BX72" i="17"/>
  <c r="BZ72" i="17"/>
  <c r="BV72" i="17"/>
  <c r="BQ72" i="17"/>
  <c r="CI72" i="17"/>
  <c r="BO72" i="17"/>
  <c r="CB72" i="17"/>
  <c r="CC72" i="17"/>
  <c r="CA72" i="17"/>
  <c r="BN72" i="17"/>
  <c r="CD72" i="17"/>
  <c r="CE72" i="17"/>
  <c r="BP72" i="17"/>
  <c r="BS72" i="17"/>
  <c r="BW72" i="17"/>
  <c r="FL72" i="17"/>
  <c r="FG72" i="17"/>
  <c r="ER72" i="17"/>
  <c r="EY72" i="17"/>
  <c r="ET72" i="17"/>
  <c r="FH72" i="17"/>
  <c r="FM72" i="17"/>
  <c r="FI72" i="17"/>
  <c r="EX72" i="17"/>
  <c r="EZ72" i="17"/>
  <c r="FE72" i="17"/>
  <c r="FA72" i="17"/>
  <c r="ES72" i="17"/>
  <c r="FB72" i="17"/>
  <c r="EV72" i="17"/>
  <c r="FF72" i="17"/>
  <c r="FK72" i="17"/>
  <c r="FO72" i="17"/>
  <c r="FN72" i="17"/>
  <c r="FD72" i="17"/>
  <c r="FJ72" i="17"/>
  <c r="FP72" i="17"/>
  <c r="EU72" i="17"/>
  <c r="EW72" i="17"/>
  <c r="FC72" i="17"/>
  <c r="BL296" i="17"/>
  <c r="ER296" i="17" s="1"/>
  <c r="FI272" i="17"/>
  <c r="FN272" i="17"/>
  <c r="ER272" i="17"/>
  <c r="FF272" i="17"/>
  <c r="EV272" i="17"/>
  <c r="FJ272" i="17"/>
  <c r="ET272" i="17"/>
  <c r="FA272" i="17"/>
  <c r="ES272" i="17"/>
  <c r="FG272" i="17"/>
  <c r="FE272" i="17"/>
  <c r="FO272" i="17"/>
  <c r="FL272" i="17"/>
  <c r="FP272" i="17"/>
  <c r="FB272" i="17"/>
  <c r="EY272" i="17"/>
  <c r="FM272" i="17"/>
  <c r="EW272" i="17"/>
  <c r="EX272" i="17"/>
  <c r="EZ272" i="17"/>
  <c r="FD272" i="17"/>
  <c r="FK272" i="17"/>
  <c r="EU272" i="17"/>
  <c r="FC272" i="17"/>
  <c r="FH272" i="17"/>
  <c r="BQ272" i="17"/>
  <c r="BO272" i="17"/>
  <c r="CI272" i="17"/>
  <c r="BS272" i="17"/>
  <c r="BU272" i="17"/>
  <c r="BW272" i="17"/>
  <c r="CE272" i="17"/>
  <c r="BT272" i="17"/>
  <c r="CC272" i="17"/>
  <c r="CH272" i="17"/>
  <c r="BX272" i="17"/>
  <c r="BZ272" i="17"/>
  <c r="BY272" i="17"/>
  <c r="BL272" i="17"/>
  <c r="BN272" i="17"/>
  <c r="BM272" i="17"/>
  <c r="CA272" i="17"/>
  <c r="BR272" i="17"/>
  <c r="CD272" i="17"/>
  <c r="CF272" i="17"/>
  <c r="CJ272" i="17"/>
  <c r="CG272" i="17"/>
  <c r="BV272" i="17"/>
  <c r="BP272" i="17"/>
  <c r="CB272" i="17"/>
  <c r="BL196" i="17"/>
  <c r="ER196" i="17" s="1"/>
  <c r="FD172" i="17"/>
  <c r="FF172" i="17"/>
  <c r="FK172" i="17"/>
  <c r="EV172" i="17"/>
  <c r="EX172" i="17"/>
  <c r="FC172" i="17"/>
  <c r="ES172" i="17"/>
  <c r="FB172" i="17"/>
  <c r="ER172" i="17"/>
  <c r="FO172" i="17"/>
  <c r="EU172" i="17"/>
  <c r="EW172" i="17"/>
  <c r="FN172" i="17"/>
  <c r="FG172" i="17"/>
  <c r="FL172" i="17"/>
  <c r="FM172" i="17"/>
  <c r="FJ172" i="17"/>
  <c r="FP172" i="17"/>
  <c r="FI172" i="17"/>
  <c r="ET172" i="17"/>
  <c r="EY172" i="17"/>
  <c r="FE172" i="17"/>
  <c r="FA172" i="17"/>
  <c r="FH172" i="17"/>
  <c r="EZ172" i="17"/>
  <c r="CF172" i="17"/>
  <c r="BY172" i="17"/>
  <c r="CC172" i="17"/>
  <c r="BP172" i="17"/>
  <c r="CH172" i="17"/>
  <c r="BR172" i="17"/>
  <c r="CI172" i="17"/>
  <c r="BL172" i="17"/>
  <c r="BX172" i="17"/>
  <c r="CD172" i="17"/>
  <c r="CJ172" i="17"/>
  <c r="BT172" i="17"/>
  <c r="CB172" i="17"/>
  <c r="BV172" i="17"/>
  <c r="BN172" i="17"/>
  <c r="BW172" i="17"/>
  <c r="CE172" i="17"/>
  <c r="CA172" i="17"/>
  <c r="BS172" i="17"/>
  <c r="BO172" i="17"/>
  <c r="BZ172" i="17"/>
  <c r="BM172" i="17"/>
  <c r="BQ172" i="17"/>
  <c r="CG172" i="17"/>
  <c r="BU172" i="17"/>
  <c r="BZ227" i="10"/>
  <c r="X296" i="10"/>
  <c r="DD296" i="10" s="1"/>
  <c r="FH171" i="10"/>
  <c r="BP196" i="10"/>
  <c r="EV196" i="10" s="1"/>
  <c r="FL271" i="10"/>
  <c r="BP296" i="10"/>
  <c r="EV296" i="10" s="1"/>
  <c r="EJ227" i="10"/>
  <c r="CF171" i="10"/>
  <c r="FQ171" i="10"/>
  <c r="CB171" i="10"/>
  <c r="EX171" i="10"/>
  <c r="CL171" i="10"/>
  <c r="BW171" i="10"/>
  <c r="CN171" i="10"/>
  <c r="FM171" i="10"/>
  <c r="CF271" i="10"/>
  <c r="FB171" i="10"/>
  <c r="CE171" i="10"/>
  <c r="EY171" i="10"/>
  <c r="BY171" i="10"/>
  <c r="EW171" i="10"/>
  <c r="CA171" i="10"/>
  <c r="FT171" i="10"/>
  <c r="FA71" i="10"/>
  <c r="BP96" i="10"/>
  <c r="EV96" i="10" s="1"/>
  <c r="EY71" i="10"/>
  <c r="BS271" i="10"/>
  <c r="CM171" i="10"/>
  <c r="FF171" i="10"/>
  <c r="FA171" i="10"/>
  <c r="BZ171" i="10"/>
  <c r="FU171" i="10"/>
  <c r="BE227" i="10"/>
  <c r="FC227" i="10"/>
  <c r="CF71" i="10"/>
  <c r="BR227" i="10"/>
  <c r="FP227" i="10"/>
  <c r="BS71" i="10"/>
  <c r="DT227" i="10"/>
  <c r="AS227" i="10"/>
  <c r="BI227" i="10"/>
  <c r="AF227" i="10"/>
  <c r="BJ227" i="10"/>
  <c r="FU271" i="10"/>
  <c r="CO227" i="10"/>
  <c r="BV171" i="10"/>
  <c r="FC171" i="10"/>
  <c r="FP171" i="10"/>
  <c r="AT227" i="10"/>
  <c r="CE227" i="10"/>
  <c r="BQ71" i="10"/>
  <c r="FQ71" i="10"/>
  <c r="CN71" i="10"/>
  <c r="FB71" i="10"/>
  <c r="FS71" i="10"/>
  <c r="EZ271" i="10"/>
  <c r="CG71" i="10"/>
  <c r="FF71" i="10"/>
  <c r="FP71" i="10"/>
  <c r="FO271" i="10"/>
  <c r="BP171" i="10"/>
  <c r="BS171" i="10"/>
  <c r="FK171" i="10"/>
  <c r="BQ171" i="10"/>
  <c r="CC171" i="10"/>
  <c r="CH171" i="10"/>
  <c r="FE171" i="10"/>
  <c r="FD171" i="10"/>
  <c r="FG171" i="10"/>
  <c r="BT171" i="10"/>
  <c r="BU171" i="10"/>
  <c r="CK171" i="10"/>
  <c r="FL171" i="10"/>
  <c r="FS171" i="10"/>
  <c r="FO171" i="10"/>
  <c r="DU227" i="10"/>
  <c r="FT227" i="10"/>
  <c r="BX171" i="10"/>
  <c r="CJ171" i="10"/>
  <c r="BR171" i="10"/>
  <c r="FN171" i="10"/>
  <c r="FJ171" i="10"/>
  <c r="EZ171" i="10"/>
  <c r="CD171" i="10"/>
  <c r="CI171" i="10"/>
  <c r="CG171" i="10"/>
  <c r="FR171" i="10"/>
  <c r="EV171" i="10"/>
  <c r="AX227" i="10"/>
  <c r="EA227" i="10"/>
  <c r="BN227" i="10"/>
  <c r="BV227" i="10"/>
  <c r="X227" i="10"/>
  <c r="AM227" i="10"/>
  <c r="AO227" i="10"/>
  <c r="DQ227" i="10"/>
  <c r="BF227" i="10"/>
  <c r="ET227" i="10"/>
  <c r="EQ227" i="10"/>
  <c r="BO227" i="10"/>
  <c r="DZ227" i="10"/>
  <c r="DH227" i="10"/>
  <c r="FB227" i="10"/>
  <c r="BW227" i="10"/>
  <c r="FN227" i="10"/>
  <c r="CM227" i="10"/>
  <c r="CI227" i="10"/>
  <c r="BU71" i="10"/>
  <c r="FN71" i="10"/>
  <c r="FI71" i="10"/>
  <c r="CB271" i="10"/>
  <c r="FT271" i="10"/>
  <c r="AU227" i="10"/>
  <c r="BA227" i="10"/>
  <c r="AY227" i="10"/>
  <c r="AC227" i="10"/>
  <c r="BU227" i="10"/>
  <c r="EP227" i="10"/>
  <c r="BL227" i="10"/>
  <c r="EM227" i="10"/>
  <c r="DN227" i="10"/>
  <c r="EY227" i="10"/>
  <c r="EK227" i="10"/>
  <c r="AQ227" i="10"/>
  <c r="CA227" i="10"/>
  <c r="FE227" i="10"/>
  <c r="CG227" i="10"/>
  <c r="FK227" i="10"/>
  <c r="FG227" i="10"/>
  <c r="BK227" i="10"/>
  <c r="AN227" i="10"/>
  <c r="AA227" i="10"/>
  <c r="DL227" i="10"/>
  <c r="ES227" i="10"/>
  <c r="FR227" i="10"/>
  <c r="CK71" i="10"/>
  <c r="AR227" i="10"/>
  <c r="AB227" i="10"/>
  <c r="EC227" i="10"/>
  <c r="DR227" i="10"/>
  <c r="BX227" i="10"/>
  <c r="CL227" i="10"/>
  <c r="CL71" i="10"/>
  <c r="CD71" i="10"/>
  <c r="FM71" i="10"/>
  <c r="BV271" i="10"/>
  <c r="FH271" i="10"/>
  <c r="DM227" i="10"/>
  <c r="AZ227" i="10"/>
  <c r="AJ227" i="10"/>
  <c r="BG227" i="10"/>
  <c r="BM227" i="10"/>
  <c r="BH227" i="10"/>
  <c r="EE227" i="10"/>
  <c r="EU227" i="10"/>
  <c r="DE227" i="10"/>
  <c r="ED227" i="10"/>
  <c r="DJ227" i="10"/>
  <c r="EF227" i="10"/>
  <c r="EL227" i="10"/>
  <c r="FU227" i="10"/>
  <c r="CN227" i="10"/>
  <c r="FD227" i="10"/>
  <c r="FF227" i="10"/>
  <c r="FI227" i="10"/>
  <c r="AG227" i="10"/>
  <c r="AV227" i="10"/>
  <c r="DK227" i="10"/>
  <c r="BP227" i="10"/>
  <c r="FM227" i="10"/>
  <c r="CD227" i="10"/>
  <c r="FR71" i="10"/>
  <c r="BC227" i="10"/>
  <c r="EZ227" i="10"/>
  <c r="EI227" i="10"/>
  <c r="DX227" i="10"/>
  <c r="FL227" i="10"/>
  <c r="CH227" i="10"/>
  <c r="CC71" i="10"/>
  <c r="BU271" i="10"/>
  <c r="DS227" i="10"/>
  <c r="DY227" i="10"/>
  <c r="Z227" i="10"/>
  <c r="AP227" i="10"/>
  <c r="AE227" i="10"/>
  <c r="DO227" i="10"/>
  <c r="EX227" i="10"/>
  <c r="DW227" i="10"/>
  <c r="DV227" i="10"/>
  <c r="FA227" i="10"/>
  <c r="EG227" i="10"/>
  <c r="DF227" i="10"/>
  <c r="EV227" i="10"/>
  <c r="CB227" i="10"/>
  <c r="FH227" i="10"/>
  <c r="FS227" i="10"/>
  <c r="FO227" i="10"/>
  <c r="FQ227" i="10"/>
  <c r="BB227" i="10"/>
  <c r="BD227" i="10"/>
  <c r="DP227" i="10"/>
  <c r="EW227" i="10"/>
  <c r="FJ227" i="10"/>
  <c r="BY227" i="10"/>
  <c r="CM71" i="10"/>
  <c r="FO71" i="10"/>
  <c r="AK227" i="10"/>
  <c r="AL227" i="10"/>
  <c r="EH227" i="10"/>
  <c r="DI227" i="10"/>
  <c r="DD227" i="10"/>
  <c r="CJ227" i="10"/>
  <c r="BT71" i="10"/>
  <c r="EX71" i="10"/>
  <c r="FA271" i="10"/>
  <c r="BW71" i="10"/>
  <c r="CB71" i="10"/>
  <c r="FH71" i="10"/>
  <c r="BT271" i="10"/>
  <c r="FE271" i="10"/>
  <c r="BQ227" i="10"/>
  <c r="EO227" i="10"/>
  <c r="Y227" i="10"/>
  <c r="AW227" i="10"/>
  <c r="BT227" i="10"/>
  <c r="EN227" i="10"/>
  <c r="AD227" i="10"/>
  <c r="AH227" i="10"/>
  <c r="EB227" i="10"/>
  <c r="ER227" i="10"/>
  <c r="DG227" i="10"/>
  <c r="AI227" i="10"/>
  <c r="BS227" i="10"/>
  <c r="CK227" i="10"/>
  <c r="CF227" i="10"/>
  <c r="CC227" i="10"/>
  <c r="BH18" i="13"/>
  <c r="CT52" i="13"/>
  <c r="BQ271" i="10"/>
  <c r="CH271" i="10"/>
  <c r="CO271" i="10"/>
  <c r="FI271" i="10"/>
  <c r="FP271" i="10"/>
  <c r="D226" i="10"/>
  <c r="U17" i="13"/>
  <c r="T63" i="13"/>
  <c r="BX71" i="10"/>
  <c r="BP71" i="10"/>
  <c r="CJ71" i="10"/>
  <c r="EV71" i="10"/>
  <c r="EW71" i="10"/>
  <c r="FT71" i="10"/>
  <c r="FJ71" i="10"/>
  <c r="CE271" i="10"/>
  <c r="BR271" i="10"/>
  <c r="BX271" i="10"/>
  <c r="EX271" i="10"/>
  <c r="FD271" i="10"/>
  <c r="FM271" i="10"/>
  <c r="D272" i="10"/>
  <c r="U63" i="13"/>
  <c r="BR74" i="9"/>
  <c r="H70" i="14" s="1"/>
  <c r="H170" i="14" s="1"/>
  <c r="J64" i="13"/>
  <c r="BH64" i="13" s="1"/>
  <c r="S63" i="13"/>
  <c r="D72" i="10"/>
  <c r="BX72" i="10" s="1"/>
  <c r="CN271" i="10"/>
  <c r="FQ271" i="10"/>
  <c r="BZ71" i="10"/>
  <c r="CE71" i="10"/>
  <c r="CO71" i="10"/>
  <c r="EZ71" i="10"/>
  <c r="FG71" i="10"/>
  <c r="FK71" i="10"/>
  <c r="CL271" i="10"/>
  <c r="CM271" i="10"/>
  <c r="CJ271" i="10"/>
  <c r="CA271" i="10"/>
  <c r="EY271" i="10"/>
  <c r="FF271" i="10"/>
  <c r="FK271" i="10"/>
  <c r="BZ271" i="10"/>
  <c r="BQ74" i="9"/>
  <c r="G70" i="14" s="1"/>
  <c r="G170" i="14" s="1"/>
  <c r="I64" i="13"/>
  <c r="BG64" i="13" s="1"/>
  <c r="BY71" i="10"/>
  <c r="CI71" i="10"/>
  <c r="CH71" i="10"/>
  <c r="FD71" i="10"/>
  <c r="FL71" i="10"/>
  <c r="FU71" i="10"/>
  <c r="BW271" i="10"/>
  <c r="CK271" i="10"/>
  <c r="BP271" i="10"/>
  <c r="CI271" i="10"/>
  <c r="FJ271" i="10"/>
  <c r="FR271" i="10"/>
  <c r="FS271" i="10"/>
  <c r="V98" i="10"/>
  <c r="DB98" i="10" s="1"/>
  <c r="I16" i="13"/>
  <c r="BG17" i="13" s="1"/>
  <c r="D172" i="10"/>
  <c r="FB271" i="10"/>
  <c r="CG271" i="10"/>
  <c r="EW271" i="10"/>
  <c r="FC271" i="10"/>
  <c r="V198" i="10"/>
  <c r="DB198" i="10" s="1"/>
  <c r="J16" i="13"/>
  <c r="BH17" i="13" s="1"/>
  <c r="BR71" i="10"/>
  <c r="CA71" i="10"/>
  <c r="BV71" i="10"/>
  <c r="FE71" i="10"/>
  <c r="FC71" i="10"/>
  <c r="CD271" i="10"/>
  <c r="CC271" i="10"/>
  <c r="BY271" i="10"/>
  <c r="FN271" i="10"/>
  <c r="FG271" i="10"/>
  <c r="EV271" i="10"/>
  <c r="BW73" i="9"/>
  <c r="P65" i="13" s="1"/>
  <c r="BQ299" i="10"/>
  <c r="EW299" i="10" s="1"/>
  <c r="BW25" i="9"/>
  <c r="P17" i="13" s="1"/>
  <c r="W299" i="10"/>
  <c r="DC299" i="10" s="1"/>
  <c r="BU73" i="9"/>
  <c r="N65" i="13" s="1"/>
  <c r="BQ99" i="10"/>
  <c r="EW99" i="10" s="1"/>
  <c r="BV25" i="9"/>
  <c r="O17" i="13" s="1"/>
  <c r="W199" i="10"/>
  <c r="DC199" i="10" s="1"/>
  <c r="BU25" i="9"/>
  <c r="N17" i="13" s="1"/>
  <c r="W99" i="10"/>
  <c r="DC99" i="10" s="1"/>
  <c r="BV73" i="9"/>
  <c r="O65" i="13" s="1"/>
  <c r="BQ199" i="10"/>
  <c r="EW199" i="10" s="1"/>
  <c r="CF25" i="9"/>
  <c r="D225" i="17" s="1"/>
  <c r="V298" i="10"/>
  <c r="DB298" i="10" s="1"/>
  <c r="BS74" i="9"/>
  <c r="BR298" i="10"/>
  <c r="EW98" i="10"/>
  <c r="CF73" i="9"/>
  <c r="D273" i="17" s="1"/>
  <c r="CE73" i="9"/>
  <c r="D173" i="17" s="1"/>
  <c r="BR198" i="10"/>
  <c r="EW198" i="10"/>
  <c r="CD73" i="9"/>
  <c r="D73" i="17" s="1"/>
  <c r="BR98" i="10"/>
  <c r="EW298" i="10"/>
  <c r="V42" i="9"/>
  <c r="W41" i="9"/>
  <c r="CE41" i="9"/>
  <c r="D141" i="17" s="1"/>
  <c r="CD41" i="9"/>
  <c r="D41" i="17" s="1"/>
  <c r="CG72" i="9"/>
  <c r="BP24" i="9"/>
  <c r="CC24" i="9" s="1"/>
  <c r="BS24" i="9"/>
  <c r="CC74" i="9"/>
  <c r="BR24" i="9"/>
  <c r="H20" i="14" s="1"/>
  <c r="H120" i="14" s="1"/>
  <c r="BQ24" i="9"/>
  <c r="G20" i="14" s="1"/>
  <c r="G120" i="14" s="1"/>
  <c r="K15" i="13" l="1"/>
  <c r="BI16" i="13" s="1"/>
  <c r="I20" i="14"/>
  <c r="I120" i="14" s="1"/>
  <c r="AG196" i="17"/>
  <c r="DM196" i="17" s="1"/>
  <c r="EY141" i="17"/>
  <c r="FI141" i="17"/>
  <c r="FB141" i="17"/>
  <c r="CD141" i="17"/>
  <c r="CB141" i="17"/>
  <c r="CI141" i="17"/>
  <c r="BS141" i="17"/>
  <c r="CC141" i="17"/>
  <c r="BR141" i="17"/>
  <c r="FO141" i="17"/>
  <c r="CJ141" i="17"/>
  <c r="BT141" i="17"/>
  <c r="FA141" i="17"/>
  <c r="FJ141" i="17"/>
  <c r="CA141" i="17"/>
  <c r="BN141" i="17"/>
  <c r="FH141" i="17"/>
  <c r="FF141" i="17"/>
  <c r="EX141" i="17"/>
  <c r="BU141" i="17"/>
  <c r="FP141" i="17"/>
  <c r="CG141" i="17"/>
  <c r="FD141" i="17"/>
  <c r="BP141" i="17"/>
  <c r="CE141" i="17"/>
  <c r="EZ141" i="17"/>
  <c r="FE141" i="17"/>
  <c r="BQ141" i="17"/>
  <c r="CF141" i="17"/>
  <c r="FC141" i="17"/>
  <c r="BO141" i="17"/>
  <c r="BV141" i="17"/>
  <c r="CH141" i="17"/>
  <c r="ES141" i="17"/>
  <c r="FL141" i="17"/>
  <c r="EU141" i="17"/>
  <c r="FG141" i="17"/>
  <c r="BX141" i="17"/>
  <c r="ET141" i="17"/>
  <c r="FM141" i="17"/>
  <c r="EV141" i="17"/>
  <c r="BW141" i="17"/>
  <c r="EW141" i="17"/>
  <c r="FN141" i="17"/>
  <c r="BZ141" i="17"/>
  <c r="BY141" i="17"/>
  <c r="FK141" i="17"/>
  <c r="EP141" i="17"/>
  <c r="ER141" i="17"/>
  <c r="DY141" i="17"/>
  <c r="DP141" i="17"/>
  <c r="DW141" i="17"/>
  <c r="DN141" i="17"/>
  <c r="DQ141" i="17"/>
  <c r="DX141" i="17"/>
  <c r="EL141" i="17"/>
  <c r="EA141" i="17"/>
  <c r="EF141" i="17"/>
  <c r="DM141" i="17"/>
  <c r="EJ141" i="17"/>
  <c r="DS141" i="17"/>
  <c r="DR141" i="17"/>
  <c r="EN141" i="17"/>
  <c r="DO141" i="17"/>
  <c r="EM141" i="17"/>
  <c r="EE141" i="17"/>
  <c r="EO141" i="17"/>
  <c r="EC141" i="17"/>
  <c r="EB141" i="17"/>
  <c r="DU141" i="17"/>
  <c r="EH141" i="17"/>
  <c r="DT141" i="17"/>
  <c r="DZ141" i="17"/>
  <c r="ED141" i="17"/>
  <c r="EG141" i="17"/>
  <c r="EI141" i="17"/>
  <c r="EQ141" i="17"/>
  <c r="EK141" i="17"/>
  <c r="DV141" i="17"/>
  <c r="BL141" i="17"/>
  <c r="AT141" i="17"/>
  <c r="BF141" i="17"/>
  <c r="BG141" i="17"/>
  <c r="BD141" i="17"/>
  <c r="AS141" i="17"/>
  <c r="AM141" i="17"/>
  <c r="BC141" i="17"/>
  <c r="AG141" i="17"/>
  <c r="BM141" i="17"/>
  <c r="AK141" i="17"/>
  <c r="BA141" i="17"/>
  <c r="AX141" i="17"/>
  <c r="BI141" i="17"/>
  <c r="AR141" i="17"/>
  <c r="AH141" i="17"/>
  <c r="BH141" i="17"/>
  <c r="BE141" i="17"/>
  <c r="AI141" i="17"/>
  <c r="BK141" i="17"/>
  <c r="AO141" i="17"/>
  <c r="BB141" i="17"/>
  <c r="AQ141" i="17"/>
  <c r="AP141" i="17"/>
  <c r="AW141" i="17"/>
  <c r="AY141" i="17"/>
  <c r="AU141" i="17"/>
  <c r="AL141" i="17"/>
  <c r="BJ141" i="17"/>
  <c r="AN141" i="17"/>
  <c r="AJ141" i="17"/>
  <c r="AV141" i="17"/>
  <c r="AZ141" i="17"/>
  <c r="CA43" i="9"/>
  <c r="E33" i="13"/>
  <c r="U33" i="13" s="1"/>
  <c r="CF42" i="9"/>
  <c r="BE41" i="17"/>
  <c r="AG96" i="17"/>
  <c r="DM96" i="17" s="1"/>
  <c r="CD41" i="17"/>
  <c r="BZ41" i="17"/>
  <c r="AM41" i="17"/>
  <c r="AT41" i="17"/>
  <c r="BM41" i="17"/>
  <c r="BF41" i="17"/>
  <c r="AS41" i="17"/>
  <c r="CG41" i="17"/>
  <c r="BS41" i="17"/>
  <c r="BC41" i="17"/>
  <c r="BB41" i="17"/>
  <c r="AG41" i="17"/>
  <c r="CA41" i="17"/>
  <c r="BA41" i="17"/>
  <c r="BN41" i="17"/>
  <c r="AU41" i="17"/>
  <c r="CE41" i="17"/>
  <c r="BI41" i="17"/>
  <c r="CH41" i="17"/>
  <c r="BR41" i="17"/>
  <c r="AV41" i="17"/>
  <c r="BU41" i="17"/>
  <c r="AP41" i="17"/>
  <c r="AH41" i="17"/>
  <c r="BQ41" i="17"/>
  <c r="AO41" i="17"/>
  <c r="CC41" i="17"/>
  <c r="BH41" i="17"/>
  <c r="BX41" i="17"/>
  <c r="CJ41" i="17"/>
  <c r="AK41" i="17"/>
  <c r="BY41" i="17"/>
  <c r="CB41" i="17"/>
  <c r="CI41" i="17"/>
  <c r="BO41" i="17"/>
  <c r="BW41" i="17"/>
  <c r="BG41" i="17"/>
  <c r="BV41" i="17"/>
  <c r="CF41" i="17"/>
  <c r="AN41" i="17"/>
  <c r="AW41" i="17"/>
  <c r="BP41" i="17"/>
  <c r="AI41" i="17"/>
  <c r="AX41" i="17"/>
  <c r="BK41" i="17"/>
  <c r="AZ41" i="17"/>
  <c r="BD41" i="17"/>
  <c r="BT41" i="17"/>
  <c r="AR41" i="17"/>
  <c r="AL41" i="17"/>
  <c r="BJ41" i="17"/>
  <c r="AQ41" i="17"/>
  <c r="BL41" i="17"/>
  <c r="AY41" i="17"/>
  <c r="AJ41" i="17"/>
  <c r="FJ41" i="17"/>
  <c r="FD41" i="17"/>
  <c r="EG41" i="17"/>
  <c r="DT41" i="17"/>
  <c r="FN41" i="17"/>
  <c r="EC41" i="17"/>
  <c r="DM41" i="17"/>
  <c r="EH41" i="17"/>
  <c r="ED41" i="17"/>
  <c r="EQ41" i="17"/>
  <c r="FI41" i="17"/>
  <c r="EW41" i="17"/>
  <c r="DO41" i="17"/>
  <c r="EB41" i="17"/>
  <c r="FG41" i="17"/>
  <c r="EV41" i="17"/>
  <c r="FH41" i="17"/>
  <c r="FP41" i="17"/>
  <c r="DV41" i="17"/>
  <c r="FK41" i="17"/>
  <c r="EM41" i="17"/>
  <c r="EK41" i="17"/>
  <c r="EA41" i="17"/>
  <c r="DP41" i="17"/>
  <c r="EX41" i="17"/>
  <c r="FA41" i="17"/>
  <c r="ET41" i="17"/>
  <c r="DW41" i="17"/>
  <c r="EO41" i="17"/>
  <c r="EF41" i="17"/>
  <c r="DY41" i="17"/>
  <c r="FL41" i="17"/>
  <c r="EN41" i="17"/>
  <c r="FM41" i="17"/>
  <c r="DS41" i="17"/>
  <c r="ES41" i="17"/>
  <c r="EY41" i="17"/>
  <c r="DX41" i="17"/>
  <c r="FB41" i="17"/>
  <c r="EP41" i="17"/>
  <c r="DN41" i="17"/>
  <c r="FF41" i="17"/>
  <c r="FO41" i="17"/>
  <c r="EJ41" i="17"/>
  <c r="EE41" i="17"/>
  <c r="DR41" i="17"/>
  <c r="DU41" i="17"/>
  <c r="DZ41" i="17"/>
  <c r="DQ41" i="17"/>
  <c r="EL41" i="17"/>
  <c r="FC41" i="17"/>
  <c r="ER41" i="17"/>
  <c r="EI41" i="17"/>
  <c r="FE41" i="17"/>
  <c r="EU41" i="17"/>
  <c r="EZ41" i="17"/>
  <c r="FM225" i="17"/>
  <c r="EW225" i="17"/>
  <c r="CF225" i="17"/>
  <c r="EY225" i="17"/>
  <c r="EV225" i="17"/>
  <c r="FL225" i="17"/>
  <c r="CA225" i="17"/>
  <c r="BR225" i="17"/>
  <c r="CG225" i="17"/>
  <c r="BU225" i="17"/>
  <c r="BQ225" i="17"/>
  <c r="BS225" i="17"/>
  <c r="CB225" i="17"/>
  <c r="FH225" i="17"/>
  <c r="CC225" i="17"/>
  <c r="FF225" i="17"/>
  <c r="EX225" i="17"/>
  <c r="FN225" i="17"/>
  <c r="EZ225" i="17"/>
  <c r="Q296" i="17"/>
  <c r="CW296" i="17" s="1"/>
  <c r="CE225" i="17"/>
  <c r="CD225" i="17"/>
  <c r="BY225" i="17"/>
  <c r="CJ225" i="17"/>
  <c r="BX225" i="17"/>
  <c r="FC225" i="17"/>
  <c r="FJ225" i="17"/>
  <c r="FI225" i="17"/>
  <c r="FD225" i="17"/>
  <c r="BP225" i="17"/>
  <c r="FP225" i="17"/>
  <c r="FG225" i="17"/>
  <c r="FB225" i="17"/>
  <c r="FO225" i="17"/>
  <c r="EU225" i="17"/>
  <c r="BT225" i="17"/>
  <c r="FK225" i="17"/>
  <c r="BV225" i="17"/>
  <c r="CH225" i="17"/>
  <c r="FA225" i="17"/>
  <c r="BZ225" i="17"/>
  <c r="BW225" i="17"/>
  <c r="CI225" i="17"/>
  <c r="FE225" i="17"/>
  <c r="DN225" i="17"/>
  <c r="ED225" i="17"/>
  <c r="DA225" i="17"/>
  <c r="EN225" i="17"/>
  <c r="EL225" i="17"/>
  <c r="DS225" i="17"/>
  <c r="DK225" i="17"/>
  <c r="DW225" i="17"/>
  <c r="EH225" i="17"/>
  <c r="CW225" i="17"/>
  <c r="EC225" i="17"/>
  <c r="DH225" i="17"/>
  <c r="EM225" i="17"/>
  <c r="DG225" i="17"/>
  <c r="DE225" i="17"/>
  <c r="DI225" i="17"/>
  <c r="EA225" i="17"/>
  <c r="EO225" i="17"/>
  <c r="DQ225" i="17"/>
  <c r="ER225" i="17"/>
  <c r="DJ225" i="17"/>
  <c r="DO225" i="17"/>
  <c r="EE225" i="17"/>
  <c r="DU225" i="17"/>
  <c r="DD225" i="17"/>
  <c r="CX225" i="17"/>
  <c r="DB225" i="17"/>
  <c r="DX225" i="17"/>
  <c r="CZ225" i="17"/>
  <c r="DL225" i="17"/>
  <c r="EF225" i="17"/>
  <c r="DT225" i="17"/>
  <c r="ES225" i="17"/>
  <c r="DF225" i="17"/>
  <c r="DR225" i="17"/>
  <c r="DV225" i="17"/>
  <c r="EB225" i="17"/>
  <c r="DC225" i="17"/>
  <c r="DM225" i="17"/>
  <c r="ET225" i="17"/>
  <c r="EP225" i="17"/>
  <c r="DZ225" i="17"/>
  <c r="EK225" i="17"/>
  <c r="EJ225" i="17"/>
  <c r="CY225" i="17"/>
  <c r="EG225" i="17"/>
  <c r="EQ225" i="17"/>
  <c r="DP225" i="17"/>
  <c r="DY225" i="17"/>
  <c r="EI225" i="17"/>
  <c r="BA225" i="17"/>
  <c r="AH225" i="17"/>
  <c r="AW225" i="17"/>
  <c r="AD225" i="17"/>
  <c r="V225" i="17"/>
  <c r="W225" i="17"/>
  <c r="AS225" i="17"/>
  <c r="Q225" i="17"/>
  <c r="AK225" i="17"/>
  <c r="AE225" i="17"/>
  <c r="BL225" i="17"/>
  <c r="Z225" i="17"/>
  <c r="BF225" i="17"/>
  <c r="AY225" i="17"/>
  <c r="AC225" i="17"/>
  <c r="BD225" i="17"/>
  <c r="AZ225" i="17"/>
  <c r="BH225" i="17"/>
  <c r="AF225" i="17"/>
  <c r="BM225" i="17"/>
  <c r="T225" i="17"/>
  <c r="AT225" i="17"/>
  <c r="BE225" i="17"/>
  <c r="S225" i="17"/>
  <c r="AX225" i="17"/>
  <c r="BG225" i="17"/>
  <c r="X225" i="17"/>
  <c r="R225" i="17"/>
  <c r="AV225" i="17"/>
  <c r="AM225" i="17"/>
  <c r="BB225" i="17"/>
  <c r="AQ225" i="17"/>
  <c r="BJ225" i="17"/>
  <c r="AN225" i="17"/>
  <c r="AO225" i="17"/>
  <c r="BI225" i="17"/>
  <c r="AB225" i="17"/>
  <c r="AI225" i="17"/>
  <c r="AJ225" i="17"/>
  <c r="AU225" i="17"/>
  <c r="Y225" i="17"/>
  <c r="AP225" i="17"/>
  <c r="AG225" i="17"/>
  <c r="BK225" i="17"/>
  <c r="BC225" i="17"/>
  <c r="BO225" i="17"/>
  <c r="AR225" i="17"/>
  <c r="AA225" i="17"/>
  <c r="BN225" i="17"/>
  <c r="AL225" i="17"/>
  <c r="U225" i="17"/>
  <c r="FO240" i="17"/>
  <c r="FK240" i="17"/>
  <c r="CJ240" i="17"/>
  <c r="CG240" i="17"/>
  <c r="CE240" i="17"/>
  <c r="CI240" i="17"/>
  <c r="FL240" i="17"/>
  <c r="FN240" i="17"/>
  <c r="FM240" i="17"/>
  <c r="CH240" i="17"/>
  <c r="CF240" i="17"/>
  <c r="AF296" i="17"/>
  <c r="DL296" i="17" s="1"/>
  <c r="FJ240" i="17"/>
  <c r="FP240" i="17"/>
  <c r="DP240" i="17"/>
  <c r="EC240" i="17"/>
  <c r="FA240" i="17"/>
  <c r="ES240" i="17"/>
  <c r="EW240" i="17"/>
  <c r="DL240" i="17"/>
  <c r="DZ240" i="17"/>
  <c r="EL240" i="17"/>
  <c r="FC240" i="17"/>
  <c r="EH240" i="17"/>
  <c r="DR240" i="17"/>
  <c r="ER240" i="17"/>
  <c r="ED240" i="17"/>
  <c r="FB240" i="17"/>
  <c r="ET240" i="17"/>
  <c r="EN240" i="17"/>
  <c r="DV240" i="17"/>
  <c r="FF240" i="17"/>
  <c r="DS240" i="17"/>
  <c r="EK240" i="17"/>
  <c r="EE240" i="17"/>
  <c r="EF240" i="17"/>
  <c r="EZ240" i="17"/>
  <c r="EU240" i="17"/>
  <c r="DW240" i="17"/>
  <c r="EY240" i="17"/>
  <c r="FI240" i="17"/>
  <c r="DN240" i="17"/>
  <c r="FH240" i="17"/>
  <c r="DU240" i="17"/>
  <c r="EJ240" i="17"/>
  <c r="DM240" i="17"/>
  <c r="EP240" i="17"/>
  <c r="FG240" i="17"/>
  <c r="EI240" i="17"/>
  <c r="DX240" i="17"/>
  <c r="DO240" i="17"/>
  <c r="EQ240" i="17"/>
  <c r="DY240" i="17"/>
  <c r="EB240" i="17"/>
  <c r="EO240" i="17"/>
  <c r="EA240" i="17"/>
  <c r="EX240" i="17"/>
  <c r="DQ240" i="17"/>
  <c r="FE240" i="17"/>
  <c r="EM240" i="17"/>
  <c r="EV240" i="17"/>
  <c r="DT240" i="17"/>
  <c r="EG240" i="17"/>
  <c r="FD240" i="17"/>
  <c r="AN240" i="17"/>
  <c r="BS240" i="17"/>
  <c r="BK240" i="17"/>
  <c r="BW240" i="17"/>
  <c r="AU240" i="17"/>
  <c r="BH240" i="17"/>
  <c r="AI240" i="17"/>
  <c r="BC240" i="17"/>
  <c r="AT240" i="17"/>
  <c r="AO240" i="17"/>
  <c r="AG240" i="17"/>
  <c r="BL240" i="17"/>
  <c r="CB240" i="17"/>
  <c r="BB240" i="17"/>
  <c r="AK240" i="17"/>
  <c r="AL240" i="17"/>
  <c r="BF240" i="17"/>
  <c r="BQ240" i="17"/>
  <c r="BN240" i="17"/>
  <c r="BM240" i="17"/>
  <c r="BY240" i="17"/>
  <c r="AY240" i="17"/>
  <c r="BU240" i="17"/>
  <c r="AW240" i="17"/>
  <c r="AS240" i="17"/>
  <c r="BO240" i="17"/>
  <c r="BP240" i="17"/>
  <c r="BI240" i="17"/>
  <c r="AF240" i="17"/>
  <c r="BE240" i="17"/>
  <c r="AX240" i="17"/>
  <c r="AZ240" i="17"/>
  <c r="BX240" i="17"/>
  <c r="AR240" i="17"/>
  <c r="BT240" i="17"/>
  <c r="AH240" i="17"/>
  <c r="BD240" i="17"/>
  <c r="AQ240" i="17"/>
  <c r="CA240" i="17"/>
  <c r="AM240" i="17"/>
  <c r="BJ240" i="17"/>
  <c r="BV240" i="17"/>
  <c r="BG240" i="17"/>
  <c r="BZ240" i="17"/>
  <c r="BR240" i="17"/>
  <c r="BA240" i="17"/>
  <c r="AJ240" i="17"/>
  <c r="CD240" i="17"/>
  <c r="AP240" i="17"/>
  <c r="AV240" i="17"/>
  <c r="CC240" i="17"/>
  <c r="BY43" i="9"/>
  <c r="C33" i="13"/>
  <c r="S33" i="13" s="1"/>
  <c r="CD42" i="9"/>
  <c r="AK296" i="10"/>
  <c r="DQ296" i="10" s="1"/>
  <c r="CJ240" i="10"/>
  <c r="CH240" i="10"/>
  <c r="EX240" i="10"/>
  <c r="DY240" i="10"/>
  <c r="BS240" i="10"/>
  <c r="FU240" i="10"/>
  <c r="EA240" i="10"/>
  <c r="AR240" i="10"/>
  <c r="BR240" i="10"/>
  <c r="BZ240" i="10"/>
  <c r="BT240" i="10"/>
  <c r="CK240" i="10"/>
  <c r="FR240" i="10"/>
  <c r="DU240" i="10"/>
  <c r="AT240" i="10"/>
  <c r="EN240" i="10"/>
  <c r="AP240" i="10"/>
  <c r="EJ240" i="10"/>
  <c r="AW240" i="10"/>
  <c r="EO240" i="10"/>
  <c r="AX240" i="10"/>
  <c r="AO240" i="10"/>
  <c r="AS240" i="10"/>
  <c r="BN240" i="10"/>
  <c r="BY240" i="10"/>
  <c r="CB240" i="10"/>
  <c r="EY240" i="10"/>
  <c r="DX240" i="10"/>
  <c r="AY240" i="10"/>
  <c r="DQ240" i="10"/>
  <c r="DS240" i="10"/>
  <c r="FN240" i="10"/>
  <c r="EH240" i="10"/>
  <c r="ER240" i="10"/>
  <c r="FT240" i="10"/>
  <c r="BQ240" i="10"/>
  <c r="BJ240" i="10"/>
  <c r="BB240" i="10"/>
  <c r="CM240" i="10"/>
  <c r="BI240" i="10"/>
  <c r="EQ240" i="10"/>
  <c r="BX240" i="10"/>
  <c r="EV240" i="10"/>
  <c r="FE240" i="10"/>
  <c r="BU240" i="10"/>
  <c r="FQ240" i="10"/>
  <c r="FF240" i="10"/>
  <c r="EK240" i="10"/>
  <c r="EI240" i="10"/>
  <c r="EW240" i="10"/>
  <c r="BL240" i="10"/>
  <c r="FS240" i="10"/>
  <c r="ET240" i="10"/>
  <c r="CE240" i="10"/>
  <c r="EZ240" i="10"/>
  <c r="CD240" i="10"/>
  <c r="AN240" i="10"/>
  <c r="FJ240" i="10"/>
  <c r="EU240" i="10"/>
  <c r="BE240" i="10"/>
  <c r="FD240" i="10"/>
  <c r="CI240" i="10"/>
  <c r="DW240" i="10"/>
  <c r="BV240" i="10"/>
  <c r="FL240" i="10"/>
  <c r="AU240" i="10"/>
  <c r="DT240" i="10"/>
  <c r="CG240" i="10"/>
  <c r="EM240" i="10"/>
  <c r="EF240" i="10"/>
  <c r="AV240" i="10"/>
  <c r="BH240" i="10"/>
  <c r="BW240" i="10"/>
  <c r="BG240" i="10"/>
  <c r="EE240" i="10"/>
  <c r="EL240" i="10"/>
  <c r="DZ240" i="10"/>
  <c r="CC240" i="10"/>
  <c r="BF240" i="10"/>
  <c r="FA240" i="10"/>
  <c r="FM240" i="10"/>
  <c r="BD240" i="10"/>
  <c r="BA240" i="10"/>
  <c r="BK240" i="10"/>
  <c r="FC240" i="10"/>
  <c r="FO240" i="10"/>
  <c r="EC240" i="10"/>
  <c r="FI240" i="10"/>
  <c r="FP240" i="10"/>
  <c r="EP240" i="10"/>
  <c r="EB240" i="10"/>
  <c r="BO240" i="10"/>
  <c r="CO240" i="10"/>
  <c r="DR240" i="10"/>
  <c r="EG240" i="10"/>
  <c r="ES240" i="10"/>
  <c r="AQ240" i="10"/>
  <c r="FK240" i="10"/>
  <c r="AK240" i="10"/>
  <c r="DV240" i="10"/>
  <c r="BM240" i="10"/>
  <c r="CN240" i="10"/>
  <c r="ED240" i="10"/>
  <c r="BC240" i="10"/>
  <c r="CF240" i="10"/>
  <c r="AL240" i="10"/>
  <c r="FH240" i="10"/>
  <c r="AM240" i="10"/>
  <c r="CA240" i="10"/>
  <c r="FB240" i="10"/>
  <c r="FG240" i="10"/>
  <c r="AZ240" i="10"/>
  <c r="CL240" i="10"/>
  <c r="BP240" i="10"/>
  <c r="D241" i="17"/>
  <c r="D241" i="10"/>
  <c r="BZ43" i="9"/>
  <c r="D33" i="13"/>
  <c r="T33" i="13" s="1"/>
  <c r="CE42" i="9"/>
  <c r="K65" i="13"/>
  <c r="BI65" i="13" s="1"/>
  <c r="I70" i="14"/>
  <c r="I170" i="14" s="1"/>
  <c r="BM96" i="17"/>
  <c r="ES96" i="17" s="1"/>
  <c r="BM73" i="17"/>
  <c r="BS73" i="17"/>
  <c r="CH73" i="17"/>
  <c r="BT73" i="17"/>
  <c r="BV73" i="17"/>
  <c r="CB73" i="17"/>
  <c r="BY73" i="17"/>
  <c r="CA73" i="17"/>
  <c r="BU73" i="17"/>
  <c r="CG73" i="17"/>
  <c r="CI73" i="17"/>
  <c r="BN73" i="17"/>
  <c r="BZ73" i="17"/>
  <c r="CC73" i="17"/>
  <c r="BO73" i="17"/>
  <c r="BR73" i="17"/>
  <c r="CE73" i="17"/>
  <c r="BQ73" i="17"/>
  <c r="CD73" i="17"/>
  <c r="CF73" i="17"/>
  <c r="CJ73" i="17"/>
  <c r="BW73" i="17"/>
  <c r="BX73" i="17"/>
  <c r="BP73" i="17"/>
  <c r="ES73" i="17"/>
  <c r="EU73" i="17"/>
  <c r="FI73" i="17"/>
  <c r="FH73" i="17"/>
  <c r="EZ73" i="17"/>
  <c r="FJ73" i="17"/>
  <c r="FN73" i="17"/>
  <c r="FA73" i="17"/>
  <c r="EW73" i="17"/>
  <c r="FE73" i="17"/>
  <c r="FK73" i="17"/>
  <c r="EX73" i="17"/>
  <c r="EY73" i="17"/>
  <c r="FM73" i="17"/>
  <c r="FF73" i="17"/>
  <c r="FB73" i="17"/>
  <c r="FD73" i="17"/>
  <c r="ET73" i="17"/>
  <c r="FP73" i="17"/>
  <c r="FC73" i="17"/>
  <c r="FO73" i="17"/>
  <c r="FG73" i="17"/>
  <c r="EV73" i="17"/>
  <c r="FL73" i="17"/>
  <c r="BM296" i="17"/>
  <c r="ES296" i="17" s="1"/>
  <c r="FJ273" i="17"/>
  <c r="EW273" i="17"/>
  <c r="ES273" i="17"/>
  <c r="FO273" i="17"/>
  <c r="FG273" i="17"/>
  <c r="EY273" i="17"/>
  <c r="FD273" i="17"/>
  <c r="FP273" i="17"/>
  <c r="FA273" i="17"/>
  <c r="ET273" i="17"/>
  <c r="EX273" i="17"/>
  <c r="FL273" i="17"/>
  <c r="EV273" i="17"/>
  <c r="FI273" i="17"/>
  <c r="FK273" i="17"/>
  <c r="FC273" i="17"/>
  <c r="FM273" i="17"/>
  <c r="FF273" i="17"/>
  <c r="FB273" i="17"/>
  <c r="EZ273" i="17"/>
  <c r="FN273" i="17"/>
  <c r="FE273" i="17"/>
  <c r="FH273" i="17"/>
  <c r="EU273" i="17"/>
  <c r="CD273" i="17"/>
  <c r="BZ273" i="17"/>
  <c r="CG273" i="17"/>
  <c r="CJ273" i="17"/>
  <c r="BT273" i="17"/>
  <c r="BU273" i="17"/>
  <c r="BM273" i="17"/>
  <c r="BY273" i="17"/>
  <c r="CE273" i="17"/>
  <c r="CA273" i="17"/>
  <c r="CF273" i="17"/>
  <c r="CI273" i="17"/>
  <c r="BR273" i="17"/>
  <c r="CB273" i="17"/>
  <c r="BX273" i="17"/>
  <c r="BS273" i="17"/>
  <c r="BP273" i="17"/>
  <c r="BO273" i="17"/>
  <c r="BV273" i="17"/>
  <c r="BN273" i="17"/>
  <c r="BW273" i="17"/>
  <c r="CH273" i="17"/>
  <c r="BQ273" i="17"/>
  <c r="CC273" i="17"/>
  <c r="BM196" i="17"/>
  <c r="ES196" i="17" s="1"/>
  <c r="EW173" i="17"/>
  <c r="FG173" i="17"/>
  <c r="FL173" i="17"/>
  <c r="FE173" i="17"/>
  <c r="FD173" i="17"/>
  <c r="EX173" i="17"/>
  <c r="FC173" i="17"/>
  <c r="ES173" i="17"/>
  <c r="EY173" i="17"/>
  <c r="EV173" i="17"/>
  <c r="ET173" i="17"/>
  <c r="FP173" i="17"/>
  <c r="FN173" i="17"/>
  <c r="FM173" i="17"/>
  <c r="EU173" i="17"/>
  <c r="FK173" i="17"/>
  <c r="FF173" i="17"/>
  <c r="FI173" i="17"/>
  <c r="FJ173" i="17"/>
  <c r="FO173" i="17"/>
  <c r="EZ173" i="17"/>
  <c r="FA173" i="17"/>
  <c r="FB173" i="17"/>
  <c r="FH173" i="17"/>
  <c r="BS173" i="17"/>
  <c r="BZ173" i="17"/>
  <c r="CD173" i="17"/>
  <c r="CI173" i="17"/>
  <c r="CG173" i="17"/>
  <c r="BQ173" i="17"/>
  <c r="BM173" i="17"/>
  <c r="CJ173" i="17"/>
  <c r="BY173" i="17"/>
  <c r="BX173" i="17"/>
  <c r="BP173" i="17"/>
  <c r="CC173" i="17"/>
  <c r="CE173" i="17"/>
  <c r="CF173" i="17"/>
  <c r="BV173" i="17"/>
  <c r="CB173" i="17"/>
  <c r="BO173" i="17"/>
  <c r="BU173" i="17"/>
  <c r="BT173" i="17"/>
  <c r="CH173" i="17"/>
  <c r="BN173" i="17"/>
  <c r="BR173" i="17"/>
  <c r="BW173" i="17"/>
  <c r="CA173" i="17"/>
  <c r="FO172" i="10"/>
  <c r="BQ196" i="10"/>
  <c r="EW196" i="10" s="1"/>
  <c r="FD226" i="10"/>
  <c r="W296" i="10"/>
  <c r="DC296" i="10" s="1"/>
  <c r="FR272" i="10"/>
  <c r="BQ296" i="10"/>
  <c r="EW296" i="10" s="1"/>
  <c r="FI72" i="10"/>
  <c r="BQ96" i="10"/>
  <c r="EW96" i="10" s="1"/>
  <c r="FO226" i="10"/>
  <c r="EM226" i="10"/>
  <c r="AT226" i="10"/>
  <c r="BW172" i="10"/>
  <c r="CN72" i="10"/>
  <c r="EW72" i="10"/>
  <c r="FB72" i="10"/>
  <c r="FO72" i="10"/>
  <c r="FQ72" i="10"/>
  <c r="BY172" i="10"/>
  <c r="AQ226" i="10"/>
  <c r="CA226" i="10"/>
  <c r="CG172" i="10"/>
  <c r="BE226" i="10"/>
  <c r="BY226" i="10"/>
  <c r="CF272" i="10"/>
  <c r="EZ226" i="10"/>
  <c r="FS172" i="10"/>
  <c r="FB172" i="10"/>
  <c r="EZ172" i="10"/>
  <c r="FM272" i="10"/>
  <c r="BU226" i="10"/>
  <c r="BZ72" i="10"/>
  <c r="FD272" i="10"/>
  <c r="BR226" i="10"/>
  <c r="CO172" i="10"/>
  <c r="CL172" i="10"/>
  <c r="FH172" i="10"/>
  <c r="BQ172" i="10"/>
  <c r="FI172" i="10"/>
  <c r="FP172" i="10"/>
  <c r="EZ272" i="10"/>
  <c r="DT226" i="10"/>
  <c r="EX226" i="10"/>
  <c r="FT226" i="10"/>
  <c r="CD172" i="10"/>
  <c r="FU172" i="10"/>
  <c r="FL272" i="10"/>
  <c r="EQ226" i="10"/>
  <c r="CM172" i="10"/>
  <c r="FM172" i="10"/>
  <c r="CE172" i="10"/>
  <c r="CB172" i="10"/>
  <c r="FF172" i="10"/>
  <c r="AF226" i="10"/>
  <c r="CJ172" i="10"/>
  <c r="EW172" i="10"/>
  <c r="FC272" i="10"/>
  <c r="DK226" i="10"/>
  <c r="CN172" i="10"/>
  <c r="BT172" i="10"/>
  <c r="CI172" i="10"/>
  <c r="FC172" i="10"/>
  <c r="FL172" i="10"/>
  <c r="EY172" i="10"/>
  <c r="CD272" i="10"/>
  <c r="FS272" i="10"/>
  <c r="BP226" i="10"/>
  <c r="DD226" i="10"/>
  <c r="DE226" i="10"/>
  <c r="BX226" i="10"/>
  <c r="BV272" i="10"/>
  <c r="CA172" i="10"/>
  <c r="BZ272" i="10"/>
  <c r="BU172" i="10"/>
  <c r="FK172" i="10"/>
  <c r="FN172" i="10"/>
  <c r="BT272" i="10"/>
  <c r="DH226" i="10"/>
  <c r="BR172" i="10"/>
  <c r="CC172" i="10"/>
  <c r="CH172" i="10"/>
  <c r="FD172" i="10"/>
  <c r="FA172" i="10"/>
  <c r="FG172" i="10"/>
  <c r="CB272" i="10"/>
  <c r="EO226" i="10"/>
  <c r="DR226" i="10"/>
  <c r="ER226" i="10"/>
  <c r="FB226" i="10"/>
  <c r="CF172" i="10"/>
  <c r="FT172" i="10"/>
  <c r="BS172" i="10"/>
  <c r="FE172" i="10"/>
  <c r="EX172" i="10"/>
  <c r="AV226" i="10"/>
  <c r="FR226" i="10"/>
  <c r="FJ172" i="10"/>
  <c r="AO226" i="10"/>
  <c r="FM226" i="10"/>
  <c r="CK172" i="10"/>
  <c r="BH226" i="10"/>
  <c r="FS226" i="10"/>
  <c r="BZ172" i="10"/>
  <c r="BV172" i="10"/>
  <c r="BX172" i="10"/>
  <c r="FR172" i="10"/>
  <c r="FQ172" i="10"/>
  <c r="CA272" i="10"/>
  <c r="BO226" i="10"/>
  <c r="BA226" i="10"/>
  <c r="EK226" i="10"/>
  <c r="AP226" i="10"/>
  <c r="BZ226" i="10"/>
  <c r="CO272" i="10"/>
  <c r="CN272" i="10"/>
  <c r="FA272" i="10"/>
  <c r="FK272" i="10"/>
  <c r="BB226" i="10"/>
  <c r="BJ226" i="10"/>
  <c r="AI226" i="10"/>
  <c r="DX226" i="10"/>
  <c r="EV226" i="10"/>
  <c r="DG226" i="10"/>
  <c r="FN226" i="10"/>
  <c r="CM226" i="10"/>
  <c r="FL226" i="10"/>
  <c r="BS272" i="10"/>
  <c r="CL272" i="10"/>
  <c r="FQ272" i="10"/>
  <c r="AB226" i="10"/>
  <c r="AN226" i="10"/>
  <c r="BL226" i="10"/>
  <c r="ET226" i="10"/>
  <c r="EL226" i="10"/>
  <c r="EU226" i="10"/>
  <c r="FC226" i="10"/>
  <c r="FK226" i="10"/>
  <c r="BU272" i="10"/>
  <c r="EW272" i="10"/>
  <c r="EX272" i="10"/>
  <c r="AA226" i="10"/>
  <c r="X226" i="10"/>
  <c r="AX226" i="10"/>
  <c r="AK226" i="10"/>
  <c r="DO226" i="10"/>
  <c r="DV226" i="10"/>
  <c r="FA226" i="10"/>
  <c r="BW226" i="10"/>
  <c r="CJ226" i="10"/>
  <c r="CG272" i="10"/>
  <c r="FP272" i="10"/>
  <c r="FT272" i="10"/>
  <c r="BT226" i="10"/>
  <c r="DP226" i="10"/>
  <c r="AR226" i="10"/>
  <c r="AC226" i="10"/>
  <c r="DY226" i="10"/>
  <c r="EW226" i="10"/>
  <c r="CB226" i="10"/>
  <c r="CL226" i="10"/>
  <c r="FH226" i="10"/>
  <c r="CT53" i="13"/>
  <c r="D41" i="10"/>
  <c r="S32" i="13"/>
  <c r="BY72" i="10"/>
  <c r="EY72" i="10"/>
  <c r="FS72" i="10"/>
  <c r="D73" i="10"/>
  <c r="FG73" i="10" s="1"/>
  <c r="S64" i="13"/>
  <c r="CO72" i="10"/>
  <c r="CD72" i="10"/>
  <c r="CK72" i="10"/>
  <c r="FD72" i="10"/>
  <c r="FC72" i="10"/>
  <c r="FR72" i="10"/>
  <c r="U98" i="10"/>
  <c r="DA98" i="10" s="1"/>
  <c r="I15" i="13"/>
  <c r="BG16" i="13" s="1"/>
  <c r="D141" i="10"/>
  <c r="T32" i="13"/>
  <c r="BR72" i="10"/>
  <c r="BQ72" i="10"/>
  <c r="BW72" i="10"/>
  <c r="FK72" i="10"/>
  <c r="FU72" i="10"/>
  <c r="EZ72" i="10"/>
  <c r="CM272" i="10"/>
  <c r="CK272" i="10"/>
  <c r="CH272" i="10"/>
  <c r="FO272" i="10"/>
  <c r="FE272" i="10"/>
  <c r="FH272" i="10"/>
  <c r="AJ226" i="10"/>
  <c r="AW226" i="10"/>
  <c r="W226" i="10"/>
  <c r="BC226" i="10"/>
  <c r="AS226" i="10"/>
  <c r="BG226" i="10"/>
  <c r="ED226" i="10"/>
  <c r="DZ226" i="10"/>
  <c r="AH226" i="10"/>
  <c r="EP226" i="10"/>
  <c r="DQ226" i="10"/>
  <c r="EJ226" i="10"/>
  <c r="CE226" i="10"/>
  <c r="CC226" i="10"/>
  <c r="FF226" i="10"/>
  <c r="FU226" i="10"/>
  <c r="FQ226" i="10"/>
  <c r="BR75" i="9"/>
  <c r="H71" i="14" s="1"/>
  <c r="H171" i="14" s="1"/>
  <c r="J65" i="13"/>
  <c r="BH65" i="13" s="1"/>
  <c r="CE72" i="10"/>
  <c r="CL72" i="10"/>
  <c r="FH72" i="10"/>
  <c r="D173" i="10"/>
  <c r="T64" i="13"/>
  <c r="CF72" i="10"/>
  <c r="CH72" i="10"/>
  <c r="BU72" i="10"/>
  <c r="FM72" i="10"/>
  <c r="FJ72" i="10"/>
  <c r="FP72" i="10"/>
  <c r="CE272" i="10"/>
  <c r="BW272" i="10"/>
  <c r="CC272" i="10"/>
  <c r="EY272" i="10"/>
  <c r="FF272" i="10"/>
  <c r="FB272" i="10"/>
  <c r="AY226" i="10"/>
  <c r="AL226" i="10"/>
  <c r="DN226" i="10"/>
  <c r="BM226" i="10"/>
  <c r="BD226" i="10"/>
  <c r="AU226" i="10"/>
  <c r="DM226" i="10"/>
  <c r="AZ226" i="10"/>
  <c r="ES226" i="10"/>
  <c r="EB226" i="10"/>
  <c r="DF226" i="10"/>
  <c r="BN226" i="10"/>
  <c r="BI226" i="10"/>
  <c r="CF226" i="10"/>
  <c r="BV226" i="10"/>
  <c r="CN226" i="10"/>
  <c r="CI226" i="10"/>
  <c r="CG226" i="10"/>
  <c r="BQ75" i="9"/>
  <c r="G71" i="14" s="1"/>
  <c r="G171" i="14" s="1"/>
  <c r="I65" i="13"/>
  <c r="BG65" i="13" s="1"/>
  <c r="U198" i="10"/>
  <c r="DA198" i="10" s="1"/>
  <c r="J15" i="13"/>
  <c r="BH16" i="13" s="1"/>
  <c r="CG72" i="10"/>
  <c r="FL72" i="10"/>
  <c r="D273" i="10"/>
  <c r="U64" i="13"/>
  <c r="BV72" i="10"/>
  <c r="BT72" i="10"/>
  <c r="CI72" i="10"/>
  <c r="FN72" i="10"/>
  <c r="FT72" i="10"/>
  <c r="FA72" i="10"/>
  <c r="CI272" i="10"/>
  <c r="BR272" i="10"/>
  <c r="BY272" i="10"/>
  <c r="FI272" i="10"/>
  <c r="FU272" i="10"/>
  <c r="FJ272" i="10"/>
  <c r="AD226" i="10"/>
  <c r="EH226" i="10"/>
  <c r="DW226" i="10"/>
  <c r="EY226" i="10"/>
  <c r="BQ226" i="10"/>
  <c r="BS226" i="10"/>
  <c r="EN226" i="10"/>
  <c r="Y226" i="10"/>
  <c r="EG226" i="10"/>
  <c r="DJ226" i="10"/>
  <c r="EI226" i="10"/>
  <c r="DC226" i="10"/>
  <c r="EE226" i="10"/>
  <c r="CH226" i="10"/>
  <c r="CK226" i="10"/>
  <c r="FI226" i="10"/>
  <c r="FG226" i="10"/>
  <c r="CO226" i="10"/>
  <c r="CJ72" i="10"/>
  <c r="FF72" i="10"/>
  <c r="CA72" i="10"/>
  <c r="EX72" i="10"/>
  <c r="CM72" i="10"/>
  <c r="BS72" i="10"/>
  <c r="CB72" i="10"/>
  <c r="CC72" i="10"/>
  <c r="FG72" i="10"/>
  <c r="FE72" i="10"/>
  <c r="BQ272" i="10"/>
  <c r="BX272" i="10"/>
  <c r="CJ272" i="10"/>
  <c r="FN272" i="10"/>
  <c r="FG272" i="10"/>
  <c r="D225" i="10"/>
  <c r="U16" i="13"/>
  <c r="AM226" i="10"/>
  <c r="DS226" i="10"/>
  <c r="EF226" i="10"/>
  <c r="BF226" i="10"/>
  <c r="BK226" i="10"/>
  <c r="DL226" i="10"/>
  <c r="EC226" i="10"/>
  <c r="Z226" i="10"/>
  <c r="DI226" i="10"/>
  <c r="EA226" i="10"/>
  <c r="DU226" i="10"/>
  <c r="AE226" i="10"/>
  <c r="AG226" i="10"/>
  <c r="FJ226" i="10"/>
  <c r="FE226" i="10"/>
  <c r="CD226" i="10"/>
  <c r="FP226" i="10"/>
  <c r="BU74" i="9"/>
  <c r="N66" i="13" s="1"/>
  <c r="BR99" i="10"/>
  <c r="EX99" i="10" s="1"/>
  <c r="BW24" i="9"/>
  <c r="P16" i="13" s="1"/>
  <c r="V299" i="10"/>
  <c r="DB299" i="10" s="1"/>
  <c r="BV24" i="9"/>
  <c r="O16" i="13" s="1"/>
  <c r="V199" i="10"/>
  <c r="DB199" i="10" s="1"/>
  <c r="CF24" i="9"/>
  <c r="D224" i="17" s="1"/>
  <c r="U298" i="10"/>
  <c r="DA298" i="10" s="1"/>
  <c r="BV74" i="9"/>
  <c r="O66" i="13" s="1"/>
  <c r="BR199" i="10"/>
  <c r="EX199" i="10" s="1"/>
  <c r="BW74" i="9"/>
  <c r="P66" i="13" s="1"/>
  <c r="BR299" i="10"/>
  <c r="EX299" i="10" s="1"/>
  <c r="BU24" i="9"/>
  <c r="N16" i="13" s="1"/>
  <c r="V99" i="10"/>
  <c r="DB99" i="10" s="1"/>
  <c r="BS75" i="9"/>
  <c r="BS298" i="10"/>
  <c r="EX198" i="10"/>
  <c r="EX298" i="10"/>
  <c r="CF74" i="9"/>
  <c r="D274" i="17" s="1"/>
  <c r="EX98" i="10"/>
  <c r="CD74" i="9"/>
  <c r="D74" i="17" s="1"/>
  <c r="BS98" i="10"/>
  <c r="CE74" i="9"/>
  <c r="D174" i="17" s="1"/>
  <c r="BS198" i="10"/>
  <c r="CG41" i="9"/>
  <c r="CD40" i="9"/>
  <c r="D40" i="17" s="1"/>
  <c r="CE40" i="9"/>
  <c r="D140" i="17" s="1"/>
  <c r="V43" i="9"/>
  <c r="W42" i="9"/>
  <c r="CG73" i="9"/>
  <c r="BS23" i="9"/>
  <c r="BQ23" i="9"/>
  <c r="G19" i="14" s="1"/>
  <c r="G119" i="14" s="1"/>
  <c r="CC75" i="9"/>
  <c r="BR23" i="9"/>
  <c r="H19" i="14" s="1"/>
  <c r="H119" i="14" s="1"/>
  <c r="BP23" i="9"/>
  <c r="CC23" i="9" s="1"/>
  <c r="K14" i="13" l="1"/>
  <c r="I19" i="14"/>
  <c r="I119" i="14" s="1"/>
  <c r="BZ44" i="9"/>
  <c r="D34" i="13"/>
  <c r="T34" i="13" s="1"/>
  <c r="CE43" i="9"/>
  <c r="AO241" i="10"/>
  <c r="AL296" i="10"/>
  <c r="DR296" i="10" s="1"/>
  <c r="BY241" i="10"/>
  <c r="BQ241" i="10"/>
  <c r="EO241" i="10"/>
  <c r="DY241" i="10"/>
  <c r="CF241" i="10"/>
  <c r="BH241" i="10"/>
  <c r="DZ241" i="10"/>
  <c r="FT241" i="10"/>
  <c r="AR241" i="10"/>
  <c r="FP241" i="10"/>
  <c r="BI241" i="10"/>
  <c r="FC241" i="10"/>
  <c r="AV241" i="10"/>
  <c r="BO241" i="10"/>
  <c r="DW241" i="10"/>
  <c r="DT241" i="10"/>
  <c r="BD241" i="10"/>
  <c r="EI241" i="10"/>
  <c r="FE241" i="10"/>
  <c r="CK241" i="10"/>
  <c r="BR241" i="10"/>
  <c r="EY241" i="10"/>
  <c r="DX241" i="10"/>
  <c r="AU241" i="10"/>
  <c r="AS241" i="10"/>
  <c r="FI241" i="10"/>
  <c r="FJ241" i="10"/>
  <c r="FM241" i="10"/>
  <c r="EU241" i="10"/>
  <c r="EG241" i="10"/>
  <c r="BJ241" i="10"/>
  <c r="FL241" i="10"/>
  <c r="EM241" i="10"/>
  <c r="BU241" i="10"/>
  <c r="CL241" i="10"/>
  <c r="AY241" i="10"/>
  <c r="ER241" i="10"/>
  <c r="AZ241" i="10"/>
  <c r="AT241" i="10"/>
  <c r="EH241" i="10"/>
  <c r="CC241" i="10"/>
  <c r="BS241" i="10"/>
  <c r="EV241" i="10"/>
  <c r="AP241" i="10"/>
  <c r="BM241" i="10"/>
  <c r="CD241" i="10"/>
  <c r="FG241" i="10"/>
  <c r="CI241" i="10"/>
  <c r="EW241" i="10"/>
  <c r="BX241" i="10"/>
  <c r="EA241" i="10"/>
  <c r="FF241" i="10"/>
  <c r="BK241" i="10"/>
  <c r="FU241" i="10"/>
  <c r="BZ241" i="10"/>
  <c r="CN241" i="10"/>
  <c r="EB241" i="10"/>
  <c r="CM241" i="10"/>
  <c r="BV241" i="10"/>
  <c r="CJ241" i="10"/>
  <c r="BL241" i="10"/>
  <c r="AN241" i="10"/>
  <c r="EZ241" i="10"/>
  <c r="EX241" i="10"/>
  <c r="BP241" i="10"/>
  <c r="BF241" i="10"/>
  <c r="FD241" i="10"/>
  <c r="EC241" i="10"/>
  <c r="EJ241" i="10"/>
  <c r="DR241" i="10"/>
  <c r="BA241" i="10"/>
  <c r="BG241" i="10"/>
  <c r="FH241" i="10"/>
  <c r="CG241" i="10"/>
  <c r="CA241" i="10"/>
  <c r="AW241" i="10"/>
  <c r="FA241" i="10"/>
  <c r="EE241" i="10"/>
  <c r="BT241" i="10"/>
  <c r="ET241" i="10"/>
  <c r="CE241" i="10"/>
  <c r="AQ241" i="10"/>
  <c r="ED241" i="10"/>
  <c r="FO241" i="10"/>
  <c r="DU241" i="10"/>
  <c r="EQ241" i="10"/>
  <c r="FN241" i="10"/>
  <c r="AX241" i="10"/>
  <c r="DV241" i="10"/>
  <c r="AM241" i="10"/>
  <c r="FS241" i="10"/>
  <c r="EN241" i="10"/>
  <c r="BW241" i="10"/>
  <c r="FK241" i="10"/>
  <c r="CH241" i="10"/>
  <c r="EF241" i="10"/>
  <c r="FR241" i="10"/>
  <c r="ES241" i="10"/>
  <c r="CO241" i="10"/>
  <c r="FQ241" i="10"/>
  <c r="CB241" i="10"/>
  <c r="FB241" i="10"/>
  <c r="EK241" i="10"/>
  <c r="BB241" i="10"/>
  <c r="BN241" i="10"/>
  <c r="EP241" i="10"/>
  <c r="DS241" i="10"/>
  <c r="BC241" i="10"/>
  <c r="EL241" i="10"/>
  <c r="AL241" i="10"/>
  <c r="BE241" i="10"/>
  <c r="BY44" i="9"/>
  <c r="C34" i="13"/>
  <c r="S34" i="13" s="1"/>
  <c r="CD43" i="9"/>
  <c r="CA44" i="9"/>
  <c r="E34" i="13"/>
  <c r="U34" i="13" s="1"/>
  <c r="CF43" i="9"/>
  <c r="D142" i="17"/>
  <c r="D142" i="10"/>
  <c r="CG241" i="17"/>
  <c r="CJ241" i="17"/>
  <c r="FO241" i="17"/>
  <c r="FL241" i="17"/>
  <c r="FN241" i="17"/>
  <c r="FP241" i="17"/>
  <c r="CF241" i="17"/>
  <c r="FK241" i="17"/>
  <c r="CH241" i="17"/>
  <c r="AG296" i="17"/>
  <c r="DM296" i="17" s="1"/>
  <c r="CI241" i="17"/>
  <c r="FM241" i="17"/>
  <c r="EM241" i="17"/>
  <c r="FB241" i="17"/>
  <c r="FD241" i="17"/>
  <c r="EX241" i="17"/>
  <c r="ED241" i="17"/>
  <c r="DM241" i="17"/>
  <c r="EI241" i="17"/>
  <c r="DQ241" i="17"/>
  <c r="ET241" i="17"/>
  <c r="EA241" i="17"/>
  <c r="ER241" i="17"/>
  <c r="DS241" i="17"/>
  <c r="EC241" i="17"/>
  <c r="EF241" i="17"/>
  <c r="ES241" i="17"/>
  <c r="EV241" i="17"/>
  <c r="DZ241" i="17"/>
  <c r="EZ241" i="17"/>
  <c r="FJ241" i="17"/>
  <c r="DO241" i="17"/>
  <c r="EU241" i="17"/>
  <c r="FI241" i="17"/>
  <c r="EO241" i="17"/>
  <c r="DW241" i="17"/>
  <c r="FG241" i="17"/>
  <c r="DT241" i="17"/>
  <c r="FE241" i="17"/>
  <c r="EP241" i="17"/>
  <c r="FA241" i="17"/>
  <c r="EW241" i="17"/>
  <c r="DN241" i="17"/>
  <c r="FF241" i="17"/>
  <c r="DV241" i="17"/>
  <c r="DY241" i="17"/>
  <c r="EL241" i="17"/>
  <c r="FH241" i="17"/>
  <c r="EB241" i="17"/>
  <c r="DX241" i="17"/>
  <c r="EK241" i="17"/>
  <c r="DU241" i="17"/>
  <c r="EE241" i="17"/>
  <c r="FC241" i="17"/>
  <c r="EJ241" i="17"/>
  <c r="EY241" i="17"/>
  <c r="EH241" i="17"/>
  <c r="DR241" i="17"/>
  <c r="EQ241" i="17"/>
  <c r="EN241" i="17"/>
  <c r="EG241" i="17"/>
  <c r="DP241" i="17"/>
  <c r="AO241" i="17"/>
  <c r="BT241" i="17"/>
  <c r="AL241" i="17"/>
  <c r="AM241" i="17"/>
  <c r="BG241" i="17"/>
  <c r="BO241" i="17"/>
  <c r="AG241" i="17"/>
  <c r="AI241" i="17"/>
  <c r="BE241" i="17"/>
  <c r="BW241" i="17"/>
  <c r="CB241" i="17"/>
  <c r="BY241" i="17"/>
  <c r="AP241" i="17"/>
  <c r="BK241" i="17"/>
  <c r="BV241" i="17"/>
  <c r="BI241" i="17"/>
  <c r="AS241" i="17"/>
  <c r="BL241" i="17"/>
  <c r="AX241" i="17"/>
  <c r="BM241" i="17"/>
  <c r="AT241" i="17"/>
  <c r="BC241" i="17"/>
  <c r="AV241" i="17"/>
  <c r="BR241" i="17"/>
  <c r="CC241" i="17"/>
  <c r="AY241" i="17"/>
  <c r="AJ241" i="17"/>
  <c r="BA241" i="17"/>
  <c r="BF241" i="17"/>
  <c r="BD241" i="17"/>
  <c r="AU241" i="17"/>
  <c r="AR241" i="17"/>
  <c r="BX241" i="17"/>
  <c r="BP241" i="17"/>
  <c r="BN241" i="17"/>
  <c r="BZ241" i="17"/>
  <c r="AH241" i="17"/>
  <c r="BU241" i="17"/>
  <c r="AN241" i="17"/>
  <c r="BJ241" i="17"/>
  <c r="AZ241" i="17"/>
  <c r="BQ241" i="17"/>
  <c r="CE241" i="17"/>
  <c r="BB241" i="17"/>
  <c r="BS241" i="17"/>
  <c r="AK241" i="17"/>
  <c r="AQ241" i="17"/>
  <c r="BH241" i="17"/>
  <c r="CD241" i="17"/>
  <c r="CA241" i="17"/>
  <c r="AW241" i="17"/>
  <c r="AF96" i="17"/>
  <c r="DL96" i="17" s="1"/>
  <c r="BD40" i="17"/>
  <c r="AF40" i="17"/>
  <c r="BB40" i="17"/>
  <c r="AO40" i="17"/>
  <c r="CG40" i="17"/>
  <c r="BA40" i="17"/>
  <c r="AL40" i="17"/>
  <c r="AZ40" i="17"/>
  <c r="BE40" i="17"/>
  <c r="AR40" i="17"/>
  <c r="BP40" i="17"/>
  <c r="BT40" i="17"/>
  <c r="CB40" i="17"/>
  <c r="AT40" i="17"/>
  <c r="CD40" i="17"/>
  <c r="BH40" i="17"/>
  <c r="BY40" i="17"/>
  <c r="CC40" i="17"/>
  <c r="AM40" i="17"/>
  <c r="AG40" i="17"/>
  <c r="AS40" i="17"/>
  <c r="BL40" i="17"/>
  <c r="AN40" i="17"/>
  <c r="BQ40" i="17"/>
  <c r="CF40" i="17"/>
  <c r="BR40" i="17"/>
  <c r="BM40" i="17"/>
  <c r="BZ40" i="17"/>
  <c r="AU40" i="17"/>
  <c r="AV40" i="17"/>
  <c r="BV40" i="17"/>
  <c r="CJ40" i="17"/>
  <c r="BF40" i="17"/>
  <c r="AH40" i="17"/>
  <c r="CI40" i="17"/>
  <c r="BK40" i="17"/>
  <c r="BN40" i="17"/>
  <c r="AI40" i="17"/>
  <c r="AQ40" i="17"/>
  <c r="CE40" i="17"/>
  <c r="CH40" i="17"/>
  <c r="AY40" i="17"/>
  <c r="AX40" i="17"/>
  <c r="BG40" i="17"/>
  <c r="BW40" i="17"/>
  <c r="AP40" i="17"/>
  <c r="AK40" i="17"/>
  <c r="CA40" i="17"/>
  <c r="BC40" i="17"/>
  <c r="BU40" i="17"/>
  <c r="BI40" i="17"/>
  <c r="AJ40" i="17"/>
  <c r="BX40" i="17"/>
  <c r="BJ40" i="17"/>
  <c r="BS40" i="17"/>
  <c r="BO40" i="17"/>
  <c r="AW40" i="17"/>
  <c r="EP40" i="17"/>
  <c r="DL40" i="17"/>
  <c r="DN40" i="17"/>
  <c r="FM40" i="17"/>
  <c r="EB40" i="17"/>
  <c r="EA40" i="17"/>
  <c r="FD40" i="17"/>
  <c r="FF40" i="17"/>
  <c r="EC40" i="17"/>
  <c r="FH40" i="17"/>
  <c r="EG40" i="17"/>
  <c r="FC40" i="17"/>
  <c r="DS40" i="17"/>
  <c r="FL40" i="17"/>
  <c r="DR40" i="17"/>
  <c r="FJ40" i="17"/>
  <c r="DO40" i="17"/>
  <c r="EL40" i="17"/>
  <c r="EU40" i="17"/>
  <c r="FO40" i="17"/>
  <c r="EM40" i="17"/>
  <c r="DW40" i="17"/>
  <c r="EY40" i="17"/>
  <c r="EZ40" i="17"/>
  <c r="FN40" i="17"/>
  <c r="EE40" i="17"/>
  <c r="DQ40" i="17"/>
  <c r="EV40" i="17"/>
  <c r="DT40" i="17"/>
  <c r="EK40" i="17"/>
  <c r="EF40" i="17"/>
  <c r="FG40" i="17"/>
  <c r="DY40" i="17"/>
  <c r="DP40" i="17"/>
  <c r="FI40" i="17"/>
  <c r="EW40" i="17"/>
  <c r="EO40" i="17"/>
  <c r="DX40" i="17"/>
  <c r="FK40" i="17"/>
  <c r="EX40" i="17"/>
  <c r="DU40" i="17"/>
  <c r="FB40" i="17"/>
  <c r="EQ40" i="17"/>
  <c r="EJ40" i="17"/>
  <c r="FA40" i="17"/>
  <c r="DM40" i="17"/>
  <c r="DV40" i="17"/>
  <c r="EN40" i="17"/>
  <c r="ET40" i="17"/>
  <c r="ED40" i="17"/>
  <c r="FE40" i="17"/>
  <c r="FP40" i="17"/>
  <c r="EI40" i="17"/>
  <c r="EH40" i="17"/>
  <c r="ER40" i="17"/>
  <c r="DZ40" i="17"/>
  <c r="ES40" i="17"/>
  <c r="BV140" i="17"/>
  <c r="BY140" i="17"/>
  <c r="FG140" i="17"/>
  <c r="BN140" i="17"/>
  <c r="CC140" i="17"/>
  <c r="FC140" i="17"/>
  <c r="CE140" i="17"/>
  <c r="CD140" i="17"/>
  <c r="ET140" i="17"/>
  <c r="EZ140" i="17"/>
  <c r="BW140" i="17"/>
  <c r="CG140" i="17"/>
  <c r="FB140" i="17"/>
  <c r="FI140" i="17"/>
  <c r="FH140" i="17"/>
  <c r="FP140" i="17"/>
  <c r="BP140" i="17"/>
  <c r="FL140" i="17"/>
  <c r="FJ140" i="17"/>
  <c r="CJ140" i="17"/>
  <c r="EV140" i="17"/>
  <c r="FO140" i="17"/>
  <c r="BO140" i="17"/>
  <c r="AF196" i="17"/>
  <c r="DL196" i="17" s="1"/>
  <c r="BT140" i="17"/>
  <c r="BX140" i="17"/>
  <c r="ES140" i="17"/>
  <c r="BQ140" i="17"/>
  <c r="EY140" i="17"/>
  <c r="EU140" i="17"/>
  <c r="BM140" i="17"/>
  <c r="FA140" i="17"/>
  <c r="FD140" i="17"/>
  <c r="ER140" i="17"/>
  <c r="BZ140" i="17"/>
  <c r="FM140" i="17"/>
  <c r="CI140" i="17"/>
  <c r="CB140" i="17"/>
  <c r="EW140" i="17"/>
  <c r="BS140" i="17"/>
  <c r="FF140" i="17"/>
  <c r="CF140" i="17"/>
  <c r="FE140" i="17"/>
  <c r="FN140" i="17"/>
  <c r="FK140" i="17"/>
  <c r="BR140" i="17"/>
  <c r="CA140" i="17"/>
  <c r="EX140" i="17"/>
  <c r="BU140" i="17"/>
  <c r="CH140" i="17"/>
  <c r="DX140" i="17"/>
  <c r="EI140" i="17"/>
  <c r="DR140" i="17"/>
  <c r="DO140" i="17"/>
  <c r="DQ140" i="17"/>
  <c r="DM140" i="17"/>
  <c r="EK140" i="17"/>
  <c r="EO140" i="17"/>
  <c r="EQ140" i="17"/>
  <c r="DZ140" i="17"/>
  <c r="EE140" i="17"/>
  <c r="DV140" i="17"/>
  <c r="DW140" i="17"/>
  <c r="DL140" i="17"/>
  <c r="EM140" i="17"/>
  <c r="DP140" i="17"/>
  <c r="EF140" i="17"/>
  <c r="EG140" i="17"/>
  <c r="EA140" i="17"/>
  <c r="EJ140" i="17"/>
  <c r="DU140" i="17"/>
  <c r="EN140" i="17"/>
  <c r="DY140" i="17"/>
  <c r="EL140" i="17"/>
  <c r="EP140" i="17"/>
  <c r="DS140" i="17"/>
  <c r="EB140" i="17"/>
  <c r="EC140" i="17"/>
  <c r="DN140" i="17"/>
  <c r="ED140" i="17"/>
  <c r="EH140" i="17"/>
  <c r="DT140" i="17"/>
  <c r="BE140" i="17"/>
  <c r="AL140" i="17"/>
  <c r="BK140" i="17"/>
  <c r="AZ140" i="17"/>
  <c r="BF140" i="17"/>
  <c r="BC140" i="17"/>
  <c r="AW140" i="17"/>
  <c r="BB140" i="17"/>
  <c r="AS140" i="17"/>
  <c r="BL140" i="17"/>
  <c r="AJ140" i="17"/>
  <c r="BH140" i="17"/>
  <c r="AF140" i="17"/>
  <c r="AR140" i="17"/>
  <c r="AH140" i="17"/>
  <c r="AK140" i="17"/>
  <c r="BI140" i="17"/>
  <c r="AI140" i="17"/>
  <c r="AT140" i="17"/>
  <c r="BG140" i="17"/>
  <c r="AO140" i="17"/>
  <c r="AM140" i="17"/>
  <c r="BJ140" i="17"/>
  <c r="AN140" i="17"/>
  <c r="BA140" i="17"/>
  <c r="AG140" i="17"/>
  <c r="AP140" i="17"/>
  <c r="BD140" i="17"/>
  <c r="AV140" i="17"/>
  <c r="AY140" i="17"/>
  <c r="AQ140" i="17"/>
  <c r="AU140" i="17"/>
  <c r="AX140" i="17"/>
  <c r="FO224" i="17"/>
  <c r="FN224" i="17"/>
  <c r="CF224" i="17"/>
  <c r="BS224" i="17"/>
  <c r="FC224" i="17"/>
  <c r="FE224" i="17"/>
  <c r="CI224" i="17"/>
  <c r="BV224" i="17"/>
  <c r="FK224" i="17"/>
  <c r="FJ224" i="17"/>
  <c r="CD224" i="17"/>
  <c r="FM224" i="17"/>
  <c r="FA224" i="17"/>
  <c r="EW224" i="17"/>
  <c r="EU224" i="17"/>
  <c r="BP224" i="17"/>
  <c r="BW224" i="17"/>
  <c r="BU224" i="17"/>
  <c r="BZ224" i="17"/>
  <c r="FB224" i="17"/>
  <c r="CH224" i="17"/>
  <c r="CE224" i="17"/>
  <c r="BX224" i="17"/>
  <c r="BO224" i="17"/>
  <c r="CG224" i="17"/>
  <c r="BR224" i="17"/>
  <c r="FG224" i="17"/>
  <c r="EZ224" i="17"/>
  <c r="FF224" i="17"/>
  <c r="ET224" i="17"/>
  <c r="FD224" i="17"/>
  <c r="BQ224" i="17"/>
  <c r="CJ224" i="17"/>
  <c r="EY224" i="17"/>
  <c r="BT224" i="17"/>
  <c r="EV224" i="17"/>
  <c r="EX224" i="17"/>
  <c r="FH224" i="17"/>
  <c r="CC224" i="17"/>
  <c r="BY224" i="17"/>
  <c r="FP224" i="17"/>
  <c r="FI224" i="17"/>
  <c r="CB224" i="17"/>
  <c r="P296" i="17"/>
  <c r="CV296" i="17" s="1"/>
  <c r="CA224" i="17"/>
  <c r="FL224" i="17"/>
  <c r="DV224" i="17"/>
  <c r="DM224" i="17"/>
  <c r="CV224" i="17"/>
  <c r="EG224" i="17"/>
  <c r="EC224" i="17"/>
  <c r="EM224" i="17"/>
  <c r="EK224" i="17"/>
  <c r="DJ224" i="17"/>
  <c r="CZ224" i="17"/>
  <c r="DR224" i="17"/>
  <c r="DB224" i="17"/>
  <c r="ES224" i="17"/>
  <c r="CX224" i="17"/>
  <c r="DS224" i="17"/>
  <c r="ER224" i="17"/>
  <c r="DC224" i="17"/>
  <c r="DY224" i="17"/>
  <c r="EA224" i="17"/>
  <c r="EB224" i="17"/>
  <c r="DG224" i="17"/>
  <c r="ED224" i="17"/>
  <c r="DE224" i="17"/>
  <c r="DD224" i="17"/>
  <c r="DA224" i="17"/>
  <c r="DW224" i="17"/>
  <c r="DO224" i="17"/>
  <c r="DL224" i="17"/>
  <c r="DN224" i="17"/>
  <c r="EJ224" i="17"/>
  <c r="DT224" i="17"/>
  <c r="DX224" i="17"/>
  <c r="DH224" i="17"/>
  <c r="EN224" i="17"/>
  <c r="EO224" i="17"/>
  <c r="CY224" i="17"/>
  <c r="EQ224" i="17"/>
  <c r="DK224" i="17"/>
  <c r="EI224" i="17"/>
  <c r="EF224" i="17"/>
  <c r="EH224" i="17"/>
  <c r="DF224" i="17"/>
  <c r="DQ224" i="17"/>
  <c r="DP224" i="17"/>
  <c r="EE224" i="17"/>
  <c r="DI224" i="17"/>
  <c r="EL224" i="17"/>
  <c r="EP224" i="17"/>
  <c r="CW224" i="17"/>
  <c r="DU224" i="17"/>
  <c r="DZ224" i="17"/>
  <c r="BC224" i="17"/>
  <c r="U224" i="17"/>
  <c r="AE224" i="17"/>
  <c r="V224" i="17"/>
  <c r="AB224" i="17"/>
  <c r="BL224" i="17"/>
  <c r="R224" i="17"/>
  <c r="AM224" i="17"/>
  <c r="BF224" i="17"/>
  <c r="BK224" i="17"/>
  <c r="BH224" i="17"/>
  <c r="AA224" i="17"/>
  <c r="AU224" i="17"/>
  <c r="AY224" i="17"/>
  <c r="X224" i="17"/>
  <c r="AG224" i="17"/>
  <c r="AC224" i="17"/>
  <c r="AX224" i="17"/>
  <c r="P224" i="17"/>
  <c r="AH224" i="17"/>
  <c r="AS224" i="17"/>
  <c r="AN224" i="17"/>
  <c r="AD224" i="17"/>
  <c r="BI224" i="17"/>
  <c r="W224" i="17"/>
  <c r="AI224" i="17"/>
  <c r="BG224" i="17"/>
  <c r="AR224" i="17"/>
  <c r="AV224" i="17"/>
  <c r="AL224" i="17"/>
  <c r="Y224" i="17"/>
  <c r="BA224" i="17"/>
  <c r="AO224" i="17"/>
  <c r="BE224" i="17"/>
  <c r="S224" i="17"/>
  <c r="Q224" i="17"/>
  <c r="AZ224" i="17"/>
  <c r="BD224" i="17"/>
  <c r="AP224" i="17"/>
  <c r="AJ224" i="17"/>
  <c r="AW224" i="17"/>
  <c r="AT224" i="17"/>
  <c r="Z224" i="17"/>
  <c r="T224" i="17"/>
  <c r="AF224" i="17"/>
  <c r="BJ224" i="17"/>
  <c r="BN224" i="17"/>
  <c r="BB224" i="17"/>
  <c r="AK224" i="17"/>
  <c r="AQ224" i="17"/>
  <c r="BM224" i="17"/>
  <c r="D42" i="17"/>
  <c r="D42" i="10"/>
  <c r="CG42" i="9"/>
  <c r="D242" i="17"/>
  <c r="D242" i="10"/>
  <c r="K66" i="13"/>
  <c r="BI66" i="13" s="1"/>
  <c r="I71" i="14"/>
  <c r="I171" i="14" s="1"/>
  <c r="BN96" i="17"/>
  <c r="ET96" i="17" s="1"/>
  <c r="BN74" i="17"/>
  <c r="BZ74" i="17"/>
  <c r="CI74" i="17"/>
  <c r="CB74" i="17"/>
  <c r="CJ74" i="17"/>
  <c r="BO74" i="17"/>
  <c r="CH74" i="17"/>
  <c r="BT74" i="17"/>
  <c r="BV74" i="17"/>
  <c r="CA74" i="17"/>
  <c r="BW74" i="17"/>
  <c r="CC74" i="17"/>
  <c r="BP74" i="17"/>
  <c r="CG74" i="17"/>
  <c r="BX74" i="17"/>
  <c r="CF74" i="17"/>
  <c r="BU74" i="17"/>
  <c r="CD74" i="17"/>
  <c r="CE74" i="17"/>
  <c r="BS74" i="17"/>
  <c r="BQ74" i="17"/>
  <c r="BY74" i="17"/>
  <c r="BR74" i="17"/>
  <c r="FI74" i="17"/>
  <c r="ET74" i="17"/>
  <c r="FA74" i="17"/>
  <c r="FK74" i="17"/>
  <c r="FO74" i="17"/>
  <c r="EV74" i="17"/>
  <c r="FJ74" i="17"/>
  <c r="FB74" i="17"/>
  <c r="EX74" i="17"/>
  <c r="FN74" i="17"/>
  <c r="FG74" i="17"/>
  <c r="EU74" i="17"/>
  <c r="FM74" i="17"/>
  <c r="FC74" i="17"/>
  <c r="FF74" i="17"/>
  <c r="EZ74" i="17"/>
  <c r="FD74" i="17"/>
  <c r="FL74" i="17"/>
  <c r="EY74" i="17"/>
  <c r="FH74" i="17"/>
  <c r="FE74" i="17"/>
  <c r="EW74" i="17"/>
  <c r="FP74" i="17"/>
  <c r="BN196" i="17"/>
  <c r="ET196" i="17" s="1"/>
  <c r="FE174" i="17"/>
  <c r="FM174" i="17"/>
  <c r="ET174" i="17"/>
  <c r="FF174" i="17"/>
  <c r="EZ174" i="17"/>
  <c r="FD174" i="17"/>
  <c r="EY174" i="17"/>
  <c r="EX174" i="17"/>
  <c r="FH174" i="17"/>
  <c r="EW174" i="17"/>
  <c r="EU174" i="17"/>
  <c r="FN174" i="17"/>
  <c r="FO174" i="17"/>
  <c r="FK174" i="17"/>
  <c r="EV174" i="17"/>
  <c r="FL174" i="17"/>
  <c r="FP174" i="17"/>
  <c r="FA174" i="17"/>
  <c r="FG174" i="17"/>
  <c r="FC174" i="17"/>
  <c r="FI174" i="17"/>
  <c r="FB174" i="17"/>
  <c r="FJ174" i="17"/>
  <c r="CH174" i="17"/>
  <c r="BT174" i="17"/>
  <c r="CJ174" i="17"/>
  <c r="BN174" i="17"/>
  <c r="CA174" i="17"/>
  <c r="BR174" i="17"/>
  <c r="BZ174" i="17"/>
  <c r="CE174" i="17"/>
  <c r="BS174" i="17"/>
  <c r="CC174" i="17"/>
  <c r="BX174" i="17"/>
  <c r="CG174" i="17"/>
  <c r="BY174" i="17"/>
  <c r="CD174" i="17"/>
  <c r="BU174" i="17"/>
  <c r="BV174" i="17"/>
  <c r="BO174" i="17"/>
  <c r="CB174" i="17"/>
  <c r="CF174" i="17"/>
  <c r="BW174" i="17"/>
  <c r="CI174" i="17"/>
  <c r="BQ174" i="17"/>
  <c r="BP174" i="17"/>
  <c r="BN296" i="17"/>
  <c r="ET296" i="17" s="1"/>
  <c r="ET274" i="17"/>
  <c r="EX274" i="17"/>
  <c r="FK274" i="17"/>
  <c r="FH274" i="17"/>
  <c r="FP274" i="17"/>
  <c r="EZ274" i="17"/>
  <c r="FG274" i="17"/>
  <c r="FL274" i="17"/>
  <c r="FD274" i="17"/>
  <c r="EY274" i="17"/>
  <c r="FM274" i="17"/>
  <c r="FI274" i="17"/>
  <c r="EV274" i="17"/>
  <c r="FC274" i="17"/>
  <c r="FA274" i="17"/>
  <c r="FO274" i="17"/>
  <c r="FF274" i="17"/>
  <c r="EW274" i="17"/>
  <c r="FB274" i="17"/>
  <c r="FN274" i="17"/>
  <c r="FJ274" i="17"/>
  <c r="FE274" i="17"/>
  <c r="EU274" i="17"/>
  <c r="BS274" i="17"/>
  <c r="CC274" i="17"/>
  <c r="BT274" i="17"/>
  <c r="BZ274" i="17"/>
  <c r="BW274" i="17"/>
  <c r="BY274" i="17"/>
  <c r="BN274" i="17"/>
  <c r="BP274" i="17"/>
  <c r="CB274" i="17"/>
  <c r="BO274" i="17"/>
  <c r="BV274" i="17"/>
  <c r="CA274" i="17"/>
  <c r="BU274" i="17"/>
  <c r="CG274" i="17"/>
  <c r="CE274" i="17"/>
  <c r="CJ274" i="17"/>
  <c r="CF274" i="17"/>
  <c r="BQ274" i="17"/>
  <c r="CH274" i="17"/>
  <c r="CD274" i="17"/>
  <c r="BX274" i="17"/>
  <c r="BR274" i="17"/>
  <c r="CI274" i="17"/>
  <c r="CK225" i="10"/>
  <c r="V296" i="10"/>
  <c r="DB296" i="10" s="1"/>
  <c r="EZ173" i="10"/>
  <c r="BR196" i="10"/>
  <c r="EX196" i="10" s="1"/>
  <c r="FJ273" i="10"/>
  <c r="BR296" i="10"/>
  <c r="EX296" i="10" s="1"/>
  <c r="EY141" i="10"/>
  <c r="AL196" i="10"/>
  <c r="DR196" i="10" s="1"/>
  <c r="CL73" i="10"/>
  <c r="DQ225" i="10"/>
  <c r="EW141" i="10"/>
  <c r="FA273" i="10"/>
  <c r="FD225" i="10"/>
  <c r="BP141" i="10"/>
  <c r="FH73" i="10"/>
  <c r="BR96" i="10"/>
  <c r="EX96" i="10" s="1"/>
  <c r="CG273" i="10"/>
  <c r="FS273" i="10"/>
  <c r="FF73" i="10"/>
  <c r="CC141" i="10"/>
  <c r="FA41" i="10"/>
  <c r="AL96" i="10"/>
  <c r="DR96" i="10" s="1"/>
  <c r="AU225" i="10"/>
  <c r="FR141" i="10"/>
  <c r="DX225" i="10"/>
  <c r="FG141" i="10"/>
  <c r="FP73" i="10"/>
  <c r="BU141" i="10"/>
  <c r="CG73" i="10"/>
  <c r="BV173" i="10"/>
  <c r="FE225" i="10"/>
  <c r="EK41" i="10"/>
  <c r="CD73" i="10"/>
  <c r="FF173" i="10"/>
  <c r="FG225" i="10"/>
  <c r="BI141" i="10"/>
  <c r="FH273" i="10"/>
  <c r="EO41" i="10"/>
  <c r="FT273" i="10"/>
  <c r="CO41" i="10"/>
  <c r="CJ273" i="10"/>
  <c r="CL273" i="10"/>
  <c r="CC273" i="10"/>
  <c r="ER41" i="10"/>
  <c r="CC73" i="10"/>
  <c r="FG273" i="10"/>
  <c r="DV141" i="10"/>
  <c r="AM41" i="10"/>
  <c r="FM41" i="10"/>
  <c r="DT225" i="10"/>
  <c r="FK225" i="10"/>
  <c r="CK41" i="10"/>
  <c r="BJ41" i="10"/>
  <c r="DX41" i="10"/>
  <c r="ES41" i="10"/>
  <c r="FI41" i="10"/>
  <c r="CA41" i="10"/>
  <c r="EM41" i="10"/>
  <c r="BQ41" i="10"/>
  <c r="BF41" i="10"/>
  <c r="CM173" i="10"/>
  <c r="EN225" i="10"/>
  <c r="FA225" i="10"/>
  <c r="CB41" i="10"/>
  <c r="EW41" i="10"/>
  <c r="FL41" i="10"/>
  <c r="EG41" i="10"/>
  <c r="BD41" i="10"/>
  <c r="FJ73" i="10"/>
  <c r="CH173" i="10"/>
  <c r="CN273" i="10"/>
  <c r="FK273" i="10"/>
  <c r="AV225" i="10"/>
  <c r="EK225" i="10"/>
  <c r="DZ141" i="10"/>
  <c r="BH41" i="10"/>
  <c r="BI41" i="10"/>
  <c r="EC41" i="10"/>
  <c r="EA41" i="10"/>
  <c r="FT41" i="10"/>
  <c r="FN41" i="10"/>
  <c r="BU41" i="10"/>
  <c r="ED41" i="10"/>
  <c r="CD41" i="10"/>
  <c r="EF41" i="10"/>
  <c r="BW41" i="10"/>
  <c r="FA173" i="10"/>
  <c r="EG225" i="10"/>
  <c r="EA225" i="10"/>
  <c r="AO41" i="10"/>
  <c r="CH41" i="10"/>
  <c r="FR41" i="10"/>
  <c r="CL41" i="10"/>
  <c r="CF41" i="10"/>
  <c r="CM41" i="10"/>
  <c r="BS73" i="10"/>
  <c r="FS73" i="10"/>
  <c r="FL173" i="10"/>
  <c r="BZ273" i="10"/>
  <c r="AQ225" i="10"/>
  <c r="AF225" i="10"/>
  <c r="AN141" i="10"/>
  <c r="BE41" i="10"/>
  <c r="BL41" i="10"/>
  <c r="EJ41" i="10"/>
  <c r="FP41" i="10"/>
  <c r="BX41" i="10"/>
  <c r="CC41" i="10"/>
  <c r="FD41" i="10"/>
  <c r="DT41" i="10"/>
  <c r="CJ41" i="10"/>
  <c r="DV41" i="10"/>
  <c r="BS41" i="10"/>
  <c r="AL41" i="10"/>
  <c r="AS41" i="10"/>
  <c r="FO41" i="10"/>
  <c r="FE41" i="10"/>
  <c r="DZ41" i="10"/>
  <c r="DW41" i="10"/>
  <c r="FC41" i="10"/>
  <c r="BN41" i="10"/>
  <c r="BR41" i="10"/>
  <c r="FB41" i="10"/>
  <c r="BK41" i="10"/>
  <c r="AQ41" i="10"/>
  <c r="EQ41" i="10"/>
  <c r="AZ41" i="10"/>
  <c r="EN41" i="10"/>
  <c r="BM41" i="10"/>
  <c r="AN41" i="10"/>
  <c r="FS41" i="10"/>
  <c r="EE41" i="10"/>
  <c r="AT41" i="10"/>
  <c r="CE41" i="10"/>
  <c r="DR41" i="10"/>
  <c r="BR141" i="10"/>
  <c r="CE141" i="10"/>
  <c r="FK41" i="10"/>
  <c r="BB41" i="10"/>
  <c r="BO41" i="10"/>
  <c r="AY41" i="10"/>
  <c r="BA41" i="10"/>
  <c r="FJ41" i="10"/>
  <c r="ET41" i="10"/>
  <c r="EP41" i="10"/>
  <c r="EL41" i="10"/>
  <c r="FF41" i="10"/>
  <c r="EV41" i="10"/>
  <c r="BG41" i="10"/>
  <c r="AP41" i="10"/>
  <c r="BP41" i="10"/>
  <c r="BZ41" i="10"/>
  <c r="FG41" i="10"/>
  <c r="AW41" i="10"/>
  <c r="EB41" i="10"/>
  <c r="FH41" i="10"/>
  <c r="AU41" i="10"/>
  <c r="AV41" i="10"/>
  <c r="CN41" i="10"/>
  <c r="EZ41" i="10"/>
  <c r="CG41" i="10"/>
  <c r="EH41" i="10"/>
  <c r="DU41" i="10"/>
  <c r="EI41" i="10"/>
  <c r="DS41" i="10"/>
  <c r="CB73" i="10"/>
  <c r="FA73" i="10"/>
  <c r="V225" i="10"/>
  <c r="DE225" i="10"/>
  <c r="EV141" i="10"/>
  <c r="CG141" i="10"/>
  <c r="BT41" i="10"/>
  <c r="CI41" i="10"/>
  <c r="BY41" i="10"/>
  <c r="EX41" i="10"/>
  <c r="BC41" i="10"/>
  <c r="FU41" i="10"/>
  <c r="EY41" i="10"/>
  <c r="FQ41" i="10"/>
  <c r="EU41" i="10"/>
  <c r="AR41" i="10"/>
  <c r="DY41" i="10"/>
  <c r="BV41" i="10"/>
  <c r="AX41" i="10"/>
  <c r="FJ173" i="10"/>
  <c r="AW225" i="10"/>
  <c r="CA173" i="10"/>
  <c r="CK173" i="10"/>
  <c r="CG173" i="10"/>
  <c r="FR173" i="10"/>
  <c r="FQ173" i="10"/>
  <c r="FH173" i="10"/>
  <c r="CE273" i="10"/>
  <c r="CD273" i="10"/>
  <c r="CB273" i="10"/>
  <c r="FO273" i="10"/>
  <c r="FM273" i="10"/>
  <c r="FR273" i="10"/>
  <c r="DL225" i="10"/>
  <c r="AC225" i="10"/>
  <c r="BB225" i="10"/>
  <c r="AJ225" i="10"/>
  <c r="BS225" i="10"/>
  <c r="W225" i="10"/>
  <c r="EC225" i="10"/>
  <c r="DV225" i="10"/>
  <c r="EE225" i="10"/>
  <c r="EX225" i="10"/>
  <c r="DD225" i="10"/>
  <c r="DB225" i="10"/>
  <c r="CM225" i="10"/>
  <c r="BY225" i="10"/>
  <c r="FQ225" i="10"/>
  <c r="CF225" i="10"/>
  <c r="CB225" i="10"/>
  <c r="FH225" i="10"/>
  <c r="CO173" i="10"/>
  <c r="BR173" i="10"/>
  <c r="CJ173" i="10"/>
  <c r="FU173" i="10"/>
  <c r="EX173" i="10"/>
  <c r="FP173" i="10"/>
  <c r="CA273" i="10"/>
  <c r="BW273" i="10"/>
  <c r="CK273" i="10"/>
  <c r="FU273" i="10"/>
  <c r="EX273" i="10"/>
  <c r="FC273" i="10"/>
  <c r="DU225" i="10"/>
  <c r="BJ225" i="10"/>
  <c r="BI225" i="10"/>
  <c r="Y225" i="10"/>
  <c r="AL225" i="10"/>
  <c r="BT225" i="10"/>
  <c r="DM225" i="10"/>
  <c r="EU225" i="10"/>
  <c r="DZ225" i="10"/>
  <c r="EW225" i="10"/>
  <c r="AD225" i="10"/>
  <c r="EI225" i="10"/>
  <c r="FB225" i="10"/>
  <c r="CI225" i="10"/>
  <c r="BZ225" i="10"/>
  <c r="CO225" i="10"/>
  <c r="CL225" i="10"/>
  <c r="FP225" i="10"/>
  <c r="BY173" i="10"/>
  <c r="FD173" i="10"/>
  <c r="BG225" i="10"/>
  <c r="AA225" i="10"/>
  <c r="EJ225" i="10"/>
  <c r="EO225" i="10"/>
  <c r="DP225" i="10"/>
  <c r="CD225" i="10"/>
  <c r="FJ225" i="10"/>
  <c r="CD173" i="10"/>
  <c r="BT273" i="10"/>
  <c r="AB225" i="10"/>
  <c r="AK225" i="10"/>
  <c r="DO225" i="10"/>
  <c r="AO225" i="10"/>
  <c r="BX225" i="10"/>
  <c r="CA225" i="10"/>
  <c r="BZ173" i="10"/>
  <c r="CL173" i="10"/>
  <c r="BW173" i="10"/>
  <c r="FB173" i="10"/>
  <c r="FE173" i="10"/>
  <c r="FG173" i="10"/>
  <c r="BS273" i="10"/>
  <c r="CI273" i="10"/>
  <c r="CF273" i="10"/>
  <c r="FE273" i="10"/>
  <c r="FI273" i="10"/>
  <c r="FP273" i="10"/>
  <c r="BL225" i="10"/>
  <c r="AP225" i="10"/>
  <c r="Z225" i="10"/>
  <c r="BO225" i="10"/>
  <c r="AE225" i="10"/>
  <c r="DW225" i="10"/>
  <c r="BD225" i="10"/>
  <c r="EM225" i="10"/>
  <c r="DS225" i="10"/>
  <c r="BN225" i="10"/>
  <c r="EY225" i="10"/>
  <c r="ET225" i="10"/>
  <c r="EV225" i="10"/>
  <c r="FF225" i="10"/>
  <c r="CN225" i="10"/>
  <c r="CE225" i="10"/>
  <c r="CJ225" i="10"/>
  <c r="BU225" i="10"/>
  <c r="CC173" i="10"/>
  <c r="FN173" i="10"/>
  <c r="DK225" i="10"/>
  <c r="BF225" i="10"/>
  <c r="DY225" i="10"/>
  <c r="FU225" i="10"/>
  <c r="BU173" i="10"/>
  <c r="FS173" i="10"/>
  <c r="BR273" i="10"/>
  <c r="EZ273" i="10"/>
  <c r="EL225" i="10"/>
  <c r="AR225" i="10"/>
  <c r="AN225" i="10"/>
  <c r="EH225" i="10"/>
  <c r="FO225" i="10"/>
  <c r="BS173" i="10"/>
  <c r="FI173" i="10"/>
  <c r="CH273" i="10"/>
  <c r="FL273" i="10"/>
  <c r="BK225" i="10"/>
  <c r="BE225" i="10"/>
  <c r="DR225" i="10"/>
  <c r="BM225" i="10"/>
  <c r="AG225" i="10"/>
  <c r="BV225" i="10"/>
  <c r="FN225" i="10"/>
  <c r="FI225" i="10"/>
  <c r="CC225" i="10"/>
  <c r="CE173" i="10"/>
  <c r="AS225" i="10"/>
  <c r="DG225" i="10"/>
  <c r="DC225" i="10"/>
  <c r="DF225" i="10"/>
  <c r="CG225" i="10"/>
  <c r="FM225" i="10"/>
  <c r="CN173" i="10"/>
  <c r="FK173" i="10"/>
  <c r="EY173" i="10"/>
  <c r="CO273" i="10"/>
  <c r="FD273" i="10"/>
  <c r="FF273" i="10"/>
  <c r="BC225" i="10"/>
  <c r="AM225" i="10"/>
  <c r="AY225" i="10"/>
  <c r="BH225" i="10"/>
  <c r="ED225" i="10"/>
  <c r="FL225" i="10"/>
  <c r="FS225" i="10"/>
  <c r="CI173" i="10"/>
  <c r="BX173" i="10"/>
  <c r="FT173" i="10"/>
  <c r="FO173" i="10"/>
  <c r="CM273" i="10"/>
  <c r="BV273" i="10"/>
  <c r="FN273" i="10"/>
  <c r="FB273" i="10"/>
  <c r="BA225" i="10"/>
  <c r="EP225" i="10"/>
  <c r="AI225" i="10"/>
  <c r="AX225" i="10"/>
  <c r="DN225" i="10"/>
  <c r="ES225" i="10"/>
  <c r="DH225" i="10"/>
  <c r="BQ225" i="10"/>
  <c r="CH225" i="10"/>
  <c r="CF173" i="10"/>
  <c r="CB173" i="10"/>
  <c r="BT173" i="10"/>
  <c r="FM173" i="10"/>
  <c r="FC173" i="10"/>
  <c r="BY273" i="10"/>
  <c r="BX273" i="10"/>
  <c r="BU273" i="10"/>
  <c r="FQ273" i="10"/>
  <c r="EY273" i="10"/>
  <c r="AH225" i="10"/>
  <c r="AT225" i="10"/>
  <c r="EB225" i="10"/>
  <c r="BP225" i="10"/>
  <c r="AZ225" i="10"/>
  <c r="X225" i="10"/>
  <c r="BR225" i="10"/>
  <c r="EF225" i="10"/>
  <c r="ER225" i="10"/>
  <c r="DI225" i="10"/>
  <c r="DJ225" i="10"/>
  <c r="EQ225" i="10"/>
  <c r="EZ225" i="10"/>
  <c r="FT225" i="10"/>
  <c r="FC225" i="10"/>
  <c r="BW225" i="10"/>
  <c r="FR225" i="10"/>
  <c r="BI15" i="13"/>
  <c r="CT54" i="13"/>
  <c r="D74" i="10"/>
  <c r="CH74" i="10" s="1"/>
  <c r="S65" i="13"/>
  <c r="BL141" i="10"/>
  <c r="DS141" i="10"/>
  <c r="AV141" i="10"/>
  <c r="BV141" i="10"/>
  <c r="CO141" i="10"/>
  <c r="D140" i="10"/>
  <c r="T31" i="13"/>
  <c r="FO73" i="10"/>
  <c r="D274" i="10"/>
  <c r="U65" i="13"/>
  <c r="ED141" i="10"/>
  <c r="ET141" i="10"/>
  <c r="EE141" i="10"/>
  <c r="EC141" i="10"/>
  <c r="BA141" i="10"/>
  <c r="BE141" i="10"/>
  <c r="BD141" i="10"/>
  <c r="BG141" i="10"/>
  <c r="FQ141" i="10"/>
  <c r="CD141" i="10"/>
  <c r="FF141" i="10"/>
  <c r="FM141" i="10"/>
  <c r="FB141" i="10"/>
  <c r="EZ141" i="10"/>
  <c r="T65" i="13"/>
  <c r="T198" i="10"/>
  <c r="CZ198" i="10" s="1"/>
  <c r="J14" i="13"/>
  <c r="D40" i="10"/>
  <c r="AV40" i="10" s="1"/>
  <c r="S31" i="13"/>
  <c r="CH73" i="10"/>
  <c r="BU73" i="10"/>
  <c r="CM73" i="10"/>
  <c r="FU73" i="10"/>
  <c r="FM73" i="10"/>
  <c r="FQ73" i="10"/>
  <c r="BH141" i="10"/>
  <c r="AU141" i="10"/>
  <c r="DU141" i="10"/>
  <c r="BJ141" i="10"/>
  <c r="EL141" i="10"/>
  <c r="BB141" i="10"/>
  <c r="BN141" i="10"/>
  <c r="EN141" i="10"/>
  <c r="CK141" i="10"/>
  <c r="FD141" i="10"/>
  <c r="BX141" i="10"/>
  <c r="FI141" i="10"/>
  <c r="FN141" i="10"/>
  <c r="FH141" i="10"/>
  <c r="BQ76" i="9"/>
  <c r="G72" i="14" s="1"/>
  <c r="G172" i="14" s="1"/>
  <c r="I66" i="13"/>
  <c r="BG66" i="13" s="1"/>
  <c r="BR76" i="9"/>
  <c r="H72" i="14" s="1"/>
  <c r="H172" i="14" s="1"/>
  <c r="J66" i="13"/>
  <c r="BH66" i="13" s="1"/>
  <c r="AP141" i="10"/>
  <c r="DY141" i="10"/>
  <c r="BZ141" i="10"/>
  <c r="FO141" i="10"/>
  <c r="BX73" i="10"/>
  <c r="EY73" i="10"/>
  <c r="EB141" i="10"/>
  <c r="DR141" i="10"/>
  <c r="CH141" i="10"/>
  <c r="CF141" i="10"/>
  <c r="FP141" i="10"/>
  <c r="T98" i="10"/>
  <c r="CZ98" i="10" s="1"/>
  <c r="I14" i="13"/>
  <c r="CN73" i="10"/>
  <c r="CK73" i="10"/>
  <c r="CE73" i="10"/>
  <c r="EX73" i="10"/>
  <c r="FT73" i="10"/>
  <c r="FN73" i="10"/>
  <c r="AW141" i="10"/>
  <c r="BM141" i="10"/>
  <c r="EI141" i="10"/>
  <c r="ER141" i="10"/>
  <c r="EO141" i="10"/>
  <c r="BF141" i="10"/>
  <c r="EP141" i="10"/>
  <c r="AO141" i="10"/>
  <c r="AY141" i="10"/>
  <c r="CJ141" i="10"/>
  <c r="CA141" i="10"/>
  <c r="CN141" i="10"/>
  <c r="FA141" i="10"/>
  <c r="FK141" i="10"/>
  <c r="AS141" i="10"/>
  <c r="BK141" i="10"/>
  <c r="FL141" i="10"/>
  <c r="CO73" i="10"/>
  <c r="FI73" i="10"/>
  <c r="BT73" i="10"/>
  <c r="FD73" i="10"/>
  <c r="EG141" i="10"/>
  <c r="EH141" i="10"/>
  <c r="EK141" i="10"/>
  <c r="BS141" i="10"/>
  <c r="FT141" i="10"/>
  <c r="BR73" i="10"/>
  <c r="BY73" i="10"/>
  <c r="CJ73" i="10"/>
  <c r="FB73" i="10"/>
  <c r="FK73" i="10"/>
  <c r="EZ73" i="10"/>
  <c r="D174" i="10"/>
  <c r="D224" i="10"/>
  <c r="U15" i="13"/>
  <c r="AM141" i="10"/>
  <c r="AZ141" i="10"/>
  <c r="EF141" i="10"/>
  <c r="EM141" i="10"/>
  <c r="EA141" i="10"/>
  <c r="BO141" i="10"/>
  <c r="EU141" i="10"/>
  <c r="AR141" i="10"/>
  <c r="EX141" i="10"/>
  <c r="BT141" i="10"/>
  <c r="CI141" i="10"/>
  <c r="FJ141" i="10"/>
  <c r="FU141" i="10"/>
  <c r="FS141" i="10"/>
  <c r="AL141" i="10"/>
  <c r="CM141" i="10"/>
  <c r="CI73" i="10"/>
  <c r="FC73" i="10"/>
  <c r="BZ73" i="10"/>
  <c r="BV73" i="10"/>
  <c r="FR73" i="10"/>
  <c r="BQ141" i="10"/>
  <c r="DT141" i="10"/>
  <c r="AQ141" i="10"/>
  <c r="FC141" i="10"/>
  <c r="CA73" i="10"/>
  <c r="BW73" i="10"/>
  <c r="CF73" i="10"/>
  <c r="FE73" i="10"/>
  <c r="FL73" i="10"/>
  <c r="AT141" i="10"/>
  <c r="EJ141" i="10"/>
  <c r="ES141" i="10"/>
  <c r="AX141" i="10"/>
  <c r="EQ141" i="10"/>
  <c r="DW141" i="10"/>
  <c r="DX141" i="10"/>
  <c r="BC141" i="10"/>
  <c r="CB141" i="10"/>
  <c r="CL141" i="10"/>
  <c r="BW141" i="10"/>
  <c r="BY141" i="10"/>
  <c r="FE141" i="10"/>
  <c r="BW75" i="9"/>
  <c r="P67" i="13" s="1"/>
  <c r="BS299" i="10"/>
  <c r="EY299" i="10" s="1"/>
  <c r="BV75" i="9"/>
  <c r="O67" i="13" s="1"/>
  <c r="BS199" i="10"/>
  <c r="EY199" i="10" s="1"/>
  <c r="BW23" i="9"/>
  <c r="P15" i="13" s="1"/>
  <c r="U299" i="10"/>
  <c r="DA299" i="10" s="1"/>
  <c r="BU75" i="9"/>
  <c r="N67" i="13" s="1"/>
  <c r="BS99" i="10"/>
  <c r="EY99" i="10" s="1"/>
  <c r="BZ40" i="10"/>
  <c r="BV23" i="9"/>
  <c r="O15" i="13" s="1"/>
  <c r="U199" i="10"/>
  <c r="DA199" i="10" s="1"/>
  <c r="CF23" i="9"/>
  <c r="D223" i="17" s="1"/>
  <c r="T298" i="10"/>
  <c r="CZ298" i="10" s="1"/>
  <c r="BU23" i="9"/>
  <c r="N15" i="13" s="1"/>
  <c r="U99" i="10"/>
  <c r="DA99" i="10" s="1"/>
  <c r="BS76" i="9"/>
  <c r="BT298" i="10"/>
  <c r="CE75" i="9"/>
  <c r="D175" i="17" s="1"/>
  <c r="BT198" i="10"/>
  <c r="CF75" i="9"/>
  <c r="D275" i="17" s="1"/>
  <c r="EY298" i="10"/>
  <c r="CD75" i="9"/>
  <c r="D75" i="17" s="1"/>
  <c r="BT98" i="10"/>
  <c r="EY98" i="10"/>
  <c r="EY198" i="10"/>
  <c r="CG40" i="9"/>
  <c r="V44" i="9"/>
  <c r="W43" i="9"/>
  <c r="CE39" i="9"/>
  <c r="D139" i="17" s="1"/>
  <c r="CD39" i="9"/>
  <c r="CG74" i="9"/>
  <c r="BP22" i="9"/>
  <c r="CC22" i="9" s="1"/>
  <c r="BQ22" i="9"/>
  <c r="G18" i="14" s="1"/>
  <c r="G118" i="14" s="1"/>
  <c r="CC76" i="9"/>
  <c r="BR22" i="9"/>
  <c r="H18" i="14" s="1"/>
  <c r="H118" i="14" s="1"/>
  <c r="BS22" i="9"/>
  <c r="K13" i="13" l="1"/>
  <c r="I18" i="14"/>
  <c r="I118" i="14" s="1"/>
  <c r="AY40" i="10"/>
  <c r="CA45" i="9"/>
  <c r="E35" i="13"/>
  <c r="U35" i="13" s="1"/>
  <c r="CF44" i="9"/>
  <c r="S30" i="13"/>
  <c r="D39" i="17"/>
  <c r="DT42" i="10"/>
  <c r="EC42" i="10"/>
  <c r="CC42" i="10"/>
  <c r="CN42" i="10"/>
  <c r="EQ42" i="10"/>
  <c r="AZ42" i="10"/>
  <c r="EY42" i="10"/>
  <c r="BU42" i="10"/>
  <c r="ET42" i="10"/>
  <c r="AP42" i="10"/>
  <c r="BL42" i="10"/>
  <c r="AU42" i="10"/>
  <c r="BS42" i="10"/>
  <c r="BZ42" i="10"/>
  <c r="FJ42" i="10"/>
  <c r="FR42" i="10"/>
  <c r="BF42" i="10"/>
  <c r="EB42" i="10"/>
  <c r="BR42" i="10"/>
  <c r="CH42" i="10"/>
  <c r="EW42" i="10"/>
  <c r="BV42" i="10"/>
  <c r="CG42" i="10"/>
  <c r="BH42" i="10"/>
  <c r="BK42" i="10"/>
  <c r="AX42" i="10"/>
  <c r="BE42" i="10"/>
  <c r="BX42" i="10"/>
  <c r="AO42" i="10"/>
  <c r="EX42" i="10"/>
  <c r="BN42" i="10"/>
  <c r="ED42" i="10"/>
  <c r="DW42" i="10"/>
  <c r="CL42" i="10"/>
  <c r="ES42" i="10"/>
  <c r="DU42" i="10"/>
  <c r="AM42" i="10"/>
  <c r="BA42" i="10"/>
  <c r="FQ42" i="10"/>
  <c r="ER42" i="10"/>
  <c r="FB42" i="10"/>
  <c r="EG42" i="10"/>
  <c r="AR42" i="10"/>
  <c r="BW42" i="10"/>
  <c r="AV42" i="10"/>
  <c r="EV42" i="10"/>
  <c r="BQ42" i="10"/>
  <c r="BG42" i="10"/>
  <c r="EZ42" i="10"/>
  <c r="AS42" i="10"/>
  <c r="BP42" i="10"/>
  <c r="EL42" i="10"/>
  <c r="CA42" i="10"/>
  <c r="FI42" i="10"/>
  <c r="EJ42" i="10"/>
  <c r="BM42" i="10"/>
  <c r="FF42" i="10"/>
  <c r="DZ42" i="10"/>
  <c r="AW42" i="10"/>
  <c r="BC42" i="10"/>
  <c r="FH42" i="10"/>
  <c r="FC42" i="10"/>
  <c r="EP42" i="10"/>
  <c r="EH42" i="10"/>
  <c r="EU42" i="10"/>
  <c r="CB42" i="10"/>
  <c r="BI42" i="10"/>
  <c r="AN42" i="10"/>
  <c r="CM42" i="10"/>
  <c r="EE42" i="10"/>
  <c r="BJ42" i="10"/>
  <c r="FT42" i="10"/>
  <c r="CI42" i="10"/>
  <c r="CD42" i="10"/>
  <c r="DV42" i="10"/>
  <c r="FM42" i="10"/>
  <c r="AT42" i="10"/>
  <c r="FE42" i="10"/>
  <c r="AQ42" i="10"/>
  <c r="FG42" i="10"/>
  <c r="DY42" i="10"/>
  <c r="EA42" i="10"/>
  <c r="FK42" i="10"/>
  <c r="BY42" i="10"/>
  <c r="CF42" i="10"/>
  <c r="BB42" i="10"/>
  <c r="BO42" i="10"/>
  <c r="DX42" i="10"/>
  <c r="AY42" i="10"/>
  <c r="EO42" i="10"/>
  <c r="EK42" i="10"/>
  <c r="EF42" i="10"/>
  <c r="EM42" i="10"/>
  <c r="FP42" i="10"/>
  <c r="CO42" i="10"/>
  <c r="FU42" i="10"/>
  <c r="BT42" i="10"/>
  <c r="EN42" i="10"/>
  <c r="FA42" i="10"/>
  <c r="FS42" i="10"/>
  <c r="CE42" i="10"/>
  <c r="AM96" i="10"/>
  <c r="DS96" i="10" s="1"/>
  <c r="BD42" i="10"/>
  <c r="CJ42" i="10"/>
  <c r="DS42" i="10"/>
  <c r="CK42" i="10"/>
  <c r="FL42" i="10"/>
  <c r="FD42" i="10"/>
  <c r="EI42" i="10"/>
  <c r="FO42" i="10"/>
  <c r="FN42" i="10"/>
  <c r="BR142" i="17"/>
  <c r="CI142" i="17"/>
  <c r="EU142" i="17"/>
  <c r="AH196" i="17"/>
  <c r="DN196" i="17" s="1"/>
  <c r="CG142" i="17"/>
  <c r="FE142" i="17"/>
  <c r="BP142" i="17"/>
  <c r="CE142" i="17"/>
  <c r="CB142" i="17"/>
  <c r="CC142" i="17"/>
  <c r="CA142" i="17"/>
  <c r="BV142" i="17"/>
  <c r="FJ142" i="17"/>
  <c r="FI142" i="17"/>
  <c r="FF142" i="17"/>
  <c r="BQ142" i="17"/>
  <c r="CF142" i="17"/>
  <c r="FD142" i="17"/>
  <c r="BO142" i="17"/>
  <c r="FK142" i="17"/>
  <c r="CD142" i="17"/>
  <c r="BZ142" i="17"/>
  <c r="FO142" i="17"/>
  <c r="ET142" i="17"/>
  <c r="EX142" i="17"/>
  <c r="BX142" i="17"/>
  <c r="FC142" i="17"/>
  <c r="FB142" i="17"/>
  <c r="BU142" i="17"/>
  <c r="FM142" i="17"/>
  <c r="EV142" i="17"/>
  <c r="EY142" i="17"/>
  <c r="EZ142" i="17"/>
  <c r="CJ142" i="17"/>
  <c r="EW142" i="17"/>
  <c r="FG142" i="17"/>
  <c r="BS142" i="17"/>
  <c r="FL142" i="17"/>
  <c r="FA142" i="17"/>
  <c r="FH142" i="17"/>
  <c r="FN142" i="17"/>
  <c r="BW142" i="17"/>
  <c r="CH142" i="17"/>
  <c r="BT142" i="17"/>
  <c r="FP142" i="17"/>
  <c r="BY142" i="17"/>
  <c r="EQ142" i="17"/>
  <c r="ES142" i="17"/>
  <c r="DS142" i="17"/>
  <c r="EB142" i="17"/>
  <c r="EG142" i="17"/>
  <c r="EM142" i="17"/>
  <c r="DR142" i="17"/>
  <c r="DZ142" i="17"/>
  <c r="EK142" i="17"/>
  <c r="DT142" i="17"/>
  <c r="DX142" i="17"/>
  <c r="DY142" i="17"/>
  <c r="DN142" i="17"/>
  <c r="EO142" i="17"/>
  <c r="DQ142" i="17"/>
  <c r="DO142" i="17"/>
  <c r="EH142" i="17"/>
  <c r="EP142" i="17"/>
  <c r="EA142" i="17"/>
  <c r="EC142" i="17"/>
  <c r="EI142" i="17"/>
  <c r="EF142" i="17"/>
  <c r="EN142" i="17"/>
  <c r="ED142" i="17"/>
  <c r="DV142" i="17"/>
  <c r="DP142" i="17"/>
  <c r="EL142" i="17"/>
  <c r="DW142" i="17"/>
  <c r="ER142" i="17"/>
  <c r="EJ142" i="17"/>
  <c r="DU142" i="17"/>
  <c r="EE142" i="17"/>
  <c r="BG142" i="17"/>
  <c r="BH142" i="17"/>
  <c r="AU142" i="17"/>
  <c r="BN142" i="17"/>
  <c r="BE142" i="17"/>
  <c r="BD142" i="17"/>
  <c r="AH142" i="17"/>
  <c r="BM142" i="17"/>
  <c r="BB142" i="17"/>
  <c r="AN142" i="17"/>
  <c r="BJ142" i="17"/>
  <c r="AY142" i="17"/>
  <c r="AL142" i="17"/>
  <c r="AT142" i="17"/>
  <c r="AX142" i="17"/>
  <c r="AM142" i="17"/>
  <c r="AO142" i="17"/>
  <c r="AV142" i="17"/>
  <c r="BL142" i="17"/>
  <c r="AR142" i="17"/>
  <c r="BK142" i="17"/>
  <c r="BA142" i="17"/>
  <c r="AS142" i="17"/>
  <c r="BC142" i="17"/>
  <c r="AJ142" i="17"/>
  <c r="AI142" i="17"/>
  <c r="AW142" i="17"/>
  <c r="AZ142" i="17"/>
  <c r="BF142" i="17"/>
  <c r="AQ142" i="17"/>
  <c r="AK142" i="17"/>
  <c r="AP142" i="17"/>
  <c r="BI142" i="17"/>
  <c r="D43" i="17"/>
  <c r="D43" i="10"/>
  <c r="CG43" i="9"/>
  <c r="BZ45" i="9"/>
  <c r="D35" i="13"/>
  <c r="T35" i="13" s="1"/>
  <c r="CE44" i="9"/>
  <c r="FP223" i="17"/>
  <c r="BO223" i="17"/>
  <c r="BY223" i="17"/>
  <c r="FB223" i="17"/>
  <c r="BZ223" i="17"/>
  <c r="EW223" i="17"/>
  <c r="BN223" i="17"/>
  <c r="EY223" i="17"/>
  <c r="FA223" i="17"/>
  <c r="EZ223" i="17"/>
  <c r="EX223" i="17"/>
  <c r="EU223" i="17"/>
  <c r="EV223" i="17"/>
  <c r="CJ223" i="17"/>
  <c r="CI223" i="17"/>
  <c r="BQ223" i="17"/>
  <c r="FD223" i="17"/>
  <c r="FO223" i="17"/>
  <c r="BU223" i="17"/>
  <c r="BV223" i="17"/>
  <c r="BT223" i="17"/>
  <c r="BS223" i="17"/>
  <c r="BP223" i="17"/>
  <c r="FL223" i="17"/>
  <c r="FF223" i="17"/>
  <c r="FE223" i="17"/>
  <c r="FC223" i="17"/>
  <c r="FG223" i="17"/>
  <c r="FI223" i="17"/>
  <c r="FK223" i="17"/>
  <c r="ET223" i="17"/>
  <c r="CH223" i="17"/>
  <c r="FH223" i="17"/>
  <c r="CC223" i="17"/>
  <c r="CD223" i="17"/>
  <c r="CF223" i="17"/>
  <c r="BW223" i="17"/>
  <c r="CA223" i="17"/>
  <c r="FJ223" i="17"/>
  <c r="FM223" i="17"/>
  <c r="ES223" i="17"/>
  <c r="CG223" i="17"/>
  <c r="O296" i="17"/>
  <c r="CU296" i="17" s="1"/>
  <c r="BR223" i="17"/>
  <c r="FN223" i="17"/>
  <c r="CE223" i="17"/>
  <c r="CB223" i="17"/>
  <c r="BX223" i="17"/>
  <c r="DU223" i="17"/>
  <c r="DL223" i="17"/>
  <c r="CU223" i="17"/>
  <c r="EL223" i="17"/>
  <c r="DQ223" i="17"/>
  <c r="CY223" i="17"/>
  <c r="EF223" i="17"/>
  <c r="DI223" i="17"/>
  <c r="EB223" i="17"/>
  <c r="EJ223" i="17"/>
  <c r="DZ223" i="17"/>
  <c r="DH223" i="17"/>
  <c r="EH223" i="17"/>
  <c r="DK223" i="17"/>
  <c r="DR223" i="17"/>
  <c r="EC223" i="17"/>
  <c r="DS223" i="17"/>
  <c r="DB223" i="17"/>
  <c r="EM223" i="17"/>
  <c r="DV223" i="17"/>
  <c r="DX223" i="17"/>
  <c r="EA223" i="17"/>
  <c r="DJ223" i="17"/>
  <c r="ED223" i="17"/>
  <c r="CW223" i="17"/>
  <c r="DP223" i="17"/>
  <c r="DT223" i="17"/>
  <c r="DY223" i="17"/>
  <c r="DN223" i="17"/>
  <c r="EQ223" i="17"/>
  <c r="DW223" i="17"/>
  <c r="DC223" i="17"/>
  <c r="CZ223" i="17"/>
  <c r="EN223" i="17"/>
  <c r="EI223" i="17"/>
  <c r="DA223" i="17"/>
  <c r="ER223" i="17"/>
  <c r="EK223" i="17"/>
  <c r="EG223" i="17"/>
  <c r="DF223" i="17"/>
  <c r="DM223" i="17"/>
  <c r="EO223" i="17"/>
  <c r="CV223" i="17"/>
  <c r="EP223" i="17"/>
  <c r="EE223" i="17"/>
  <c r="DD223" i="17"/>
  <c r="DE223" i="17"/>
  <c r="DG223" i="17"/>
  <c r="DO223" i="17"/>
  <c r="CX223" i="17"/>
  <c r="AU223" i="17"/>
  <c r="AD223" i="17"/>
  <c r="BK223" i="17"/>
  <c r="R223" i="17"/>
  <c r="BE223" i="17"/>
  <c r="AH223" i="17"/>
  <c r="AS223" i="17"/>
  <c r="BD223" i="17"/>
  <c r="P223" i="17"/>
  <c r="T223" i="17"/>
  <c r="AT223" i="17"/>
  <c r="AB223" i="17"/>
  <c r="U223" i="17"/>
  <c r="AW223" i="17"/>
  <c r="AQ223" i="17"/>
  <c r="O223" i="17"/>
  <c r="AG223" i="17"/>
  <c r="AR223" i="17"/>
  <c r="AI223" i="17"/>
  <c r="BC223" i="17"/>
  <c r="AM223" i="17"/>
  <c r="BG223" i="17"/>
  <c r="AY223" i="17"/>
  <c r="AX223" i="17"/>
  <c r="BF223" i="17"/>
  <c r="AA223" i="17"/>
  <c r="BB223" i="17"/>
  <c r="AK223" i="17"/>
  <c r="Z223" i="17"/>
  <c r="AF223" i="17"/>
  <c r="AC223" i="17"/>
  <c r="BH223" i="17"/>
  <c r="W223" i="17"/>
  <c r="AO223" i="17"/>
  <c r="AZ223" i="17"/>
  <c r="AN223" i="17"/>
  <c r="AV223" i="17"/>
  <c r="AL223" i="17"/>
  <c r="BJ223" i="17"/>
  <c r="V223" i="17"/>
  <c r="X223" i="17"/>
  <c r="Q223" i="17"/>
  <c r="AJ223" i="17"/>
  <c r="AP223" i="17"/>
  <c r="BM223" i="17"/>
  <c r="BI223" i="17"/>
  <c r="S223" i="17"/>
  <c r="BL223" i="17"/>
  <c r="Y223" i="17"/>
  <c r="BA223" i="17"/>
  <c r="AE223" i="17"/>
  <c r="CJ242" i="17"/>
  <c r="FN242" i="17"/>
  <c r="CG242" i="17"/>
  <c r="FL242" i="17"/>
  <c r="FP242" i="17"/>
  <c r="FM242" i="17"/>
  <c r="FO242" i="17"/>
  <c r="AH296" i="17"/>
  <c r="DN296" i="17" s="1"/>
  <c r="CH242" i="17"/>
  <c r="CI242" i="17"/>
  <c r="EJ242" i="17"/>
  <c r="EB242" i="17"/>
  <c r="EY242" i="17"/>
  <c r="DN242" i="17"/>
  <c r="DR242" i="17"/>
  <c r="EE242" i="17"/>
  <c r="FE242" i="17"/>
  <c r="EU242" i="17"/>
  <c r="EN242" i="17"/>
  <c r="FC242" i="17"/>
  <c r="ES242" i="17"/>
  <c r="FB242" i="17"/>
  <c r="FI242" i="17"/>
  <c r="EC242" i="17"/>
  <c r="EA242" i="17"/>
  <c r="FA242" i="17"/>
  <c r="EF242" i="17"/>
  <c r="EL242" i="17"/>
  <c r="EP242" i="17"/>
  <c r="DV242" i="17"/>
  <c r="EM242" i="17"/>
  <c r="FF242" i="17"/>
  <c r="ET242" i="17"/>
  <c r="ED242" i="17"/>
  <c r="DP242" i="17"/>
  <c r="EX242" i="17"/>
  <c r="EV242" i="17"/>
  <c r="FJ242" i="17"/>
  <c r="DX242" i="17"/>
  <c r="FH242" i="17"/>
  <c r="DS242" i="17"/>
  <c r="EO242" i="17"/>
  <c r="EH242" i="17"/>
  <c r="EW242" i="17"/>
  <c r="ER242" i="17"/>
  <c r="EQ242" i="17"/>
  <c r="FD242" i="17"/>
  <c r="EK242" i="17"/>
  <c r="DU242" i="17"/>
  <c r="EI242" i="17"/>
  <c r="DO242" i="17"/>
  <c r="FG242" i="17"/>
  <c r="DQ242" i="17"/>
  <c r="EG242" i="17"/>
  <c r="DT242" i="17"/>
  <c r="DY242" i="17"/>
  <c r="FK242" i="17"/>
  <c r="DW242" i="17"/>
  <c r="EZ242" i="17"/>
  <c r="DZ242" i="17"/>
  <c r="BU242" i="17"/>
  <c r="BQ242" i="17"/>
  <c r="AM242" i="17"/>
  <c r="BY242" i="17"/>
  <c r="BS242" i="17"/>
  <c r="BP242" i="17"/>
  <c r="BJ242" i="17"/>
  <c r="CD242" i="17"/>
  <c r="AZ242" i="17"/>
  <c r="BV242" i="17"/>
  <c r="AJ242" i="17"/>
  <c r="BF242" i="17"/>
  <c r="BZ242" i="17"/>
  <c r="BW242" i="17"/>
  <c r="AW242" i="17"/>
  <c r="BR242" i="17"/>
  <c r="BN242" i="17"/>
  <c r="AT242" i="17"/>
  <c r="BG242" i="17"/>
  <c r="BA242" i="17"/>
  <c r="AP242" i="17"/>
  <c r="AN242" i="17"/>
  <c r="BM242" i="17"/>
  <c r="AY242" i="17"/>
  <c r="BH242" i="17"/>
  <c r="BX242" i="17"/>
  <c r="AK242" i="17"/>
  <c r="BL242" i="17"/>
  <c r="BK242" i="17"/>
  <c r="BB242" i="17"/>
  <c r="CC242" i="17"/>
  <c r="AO242" i="17"/>
  <c r="AQ242" i="17"/>
  <c r="AU242" i="17"/>
  <c r="BD242" i="17"/>
  <c r="AH242" i="17"/>
  <c r="AV242" i="17"/>
  <c r="AS242" i="17"/>
  <c r="AI242" i="17"/>
  <c r="BO242" i="17"/>
  <c r="BE242" i="17"/>
  <c r="CA242" i="17"/>
  <c r="BT242" i="17"/>
  <c r="CE242" i="17"/>
  <c r="AL242" i="17"/>
  <c r="AX242" i="17"/>
  <c r="BC242" i="17"/>
  <c r="AR242" i="17"/>
  <c r="BI242" i="17"/>
  <c r="CB242" i="17"/>
  <c r="CF242" i="17"/>
  <c r="BY45" i="9"/>
  <c r="C35" i="13"/>
  <c r="S35" i="13" s="1"/>
  <c r="CD44" i="9"/>
  <c r="D143" i="17"/>
  <c r="D143" i="10"/>
  <c r="FH142" i="10"/>
  <c r="BS142" i="10"/>
  <c r="FC142" i="10"/>
  <c r="BE142" i="10"/>
  <c r="AO142" i="10"/>
  <c r="CC142" i="10"/>
  <c r="BI142" i="10"/>
  <c r="EQ142" i="10"/>
  <c r="BV142" i="10"/>
  <c r="FB142" i="10"/>
  <c r="BM142" i="10"/>
  <c r="FS142" i="10"/>
  <c r="EW142" i="10"/>
  <c r="BD142" i="10"/>
  <c r="BY142" i="10"/>
  <c r="AT142" i="10"/>
  <c r="ET142" i="10"/>
  <c r="BG142" i="10"/>
  <c r="CG142" i="10"/>
  <c r="CD142" i="10"/>
  <c r="DS142" i="10"/>
  <c r="AR142" i="10"/>
  <c r="FT142" i="10"/>
  <c r="CE142" i="10"/>
  <c r="BU142" i="10"/>
  <c r="AV142" i="10"/>
  <c r="EI142" i="10"/>
  <c r="FO142" i="10"/>
  <c r="AZ142" i="10"/>
  <c r="BC142" i="10"/>
  <c r="EX142" i="10"/>
  <c r="FE142" i="10"/>
  <c r="EN142" i="10"/>
  <c r="FM142" i="10"/>
  <c r="EH142" i="10"/>
  <c r="AM142" i="10"/>
  <c r="BZ142" i="10"/>
  <c r="CO142" i="10"/>
  <c r="DY142" i="10"/>
  <c r="CH142" i="10"/>
  <c r="ER142" i="10"/>
  <c r="FQ142" i="10"/>
  <c r="AN142" i="10"/>
  <c r="CB142" i="10"/>
  <c r="BJ142" i="10"/>
  <c r="BT142" i="10"/>
  <c r="FK142" i="10"/>
  <c r="EA142" i="10"/>
  <c r="AP142" i="10"/>
  <c r="DT142" i="10"/>
  <c r="AY142" i="10"/>
  <c r="FP142" i="10"/>
  <c r="BQ142" i="10"/>
  <c r="EV142" i="10"/>
  <c r="AX142" i="10"/>
  <c r="DU142" i="10"/>
  <c r="AU142" i="10"/>
  <c r="EY142" i="10"/>
  <c r="FI142" i="10"/>
  <c r="EG142" i="10"/>
  <c r="BB142" i="10"/>
  <c r="CA142" i="10"/>
  <c r="EC142" i="10"/>
  <c r="EP142" i="10"/>
  <c r="CK142" i="10"/>
  <c r="ES142" i="10"/>
  <c r="BF142" i="10"/>
  <c r="EF142" i="10"/>
  <c r="BL142" i="10"/>
  <c r="CN142" i="10"/>
  <c r="BK142" i="10"/>
  <c r="EM142" i="10"/>
  <c r="EO142" i="10"/>
  <c r="EZ142" i="10"/>
  <c r="AQ142" i="10"/>
  <c r="FJ142" i="10"/>
  <c r="BA142" i="10"/>
  <c r="BP142" i="10"/>
  <c r="CL142" i="10"/>
  <c r="FU142" i="10"/>
  <c r="FA142" i="10"/>
  <c r="AS142" i="10"/>
  <c r="BW142" i="10"/>
  <c r="EB142" i="10"/>
  <c r="CI142" i="10"/>
  <c r="ED142" i="10"/>
  <c r="FG142" i="10"/>
  <c r="DZ142" i="10"/>
  <c r="FN142" i="10"/>
  <c r="EE142" i="10"/>
  <c r="FL142" i="10"/>
  <c r="EK142" i="10"/>
  <c r="DV142" i="10"/>
  <c r="BX142" i="10"/>
  <c r="AM196" i="10"/>
  <c r="DS196" i="10" s="1"/>
  <c r="EU142" i="10"/>
  <c r="BH142" i="10"/>
  <c r="BN142" i="10"/>
  <c r="DX142" i="10"/>
  <c r="EL142" i="10"/>
  <c r="BR142" i="10"/>
  <c r="CM142" i="10"/>
  <c r="DW142" i="10"/>
  <c r="FF142" i="10"/>
  <c r="FD142" i="10"/>
  <c r="AW142" i="10"/>
  <c r="FR142" i="10"/>
  <c r="EJ142" i="10"/>
  <c r="BO142" i="10"/>
  <c r="CJ142" i="10"/>
  <c r="CF142" i="10"/>
  <c r="ET139" i="17"/>
  <c r="BS139" i="17"/>
  <c r="BZ139" i="17"/>
  <c r="EU139" i="17"/>
  <c r="EW139" i="17"/>
  <c r="BR139" i="17"/>
  <c r="FL139" i="17"/>
  <c r="FK139" i="17"/>
  <c r="FN139" i="17"/>
  <c r="CH139" i="17"/>
  <c r="FM139" i="17"/>
  <c r="ES139" i="17"/>
  <c r="FP139" i="17"/>
  <c r="CD139" i="17"/>
  <c r="FG139" i="17"/>
  <c r="BU139" i="17"/>
  <c r="CI139" i="17"/>
  <c r="BL139" i="17"/>
  <c r="FC139" i="17"/>
  <c r="FF139" i="17"/>
  <c r="CA139" i="17"/>
  <c r="FI139" i="17"/>
  <c r="BW139" i="17"/>
  <c r="EZ139" i="17"/>
  <c r="BN139" i="17"/>
  <c r="EQ139" i="17"/>
  <c r="FJ139" i="17"/>
  <c r="FD139" i="17"/>
  <c r="FB139" i="17"/>
  <c r="BP139" i="17"/>
  <c r="BQ139" i="17"/>
  <c r="BT139" i="17"/>
  <c r="FA139" i="17"/>
  <c r="ER139" i="17"/>
  <c r="CC139" i="17"/>
  <c r="BY139" i="17"/>
  <c r="CF139" i="17"/>
  <c r="CG139" i="17"/>
  <c r="EX139" i="17"/>
  <c r="BO139" i="17"/>
  <c r="FO139" i="17"/>
  <c r="EV139" i="17"/>
  <c r="FH139" i="17"/>
  <c r="BX139" i="17"/>
  <c r="BV139" i="17"/>
  <c r="CB139" i="17"/>
  <c r="CJ139" i="17"/>
  <c r="AE196" i="17"/>
  <c r="DK196" i="17" s="1"/>
  <c r="EY139" i="17"/>
  <c r="CE139" i="17"/>
  <c r="FE139" i="17"/>
  <c r="BM139" i="17"/>
  <c r="EP139" i="17"/>
  <c r="DV139" i="17"/>
  <c r="EL139" i="17"/>
  <c r="DU139" i="17"/>
  <c r="DO139" i="17"/>
  <c r="DL139" i="17"/>
  <c r="EN139" i="17"/>
  <c r="DW139" i="17"/>
  <c r="DY139" i="17"/>
  <c r="ED139" i="17"/>
  <c r="DK139" i="17"/>
  <c r="EH139" i="17"/>
  <c r="EJ139" i="17"/>
  <c r="DP139" i="17"/>
  <c r="DN139" i="17"/>
  <c r="DQ139" i="17"/>
  <c r="EE139" i="17"/>
  <c r="EC139" i="17"/>
  <c r="EI139" i="17"/>
  <c r="EG139" i="17"/>
  <c r="EA139" i="17"/>
  <c r="EK139" i="17"/>
  <c r="DM139" i="17"/>
  <c r="DT139" i="17"/>
  <c r="DR139" i="17"/>
  <c r="EM139" i="17"/>
  <c r="EB139" i="17"/>
  <c r="DX139" i="17"/>
  <c r="DS139" i="17"/>
  <c r="DZ139" i="17"/>
  <c r="EF139" i="17"/>
  <c r="EO139" i="17"/>
  <c r="AE139" i="17"/>
  <c r="AR139" i="17"/>
  <c r="AV139" i="17"/>
  <c r="AQ139" i="17"/>
  <c r="BA139" i="17"/>
  <c r="BD139" i="17"/>
  <c r="BE139" i="17"/>
  <c r="BB139" i="17"/>
  <c r="BK139" i="17"/>
  <c r="BG139" i="17"/>
  <c r="AY139" i="17"/>
  <c r="AI139" i="17"/>
  <c r="BJ139" i="17"/>
  <c r="AK139" i="17"/>
  <c r="AZ139" i="17"/>
  <c r="BH139" i="17"/>
  <c r="AN139" i="17"/>
  <c r="AL139" i="17"/>
  <c r="AH139" i="17"/>
  <c r="AG139" i="17"/>
  <c r="BF139" i="17"/>
  <c r="AS139" i="17"/>
  <c r="BI139" i="17"/>
  <c r="AP139" i="17"/>
  <c r="AM139" i="17"/>
  <c r="AJ139" i="17"/>
  <c r="AT139" i="17"/>
  <c r="BC139" i="17"/>
  <c r="AW139" i="17"/>
  <c r="AO139" i="17"/>
  <c r="AX139" i="17"/>
  <c r="AU139" i="17"/>
  <c r="AF139" i="17"/>
  <c r="BK242" i="10"/>
  <c r="FJ242" i="10"/>
  <c r="BD242" i="10"/>
  <c r="FC242" i="10"/>
  <c r="CO242" i="10"/>
  <c r="BS242" i="10"/>
  <c r="CA242" i="10"/>
  <c r="FF242" i="10"/>
  <c r="FS242" i="10"/>
  <c r="CJ242" i="10"/>
  <c r="BM242" i="10"/>
  <c r="CD242" i="10"/>
  <c r="DS242" i="10"/>
  <c r="CH242" i="10"/>
  <c r="EV242" i="10"/>
  <c r="BG242" i="10"/>
  <c r="EO242" i="10"/>
  <c r="BB242" i="10"/>
  <c r="FR242" i="10"/>
  <c r="FE242" i="10"/>
  <c r="BA242" i="10"/>
  <c r="CC242" i="10"/>
  <c r="CI242" i="10"/>
  <c r="CL242" i="10"/>
  <c r="EW242" i="10"/>
  <c r="AQ242" i="10"/>
  <c r="DV242" i="10"/>
  <c r="AR242" i="10"/>
  <c r="EK242" i="10"/>
  <c r="FB242" i="10"/>
  <c r="FH242" i="10"/>
  <c r="BU242" i="10"/>
  <c r="BW242" i="10"/>
  <c r="CK242" i="10"/>
  <c r="FA242" i="10"/>
  <c r="FD242" i="10"/>
  <c r="AZ242" i="10"/>
  <c r="FM242" i="10"/>
  <c r="AV242" i="10"/>
  <c r="FN242" i="10"/>
  <c r="ED242" i="10"/>
  <c r="BH242" i="10"/>
  <c r="DW242" i="10"/>
  <c r="EX242" i="10"/>
  <c r="AY242" i="10"/>
  <c r="FQ242" i="10"/>
  <c r="BT242" i="10"/>
  <c r="BR242" i="10"/>
  <c r="EP242" i="10"/>
  <c r="DX242" i="10"/>
  <c r="AX242" i="10"/>
  <c r="EZ242" i="10"/>
  <c r="EH242" i="10"/>
  <c r="EM242" i="10"/>
  <c r="ES242" i="10"/>
  <c r="BZ242" i="10"/>
  <c r="EB242" i="10"/>
  <c r="EQ242" i="10"/>
  <c r="DZ242" i="10"/>
  <c r="BQ242" i="10"/>
  <c r="FT242" i="10"/>
  <c r="AO242" i="10"/>
  <c r="ER242" i="10"/>
  <c r="EA242" i="10"/>
  <c r="BE242" i="10"/>
  <c r="AM296" i="10"/>
  <c r="DS296" i="10" s="1"/>
  <c r="FO242" i="10"/>
  <c r="EY242" i="10"/>
  <c r="BX242" i="10"/>
  <c r="BV242" i="10"/>
  <c r="FG242" i="10"/>
  <c r="FI242" i="10"/>
  <c r="BI242" i="10"/>
  <c r="EG242" i="10"/>
  <c r="EL242" i="10"/>
  <c r="DY242" i="10"/>
  <c r="CB242" i="10"/>
  <c r="EJ242" i="10"/>
  <c r="EN242" i="10"/>
  <c r="AN242" i="10"/>
  <c r="AU242" i="10"/>
  <c r="ET242" i="10"/>
  <c r="AT242" i="10"/>
  <c r="DT242" i="10"/>
  <c r="CN242" i="10"/>
  <c r="BJ242" i="10"/>
  <c r="FK242" i="10"/>
  <c r="EE242" i="10"/>
  <c r="CF242" i="10"/>
  <c r="AP242" i="10"/>
  <c r="AM242" i="10"/>
  <c r="AS242" i="10"/>
  <c r="BP242" i="10"/>
  <c r="CE242" i="10"/>
  <c r="BO242" i="10"/>
  <c r="CM242" i="10"/>
  <c r="FU242" i="10"/>
  <c r="EF242" i="10"/>
  <c r="EI242" i="10"/>
  <c r="CG242" i="10"/>
  <c r="FL242" i="10"/>
  <c r="FP242" i="10"/>
  <c r="BY242" i="10"/>
  <c r="BF242" i="10"/>
  <c r="BC242" i="10"/>
  <c r="BL242" i="10"/>
  <c r="EU242" i="10"/>
  <c r="DU242" i="10"/>
  <c r="EC242" i="10"/>
  <c r="BN242" i="10"/>
  <c r="AW242" i="10"/>
  <c r="AH96" i="17"/>
  <c r="DN96" i="17" s="1"/>
  <c r="AH42" i="17"/>
  <c r="BF42" i="17"/>
  <c r="AN42" i="17"/>
  <c r="CA42" i="17"/>
  <c r="BO42" i="17"/>
  <c r="AP42" i="17"/>
  <c r="AV42" i="17"/>
  <c r="CF42" i="17"/>
  <c r="AI42" i="17"/>
  <c r="AT42" i="17"/>
  <c r="BN42" i="17"/>
  <c r="CD42" i="17"/>
  <c r="AU42" i="17"/>
  <c r="BG42" i="17"/>
  <c r="CE42" i="17"/>
  <c r="CH42" i="17"/>
  <c r="BT42" i="17"/>
  <c r="BD42" i="17"/>
  <c r="BJ42" i="17"/>
  <c r="BV42" i="17"/>
  <c r="CI42" i="17"/>
  <c r="BS42" i="17"/>
  <c r="CB42" i="17"/>
  <c r="BB42" i="17"/>
  <c r="AQ42" i="17"/>
  <c r="BR42" i="17"/>
  <c r="BC42" i="17"/>
  <c r="BW42" i="17"/>
  <c r="BY42" i="17"/>
  <c r="AX42" i="17"/>
  <c r="BH42" i="17"/>
  <c r="BL42" i="17"/>
  <c r="CJ42" i="17"/>
  <c r="AS42" i="17"/>
  <c r="BI42" i="17"/>
  <c r="AM42" i="17"/>
  <c r="BA42" i="17"/>
  <c r="AK42" i="17"/>
  <c r="AO42" i="17"/>
  <c r="BX42" i="17"/>
  <c r="CG42" i="17"/>
  <c r="BZ42" i="17"/>
  <c r="AZ42" i="17"/>
  <c r="BQ42" i="17"/>
  <c r="BK42" i="17"/>
  <c r="AJ42" i="17"/>
  <c r="AL42" i="17"/>
  <c r="AY42" i="17"/>
  <c r="CC42" i="17"/>
  <c r="AR42" i="17"/>
  <c r="BE42" i="17"/>
  <c r="BU42" i="17"/>
  <c r="AW42" i="17"/>
  <c r="BM42" i="17"/>
  <c r="BP42" i="17"/>
  <c r="FF42" i="17"/>
  <c r="DP42" i="17"/>
  <c r="EE42" i="17"/>
  <c r="ER42" i="17"/>
  <c r="ED42" i="17"/>
  <c r="DU42" i="17"/>
  <c r="DN42" i="17"/>
  <c r="EI42" i="17"/>
  <c r="EW42" i="17"/>
  <c r="FE42" i="17"/>
  <c r="FJ42" i="17"/>
  <c r="FO42" i="17"/>
  <c r="EC42" i="17"/>
  <c r="EX42" i="17"/>
  <c r="DR42" i="17"/>
  <c r="DT42" i="17"/>
  <c r="FL42" i="17"/>
  <c r="EA42" i="17"/>
  <c r="ES42" i="17"/>
  <c r="EN42" i="17"/>
  <c r="DV42" i="17"/>
  <c r="EH42" i="17"/>
  <c r="FH42" i="17"/>
  <c r="EZ42" i="17"/>
  <c r="EL42" i="17"/>
  <c r="DQ42" i="17"/>
  <c r="FC42" i="17"/>
  <c r="FA42" i="17"/>
  <c r="DO42" i="17"/>
  <c r="DX42" i="17"/>
  <c r="EK42" i="17"/>
  <c r="FI42" i="17"/>
  <c r="EO42" i="17"/>
  <c r="FD42" i="17"/>
  <c r="DW42" i="17"/>
  <c r="EQ42" i="17"/>
  <c r="EU42" i="17"/>
  <c r="EP42" i="17"/>
  <c r="FG42" i="17"/>
  <c r="DY42" i="17"/>
  <c r="FN42" i="17"/>
  <c r="EM42" i="17"/>
  <c r="EB42" i="17"/>
  <c r="ET42" i="17"/>
  <c r="FK42" i="17"/>
  <c r="FB42" i="17"/>
  <c r="EJ42" i="17"/>
  <c r="EV42" i="17"/>
  <c r="DZ42" i="17"/>
  <c r="EF42" i="17"/>
  <c r="FM42" i="17"/>
  <c r="EG42" i="17"/>
  <c r="FP42" i="17"/>
  <c r="DS42" i="17"/>
  <c r="EY42" i="17"/>
  <c r="D243" i="17"/>
  <c r="D243" i="10"/>
  <c r="K67" i="13"/>
  <c r="I72" i="14"/>
  <c r="I172" i="14" s="1"/>
  <c r="BO296" i="17"/>
  <c r="EU296" i="17" s="1"/>
  <c r="EU275" i="17"/>
  <c r="FI275" i="17"/>
  <c r="FL275" i="17"/>
  <c r="EY275" i="17"/>
  <c r="FJ275" i="17"/>
  <c r="FF275" i="17"/>
  <c r="FH275" i="17"/>
  <c r="FK275" i="17"/>
  <c r="FC275" i="17"/>
  <c r="FP275" i="17"/>
  <c r="EV275" i="17"/>
  <c r="FN275" i="17"/>
  <c r="FO275" i="17"/>
  <c r="FG275" i="17"/>
  <c r="EX275" i="17"/>
  <c r="FE275" i="17"/>
  <c r="FB275" i="17"/>
  <c r="EZ275" i="17"/>
  <c r="FA275" i="17"/>
  <c r="FM275" i="17"/>
  <c r="EW275" i="17"/>
  <c r="FD275" i="17"/>
  <c r="CG275" i="17"/>
  <c r="BR275" i="17"/>
  <c r="BV275" i="17"/>
  <c r="BZ275" i="17"/>
  <c r="CH275" i="17"/>
  <c r="CD275" i="17"/>
  <c r="CA275" i="17"/>
  <c r="CI275" i="17"/>
  <c r="BX275" i="17"/>
  <c r="BP275" i="17"/>
  <c r="CB275" i="17"/>
  <c r="BT275" i="17"/>
  <c r="BU275" i="17"/>
  <c r="BO275" i="17"/>
  <c r="BW275" i="17"/>
  <c r="CF275" i="17"/>
  <c r="BQ275" i="17"/>
  <c r="CC275" i="17"/>
  <c r="BY275" i="17"/>
  <c r="CE275" i="17"/>
  <c r="CJ275" i="17"/>
  <c r="BS275" i="17"/>
  <c r="BO75" i="17"/>
  <c r="BO96" i="17"/>
  <c r="EU96" i="17" s="1"/>
  <c r="CE75" i="17"/>
  <c r="CJ75" i="17"/>
  <c r="BP75" i="17"/>
  <c r="CC75" i="17"/>
  <c r="CA75" i="17"/>
  <c r="CI75" i="17"/>
  <c r="BX75" i="17"/>
  <c r="BU75" i="17"/>
  <c r="CB75" i="17"/>
  <c r="BW75" i="17"/>
  <c r="CH75" i="17"/>
  <c r="BZ75" i="17"/>
  <c r="CD75" i="17"/>
  <c r="BY75" i="17"/>
  <c r="BS75" i="17"/>
  <c r="CG75" i="17"/>
  <c r="BV75" i="17"/>
  <c r="CF75" i="17"/>
  <c r="BQ75" i="17"/>
  <c r="BT75" i="17"/>
  <c r="BR75" i="17"/>
  <c r="FP75" i="17"/>
  <c r="FL75" i="17"/>
  <c r="FJ75" i="17"/>
  <c r="FB75" i="17"/>
  <c r="EW75" i="17"/>
  <c r="FO75" i="17"/>
  <c r="FK75" i="17"/>
  <c r="EU75" i="17"/>
  <c r="FA75" i="17"/>
  <c r="EY75" i="17"/>
  <c r="FC75" i="17"/>
  <c r="FF75" i="17"/>
  <c r="FE75" i="17"/>
  <c r="FD75" i="17"/>
  <c r="FH75" i="17"/>
  <c r="FI75" i="17"/>
  <c r="EZ75" i="17"/>
  <c r="FN75" i="17"/>
  <c r="FG75" i="17"/>
  <c r="EX75" i="17"/>
  <c r="EV75" i="17"/>
  <c r="FM75" i="17"/>
  <c r="BO196" i="17"/>
  <c r="EU196" i="17" s="1"/>
  <c r="FN175" i="17"/>
  <c r="EU175" i="17"/>
  <c r="EY175" i="17"/>
  <c r="FF175" i="17"/>
  <c r="FI175" i="17"/>
  <c r="EX175" i="17"/>
  <c r="FG175" i="17"/>
  <c r="EZ175" i="17"/>
  <c r="EV175" i="17"/>
  <c r="FA175" i="17"/>
  <c r="FE175" i="17"/>
  <c r="FO175" i="17"/>
  <c r="EW175" i="17"/>
  <c r="FL175" i="17"/>
  <c r="FJ175" i="17"/>
  <c r="FP175" i="17"/>
  <c r="FK175" i="17"/>
  <c r="FC175" i="17"/>
  <c r="FM175" i="17"/>
  <c r="FH175" i="17"/>
  <c r="FB175" i="17"/>
  <c r="FD175" i="17"/>
  <c r="CI175" i="17"/>
  <c r="BO175" i="17"/>
  <c r="CB175" i="17"/>
  <c r="CF175" i="17"/>
  <c r="CA175" i="17"/>
  <c r="BU175" i="17"/>
  <c r="BS175" i="17"/>
  <c r="CJ175" i="17"/>
  <c r="CD175" i="17"/>
  <c r="CH175" i="17"/>
  <c r="CC175" i="17"/>
  <c r="BZ175" i="17"/>
  <c r="BP175" i="17"/>
  <c r="BT175" i="17"/>
  <c r="BQ175" i="17"/>
  <c r="CG175" i="17"/>
  <c r="BR175" i="17"/>
  <c r="CE175" i="17"/>
  <c r="BY175" i="17"/>
  <c r="BW175" i="17"/>
  <c r="BX175" i="17"/>
  <c r="BV175" i="17"/>
  <c r="FP174" i="10"/>
  <c r="BS196" i="10"/>
  <c r="EY196" i="10" s="1"/>
  <c r="FC274" i="10"/>
  <c r="BS296" i="10"/>
  <c r="EY296" i="10" s="1"/>
  <c r="FN140" i="10"/>
  <c r="AK196" i="10"/>
  <c r="DQ196" i="10" s="1"/>
  <c r="FM224" i="10"/>
  <c r="U296" i="10"/>
  <c r="DA296" i="10" s="1"/>
  <c r="DX224" i="10"/>
  <c r="AC224" i="10"/>
  <c r="AW224" i="10"/>
  <c r="AE224" i="10"/>
  <c r="DH224" i="10"/>
  <c r="EZ224" i="10"/>
  <c r="FA224" i="10"/>
  <c r="FS224" i="10"/>
  <c r="Y224" i="10"/>
  <c r="DL224" i="10"/>
  <c r="BR224" i="10"/>
  <c r="CF274" i="10"/>
  <c r="FC224" i="10"/>
  <c r="DU224" i="10"/>
  <c r="EM224" i="10"/>
  <c r="DZ224" i="10"/>
  <c r="FQ224" i="10"/>
  <c r="Z224" i="10"/>
  <c r="DC224" i="10"/>
  <c r="FF224" i="10"/>
  <c r="BH224" i="10"/>
  <c r="DJ224" i="10"/>
  <c r="BL224" i="10"/>
  <c r="FL224" i="10"/>
  <c r="X224" i="10"/>
  <c r="BS224" i="10"/>
  <c r="EY224" i="10"/>
  <c r="CC274" i="10"/>
  <c r="FI274" i="10"/>
  <c r="FC74" i="10"/>
  <c r="BS96" i="10"/>
  <c r="EY96" i="10" s="1"/>
  <c r="AO40" i="10"/>
  <c r="AK96" i="10"/>
  <c r="DQ96" i="10" s="1"/>
  <c r="CG174" i="10"/>
  <c r="AQ40" i="10"/>
  <c r="CO274" i="10"/>
  <c r="EY174" i="10"/>
  <c r="ED40" i="10"/>
  <c r="FG74" i="10"/>
  <c r="CG140" i="10"/>
  <c r="EB40" i="10"/>
  <c r="CC174" i="10"/>
  <c r="DU140" i="10"/>
  <c r="FR274" i="10"/>
  <c r="CN174" i="10"/>
  <c r="BX40" i="10"/>
  <c r="EH140" i="10"/>
  <c r="FD274" i="10"/>
  <c r="FR174" i="10"/>
  <c r="CM40" i="10"/>
  <c r="BY140" i="10"/>
  <c r="BV74" i="10"/>
  <c r="CL140" i="10"/>
  <c r="FQ74" i="10"/>
  <c r="DX140" i="10"/>
  <c r="FB74" i="10"/>
  <c r="CF140" i="10"/>
  <c r="BX74" i="10"/>
  <c r="FF74" i="10"/>
  <c r="FK74" i="10"/>
  <c r="EO40" i="10"/>
  <c r="BW40" i="10"/>
  <c r="AR140" i="10"/>
  <c r="FJ140" i="10"/>
  <c r="FU74" i="10"/>
  <c r="FP74" i="10"/>
  <c r="BY74" i="10"/>
  <c r="CM74" i="10"/>
  <c r="AW40" i="10"/>
  <c r="BC140" i="10"/>
  <c r="BS74" i="10"/>
  <c r="EZ74" i="10"/>
  <c r="EI40" i="10"/>
  <c r="DY140" i="10"/>
  <c r="BD140" i="10"/>
  <c r="EX140" i="10"/>
  <c r="CA74" i="10"/>
  <c r="DV140" i="10"/>
  <c r="CM140" i="10"/>
  <c r="DT40" i="10"/>
  <c r="CO74" i="10"/>
  <c r="FN74" i="10"/>
  <c r="AZ40" i="10"/>
  <c r="FG40" i="10"/>
  <c r="AO140" i="10"/>
  <c r="AW140" i="10"/>
  <c r="CJ74" i="10"/>
  <c r="CL74" i="10"/>
  <c r="BW74" i="10"/>
  <c r="FH74" i="10"/>
  <c r="FA74" i="10"/>
  <c r="FS74" i="10"/>
  <c r="BZ74" i="10"/>
  <c r="CF74" i="10"/>
  <c r="CE74" i="10"/>
  <c r="FL74" i="10"/>
  <c r="FI74" i="10"/>
  <c r="AZ224" i="10"/>
  <c r="EQ224" i="10"/>
  <c r="DK224" i="10"/>
  <c r="ET224" i="10"/>
  <c r="BP224" i="10"/>
  <c r="CK224" i="10"/>
  <c r="BZ224" i="10"/>
  <c r="AT140" i="10"/>
  <c r="AN140" i="10"/>
  <c r="BU140" i="10"/>
  <c r="EY140" i="10"/>
  <c r="CC74" i="10"/>
  <c r="AI224" i="10"/>
  <c r="EG224" i="10"/>
  <c r="BX224" i="10"/>
  <c r="CD224" i="10"/>
  <c r="FT74" i="10"/>
  <c r="EL224" i="10"/>
  <c r="BJ140" i="10"/>
  <c r="FH140" i="10"/>
  <c r="BU74" i="10"/>
  <c r="CK74" i="10"/>
  <c r="FM74" i="10"/>
  <c r="FD74" i="10"/>
  <c r="FJ74" i="10"/>
  <c r="EB224" i="10"/>
  <c r="AH224" i="10"/>
  <c r="DG224" i="10"/>
  <c r="CB74" i="10"/>
  <c r="CI74" i="10"/>
  <c r="CN74" i="10"/>
  <c r="FO74" i="10"/>
  <c r="FR74" i="10"/>
  <c r="AA224" i="10"/>
  <c r="AX224" i="10"/>
  <c r="DN224" i="10"/>
  <c r="EC224" i="10"/>
  <c r="FH224" i="10"/>
  <c r="CM224" i="10"/>
  <c r="EP140" i="10"/>
  <c r="CD74" i="10"/>
  <c r="BT74" i="10"/>
  <c r="CG74" i="10"/>
  <c r="EY74" i="10"/>
  <c r="FE74" i="10"/>
  <c r="FQ174" i="10"/>
  <c r="BN224" i="10"/>
  <c r="AJ224" i="10"/>
  <c r="BO224" i="10"/>
  <c r="DP224" i="10"/>
  <c r="BG224" i="10"/>
  <c r="CG224" i="10"/>
  <c r="FB224" i="10"/>
  <c r="EJ140" i="10"/>
  <c r="BA140" i="10"/>
  <c r="CI140" i="10"/>
  <c r="EZ140" i="10"/>
  <c r="AT40" i="10"/>
  <c r="BR40" i="10"/>
  <c r="FN40" i="10"/>
  <c r="FK40" i="10"/>
  <c r="CK40" i="10"/>
  <c r="EL40" i="10"/>
  <c r="AU40" i="10"/>
  <c r="BI40" i="10"/>
  <c r="ET40" i="10"/>
  <c r="AX40" i="10"/>
  <c r="BS40" i="10"/>
  <c r="DX40" i="10"/>
  <c r="CJ40" i="10"/>
  <c r="CH40" i="10"/>
  <c r="BD40" i="10"/>
  <c r="EQ40" i="10"/>
  <c r="FP40" i="10"/>
  <c r="EV40" i="10"/>
  <c r="ER40" i="10"/>
  <c r="FA40" i="10"/>
  <c r="BL40" i="10"/>
  <c r="BC40" i="10"/>
  <c r="FE40" i="10"/>
  <c r="AQ224" i="10"/>
  <c r="DT224" i="10"/>
  <c r="AO224" i="10"/>
  <c r="AR224" i="10"/>
  <c r="BK224" i="10"/>
  <c r="DV224" i="10"/>
  <c r="DY224" i="10"/>
  <c r="BJ224" i="10"/>
  <c r="DR224" i="10"/>
  <c r="DD224" i="10"/>
  <c r="DI224" i="10"/>
  <c r="EI224" i="10"/>
  <c r="EP224" i="10"/>
  <c r="CL224" i="10"/>
  <c r="CO224" i="10"/>
  <c r="FR224" i="10"/>
  <c r="FP224" i="10"/>
  <c r="CE224" i="10"/>
  <c r="FU224" i="10"/>
  <c r="BH40" i="10"/>
  <c r="CA40" i="10"/>
  <c r="BG40" i="10"/>
  <c r="CO40" i="10"/>
  <c r="CB40" i="10"/>
  <c r="ES40" i="10"/>
  <c r="DZ40" i="10"/>
  <c r="EA40" i="10"/>
  <c r="FF40" i="10"/>
  <c r="EU40" i="10"/>
  <c r="BF40" i="10"/>
  <c r="BM40" i="10"/>
  <c r="BV40" i="10"/>
  <c r="BJ40" i="10"/>
  <c r="AS224" i="10"/>
  <c r="BD224" i="10"/>
  <c r="AB224" i="10"/>
  <c r="W224" i="10"/>
  <c r="BF224" i="10"/>
  <c r="EO224" i="10"/>
  <c r="DE224" i="10"/>
  <c r="EF224" i="10"/>
  <c r="ER224" i="10"/>
  <c r="EX224" i="10"/>
  <c r="DW224" i="10"/>
  <c r="BM224" i="10"/>
  <c r="AF224" i="10"/>
  <c r="FJ224" i="10"/>
  <c r="FI224" i="10"/>
  <c r="BW224" i="10"/>
  <c r="BU224" i="10"/>
  <c r="CN224" i="10"/>
  <c r="EE140" i="10"/>
  <c r="AM140" i="10"/>
  <c r="EO140" i="10"/>
  <c r="BM140" i="10"/>
  <c r="BT140" i="10"/>
  <c r="CE140" i="10"/>
  <c r="FB140" i="10"/>
  <c r="BE40" i="10"/>
  <c r="BB224" i="10"/>
  <c r="BE224" i="10"/>
  <c r="V224" i="10"/>
  <c r="EJ224" i="10"/>
  <c r="AL224" i="10"/>
  <c r="BC224" i="10"/>
  <c r="EK224" i="10"/>
  <c r="DO224" i="10"/>
  <c r="DM224" i="10"/>
  <c r="EA224" i="10"/>
  <c r="EH224" i="10"/>
  <c r="AN224" i="10"/>
  <c r="FN224" i="10"/>
  <c r="CF224" i="10"/>
  <c r="BT224" i="10"/>
  <c r="BY224" i="10"/>
  <c r="FK224" i="10"/>
  <c r="CH224" i="10"/>
  <c r="BH140" i="10"/>
  <c r="BK140" i="10"/>
  <c r="EQ140" i="10"/>
  <c r="BN140" i="10"/>
  <c r="EW140" i="10"/>
  <c r="BR140" i="10"/>
  <c r="FT140" i="10"/>
  <c r="FO140" i="10"/>
  <c r="DR40" i="10"/>
  <c r="BA40" i="10"/>
  <c r="EX40" i="10"/>
  <c r="DY40" i="10"/>
  <c r="EZ40" i="10"/>
  <c r="BY40" i="10"/>
  <c r="FQ40" i="10"/>
  <c r="FD40" i="10"/>
  <c r="EC40" i="10"/>
  <c r="FS40" i="10"/>
  <c r="CL40" i="10"/>
  <c r="AK40" i="10"/>
  <c r="AR40" i="10"/>
  <c r="AL40" i="10"/>
  <c r="EY40" i="10"/>
  <c r="EG40" i="10"/>
  <c r="EW40" i="10"/>
  <c r="FJ40" i="10"/>
  <c r="DQ40" i="10"/>
  <c r="BP40" i="10"/>
  <c r="DU40" i="10"/>
  <c r="BT40" i="10"/>
  <c r="AS40" i="10"/>
  <c r="AP40" i="10"/>
  <c r="FR40" i="10"/>
  <c r="DW40" i="10"/>
  <c r="DS40" i="10"/>
  <c r="FI40" i="10"/>
  <c r="FM40" i="10"/>
  <c r="EE40" i="10"/>
  <c r="BU40" i="10"/>
  <c r="EF40" i="10"/>
  <c r="BQ40" i="10"/>
  <c r="AK224" i="10"/>
  <c r="AD224" i="10"/>
  <c r="BQ224" i="10"/>
  <c r="U224" i="10"/>
  <c r="AP224" i="10"/>
  <c r="AM224" i="10"/>
  <c r="DQ224" i="10"/>
  <c r="EW224" i="10"/>
  <c r="EE224" i="10"/>
  <c r="DF224" i="10"/>
  <c r="EU224" i="10"/>
  <c r="EN224" i="10"/>
  <c r="CB224" i="10"/>
  <c r="FO224" i="10"/>
  <c r="CJ224" i="10"/>
  <c r="CI224" i="10"/>
  <c r="FT224" i="10"/>
  <c r="FE224" i="10"/>
  <c r="EK140" i="10"/>
  <c r="BP140" i="10"/>
  <c r="EB140" i="10"/>
  <c r="AU140" i="10"/>
  <c r="CB140" i="10"/>
  <c r="BZ140" i="10"/>
  <c r="FD140" i="10"/>
  <c r="CC40" i="10"/>
  <c r="EM40" i="10"/>
  <c r="EH40" i="10"/>
  <c r="BO40" i="10"/>
  <c r="BN40" i="10"/>
  <c r="BK40" i="10"/>
  <c r="EJ40" i="10"/>
  <c r="FT40" i="10"/>
  <c r="EN40" i="10"/>
  <c r="CF40" i="10"/>
  <c r="BB40" i="10"/>
  <c r="CI40" i="10"/>
  <c r="FC40" i="10"/>
  <c r="DV40" i="10"/>
  <c r="CG40" i="10"/>
  <c r="CD40" i="10"/>
  <c r="AN40" i="10"/>
  <c r="EP40" i="10"/>
  <c r="FB40" i="10"/>
  <c r="AM40" i="10"/>
  <c r="FU40" i="10"/>
  <c r="EK40" i="10"/>
  <c r="FL40" i="10"/>
  <c r="FO40" i="10"/>
  <c r="FH40" i="10"/>
  <c r="CE40" i="10"/>
  <c r="CN40" i="10"/>
  <c r="AV224" i="10"/>
  <c r="DB224" i="10"/>
  <c r="AG224" i="10"/>
  <c r="AU224" i="10"/>
  <c r="BA224" i="10"/>
  <c r="AY224" i="10"/>
  <c r="BI224" i="10"/>
  <c r="AT224" i="10"/>
  <c r="EV224" i="10"/>
  <c r="DS224" i="10"/>
  <c r="ED224" i="10"/>
  <c r="DA224" i="10"/>
  <c r="ES224" i="10"/>
  <c r="CC224" i="10"/>
  <c r="CA224" i="10"/>
  <c r="FD224" i="10"/>
  <c r="FG224" i="10"/>
  <c r="BV224" i="10"/>
  <c r="BG140" i="10"/>
  <c r="ED140" i="10"/>
  <c r="ER140" i="10"/>
  <c r="BQ140" i="10"/>
  <c r="CA140" i="10"/>
  <c r="FK140" i="10"/>
  <c r="FP140" i="10"/>
  <c r="CG274" i="10"/>
  <c r="CN274" i="10"/>
  <c r="CB274" i="10"/>
  <c r="FH274" i="10"/>
  <c r="FP274" i="10"/>
  <c r="FK274" i="10"/>
  <c r="CA174" i="10"/>
  <c r="CF174" i="10"/>
  <c r="BV174" i="10"/>
  <c r="FM174" i="10"/>
  <c r="FE174" i="10"/>
  <c r="FA174" i="10"/>
  <c r="BY274" i="10"/>
  <c r="CJ274" i="10"/>
  <c r="CE274" i="10"/>
  <c r="FJ274" i="10"/>
  <c r="FB274" i="10"/>
  <c r="FS274" i="10"/>
  <c r="BT174" i="10"/>
  <c r="BX174" i="10"/>
  <c r="CH174" i="10"/>
  <c r="FN174" i="10"/>
  <c r="FS174" i="10"/>
  <c r="FI174" i="10"/>
  <c r="BL140" i="10"/>
  <c r="DR140" i="10"/>
  <c r="EI140" i="10"/>
  <c r="EF140" i="10"/>
  <c r="EC140" i="10"/>
  <c r="ET140" i="10"/>
  <c r="AK140" i="10"/>
  <c r="BO140" i="10"/>
  <c r="EM140" i="10"/>
  <c r="CJ140" i="10"/>
  <c r="CK140" i="10"/>
  <c r="BW140" i="10"/>
  <c r="FS140" i="10"/>
  <c r="FL140" i="10"/>
  <c r="FG140" i="10"/>
  <c r="BT274" i="10"/>
  <c r="EY274" i="10"/>
  <c r="CO174" i="10"/>
  <c r="FU174" i="10"/>
  <c r="BZ274" i="10"/>
  <c r="BU274" i="10"/>
  <c r="CD274" i="10"/>
  <c r="FF274" i="10"/>
  <c r="FQ274" i="10"/>
  <c r="FT274" i="10"/>
  <c r="CJ174" i="10"/>
  <c r="CK174" i="10"/>
  <c r="FC174" i="10"/>
  <c r="FD174" i="10"/>
  <c r="FO174" i="10"/>
  <c r="EL140" i="10"/>
  <c r="AL140" i="10"/>
  <c r="DT140" i="10"/>
  <c r="EU140" i="10"/>
  <c r="EN140" i="10"/>
  <c r="BE140" i="10"/>
  <c r="DQ140" i="10"/>
  <c r="BF140" i="10"/>
  <c r="CC140" i="10"/>
  <c r="FM140" i="10"/>
  <c r="CH140" i="10"/>
  <c r="BX140" i="10"/>
  <c r="FC140" i="10"/>
  <c r="FR140" i="10"/>
  <c r="CA274" i="10"/>
  <c r="FL274" i="10"/>
  <c r="BS174" i="10"/>
  <c r="FG174" i="10"/>
  <c r="CI274" i="10"/>
  <c r="CL274" i="10"/>
  <c r="FE274" i="10"/>
  <c r="BU174" i="10"/>
  <c r="FF174" i="10"/>
  <c r="BS274" i="10"/>
  <c r="CK274" i="10"/>
  <c r="FM274" i="10"/>
  <c r="FN274" i="10"/>
  <c r="FO274" i="10"/>
  <c r="CB174" i="10"/>
  <c r="CI174" i="10"/>
  <c r="CL174" i="10"/>
  <c r="FJ174" i="10"/>
  <c r="FK174" i="10"/>
  <c r="FH174" i="10"/>
  <c r="AS140" i="10"/>
  <c r="AV140" i="10"/>
  <c r="DZ140" i="10"/>
  <c r="EA140" i="10"/>
  <c r="EV140" i="10"/>
  <c r="BB140" i="10"/>
  <c r="AZ140" i="10"/>
  <c r="AX140" i="10"/>
  <c r="CO140" i="10"/>
  <c r="FE140" i="10"/>
  <c r="BV140" i="10"/>
  <c r="CN140" i="10"/>
  <c r="FI140" i="10"/>
  <c r="FF140" i="10"/>
  <c r="CM274" i="10"/>
  <c r="FG274" i="10"/>
  <c r="CE174" i="10"/>
  <c r="CH274" i="10"/>
  <c r="EZ274" i="10"/>
  <c r="CD174" i="10"/>
  <c r="CM174" i="10"/>
  <c r="FT174" i="10"/>
  <c r="EZ174" i="10"/>
  <c r="BW274" i="10"/>
  <c r="BX274" i="10"/>
  <c r="BV274" i="10"/>
  <c r="FU274" i="10"/>
  <c r="FA274" i="10"/>
  <c r="BW174" i="10"/>
  <c r="BY174" i="10"/>
  <c r="BZ174" i="10"/>
  <c r="FB174" i="10"/>
  <c r="FL174" i="10"/>
  <c r="EG140" i="10"/>
  <c r="AY140" i="10"/>
  <c r="BI140" i="10"/>
  <c r="ES140" i="10"/>
  <c r="DS140" i="10"/>
  <c r="DW140" i="10"/>
  <c r="AQ140" i="10"/>
  <c r="AP140" i="10"/>
  <c r="BS140" i="10"/>
  <c r="FQ140" i="10"/>
  <c r="CD140" i="10"/>
  <c r="FA140" i="10"/>
  <c r="FU140" i="10"/>
  <c r="BI67" i="13"/>
  <c r="BG15" i="13"/>
  <c r="BH15" i="13"/>
  <c r="BI14" i="13"/>
  <c r="CT55" i="13"/>
  <c r="BQ77" i="9"/>
  <c r="I67" i="13"/>
  <c r="D275" i="10"/>
  <c r="U66" i="13"/>
  <c r="D223" i="10"/>
  <c r="CJ223" i="10" s="1"/>
  <c r="U14" i="13"/>
  <c r="S198" i="10"/>
  <c r="CY198" i="10" s="1"/>
  <c r="J13" i="13"/>
  <c r="BH14" i="13" s="1"/>
  <c r="S98" i="10"/>
  <c r="CY98" i="10" s="1"/>
  <c r="I13" i="13"/>
  <c r="D75" i="10"/>
  <c r="S66" i="13"/>
  <c r="D175" i="10"/>
  <c r="T66" i="13"/>
  <c r="D139" i="10"/>
  <c r="T30" i="13"/>
  <c r="BR77" i="9"/>
  <c r="H73" i="14" s="1"/>
  <c r="H173" i="14" s="1"/>
  <c r="J67" i="13"/>
  <c r="BU22" i="9"/>
  <c r="N14" i="13" s="1"/>
  <c r="T99" i="10"/>
  <c r="CZ99" i="10" s="1"/>
  <c r="BV22" i="9"/>
  <c r="O14" i="13" s="1"/>
  <c r="T199" i="10"/>
  <c r="CZ199" i="10" s="1"/>
  <c r="CG39" i="9"/>
  <c r="D39" i="10"/>
  <c r="AJ96" i="10" s="1"/>
  <c r="DP96" i="10" s="1"/>
  <c r="BW22" i="9"/>
  <c r="P14" i="13" s="1"/>
  <c r="T299" i="10"/>
  <c r="CZ299" i="10" s="1"/>
  <c r="BV76" i="9"/>
  <c r="O68" i="13" s="1"/>
  <c r="BT199" i="10"/>
  <c r="EZ199" i="10" s="1"/>
  <c r="BU76" i="9"/>
  <c r="N68" i="13" s="1"/>
  <c r="BT99" i="10"/>
  <c r="EZ99" i="10" s="1"/>
  <c r="CF22" i="9"/>
  <c r="D222" i="17" s="1"/>
  <c r="S298" i="10"/>
  <c r="CY298" i="10" s="1"/>
  <c r="BW76" i="9"/>
  <c r="P68" i="13" s="1"/>
  <c r="BT299" i="10"/>
  <c r="EZ299" i="10" s="1"/>
  <c r="BS77" i="9"/>
  <c r="BU298" i="10"/>
  <c r="CF76" i="9"/>
  <c r="D276" i="17" s="1"/>
  <c r="EZ98" i="10"/>
  <c r="EZ198" i="10"/>
  <c r="CE76" i="9"/>
  <c r="D176" i="17" s="1"/>
  <c r="BU198" i="10"/>
  <c r="CD76" i="9"/>
  <c r="D76" i="17" s="1"/>
  <c r="BU98" i="10"/>
  <c r="EZ298" i="10"/>
  <c r="CD38" i="9"/>
  <c r="D38" i="17" s="1"/>
  <c r="CE38" i="9"/>
  <c r="D138" i="17" s="1"/>
  <c r="V45" i="9"/>
  <c r="W44" i="9"/>
  <c r="CG75" i="9"/>
  <c r="BS21" i="9"/>
  <c r="BR21" i="9"/>
  <c r="H17" i="14" s="1"/>
  <c r="H117" i="14" s="1"/>
  <c r="CC77" i="9"/>
  <c r="BQ21" i="9"/>
  <c r="G17" i="14" s="1"/>
  <c r="G117" i="14" s="1"/>
  <c r="BP21" i="9"/>
  <c r="CC21" i="9" s="1"/>
  <c r="K12" i="13" l="1"/>
  <c r="I17" i="14"/>
  <c r="I117" i="14" s="1"/>
  <c r="CO243" i="10"/>
  <c r="FU243" i="10"/>
  <c r="EO243" i="10"/>
  <c r="AT243" i="10"/>
  <c r="FQ243" i="10"/>
  <c r="FO243" i="10"/>
  <c r="AW243" i="10"/>
  <c r="EV243" i="10"/>
  <c r="FF243" i="10"/>
  <c r="EN243" i="10"/>
  <c r="EJ243" i="10"/>
  <c r="FS243" i="10"/>
  <c r="BO243" i="10"/>
  <c r="CI243" i="10"/>
  <c r="AO243" i="10"/>
  <c r="FR243" i="10"/>
  <c r="BB243" i="10"/>
  <c r="AS243" i="10"/>
  <c r="FJ243" i="10"/>
  <c r="FT243" i="10"/>
  <c r="BI243" i="10"/>
  <c r="DY243" i="10"/>
  <c r="BU243" i="10"/>
  <c r="EI243" i="10"/>
  <c r="EW243" i="10"/>
  <c r="CN243" i="10"/>
  <c r="CD243" i="10"/>
  <c r="FL243" i="10"/>
  <c r="EA243" i="10"/>
  <c r="CH243" i="10"/>
  <c r="DZ243" i="10"/>
  <c r="AY243" i="10"/>
  <c r="BQ243" i="10"/>
  <c r="FB243" i="10"/>
  <c r="EG243" i="10"/>
  <c r="BG243" i="10"/>
  <c r="CG243" i="10"/>
  <c r="CF243" i="10"/>
  <c r="BH243" i="10"/>
  <c r="BF243" i="10"/>
  <c r="ET243" i="10"/>
  <c r="BE243" i="10"/>
  <c r="EL243" i="10"/>
  <c r="AX243" i="10"/>
  <c r="DV243" i="10"/>
  <c r="FK243" i="10"/>
  <c r="ED243" i="10"/>
  <c r="DX243" i="10"/>
  <c r="FH243" i="10"/>
  <c r="EH243" i="10"/>
  <c r="BT243" i="10"/>
  <c r="FG243" i="10"/>
  <c r="BV243" i="10"/>
  <c r="BS243" i="10"/>
  <c r="DT243" i="10"/>
  <c r="EB243" i="10"/>
  <c r="EK243" i="10"/>
  <c r="AV243" i="10"/>
  <c r="AN296" i="10"/>
  <c r="DT296" i="10" s="1"/>
  <c r="FC243" i="10"/>
  <c r="AU243" i="10"/>
  <c r="BN243" i="10"/>
  <c r="BD243" i="10"/>
  <c r="BX243" i="10"/>
  <c r="BZ243" i="10"/>
  <c r="BJ243" i="10"/>
  <c r="AZ243" i="10"/>
  <c r="FD243" i="10"/>
  <c r="ES243" i="10"/>
  <c r="AR243" i="10"/>
  <c r="BL243" i="10"/>
  <c r="CL243" i="10"/>
  <c r="BC243" i="10"/>
  <c r="BY243" i="10"/>
  <c r="EQ243" i="10"/>
  <c r="CA243" i="10"/>
  <c r="FI243" i="10"/>
  <c r="EU243" i="10"/>
  <c r="EX243" i="10"/>
  <c r="EP243" i="10"/>
  <c r="BR243" i="10"/>
  <c r="BM243" i="10"/>
  <c r="BA243" i="10"/>
  <c r="AN243" i="10"/>
  <c r="ER243" i="10"/>
  <c r="FP243" i="10"/>
  <c r="EF243" i="10"/>
  <c r="BP243" i="10"/>
  <c r="EC243" i="10"/>
  <c r="BK243" i="10"/>
  <c r="FM243" i="10"/>
  <c r="EZ243" i="10"/>
  <c r="CK243" i="10"/>
  <c r="CE243" i="10"/>
  <c r="CM243" i="10"/>
  <c r="CC243" i="10"/>
  <c r="FN243" i="10"/>
  <c r="AP243" i="10"/>
  <c r="FA243" i="10"/>
  <c r="DU243" i="10"/>
  <c r="DW243" i="10"/>
  <c r="BW243" i="10"/>
  <c r="EE243" i="10"/>
  <c r="EM243" i="10"/>
  <c r="EY243" i="10"/>
  <c r="CB243" i="10"/>
  <c r="FE243" i="10"/>
  <c r="AQ243" i="10"/>
  <c r="CJ243" i="10"/>
  <c r="AI96" i="17"/>
  <c r="DO96" i="17" s="1"/>
  <c r="BG43" i="17"/>
  <c r="BP43" i="17"/>
  <c r="BS43" i="17"/>
  <c r="AQ43" i="17"/>
  <c r="AW43" i="17"/>
  <c r="BW43" i="17"/>
  <c r="BE43" i="17"/>
  <c r="AR43" i="17"/>
  <c r="BK43" i="17"/>
  <c r="CB43" i="17"/>
  <c r="AV43" i="17"/>
  <c r="CI43" i="17"/>
  <c r="BD43" i="17"/>
  <c r="CF43" i="17"/>
  <c r="AP43" i="17"/>
  <c r="AJ43" i="17"/>
  <c r="CJ43" i="17"/>
  <c r="BZ43" i="17"/>
  <c r="AU43" i="17"/>
  <c r="CC43" i="17"/>
  <c r="CG43" i="17"/>
  <c r="AO43" i="17"/>
  <c r="BH43" i="17"/>
  <c r="BC43" i="17"/>
  <c r="BU43" i="17"/>
  <c r="CE43" i="17"/>
  <c r="BO43" i="17"/>
  <c r="AI43" i="17"/>
  <c r="BT43" i="17"/>
  <c r="BJ43" i="17"/>
  <c r="BX43" i="17"/>
  <c r="AX43" i="17"/>
  <c r="BY43" i="17"/>
  <c r="AM43" i="17"/>
  <c r="CD43" i="17"/>
  <c r="BA43" i="17"/>
  <c r="AK43" i="17"/>
  <c r="AN43" i="17"/>
  <c r="BV43" i="17"/>
  <c r="BL43" i="17"/>
  <c r="BN43" i="17"/>
  <c r="CH43" i="17"/>
  <c r="BI43" i="17"/>
  <c r="AS43" i="17"/>
  <c r="AZ43" i="17"/>
  <c r="BM43" i="17"/>
  <c r="AL43" i="17"/>
  <c r="CA43" i="17"/>
  <c r="BB43" i="17"/>
  <c r="BF43" i="17"/>
  <c r="AT43" i="17"/>
  <c r="AY43" i="17"/>
  <c r="BR43" i="17"/>
  <c r="BQ43" i="17"/>
  <c r="FF43" i="17"/>
  <c r="EY43" i="17"/>
  <c r="EF43" i="17"/>
  <c r="EJ43" i="17"/>
  <c r="EE43" i="17"/>
  <c r="FK43" i="17"/>
  <c r="DV43" i="17"/>
  <c r="FP43" i="17"/>
  <c r="FL43" i="17"/>
  <c r="DO43" i="17"/>
  <c r="DQ43" i="17"/>
  <c r="ES43" i="17"/>
  <c r="ED43" i="17"/>
  <c r="FO43" i="17"/>
  <c r="EB43" i="17"/>
  <c r="EO43" i="17"/>
  <c r="DW43" i="17"/>
  <c r="FJ43" i="17"/>
  <c r="FI43" i="17"/>
  <c r="DS43" i="17"/>
  <c r="FE43" i="17"/>
  <c r="FA43" i="17"/>
  <c r="EU43" i="17"/>
  <c r="DP43" i="17"/>
  <c r="EH43" i="17"/>
  <c r="DU43" i="17"/>
  <c r="EN43" i="17"/>
  <c r="DX43" i="17"/>
  <c r="EP43" i="17"/>
  <c r="DZ43" i="17"/>
  <c r="EM43" i="17"/>
  <c r="ET43" i="17"/>
  <c r="DR43" i="17"/>
  <c r="FD43" i="17"/>
  <c r="ER43" i="17"/>
  <c r="EV43" i="17"/>
  <c r="EQ43" i="17"/>
  <c r="EL43" i="17"/>
  <c r="EA43" i="17"/>
  <c r="EK43" i="17"/>
  <c r="EG43" i="17"/>
  <c r="FM43" i="17"/>
  <c r="EX43" i="17"/>
  <c r="EI43" i="17"/>
  <c r="EC43" i="17"/>
  <c r="FG43" i="17"/>
  <c r="EZ43" i="17"/>
  <c r="FB43" i="17"/>
  <c r="FH43" i="17"/>
  <c r="FC43" i="17"/>
  <c r="FN43" i="17"/>
  <c r="DY43" i="17"/>
  <c r="DT43" i="17"/>
  <c r="EW43" i="17"/>
  <c r="FO243" i="17"/>
  <c r="AI296" i="17"/>
  <c r="DO296" i="17" s="1"/>
  <c r="FN243" i="17"/>
  <c r="FM243" i="17"/>
  <c r="CJ243" i="17"/>
  <c r="CI243" i="17"/>
  <c r="FP243" i="17"/>
  <c r="CH243" i="17"/>
  <c r="EO243" i="17"/>
  <c r="DS243" i="17"/>
  <c r="EF243" i="17"/>
  <c r="EV243" i="17"/>
  <c r="EK243" i="17"/>
  <c r="EC243" i="17"/>
  <c r="EZ243" i="17"/>
  <c r="FD243" i="17"/>
  <c r="DO243" i="17"/>
  <c r="FF243" i="17"/>
  <c r="DU243" i="17"/>
  <c r="EE243" i="17"/>
  <c r="FE243" i="17"/>
  <c r="EN243" i="17"/>
  <c r="FH243" i="17"/>
  <c r="FC243" i="17"/>
  <c r="ED243" i="17"/>
  <c r="EY243" i="17"/>
  <c r="EL243" i="17"/>
  <c r="EQ243" i="17"/>
  <c r="FA243" i="17"/>
  <c r="DY243" i="17"/>
  <c r="DW243" i="17"/>
  <c r="FI243" i="17"/>
  <c r="DV243" i="17"/>
  <c r="DP243" i="17"/>
  <c r="DT243" i="17"/>
  <c r="FG243" i="17"/>
  <c r="DR243" i="17"/>
  <c r="DZ243" i="17"/>
  <c r="EB243" i="17"/>
  <c r="DQ243" i="17"/>
  <c r="EM243" i="17"/>
  <c r="EG243" i="17"/>
  <c r="FK243" i="17"/>
  <c r="EJ243" i="17"/>
  <c r="FJ243" i="17"/>
  <c r="EU243" i="17"/>
  <c r="EX243" i="17"/>
  <c r="FL243" i="17"/>
  <c r="EW243" i="17"/>
  <c r="DX243" i="17"/>
  <c r="EA243" i="17"/>
  <c r="EI243" i="17"/>
  <c r="ET243" i="17"/>
  <c r="FB243" i="17"/>
  <c r="ES243" i="17"/>
  <c r="EP243" i="17"/>
  <c r="ER243" i="17"/>
  <c r="EH243" i="17"/>
  <c r="AN243" i="17"/>
  <c r="CE243" i="17"/>
  <c r="BH243" i="17"/>
  <c r="AT243" i="17"/>
  <c r="BN243" i="17"/>
  <c r="AU243" i="17"/>
  <c r="BS243" i="17"/>
  <c r="BE243" i="17"/>
  <c r="BR243" i="17"/>
  <c r="BZ243" i="17"/>
  <c r="BI243" i="17"/>
  <c r="AL243" i="17"/>
  <c r="BL243" i="17"/>
  <c r="BC243" i="17"/>
  <c r="AK243" i="17"/>
  <c r="BG243" i="17"/>
  <c r="BP243" i="17"/>
  <c r="AJ243" i="17"/>
  <c r="BV243" i="17"/>
  <c r="BO243" i="17"/>
  <c r="AV243" i="17"/>
  <c r="AX243" i="17"/>
  <c r="AO243" i="17"/>
  <c r="BQ243" i="17"/>
  <c r="AQ243" i="17"/>
  <c r="AZ243" i="17"/>
  <c r="AI243" i="17"/>
  <c r="BW243" i="17"/>
  <c r="CB243" i="17"/>
  <c r="BA243" i="17"/>
  <c r="BY243" i="17"/>
  <c r="BT243" i="17"/>
  <c r="BB243" i="17"/>
  <c r="BM243" i="17"/>
  <c r="CA243" i="17"/>
  <c r="AP243" i="17"/>
  <c r="BK243" i="17"/>
  <c r="CD243" i="17"/>
  <c r="BX243" i="17"/>
  <c r="BF243" i="17"/>
  <c r="AW243" i="17"/>
  <c r="AR243" i="17"/>
  <c r="BU243" i="17"/>
  <c r="AY243" i="17"/>
  <c r="AS243" i="17"/>
  <c r="BJ243" i="17"/>
  <c r="CF243" i="17"/>
  <c r="BD243" i="17"/>
  <c r="CC243" i="17"/>
  <c r="CG243" i="17"/>
  <c r="AM243" i="17"/>
  <c r="CA46" i="9"/>
  <c r="E36" i="13"/>
  <c r="U36" i="13" s="1"/>
  <c r="CF45" i="9"/>
  <c r="CH138" i="17"/>
  <c r="EU138" i="17"/>
  <c r="CE138" i="17"/>
  <c r="BZ138" i="17"/>
  <c r="BW138" i="17"/>
  <c r="BO138" i="17"/>
  <c r="FA138" i="17"/>
  <c r="FH138" i="17"/>
  <c r="BP138" i="17"/>
  <c r="FO138" i="17"/>
  <c r="FI138" i="17"/>
  <c r="ET138" i="17"/>
  <c r="FK138" i="17"/>
  <c r="ES138" i="17"/>
  <c r="BV138" i="17"/>
  <c r="CF138" i="17"/>
  <c r="EX138" i="17"/>
  <c r="BM138" i="17"/>
  <c r="EW138" i="17"/>
  <c r="BL138" i="17"/>
  <c r="CI138" i="17"/>
  <c r="FJ138" i="17"/>
  <c r="FC138" i="17"/>
  <c r="EZ138" i="17"/>
  <c r="BR138" i="17"/>
  <c r="FN138" i="17"/>
  <c r="CC138" i="17"/>
  <c r="FM138" i="17"/>
  <c r="CB138" i="17"/>
  <c r="FD138" i="17"/>
  <c r="BS138" i="17"/>
  <c r="BY138" i="17"/>
  <c r="BX138" i="17"/>
  <c r="BU138" i="17"/>
  <c r="BT138" i="17"/>
  <c r="BK138" i="17"/>
  <c r="CD138" i="17"/>
  <c r="ER138" i="17"/>
  <c r="FF138" i="17"/>
  <c r="FE138" i="17"/>
  <c r="EV138" i="17"/>
  <c r="BN138" i="17"/>
  <c r="CG138" i="17"/>
  <c r="EP138" i="17"/>
  <c r="CA138" i="17"/>
  <c r="AD196" i="17"/>
  <c r="DJ196" i="17" s="1"/>
  <c r="EY138" i="17"/>
  <c r="BQ138" i="17"/>
  <c r="CJ138" i="17"/>
  <c r="EQ138" i="17"/>
  <c r="FG138" i="17"/>
  <c r="FP138" i="17"/>
  <c r="FL138" i="17"/>
  <c r="FB138" i="17"/>
  <c r="EM138" i="17"/>
  <c r="DU138" i="17"/>
  <c r="DK138" i="17"/>
  <c r="DV138" i="17"/>
  <c r="EC138" i="17"/>
  <c r="DN138" i="17"/>
  <c r="EO138" i="17"/>
  <c r="EI138" i="17"/>
  <c r="DJ138" i="17"/>
  <c r="EK138" i="17"/>
  <c r="EG138" i="17"/>
  <c r="DP138" i="17"/>
  <c r="DM138" i="17"/>
  <c r="DX138" i="17"/>
  <c r="DO138" i="17"/>
  <c r="DT138" i="17"/>
  <c r="DQ138" i="17"/>
  <c r="EA138" i="17"/>
  <c r="DY138" i="17"/>
  <c r="DR138" i="17"/>
  <c r="ED138" i="17"/>
  <c r="EE138" i="17"/>
  <c r="EN138" i="17"/>
  <c r="DL138" i="17"/>
  <c r="EB138" i="17"/>
  <c r="EF138" i="17"/>
  <c r="EL138" i="17"/>
  <c r="DW138" i="17"/>
  <c r="EH138" i="17"/>
  <c r="DS138" i="17"/>
  <c r="DZ138" i="17"/>
  <c r="EJ138" i="17"/>
  <c r="AZ138" i="17"/>
  <c r="AX138" i="17"/>
  <c r="BF138" i="17"/>
  <c r="AJ138" i="17"/>
  <c r="AQ138" i="17"/>
  <c r="AH138" i="17"/>
  <c r="BA138" i="17"/>
  <c r="BD138" i="17"/>
  <c r="AD138" i="17"/>
  <c r="BJ138" i="17"/>
  <c r="AU138" i="17"/>
  <c r="BC138" i="17"/>
  <c r="BI138" i="17"/>
  <c r="AP138" i="17"/>
  <c r="AI138" i="17"/>
  <c r="BE138" i="17"/>
  <c r="AV138" i="17"/>
  <c r="AG138" i="17"/>
  <c r="AT138" i="17"/>
  <c r="AY138" i="17"/>
  <c r="BG138" i="17"/>
  <c r="AF138" i="17"/>
  <c r="AK138" i="17"/>
  <c r="BH138" i="17"/>
  <c r="AO138" i="17"/>
  <c r="AL138" i="17"/>
  <c r="AE138" i="17"/>
  <c r="AS138" i="17"/>
  <c r="AW138" i="17"/>
  <c r="BB138" i="17"/>
  <c r="AR138" i="17"/>
  <c r="AN138" i="17"/>
  <c r="AM138" i="17"/>
  <c r="AN196" i="10"/>
  <c r="DT196" i="10" s="1"/>
  <c r="CD143" i="10"/>
  <c r="EE143" i="10"/>
  <c r="BI143" i="10"/>
  <c r="FC143" i="10"/>
  <c r="BK143" i="10"/>
  <c r="EQ143" i="10"/>
  <c r="CK143" i="10"/>
  <c r="FL143" i="10"/>
  <c r="EV143" i="10"/>
  <c r="EZ143" i="10"/>
  <c r="ED143" i="10"/>
  <c r="AN143" i="10"/>
  <c r="FB143" i="10"/>
  <c r="CM143" i="10"/>
  <c r="BV143" i="10"/>
  <c r="EK143" i="10"/>
  <c r="EB143" i="10"/>
  <c r="CN143" i="10"/>
  <c r="CG143" i="10"/>
  <c r="ER143" i="10"/>
  <c r="AV143" i="10"/>
  <c r="BL143" i="10"/>
  <c r="CH143" i="10"/>
  <c r="BH143" i="10"/>
  <c r="DV143" i="10"/>
  <c r="ET143" i="10"/>
  <c r="BF143" i="10"/>
  <c r="DW143" i="10"/>
  <c r="AX143" i="10"/>
  <c r="FI143" i="10"/>
  <c r="AY143" i="10"/>
  <c r="CL143" i="10"/>
  <c r="ES143" i="10"/>
  <c r="BJ143" i="10"/>
  <c r="CB143" i="10"/>
  <c r="AR143" i="10"/>
  <c r="AT143" i="10"/>
  <c r="CI143" i="10"/>
  <c r="FH143" i="10"/>
  <c r="EO143" i="10"/>
  <c r="FT143" i="10"/>
  <c r="EL143" i="10"/>
  <c r="BW143" i="10"/>
  <c r="BM143" i="10"/>
  <c r="DZ143" i="10"/>
  <c r="AU143" i="10"/>
  <c r="AS143" i="10"/>
  <c r="EM143" i="10"/>
  <c r="EG143" i="10"/>
  <c r="EI143" i="10"/>
  <c r="CC143" i="10"/>
  <c r="AZ143" i="10"/>
  <c r="EJ143" i="10"/>
  <c r="BX143" i="10"/>
  <c r="EU143" i="10"/>
  <c r="EX143" i="10"/>
  <c r="EF143" i="10"/>
  <c r="EC143" i="10"/>
  <c r="CJ143" i="10"/>
  <c r="FD143" i="10"/>
  <c r="EN143" i="10"/>
  <c r="EW143" i="10"/>
  <c r="BU143" i="10"/>
  <c r="AQ143" i="10"/>
  <c r="FK143" i="10"/>
  <c r="BB143" i="10"/>
  <c r="BC143" i="10"/>
  <c r="BZ143" i="10"/>
  <c r="FS143" i="10"/>
  <c r="BO143" i="10"/>
  <c r="FE143" i="10"/>
  <c r="BS143" i="10"/>
  <c r="FM143" i="10"/>
  <c r="DY143" i="10"/>
  <c r="EP143" i="10"/>
  <c r="CA143" i="10"/>
  <c r="AW143" i="10"/>
  <c r="FN143" i="10"/>
  <c r="FO143" i="10"/>
  <c r="BG143" i="10"/>
  <c r="EA143" i="10"/>
  <c r="FF143" i="10"/>
  <c r="BR143" i="10"/>
  <c r="FA143" i="10"/>
  <c r="CO143" i="10"/>
  <c r="FQ143" i="10"/>
  <c r="CF143" i="10"/>
  <c r="DX143" i="10"/>
  <c r="AP143" i="10"/>
  <c r="FU143" i="10"/>
  <c r="DT143" i="10"/>
  <c r="BE143" i="10"/>
  <c r="FJ143" i="10"/>
  <c r="EY143" i="10"/>
  <c r="FG143" i="10"/>
  <c r="BA143" i="10"/>
  <c r="BQ143" i="10"/>
  <c r="DU143" i="10"/>
  <c r="FR143" i="10"/>
  <c r="BN143" i="10"/>
  <c r="EH143" i="10"/>
  <c r="CE143" i="10"/>
  <c r="BT143" i="10"/>
  <c r="AO143" i="10"/>
  <c r="BY143" i="10"/>
  <c r="BP143" i="10"/>
  <c r="BD143" i="10"/>
  <c r="FP143" i="10"/>
  <c r="BY46" i="9"/>
  <c r="C36" i="13"/>
  <c r="CD45" i="9"/>
  <c r="D44" i="17"/>
  <c r="D44" i="10"/>
  <c r="CG44" i="9"/>
  <c r="BM222" i="17"/>
  <c r="FE222" i="17"/>
  <c r="EY222" i="17"/>
  <c r="EW222" i="17"/>
  <c r="EU222" i="17"/>
  <c r="CB222" i="17"/>
  <c r="BV222" i="17"/>
  <c r="CG222" i="17"/>
  <c r="CF222" i="17"/>
  <c r="CD222" i="17"/>
  <c r="FJ222" i="17"/>
  <c r="FA222" i="17"/>
  <c r="FK222" i="17"/>
  <c r="FI222" i="17"/>
  <c r="BX222" i="17"/>
  <c r="FG222" i="17"/>
  <c r="BT222" i="17"/>
  <c r="FP222" i="17"/>
  <c r="FF222" i="17"/>
  <c r="CJ222" i="17"/>
  <c r="BQ222" i="17"/>
  <c r="FO222" i="17"/>
  <c r="EZ222" i="17"/>
  <c r="BN222" i="17"/>
  <c r="BW222" i="17"/>
  <c r="FH222" i="17"/>
  <c r="ES222" i="17"/>
  <c r="FN222" i="17"/>
  <c r="BZ222" i="17"/>
  <c r="CC222" i="17"/>
  <c r="BU222" i="17"/>
  <c r="EX222" i="17"/>
  <c r="BR222" i="17"/>
  <c r="CE222" i="17"/>
  <c r="BO222" i="17"/>
  <c r="ER222" i="17"/>
  <c r="EV222" i="17"/>
  <c r="BP222" i="17"/>
  <c r="FC222" i="17"/>
  <c r="FL222" i="17"/>
  <c r="CA222" i="17"/>
  <c r="CH222" i="17"/>
  <c r="BS222" i="17"/>
  <c r="ET222" i="17"/>
  <c r="N296" i="17"/>
  <c r="CT296" i="17" s="1"/>
  <c r="BY222" i="17"/>
  <c r="FB222" i="17"/>
  <c r="FD222" i="17"/>
  <c r="FM222" i="17"/>
  <c r="CI222" i="17"/>
  <c r="EK222" i="17"/>
  <c r="EA222" i="17"/>
  <c r="DK222" i="17"/>
  <c r="CT222" i="17"/>
  <c r="CX222" i="17"/>
  <c r="EE222" i="17"/>
  <c r="DP222" i="17"/>
  <c r="DT222" i="17"/>
  <c r="EI222" i="17"/>
  <c r="DH222" i="17"/>
  <c r="EH222" i="17"/>
  <c r="EC222" i="17"/>
  <c r="EG222" i="17"/>
  <c r="DJ222" i="17"/>
  <c r="CV222" i="17"/>
  <c r="DC222" i="17"/>
  <c r="DF222" i="17"/>
  <c r="CU222" i="17"/>
  <c r="DX222" i="17"/>
  <c r="EL222" i="17"/>
  <c r="DW222" i="17"/>
  <c r="DN222" i="17"/>
  <c r="CW222" i="17"/>
  <c r="DZ222" i="17"/>
  <c r="DI222" i="17"/>
  <c r="DL222" i="17"/>
  <c r="EQ222" i="17"/>
  <c r="DR222" i="17"/>
  <c r="DV222" i="17"/>
  <c r="DE222" i="17"/>
  <c r="EP222" i="17"/>
  <c r="EO222" i="17"/>
  <c r="DG222" i="17"/>
  <c r="EF222" i="17"/>
  <c r="DD222" i="17"/>
  <c r="DB222" i="17"/>
  <c r="DA222" i="17"/>
  <c r="CZ222" i="17"/>
  <c r="EJ222" i="17"/>
  <c r="DQ222" i="17"/>
  <c r="EB222" i="17"/>
  <c r="EN222" i="17"/>
  <c r="DO222" i="17"/>
  <c r="DU222" i="17"/>
  <c r="DM222" i="17"/>
  <c r="DY222" i="17"/>
  <c r="ED222" i="17"/>
  <c r="DS222" i="17"/>
  <c r="CY222" i="17"/>
  <c r="EM222" i="17"/>
  <c r="V222" i="17"/>
  <c r="AS222" i="17"/>
  <c r="AE222" i="17"/>
  <c r="S222" i="17"/>
  <c r="T222" i="17"/>
  <c r="AY222" i="17"/>
  <c r="BJ222" i="17"/>
  <c r="Q222" i="17"/>
  <c r="AH222" i="17"/>
  <c r="BB222" i="17"/>
  <c r="AL222" i="17"/>
  <c r="AU222" i="17"/>
  <c r="AK222" i="17"/>
  <c r="BF222" i="17"/>
  <c r="W222" i="17"/>
  <c r="Y222" i="17"/>
  <c r="BA222" i="17"/>
  <c r="AJ222" i="17"/>
  <c r="AA222" i="17"/>
  <c r="AW222" i="17"/>
  <c r="BE222" i="17"/>
  <c r="AC222" i="17"/>
  <c r="AN222" i="17"/>
  <c r="Z222" i="17"/>
  <c r="AQ222" i="17"/>
  <c r="AM222" i="17"/>
  <c r="P222" i="17"/>
  <c r="BI222" i="17"/>
  <c r="O222" i="17"/>
  <c r="AX222" i="17"/>
  <c r="AT222" i="17"/>
  <c r="AV222" i="17"/>
  <c r="N222" i="17"/>
  <c r="AP222" i="17"/>
  <c r="AB222" i="17"/>
  <c r="BD222" i="17"/>
  <c r="BC222" i="17"/>
  <c r="BG222" i="17"/>
  <c r="AG222" i="17"/>
  <c r="U222" i="17"/>
  <c r="AR222" i="17"/>
  <c r="AF222" i="17"/>
  <c r="BL222" i="17"/>
  <c r="X222" i="17"/>
  <c r="AZ222" i="17"/>
  <c r="AO222" i="17"/>
  <c r="BK222" i="17"/>
  <c r="AD222" i="17"/>
  <c r="BH222" i="17"/>
  <c r="AI222" i="17"/>
  <c r="R222" i="17"/>
  <c r="BZ46" i="9"/>
  <c r="D36" i="13"/>
  <c r="T36" i="13" s="1"/>
  <c r="CE45" i="9"/>
  <c r="AE96" i="17"/>
  <c r="DK96" i="17" s="1"/>
  <c r="BL39" i="17"/>
  <c r="BC39" i="17"/>
  <c r="BY39" i="17"/>
  <c r="AY39" i="17"/>
  <c r="CE39" i="17"/>
  <c r="BO39" i="17"/>
  <c r="BS39" i="17"/>
  <c r="BQ39" i="17"/>
  <c r="BA39" i="17"/>
  <c r="AN39" i="17"/>
  <c r="CF39" i="17"/>
  <c r="BP39" i="17"/>
  <c r="AR39" i="17"/>
  <c r="AE39" i="17"/>
  <c r="BT39" i="17"/>
  <c r="BD39" i="17"/>
  <c r="AQ39" i="17"/>
  <c r="CC39" i="17"/>
  <c r="BX39" i="17"/>
  <c r="AZ39" i="17"/>
  <c r="AK39" i="17"/>
  <c r="CB39" i="17"/>
  <c r="AS39" i="17"/>
  <c r="CA39" i="17"/>
  <c r="BK39" i="17"/>
  <c r="CJ39" i="17"/>
  <c r="AF39" i="17"/>
  <c r="AM39" i="17"/>
  <c r="BG39" i="17"/>
  <c r="AT39" i="17"/>
  <c r="BH39" i="17"/>
  <c r="BV39" i="17"/>
  <c r="CD39" i="17"/>
  <c r="BE39" i="17"/>
  <c r="AG39" i="17"/>
  <c r="BM39" i="17"/>
  <c r="BR39" i="17"/>
  <c r="CI39" i="17"/>
  <c r="BN39" i="17"/>
  <c r="BF39" i="17"/>
  <c r="AP39" i="17"/>
  <c r="AL39" i="17"/>
  <c r="AV39" i="17"/>
  <c r="BW39" i="17"/>
  <c r="BI39" i="17"/>
  <c r="AH39" i="17"/>
  <c r="BU39" i="17"/>
  <c r="AI39" i="17"/>
  <c r="BZ39" i="17"/>
  <c r="CG39" i="17"/>
  <c r="AX39" i="17"/>
  <c r="AU39" i="17"/>
  <c r="AO39" i="17"/>
  <c r="AJ39" i="17"/>
  <c r="BJ39" i="17"/>
  <c r="AW39" i="17"/>
  <c r="CH39" i="17"/>
  <c r="BB39" i="17"/>
  <c r="DK39" i="17"/>
  <c r="FG39" i="17"/>
  <c r="EF39" i="17"/>
  <c r="DM39" i="17"/>
  <c r="EA39" i="17"/>
  <c r="FB39" i="17"/>
  <c r="DZ39" i="17"/>
  <c r="FE39" i="17"/>
  <c r="EO39" i="17"/>
  <c r="FI39" i="17"/>
  <c r="EB39" i="17"/>
  <c r="DR39" i="17"/>
  <c r="ET39" i="17"/>
  <c r="EZ39" i="17"/>
  <c r="EP39" i="17"/>
  <c r="DS39" i="17"/>
  <c r="EE39" i="17"/>
  <c r="FK39" i="17"/>
  <c r="DO39" i="17"/>
  <c r="EJ39" i="17"/>
  <c r="FC39" i="17"/>
  <c r="EM39" i="17"/>
  <c r="EH39" i="17"/>
  <c r="EU39" i="17"/>
  <c r="DY39" i="17"/>
  <c r="EK39" i="17"/>
  <c r="FA39" i="17"/>
  <c r="EI39" i="17"/>
  <c r="EW39" i="17"/>
  <c r="FL39" i="17"/>
  <c r="EV39" i="17"/>
  <c r="EX39" i="17"/>
  <c r="ER39" i="17"/>
  <c r="FD39" i="17"/>
  <c r="DW39" i="17"/>
  <c r="EC39" i="17"/>
  <c r="EL39" i="17"/>
  <c r="DQ39" i="17"/>
  <c r="FF39" i="17"/>
  <c r="FN39" i="17"/>
  <c r="DX39" i="17"/>
  <c r="FP39" i="17"/>
  <c r="DT39" i="17"/>
  <c r="DV39" i="17"/>
  <c r="EQ39" i="17"/>
  <c r="DN39" i="17"/>
  <c r="FH39" i="17"/>
  <c r="EY39" i="17"/>
  <c r="DL39" i="17"/>
  <c r="DU39" i="17"/>
  <c r="ES39" i="17"/>
  <c r="EN39" i="17"/>
  <c r="FM39" i="17"/>
  <c r="EG39" i="17"/>
  <c r="FJ39" i="17"/>
  <c r="FO39" i="17"/>
  <c r="ED39" i="17"/>
  <c r="DP39" i="17"/>
  <c r="CA38" i="17"/>
  <c r="BB38" i="17"/>
  <c r="AD96" i="17"/>
  <c r="DJ96" i="17" s="1"/>
  <c r="AD38" i="17"/>
  <c r="BZ38" i="17"/>
  <c r="BX38" i="17"/>
  <c r="CH38" i="17"/>
  <c r="BN38" i="17"/>
  <c r="AE38" i="17"/>
  <c r="BF38" i="17"/>
  <c r="CE38" i="17"/>
  <c r="BO38" i="17"/>
  <c r="AY38" i="17"/>
  <c r="CJ38" i="17"/>
  <c r="AJ38" i="17"/>
  <c r="CD38" i="17"/>
  <c r="AR38" i="17"/>
  <c r="AZ38" i="17"/>
  <c r="CB38" i="17"/>
  <c r="AM38" i="17"/>
  <c r="BW38" i="17"/>
  <c r="BR38" i="17"/>
  <c r="CI38" i="17"/>
  <c r="BC38" i="17"/>
  <c r="BJ38" i="17"/>
  <c r="AL38" i="17"/>
  <c r="BP38" i="17"/>
  <c r="AS38" i="17"/>
  <c r="BK38" i="17"/>
  <c r="AX38" i="17"/>
  <c r="AP38" i="17"/>
  <c r="AQ38" i="17"/>
  <c r="BE38" i="17"/>
  <c r="BG38" i="17"/>
  <c r="BD38" i="17"/>
  <c r="AH38" i="17"/>
  <c r="AU38" i="17"/>
  <c r="BL38" i="17"/>
  <c r="BQ38" i="17"/>
  <c r="BT38" i="17"/>
  <c r="CG38" i="17"/>
  <c r="BI38" i="17"/>
  <c r="BA38" i="17"/>
  <c r="AO38" i="17"/>
  <c r="AF38" i="17"/>
  <c r="BV38" i="17"/>
  <c r="AW38" i="17"/>
  <c r="BM38" i="17"/>
  <c r="CC38" i="17"/>
  <c r="AN38" i="17"/>
  <c r="AV38" i="17"/>
  <c r="AK38" i="17"/>
  <c r="AT38" i="17"/>
  <c r="BS38" i="17"/>
  <c r="BU38" i="17"/>
  <c r="BH38" i="17"/>
  <c r="CF38" i="17"/>
  <c r="AI38" i="17"/>
  <c r="BY38" i="17"/>
  <c r="AG38" i="17"/>
  <c r="FF38" i="17"/>
  <c r="DQ38" i="17"/>
  <c r="EZ38" i="17"/>
  <c r="ES38" i="17"/>
  <c r="DL38" i="17"/>
  <c r="DZ38" i="17"/>
  <c r="FA38" i="17"/>
  <c r="DJ38" i="17"/>
  <c r="EE38" i="17"/>
  <c r="FK38" i="17"/>
  <c r="EA38" i="17"/>
  <c r="DY38" i="17"/>
  <c r="EN38" i="17"/>
  <c r="DW38" i="17"/>
  <c r="EK38" i="17"/>
  <c r="FO38" i="17"/>
  <c r="DR38" i="17"/>
  <c r="FM38" i="17"/>
  <c r="FH38" i="17"/>
  <c r="FE38" i="17"/>
  <c r="EO38" i="17"/>
  <c r="EU38" i="17"/>
  <c r="DK38" i="17"/>
  <c r="ER38" i="17"/>
  <c r="DV38" i="17"/>
  <c r="DN38" i="17"/>
  <c r="FD38" i="17"/>
  <c r="EH38" i="17"/>
  <c r="FJ38" i="17"/>
  <c r="EJ38" i="17"/>
  <c r="ED38" i="17"/>
  <c r="EI38" i="17"/>
  <c r="DS38" i="17"/>
  <c r="EV38" i="17"/>
  <c r="DU38" i="17"/>
  <c r="EP38" i="17"/>
  <c r="DM38" i="17"/>
  <c r="EW38" i="17"/>
  <c r="EX38" i="17"/>
  <c r="DT38" i="17"/>
  <c r="FN38" i="17"/>
  <c r="EG38" i="17"/>
  <c r="EC38" i="17"/>
  <c r="EB38" i="17"/>
  <c r="ET38" i="17"/>
  <c r="DP38" i="17"/>
  <c r="FG38" i="17"/>
  <c r="EY38" i="17"/>
  <c r="EM38" i="17"/>
  <c r="EQ38" i="17"/>
  <c r="FP38" i="17"/>
  <c r="EL38" i="17"/>
  <c r="FL38" i="17"/>
  <c r="EF38" i="17"/>
  <c r="FI38" i="17"/>
  <c r="FC38" i="17"/>
  <c r="DX38" i="17"/>
  <c r="FB38" i="17"/>
  <c r="DO38" i="17"/>
  <c r="EX143" i="17"/>
  <c r="FL143" i="17"/>
  <c r="CC143" i="17"/>
  <c r="BX143" i="17"/>
  <c r="FC143" i="17"/>
  <c r="BT143" i="17"/>
  <c r="EV143" i="17"/>
  <c r="CE143" i="17"/>
  <c r="BW143" i="17"/>
  <c r="FJ143" i="17"/>
  <c r="CJ143" i="17"/>
  <c r="CB143" i="17"/>
  <c r="FN143" i="17"/>
  <c r="FE143" i="17"/>
  <c r="FB143" i="17"/>
  <c r="FM143" i="17"/>
  <c r="CD143" i="17"/>
  <c r="BV143" i="17"/>
  <c r="BP143" i="17"/>
  <c r="FD143" i="17"/>
  <c r="FF143" i="17"/>
  <c r="EU143" i="17"/>
  <c r="FA143" i="17"/>
  <c r="FP143" i="17"/>
  <c r="BZ143" i="17"/>
  <c r="EY143" i="17"/>
  <c r="BU143" i="17"/>
  <c r="AI196" i="17"/>
  <c r="DO196" i="17" s="1"/>
  <c r="CA143" i="17"/>
  <c r="EZ143" i="17"/>
  <c r="FO143" i="17"/>
  <c r="BY143" i="17"/>
  <c r="EW143" i="17"/>
  <c r="FI143" i="17"/>
  <c r="CH143" i="17"/>
  <c r="BQ143" i="17"/>
  <c r="BS143" i="17"/>
  <c r="FK143" i="17"/>
  <c r="CI143" i="17"/>
  <c r="BR143" i="17"/>
  <c r="CF143" i="17"/>
  <c r="FG143" i="17"/>
  <c r="FH143" i="17"/>
  <c r="CG143" i="17"/>
  <c r="DS143" i="17"/>
  <c r="DY143" i="17"/>
  <c r="EN143" i="17"/>
  <c r="EC143" i="17"/>
  <c r="EH143" i="17"/>
  <c r="DO143" i="17"/>
  <c r="ER143" i="17"/>
  <c r="ET143" i="17"/>
  <c r="EP143" i="17"/>
  <c r="DT143" i="17"/>
  <c r="DP143" i="17"/>
  <c r="DZ143" i="17"/>
  <c r="EA143" i="17"/>
  <c r="EL143" i="17"/>
  <c r="DU143" i="17"/>
  <c r="DR143" i="17"/>
  <c r="EI143" i="17"/>
  <c r="EG143" i="17"/>
  <c r="DV143" i="17"/>
  <c r="DQ143" i="17"/>
  <c r="EM143" i="17"/>
  <c r="EK143" i="17"/>
  <c r="DX143" i="17"/>
  <c r="EE143" i="17"/>
  <c r="ES143" i="17"/>
  <c r="EB143" i="17"/>
  <c r="DW143" i="17"/>
  <c r="EQ143" i="17"/>
  <c r="EO143" i="17"/>
  <c r="EJ143" i="17"/>
  <c r="ED143" i="17"/>
  <c r="EF143" i="17"/>
  <c r="AI143" i="17"/>
  <c r="AZ143" i="17"/>
  <c r="BF143" i="17"/>
  <c r="BH143" i="17"/>
  <c r="AO143" i="17"/>
  <c r="AV143" i="17"/>
  <c r="BN143" i="17"/>
  <c r="BK143" i="17"/>
  <c r="BO143" i="17"/>
  <c r="AM143" i="17"/>
  <c r="BE143" i="17"/>
  <c r="BI143" i="17"/>
  <c r="AU143" i="17"/>
  <c r="BC143" i="17"/>
  <c r="BM143" i="17"/>
  <c r="AQ143" i="17"/>
  <c r="AY143" i="17"/>
  <c r="BD143" i="17"/>
  <c r="BJ143" i="17"/>
  <c r="AS143" i="17"/>
  <c r="AP143" i="17"/>
  <c r="AW143" i="17"/>
  <c r="AK143" i="17"/>
  <c r="AN143" i="17"/>
  <c r="AX143" i="17"/>
  <c r="BA143" i="17"/>
  <c r="BL143" i="17"/>
  <c r="BB143" i="17"/>
  <c r="AT143" i="17"/>
  <c r="AJ143" i="17"/>
  <c r="BG143" i="17"/>
  <c r="AR143" i="17"/>
  <c r="AL143" i="17"/>
  <c r="D144" i="17"/>
  <c r="D144" i="10"/>
  <c r="FN43" i="10"/>
  <c r="AN96" i="10"/>
  <c r="DT96" i="10" s="1"/>
  <c r="BN43" i="10"/>
  <c r="EX43" i="10"/>
  <c r="EW43" i="10"/>
  <c r="FP43" i="10"/>
  <c r="FU43" i="10"/>
  <c r="FB43" i="10"/>
  <c r="FK43" i="10"/>
  <c r="AQ43" i="10"/>
  <c r="FR43" i="10"/>
  <c r="BT43" i="10"/>
  <c r="EG43" i="10"/>
  <c r="FQ43" i="10"/>
  <c r="AP43" i="10"/>
  <c r="EE43" i="10"/>
  <c r="EL43" i="10"/>
  <c r="AO43" i="10"/>
  <c r="FA43" i="10"/>
  <c r="CI43" i="10"/>
  <c r="CD43" i="10"/>
  <c r="AT43" i="10"/>
  <c r="EU43" i="10"/>
  <c r="BJ43" i="10"/>
  <c r="BK43" i="10"/>
  <c r="FG43" i="10"/>
  <c r="FH43" i="10"/>
  <c r="BQ43" i="10"/>
  <c r="FF43" i="10"/>
  <c r="ER43" i="10"/>
  <c r="BF43" i="10"/>
  <c r="CO43" i="10"/>
  <c r="EV43" i="10"/>
  <c r="DU43" i="10"/>
  <c r="EM43" i="10"/>
  <c r="CE43" i="10"/>
  <c r="FL43" i="10"/>
  <c r="CK43" i="10"/>
  <c r="EC43" i="10"/>
  <c r="BW43" i="10"/>
  <c r="EJ43" i="10"/>
  <c r="CM43" i="10"/>
  <c r="DY43" i="10"/>
  <c r="FC43" i="10"/>
  <c r="BV43" i="10"/>
  <c r="FI43" i="10"/>
  <c r="EF43" i="10"/>
  <c r="BO43" i="10"/>
  <c r="BC43" i="10"/>
  <c r="DZ43" i="10"/>
  <c r="ET43" i="10"/>
  <c r="AZ43" i="10"/>
  <c r="EQ43" i="10"/>
  <c r="DT43" i="10"/>
  <c r="BH43" i="10"/>
  <c r="CB43" i="10"/>
  <c r="AX43" i="10"/>
  <c r="CF43" i="10"/>
  <c r="EI43" i="10"/>
  <c r="BS43" i="10"/>
  <c r="BY43" i="10"/>
  <c r="EK43" i="10"/>
  <c r="CJ43" i="10"/>
  <c r="DX43" i="10"/>
  <c r="CG43" i="10"/>
  <c r="EY43" i="10"/>
  <c r="AW43" i="10"/>
  <c r="AV43" i="10"/>
  <c r="CN43" i="10"/>
  <c r="BR43" i="10"/>
  <c r="FS43" i="10"/>
  <c r="EN43" i="10"/>
  <c r="EA43" i="10"/>
  <c r="EP43" i="10"/>
  <c r="CC43" i="10"/>
  <c r="EB43" i="10"/>
  <c r="BM43" i="10"/>
  <c r="AS43" i="10"/>
  <c r="FT43" i="10"/>
  <c r="BB43" i="10"/>
  <c r="FO43" i="10"/>
  <c r="BD43" i="10"/>
  <c r="BA43" i="10"/>
  <c r="BI43" i="10"/>
  <c r="FE43" i="10"/>
  <c r="FM43" i="10"/>
  <c r="BL43" i="10"/>
  <c r="EH43" i="10"/>
  <c r="AN43" i="10"/>
  <c r="FD43" i="10"/>
  <c r="BZ43" i="10"/>
  <c r="AR43" i="10"/>
  <c r="BG43" i="10"/>
  <c r="FJ43" i="10"/>
  <c r="CH43" i="10"/>
  <c r="ES43" i="10"/>
  <c r="CA43" i="10"/>
  <c r="DW43" i="10"/>
  <c r="AU43" i="10"/>
  <c r="DV43" i="10"/>
  <c r="AY43" i="10"/>
  <c r="EO43" i="10"/>
  <c r="CL43" i="10"/>
  <c r="ED43" i="10"/>
  <c r="EZ43" i="10"/>
  <c r="BX43" i="10"/>
  <c r="BU43" i="10"/>
  <c r="BE43" i="10"/>
  <c r="BP43" i="10"/>
  <c r="D244" i="17"/>
  <c r="D244" i="10"/>
  <c r="CD77" i="9"/>
  <c r="D77" i="17" s="1"/>
  <c r="BQ96" i="17" s="1"/>
  <c r="EW96" i="17" s="1"/>
  <c r="G73" i="14"/>
  <c r="G173" i="14" s="1"/>
  <c r="K68" i="13"/>
  <c r="BI68" i="13" s="1"/>
  <c r="I73" i="14"/>
  <c r="I173" i="14" s="1"/>
  <c r="BR77" i="17"/>
  <c r="FJ77" i="17"/>
  <c r="BP196" i="17"/>
  <c r="EV196" i="17" s="1"/>
  <c r="FJ176" i="17"/>
  <c r="EV176" i="17"/>
  <c r="FB176" i="17"/>
  <c r="EW176" i="17"/>
  <c r="FF176" i="17"/>
  <c r="EZ176" i="17"/>
  <c r="FG176" i="17"/>
  <c r="FO176" i="17"/>
  <c r="FH176" i="17"/>
  <c r="EY176" i="17"/>
  <c r="FA176" i="17"/>
  <c r="FP176" i="17"/>
  <c r="FC176" i="17"/>
  <c r="FM176" i="17"/>
  <c r="FK176" i="17"/>
  <c r="FD176" i="17"/>
  <c r="FN176" i="17"/>
  <c r="FI176" i="17"/>
  <c r="EX176" i="17"/>
  <c r="FE176" i="17"/>
  <c r="FL176" i="17"/>
  <c r="CJ176" i="17"/>
  <c r="BP176" i="17"/>
  <c r="BV176" i="17"/>
  <c r="CG176" i="17"/>
  <c r="CB176" i="17"/>
  <c r="CC176" i="17"/>
  <c r="BT176" i="17"/>
  <c r="BZ176" i="17"/>
  <c r="CA176" i="17"/>
  <c r="CF176" i="17"/>
  <c r="BQ176" i="17"/>
  <c r="BY176" i="17"/>
  <c r="BX176" i="17"/>
  <c r="BU176" i="17"/>
  <c r="CE176" i="17"/>
  <c r="CI176" i="17"/>
  <c r="BS176" i="17"/>
  <c r="CH176" i="17"/>
  <c r="BW176" i="17"/>
  <c r="CD176" i="17"/>
  <c r="BR176" i="17"/>
  <c r="CJ76" i="17"/>
  <c r="BP76" i="17"/>
  <c r="BP96" i="17"/>
  <c r="EV96" i="17" s="1"/>
  <c r="BX76" i="17"/>
  <c r="CC76" i="17"/>
  <c r="BV76" i="17"/>
  <c r="CB76" i="17"/>
  <c r="BY76" i="17"/>
  <c r="CD76" i="17"/>
  <c r="BQ76" i="17"/>
  <c r="BW76" i="17"/>
  <c r="CE76" i="17"/>
  <c r="CI76" i="17"/>
  <c r="BS76" i="17"/>
  <c r="CH76" i="17"/>
  <c r="CF76" i="17"/>
  <c r="BR76" i="17"/>
  <c r="BT76" i="17"/>
  <c r="CA76" i="17"/>
  <c r="BZ76" i="17"/>
  <c r="BU76" i="17"/>
  <c r="CG76" i="17"/>
  <c r="FL76" i="17"/>
  <c r="FK76" i="17"/>
  <c r="FC76" i="17"/>
  <c r="FM76" i="17"/>
  <c r="EV76" i="17"/>
  <c r="EX76" i="17"/>
  <c r="FD76" i="17"/>
  <c r="FP76" i="17"/>
  <c r="FI76" i="17"/>
  <c r="FB76" i="17"/>
  <c r="EZ76" i="17"/>
  <c r="EY76" i="17"/>
  <c r="FJ76" i="17"/>
  <c r="FA76" i="17"/>
  <c r="FF76" i="17"/>
  <c r="FH76" i="17"/>
  <c r="EW76" i="17"/>
  <c r="FN76" i="17"/>
  <c r="FO76" i="17"/>
  <c r="FG76" i="17"/>
  <c r="FE76" i="17"/>
  <c r="BP296" i="17"/>
  <c r="EV296" i="17" s="1"/>
  <c r="EZ276" i="17"/>
  <c r="EV276" i="17"/>
  <c r="FJ276" i="17"/>
  <c r="FM276" i="17"/>
  <c r="FB276" i="17"/>
  <c r="FI276" i="17"/>
  <c r="EX276" i="17"/>
  <c r="FD276" i="17"/>
  <c r="FC276" i="17"/>
  <c r="EW276" i="17"/>
  <c r="FO276" i="17"/>
  <c r="FK276" i="17"/>
  <c r="FH276" i="17"/>
  <c r="FA276" i="17"/>
  <c r="FG276" i="17"/>
  <c r="FP276" i="17"/>
  <c r="FE276" i="17"/>
  <c r="FF276" i="17"/>
  <c r="FL276" i="17"/>
  <c r="FN276" i="17"/>
  <c r="EY276" i="17"/>
  <c r="BX276" i="17"/>
  <c r="CE276" i="17"/>
  <c r="CH276" i="17"/>
  <c r="CD276" i="17"/>
  <c r="CI276" i="17"/>
  <c r="CC276" i="17"/>
  <c r="BV276" i="17"/>
  <c r="BW276" i="17"/>
  <c r="BY276" i="17"/>
  <c r="BQ276" i="17"/>
  <c r="CG276" i="17"/>
  <c r="BU276" i="17"/>
  <c r="BP276" i="17"/>
  <c r="CB276" i="17"/>
  <c r="BS276" i="17"/>
  <c r="CJ276" i="17"/>
  <c r="BR276" i="17"/>
  <c r="CA276" i="17"/>
  <c r="CF276" i="17"/>
  <c r="BT276" i="17"/>
  <c r="BZ276" i="17"/>
  <c r="FS175" i="10"/>
  <c r="BT196" i="10"/>
  <c r="EZ196" i="10" s="1"/>
  <c r="FT223" i="10"/>
  <c r="FJ139" i="10"/>
  <c r="AJ196" i="10"/>
  <c r="DP196" i="10" s="1"/>
  <c r="FU275" i="10"/>
  <c r="BT296" i="10"/>
  <c r="EZ296" i="10" s="1"/>
  <c r="FG223" i="10"/>
  <c r="T296" i="10"/>
  <c r="CZ296" i="10" s="1"/>
  <c r="AL223" i="10"/>
  <c r="CB175" i="10"/>
  <c r="CC175" i="10"/>
  <c r="U223" i="10"/>
  <c r="FI175" i="10"/>
  <c r="AI223" i="10"/>
  <c r="DI223" i="10"/>
  <c r="FQ175" i="10"/>
  <c r="FN223" i="10"/>
  <c r="CL175" i="10"/>
  <c r="DM223" i="10"/>
  <c r="BX223" i="10"/>
  <c r="DE223" i="10"/>
  <c r="EX223" i="10"/>
  <c r="BM139" i="10"/>
  <c r="FP223" i="10"/>
  <c r="FM75" i="10"/>
  <c r="BT96" i="10"/>
  <c r="EZ96" i="10" s="1"/>
  <c r="FK275" i="10"/>
  <c r="EU223" i="10"/>
  <c r="CK75" i="10"/>
  <c r="EO139" i="10"/>
  <c r="BX139" i="10"/>
  <c r="FM175" i="10"/>
  <c r="AK223" i="10"/>
  <c r="DV223" i="10"/>
  <c r="DT139" i="10"/>
  <c r="CI139" i="10"/>
  <c r="EY139" i="10"/>
  <c r="CF75" i="10"/>
  <c r="CF275" i="10"/>
  <c r="AR139" i="10"/>
  <c r="EJ139" i="10"/>
  <c r="BS139" i="10"/>
  <c r="AN139" i="10"/>
  <c r="FF75" i="10"/>
  <c r="BY275" i="10"/>
  <c r="EH139" i="10"/>
  <c r="BA139" i="10"/>
  <c r="CA139" i="10"/>
  <c r="FS75" i="10"/>
  <c r="CE275" i="10"/>
  <c r="DY139" i="10"/>
  <c r="BH139" i="10"/>
  <c r="CD139" i="10"/>
  <c r="FQ275" i="10"/>
  <c r="EB139" i="10"/>
  <c r="BP139" i="10"/>
  <c r="BC139" i="10"/>
  <c r="FS139" i="10"/>
  <c r="BL139" i="10"/>
  <c r="CF139" i="10"/>
  <c r="CG75" i="10"/>
  <c r="ET139" i="10"/>
  <c r="DU139" i="10"/>
  <c r="EV139" i="10"/>
  <c r="FR139" i="10"/>
  <c r="BT275" i="10"/>
  <c r="BW75" i="10"/>
  <c r="CM75" i="10"/>
  <c r="CO75" i="10"/>
  <c r="FN75" i="10"/>
  <c r="FC75" i="10"/>
  <c r="FU75" i="10"/>
  <c r="CN275" i="10"/>
  <c r="CI275" i="10"/>
  <c r="CM275" i="10"/>
  <c r="FL275" i="10"/>
  <c r="FJ275" i="10"/>
  <c r="FF275" i="10"/>
  <c r="FU175" i="10"/>
  <c r="CB75" i="10"/>
  <c r="CE75" i="10"/>
  <c r="CL75" i="10"/>
  <c r="FO75" i="10"/>
  <c r="FK75" i="10"/>
  <c r="BZ275" i="10"/>
  <c r="CL275" i="10"/>
  <c r="CB275" i="10"/>
  <c r="FP275" i="10"/>
  <c r="FG275" i="10"/>
  <c r="FN275" i="10"/>
  <c r="BG223" i="10"/>
  <c r="BL223" i="10"/>
  <c r="DC223" i="10"/>
  <c r="CE223" i="10"/>
  <c r="BY223" i="10"/>
  <c r="BF139" i="10"/>
  <c r="ER139" i="10"/>
  <c r="AQ139" i="10"/>
  <c r="EN139" i="10"/>
  <c r="CG139" i="10"/>
  <c r="BW139" i="10"/>
  <c r="EX139" i="10"/>
  <c r="FI75" i="10"/>
  <c r="BX75" i="10"/>
  <c r="FJ75" i="10"/>
  <c r="CK275" i="10"/>
  <c r="EZ275" i="10"/>
  <c r="FO275" i="10"/>
  <c r="EJ223" i="10"/>
  <c r="CG223" i="10"/>
  <c r="CD175" i="10"/>
  <c r="BV75" i="10"/>
  <c r="CD75" i="10"/>
  <c r="CN75" i="10"/>
  <c r="EZ75" i="10"/>
  <c r="FG75" i="10"/>
  <c r="FT75" i="10"/>
  <c r="CJ275" i="10"/>
  <c r="CH275" i="10"/>
  <c r="FR275" i="10"/>
  <c r="FH275" i="10"/>
  <c r="FE275" i="10"/>
  <c r="AP223" i="10"/>
  <c r="DJ223" i="10"/>
  <c r="ES223" i="10"/>
  <c r="FB223" i="10"/>
  <c r="BK139" i="10"/>
  <c r="DS139" i="10"/>
  <c r="BD139" i="10"/>
  <c r="EL139" i="10"/>
  <c r="FL139" i="10"/>
  <c r="FA139" i="10"/>
  <c r="CA75" i="10"/>
  <c r="FD75" i="10"/>
  <c r="BX275" i="10"/>
  <c r="FC275" i="10"/>
  <c r="CJ75" i="10"/>
  <c r="EW223" i="10"/>
  <c r="CI75" i="10"/>
  <c r="FR75" i="10"/>
  <c r="CG275" i="10"/>
  <c r="BU275" i="10"/>
  <c r="FT275" i="10"/>
  <c r="FM275" i="10"/>
  <c r="DU223" i="10"/>
  <c r="ET223" i="10"/>
  <c r="DR139" i="10"/>
  <c r="EA139" i="10"/>
  <c r="AM139" i="10"/>
  <c r="BE139" i="10"/>
  <c r="CC139" i="10"/>
  <c r="FM139" i="10"/>
  <c r="BY75" i="10"/>
  <c r="FQ75" i="10"/>
  <c r="CD275" i="10"/>
  <c r="FA275" i="10"/>
  <c r="FP75" i="10"/>
  <c r="FL75" i="10"/>
  <c r="BW275" i="10"/>
  <c r="FB275" i="10"/>
  <c r="BN223" i="10"/>
  <c r="CN175" i="10"/>
  <c r="BU75" i="10"/>
  <c r="CH75" i="10"/>
  <c r="FA75" i="10"/>
  <c r="FE75" i="10"/>
  <c r="CC275" i="10"/>
  <c r="FS275" i="10"/>
  <c r="DO223" i="10"/>
  <c r="CD223" i="10"/>
  <c r="CM175" i="10"/>
  <c r="BT75" i="10"/>
  <c r="CC75" i="10"/>
  <c r="BZ75" i="10"/>
  <c r="FB75" i="10"/>
  <c r="FH75" i="10"/>
  <c r="BV275" i="10"/>
  <c r="CO275" i="10"/>
  <c r="CA275" i="10"/>
  <c r="FD275" i="10"/>
  <c r="FI275" i="10"/>
  <c r="Y223" i="10"/>
  <c r="DL223" i="10"/>
  <c r="EM223" i="10"/>
  <c r="EY223" i="10"/>
  <c r="AU139" i="10"/>
  <c r="DQ139" i="10"/>
  <c r="BB139" i="10"/>
  <c r="AZ139" i="10"/>
  <c r="BV139" i="10"/>
  <c r="EW139" i="10"/>
  <c r="BH67" i="13"/>
  <c r="BG67" i="13"/>
  <c r="BI13" i="13"/>
  <c r="BG14" i="13"/>
  <c r="CT56" i="13"/>
  <c r="R198" i="10"/>
  <c r="CX198" i="10" s="1"/>
  <c r="J12" i="13"/>
  <c r="BY175" i="10"/>
  <c r="CK175" i="10"/>
  <c r="FF175" i="10"/>
  <c r="FD175" i="10"/>
  <c r="FB175" i="10"/>
  <c r="D222" i="10"/>
  <c r="U13" i="13"/>
  <c r="DS223" i="10"/>
  <c r="AO223" i="10"/>
  <c r="AJ223" i="10"/>
  <c r="BC223" i="10"/>
  <c r="AR223" i="10"/>
  <c r="AY223" i="10"/>
  <c r="BR223" i="10"/>
  <c r="DA223" i="10"/>
  <c r="EI223" i="10"/>
  <c r="EH223" i="10"/>
  <c r="EG223" i="10"/>
  <c r="EB223" i="10"/>
  <c r="CM223" i="10"/>
  <c r="FU223" i="10"/>
  <c r="FQ223" i="10"/>
  <c r="FM223" i="10"/>
  <c r="CH223" i="10"/>
  <c r="CF223" i="10"/>
  <c r="BQ139" i="10"/>
  <c r="BY139" i="10"/>
  <c r="CL139" i="10"/>
  <c r="CN139" i="10"/>
  <c r="FH139" i="10"/>
  <c r="FF139" i="10"/>
  <c r="D76" i="10"/>
  <c r="FT76" i="10" s="1"/>
  <c r="S67" i="13"/>
  <c r="CO175" i="10"/>
  <c r="BT175" i="10"/>
  <c r="FL175" i="10"/>
  <c r="FP175" i="10"/>
  <c r="FJ175" i="10"/>
  <c r="AQ223" i="10"/>
  <c r="DK223" i="10"/>
  <c r="BD223" i="10"/>
  <c r="T223" i="10"/>
  <c r="BM223" i="10"/>
  <c r="EK223" i="10"/>
  <c r="AG223" i="10"/>
  <c r="Z223" i="10"/>
  <c r="DT223" i="10"/>
  <c r="DD223" i="10"/>
  <c r="AB223" i="10"/>
  <c r="DR223" i="10"/>
  <c r="DB223" i="10"/>
  <c r="FD223" i="10"/>
  <c r="CK223" i="10"/>
  <c r="CA223" i="10"/>
  <c r="BT223" i="10"/>
  <c r="FF223" i="10"/>
  <c r="CN223" i="10"/>
  <c r="BO139" i="10"/>
  <c r="BG139" i="10"/>
  <c r="BJ139" i="10"/>
  <c r="EQ139" i="10"/>
  <c r="EG139" i="10"/>
  <c r="AL139" i="10"/>
  <c r="ES139" i="10"/>
  <c r="AJ139" i="10"/>
  <c r="AW139" i="10"/>
  <c r="CJ139" i="10"/>
  <c r="CO139" i="10"/>
  <c r="FP139" i="10"/>
  <c r="FI139" i="10"/>
  <c r="FT139" i="10"/>
  <c r="FN139" i="10"/>
  <c r="D38" i="10"/>
  <c r="S29" i="13"/>
  <c r="BR78" i="9"/>
  <c r="H74" i="14" s="1"/>
  <c r="H174" i="14" s="1"/>
  <c r="J68" i="13"/>
  <c r="BH68" i="13" s="1"/>
  <c r="FN175" i="10"/>
  <c r="AX223" i="10"/>
  <c r="AT223" i="10"/>
  <c r="X223" i="10"/>
  <c r="DZ223" i="10"/>
  <c r="FR223" i="10"/>
  <c r="CC223" i="10"/>
  <c r="CH175" i="10"/>
  <c r="CG175" i="10"/>
  <c r="CI175" i="10"/>
  <c r="FG175" i="10"/>
  <c r="FT175" i="10"/>
  <c r="FC175" i="10"/>
  <c r="D176" i="10"/>
  <c r="T67" i="13"/>
  <c r="AU223" i="10"/>
  <c r="EF223" i="10"/>
  <c r="AA223" i="10"/>
  <c r="BJ223" i="10"/>
  <c r="BA223" i="10"/>
  <c r="EQ223" i="10"/>
  <c r="EE223" i="10"/>
  <c r="BH223" i="10"/>
  <c r="CZ223" i="10"/>
  <c r="DH223" i="10"/>
  <c r="DF223" i="10"/>
  <c r="AE223" i="10"/>
  <c r="AM223" i="10"/>
  <c r="BU223" i="10"/>
  <c r="BW223" i="10"/>
  <c r="FI223" i="10"/>
  <c r="CL223" i="10"/>
  <c r="BZ223" i="10"/>
  <c r="FK223" i="10"/>
  <c r="AS139" i="10"/>
  <c r="AK139" i="10"/>
  <c r="ED139" i="10"/>
  <c r="DZ139" i="10"/>
  <c r="EK139" i="10"/>
  <c r="EU139" i="10"/>
  <c r="BN139" i="10"/>
  <c r="AO139" i="10"/>
  <c r="BT139" i="10"/>
  <c r="CK139" i="10"/>
  <c r="BR139" i="10"/>
  <c r="CE139" i="10"/>
  <c r="EZ139" i="10"/>
  <c r="FK139" i="10"/>
  <c r="FG139" i="10"/>
  <c r="BQ78" i="9"/>
  <c r="I68" i="13"/>
  <c r="D276" i="10"/>
  <c r="CA276" i="10" s="1"/>
  <c r="U67" i="13"/>
  <c r="CA175" i="10"/>
  <c r="FE175" i="10"/>
  <c r="EP223" i="10"/>
  <c r="BQ223" i="10"/>
  <c r="W223" i="10"/>
  <c r="DP223" i="10"/>
  <c r="BF223" i="10"/>
  <c r="CO223" i="10"/>
  <c r="FO223" i="10"/>
  <c r="BX175" i="10"/>
  <c r="CF175" i="10"/>
  <c r="BV175" i="10"/>
  <c r="EZ175" i="10"/>
  <c r="FH175" i="10"/>
  <c r="FK175" i="10"/>
  <c r="V223" i="10"/>
  <c r="BI223" i="10"/>
  <c r="EA223" i="10"/>
  <c r="BE223" i="10"/>
  <c r="AV223" i="10"/>
  <c r="AC223" i="10"/>
  <c r="EL223" i="10"/>
  <c r="DQ223" i="10"/>
  <c r="DG223" i="10"/>
  <c r="EN223" i="10"/>
  <c r="EC223" i="10"/>
  <c r="BK223" i="10"/>
  <c r="AD223" i="10"/>
  <c r="FE223" i="10"/>
  <c r="FH223" i="10"/>
  <c r="CB223" i="10"/>
  <c r="FA223" i="10"/>
  <c r="CI223" i="10"/>
  <c r="FS223" i="10"/>
  <c r="EC139" i="10"/>
  <c r="EE139" i="10"/>
  <c r="EI139" i="10"/>
  <c r="EF139" i="10"/>
  <c r="DV139" i="10"/>
  <c r="AT139" i="10"/>
  <c r="AP139" i="10"/>
  <c r="AV139" i="10"/>
  <c r="FC139" i="10"/>
  <c r="BU139" i="10"/>
  <c r="BZ139" i="10"/>
  <c r="CM139" i="10"/>
  <c r="FU139" i="10"/>
  <c r="FB139" i="10"/>
  <c r="FO139" i="10"/>
  <c r="R98" i="10"/>
  <c r="CX98" i="10" s="1"/>
  <c r="I12" i="13"/>
  <c r="BU175" i="10"/>
  <c r="BW175" i="10"/>
  <c r="FR175" i="10"/>
  <c r="AW223" i="10"/>
  <c r="ED223" i="10"/>
  <c r="DY223" i="10"/>
  <c r="DW223" i="10"/>
  <c r="EZ223" i="10"/>
  <c r="FC223" i="10"/>
  <c r="D138" i="10"/>
  <c r="CO138" i="10" s="1"/>
  <c r="T29" i="13"/>
  <c r="CE175" i="10"/>
  <c r="BZ175" i="10"/>
  <c r="CJ175" i="10"/>
  <c r="FO175" i="10"/>
  <c r="FA175" i="10"/>
  <c r="BP223" i="10"/>
  <c r="AN223" i="10"/>
  <c r="AZ223" i="10"/>
  <c r="AH223" i="10"/>
  <c r="BB223" i="10"/>
  <c r="AF223" i="10"/>
  <c r="AS223" i="10"/>
  <c r="EO223" i="10"/>
  <c r="EV223" i="10"/>
  <c r="ER223" i="10"/>
  <c r="DX223" i="10"/>
  <c r="DN223" i="10"/>
  <c r="BO223" i="10"/>
  <c r="BV223" i="10"/>
  <c r="BS223" i="10"/>
  <c r="FL223" i="10"/>
  <c r="FJ223" i="10"/>
  <c r="AX139" i="10"/>
  <c r="DW139" i="10"/>
  <c r="EM139" i="10"/>
  <c r="EP139" i="10"/>
  <c r="AY139" i="10"/>
  <c r="DX139" i="10"/>
  <c r="DP139" i="10"/>
  <c r="BI139" i="10"/>
  <c r="CB139" i="10"/>
  <c r="FD139" i="10"/>
  <c r="CH139" i="10"/>
  <c r="FQ139" i="10"/>
  <c r="FE139" i="10"/>
  <c r="CF21" i="9"/>
  <c r="D221" i="17" s="1"/>
  <c r="R298" i="10"/>
  <c r="CX298" i="10" s="1"/>
  <c r="BV21" i="9"/>
  <c r="O13" i="13" s="1"/>
  <c r="S199" i="10"/>
  <c r="CY199" i="10" s="1"/>
  <c r="BW21" i="9"/>
  <c r="P13" i="13" s="1"/>
  <c r="S299" i="10"/>
  <c r="CY299" i="10" s="1"/>
  <c r="BV77" i="9"/>
  <c r="O69" i="13" s="1"/>
  <c r="BU199" i="10"/>
  <c r="FA199" i="10" s="1"/>
  <c r="BI39" i="10"/>
  <c r="CK39" i="10"/>
  <c r="EY39" i="10"/>
  <c r="BU39" i="10"/>
  <c r="AN39" i="10"/>
  <c r="BN39" i="10"/>
  <c r="AX39" i="10"/>
  <c r="DQ39" i="10"/>
  <c r="EA39" i="10"/>
  <c r="FD39" i="10"/>
  <c r="FJ39" i="10"/>
  <c r="EE39" i="10"/>
  <c r="EC39" i="10"/>
  <c r="DR39" i="10"/>
  <c r="EG39" i="10"/>
  <c r="BB39" i="10"/>
  <c r="BV39" i="10"/>
  <c r="AV39" i="10"/>
  <c r="DW39" i="10"/>
  <c r="FN39" i="10"/>
  <c r="FR39" i="10"/>
  <c r="EQ39" i="10"/>
  <c r="FE39" i="10"/>
  <c r="EM39" i="10"/>
  <c r="FA39" i="10"/>
  <c r="BL39" i="10"/>
  <c r="BD39" i="10"/>
  <c r="BP39" i="10"/>
  <c r="CM39" i="10"/>
  <c r="BE39" i="10"/>
  <c r="EZ39" i="10"/>
  <c r="DS39" i="10"/>
  <c r="FT39" i="10"/>
  <c r="BK39" i="10"/>
  <c r="BT39" i="10"/>
  <c r="EK39" i="10"/>
  <c r="ET39" i="10"/>
  <c r="DZ39" i="10"/>
  <c r="FC39" i="10"/>
  <c r="FS39" i="10"/>
  <c r="FI39" i="10"/>
  <c r="CJ39" i="10"/>
  <c r="CE39" i="10"/>
  <c r="FU39" i="10"/>
  <c r="EN39" i="10"/>
  <c r="DP39" i="10"/>
  <c r="EO39" i="10"/>
  <c r="FH39" i="10"/>
  <c r="EF39" i="10"/>
  <c r="ED39" i="10"/>
  <c r="EB39" i="10"/>
  <c r="FO39" i="10"/>
  <c r="DY39" i="10"/>
  <c r="EV39" i="10"/>
  <c r="DX39" i="10"/>
  <c r="CD39" i="10"/>
  <c r="ES39" i="10"/>
  <c r="EW39" i="10"/>
  <c r="DV39" i="10"/>
  <c r="EH39" i="10"/>
  <c r="ER39" i="10"/>
  <c r="FP39" i="10"/>
  <c r="EL39" i="10"/>
  <c r="DU39" i="10"/>
  <c r="EU39" i="10"/>
  <c r="EX39" i="10"/>
  <c r="FQ39" i="10"/>
  <c r="FM39" i="10"/>
  <c r="EJ39" i="10"/>
  <c r="DT39" i="10"/>
  <c r="AU39" i="10"/>
  <c r="AY39" i="10"/>
  <c r="EP39" i="10"/>
  <c r="AP39" i="10"/>
  <c r="BM39" i="10"/>
  <c r="AR39" i="10"/>
  <c r="CH39" i="10"/>
  <c r="EI39" i="10"/>
  <c r="FL39" i="10"/>
  <c r="CA39" i="10"/>
  <c r="AQ39" i="10"/>
  <c r="AL39" i="10"/>
  <c r="BG39" i="10"/>
  <c r="BR39" i="10"/>
  <c r="FF39" i="10"/>
  <c r="FG39" i="10"/>
  <c r="FB39" i="10"/>
  <c r="CO39" i="10"/>
  <c r="AW39" i="10"/>
  <c r="BC39" i="10"/>
  <c r="BA39" i="10"/>
  <c r="CL39" i="10"/>
  <c r="AK39" i="10"/>
  <c r="CN39" i="10"/>
  <c r="CF39" i="10"/>
  <c r="BJ39" i="10"/>
  <c r="AO39" i="10"/>
  <c r="CI39" i="10"/>
  <c r="CB39" i="10"/>
  <c r="BF39" i="10"/>
  <c r="AT39" i="10"/>
  <c r="CG39" i="10"/>
  <c r="BW39" i="10"/>
  <c r="BH39" i="10"/>
  <c r="FK39" i="10"/>
  <c r="BX39" i="10"/>
  <c r="AJ39" i="10"/>
  <c r="BY39" i="10"/>
  <c r="CC39" i="10"/>
  <c r="BS39" i="10"/>
  <c r="BZ39" i="10"/>
  <c r="BQ39" i="10"/>
  <c r="BO39" i="10"/>
  <c r="AS39" i="10"/>
  <c r="AZ39" i="10"/>
  <c r="AM39" i="10"/>
  <c r="BW77" i="9"/>
  <c r="P69" i="13" s="1"/>
  <c r="BU299" i="10"/>
  <c r="FA299" i="10" s="1"/>
  <c r="BG138" i="10"/>
  <c r="BU77" i="9"/>
  <c r="N69" i="13" s="1"/>
  <c r="BU99" i="10"/>
  <c r="FA99" i="10" s="1"/>
  <c r="BU21" i="9"/>
  <c r="N13" i="13" s="1"/>
  <c r="S99" i="10"/>
  <c r="CY99" i="10" s="1"/>
  <c r="BS78" i="9"/>
  <c r="BV298" i="10"/>
  <c r="BV98" i="10"/>
  <c r="FA198" i="10"/>
  <c r="CF77" i="9"/>
  <c r="D277" i="17" s="1"/>
  <c r="CE77" i="9"/>
  <c r="D177" i="17" s="1"/>
  <c r="BV198" i="10"/>
  <c r="FA298" i="10"/>
  <c r="FA98" i="10"/>
  <c r="CG38" i="9"/>
  <c r="V46" i="9"/>
  <c r="W45" i="9"/>
  <c r="CE37" i="9"/>
  <c r="D137" i="17" s="1"/>
  <c r="CD37" i="9"/>
  <c r="D37" i="17" s="1"/>
  <c r="CG76" i="9"/>
  <c r="BP20" i="9"/>
  <c r="CC20" i="9" s="1"/>
  <c r="BQ20" i="9"/>
  <c r="G16" i="14" s="1"/>
  <c r="G116" i="14" s="1"/>
  <c r="BR20" i="9"/>
  <c r="H16" i="14" s="1"/>
  <c r="H116" i="14" s="1"/>
  <c r="CC78" i="9"/>
  <c r="BS20" i="9"/>
  <c r="EX77" i="17" l="1"/>
  <c r="CI77" i="17"/>
  <c r="EK138" i="10"/>
  <c r="EY77" i="17"/>
  <c r="CC77" i="17"/>
  <c r="FP77" i="17"/>
  <c r="CG77" i="17"/>
  <c r="EZ77" i="17"/>
  <c r="FD77" i="17"/>
  <c r="BV77" i="17"/>
  <c r="K11" i="13"/>
  <c r="BI12" i="13" s="1"/>
  <c r="I16" i="14"/>
  <c r="I116" i="14" s="1"/>
  <c r="FH77" i="17"/>
  <c r="FE77" i="17"/>
  <c r="CA77" i="17"/>
  <c r="BW77" i="17"/>
  <c r="AC96" i="17"/>
  <c r="DI96" i="17" s="1"/>
  <c r="BA37" i="17"/>
  <c r="AC37" i="17"/>
  <c r="AQ37" i="17"/>
  <c r="AW37" i="17"/>
  <c r="CC37" i="17"/>
  <c r="CA37" i="17"/>
  <c r="AX37" i="17"/>
  <c r="AD37" i="17"/>
  <c r="BM37" i="17"/>
  <c r="BO37" i="17"/>
  <c r="BB37" i="17"/>
  <c r="AO37" i="17"/>
  <c r="AK37" i="17"/>
  <c r="BN37" i="17"/>
  <c r="BL37" i="17"/>
  <c r="AL37" i="17"/>
  <c r="BE37" i="17"/>
  <c r="BJ37" i="17"/>
  <c r="BZ37" i="17"/>
  <c r="CH37" i="17"/>
  <c r="BI37" i="17"/>
  <c r="BQ37" i="17"/>
  <c r="BV37" i="17"/>
  <c r="BW37" i="17"/>
  <c r="BY37" i="17"/>
  <c r="AY37" i="17"/>
  <c r="CD37" i="17"/>
  <c r="AP37" i="17"/>
  <c r="AI37" i="17"/>
  <c r="BT37" i="17"/>
  <c r="CG37" i="17"/>
  <c r="AM37" i="17"/>
  <c r="BX37" i="17"/>
  <c r="CE37" i="17"/>
  <c r="AV37" i="17"/>
  <c r="AF37" i="17"/>
  <c r="BP37" i="17"/>
  <c r="AJ37" i="17"/>
  <c r="BR37" i="17"/>
  <c r="BD37" i="17"/>
  <c r="AE37" i="17"/>
  <c r="CJ37" i="17"/>
  <c r="AS37" i="17"/>
  <c r="BS37" i="17"/>
  <c r="BC37" i="17"/>
  <c r="AG37" i="17"/>
  <c r="AU37" i="17"/>
  <c r="BF37" i="17"/>
  <c r="CB37" i="17"/>
  <c r="CF37" i="17"/>
  <c r="BU37" i="17"/>
  <c r="BH37" i="17"/>
  <c r="AZ37" i="17"/>
  <c r="AR37" i="17"/>
  <c r="AT37" i="17"/>
  <c r="AH37" i="17"/>
  <c r="BG37" i="17"/>
  <c r="BK37" i="17"/>
  <c r="AN37" i="17"/>
  <c r="CI37" i="17"/>
  <c r="DY37" i="17"/>
  <c r="EZ37" i="17"/>
  <c r="DX37" i="17"/>
  <c r="DP37" i="17"/>
  <c r="ED37" i="17"/>
  <c r="DK37" i="17"/>
  <c r="DZ37" i="17"/>
  <c r="FF37" i="17"/>
  <c r="FN37" i="17"/>
  <c r="EM37" i="17"/>
  <c r="ES37" i="17"/>
  <c r="FE37" i="17"/>
  <c r="DI37" i="17"/>
  <c r="DQ37" i="17"/>
  <c r="FG37" i="17"/>
  <c r="DV37" i="17"/>
  <c r="EC37" i="17"/>
  <c r="FI37" i="17"/>
  <c r="FD37" i="17"/>
  <c r="DO37" i="17"/>
  <c r="EG37" i="17"/>
  <c r="FL37" i="17"/>
  <c r="EN37" i="17"/>
  <c r="EJ37" i="17"/>
  <c r="EU37" i="17"/>
  <c r="ET37" i="17"/>
  <c r="FO37" i="17"/>
  <c r="FK37" i="17"/>
  <c r="DU37" i="17"/>
  <c r="EE37" i="17"/>
  <c r="EA37" i="17"/>
  <c r="FH37" i="17"/>
  <c r="EI37" i="17"/>
  <c r="DM37" i="17"/>
  <c r="FC37" i="17"/>
  <c r="EH37" i="17"/>
  <c r="DT37" i="17"/>
  <c r="EY37" i="17"/>
  <c r="EP37" i="17"/>
  <c r="DJ37" i="17"/>
  <c r="EK37" i="17"/>
  <c r="EB37" i="17"/>
  <c r="ER37" i="17"/>
  <c r="DW37" i="17"/>
  <c r="DR37" i="17"/>
  <c r="DL37" i="17"/>
  <c r="FA37" i="17"/>
  <c r="EX37" i="17"/>
  <c r="EV37" i="17"/>
  <c r="EL37" i="17"/>
  <c r="DS37" i="17"/>
  <c r="FM37" i="17"/>
  <c r="FB37" i="17"/>
  <c r="FP37" i="17"/>
  <c r="FJ37" i="17"/>
  <c r="EF37" i="17"/>
  <c r="EQ37" i="17"/>
  <c r="DN37" i="17"/>
  <c r="EW37" i="17"/>
  <c r="EO37" i="17"/>
  <c r="S36" i="13"/>
  <c r="D45" i="17"/>
  <c r="CG45" i="9"/>
  <c r="D45" i="10"/>
  <c r="BQ77" i="17"/>
  <c r="D145" i="17"/>
  <c r="D145" i="10"/>
  <c r="EX44" i="10"/>
  <c r="FD44" i="10"/>
  <c r="FM44" i="10"/>
  <c r="DV44" i="10"/>
  <c r="EF44" i="10"/>
  <c r="FI44" i="10"/>
  <c r="BN44" i="10"/>
  <c r="AZ44" i="10"/>
  <c r="EI44" i="10"/>
  <c r="BG44" i="10"/>
  <c r="EJ44" i="10"/>
  <c r="BP44" i="10"/>
  <c r="EY44" i="10"/>
  <c r="EO44" i="10"/>
  <c r="AT44" i="10"/>
  <c r="EW44" i="10"/>
  <c r="BZ44" i="10"/>
  <c r="CO44" i="10"/>
  <c r="AO44" i="10"/>
  <c r="EV44" i="10"/>
  <c r="EB44" i="10"/>
  <c r="DY44" i="10"/>
  <c r="FG44" i="10"/>
  <c r="BH44" i="10"/>
  <c r="BX44" i="10"/>
  <c r="EG44" i="10"/>
  <c r="FA44" i="10"/>
  <c r="CK44" i="10"/>
  <c r="FC44" i="10"/>
  <c r="FO44" i="10"/>
  <c r="CH44" i="10"/>
  <c r="CD44" i="10"/>
  <c r="AP44" i="10"/>
  <c r="CI44" i="10"/>
  <c r="AU44" i="10"/>
  <c r="BT44" i="10"/>
  <c r="BA44" i="10"/>
  <c r="FT44" i="10"/>
  <c r="BL44" i="10"/>
  <c r="BI44" i="10"/>
  <c r="FQ44" i="10"/>
  <c r="EM44" i="10"/>
  <c r="BU44" i="10"/>
  <c r="FP44" i="10"/>
  <c r="CJ44" i="10"/>
  <c r="BK44" i="10"/>
  <c r="AX44" i="10"/>
  <c r="FH44" i="10"/>
  <c r="BD44" i="10"/>
  <c r="ER44" i="10"/>
  <c r="FE44" i="10"/>
  <c r="EQ44" i="10"/>
  <c r="EL44" i="10"/>
  <c r="AO96" i="10"/>
  <c r="DU96" i="10" s="1"/>
  <c r="CF44" i="10"/>
  <c r="EU44" i="10"/>
  <c r="BF44" i="10"/>
  <c r="DW44" i="10"/>
  <c r="BO44" i="10"/>
  <c r="EA44" i="10"/>
  <c r="EK44" i="10"/>
  <c r="BS44" i="10"/>
  <c r="AQ44" i="10"/>
  <c r="EN44" i="10"/>
  <c r="ED44" i="10"/>
  <c r="BJ44" i="10"/>
  <c r="ET44" i="10"/>
  <c r="FB44" i="10"/>
  <c r="DZ44" i="10"/>
  <c r="CG44" i="10"/>
  <c r="AS44" i="10"/>
  <c r="AV44" i="10"/>
  <c r="BQ44" i="10"/>
  <c r="EP44" i="10"/>
  <c r="BC44" i="10"/>
  <c r="AW44" i="10"/>
  <c r="BM44" i="10"/>
  <c r="FU44" i="10"/>
  <c r="BY44" i="10"/>
  <c r="FS44" i="10"/>
  <c r="CA44" i="10"/>
  <c r="FK44" i="10"/>
  <c r="CN44" i="10"/>
  <c r="FN44" i="10"/>
  <c r="DU44" i="10"/>
  <c r="CL44" i="10"/>
  <c r="FL44" i="10"/>
  <c r="CB44" i="10"/>
  <c r="EH44" i="10"/>
  <c r="CE44" i="10"/>
  <c r="EC44" i="10"/>
  <c r="BE44" i="10"/>
  <c r="EZ44" i="10"/>
  <c r="AR44" i="10"/>
  <c r="FR44" i="10"/>
  <c r="BV44" i="10"/>
  <c r="CM44" i="10"/>
  <c r="FF44" i="10"/>
  <c r="BB44" i="10"/>
  <c r="ES44" i="10"/>
  <c r="BW44" i="10"/>
  <c r="FJ44" i="10"/>
  <c r="DX44" i="10"/>
  <c r="BR44" i="10"/>
  <c r="CC44" i="10"/>
  <c r="AY44" i="10"/>
  <c r="EE44" i="10"/>
  <c r="D245" i="17"/>
  <c r="D245" i="10"/>
  <c r="FM221" i="17"/>
  <c r="FP221" i="17"/>
  <c r="FE221" i="17"/>
  <c r="BN221" i="17"/>
  <c r="ES221" i="17"/>
  <c r="FN221" i="17"/>
  <c r="CH221" i="17"/>
  <c r="BW221" i="17"/>
  <c r="BY221" i="17"/>
  <c r="CB221" i="17"/>
  <c r="CC221" i="17"/>
  <c r="BL221" i="17"/>
  <c r="BO221" i="17"/>
  <c r="CG221" i="17"/>
  <c r="BT221" i="17"/>
  <c r="EZ221" i="17"/>
  <c r="FL221" i="17"/>
  <c r="CJ221" i="17"/>
  <c r="FD221" i="17"/>
  <c r="FJ221" i="17"/>
  <c r="EX221" i="17"/>
  <c r="EV221" i="17"/>
  <c r="FO221" i="17"/>
  <c r="BQ221" i="17"/>
  <c r="FF221" i="17"/>
  <c r="BX221" i="17"/>
  <c r="FI221" i="17"/>
  <c r="ET221" i="17"/>
  <c r="FA221" i="17"/>
  <c r="CD221" i="17"/>
  <c r="FG221" i="17"/>
  <c r="BZ221" i="17"/>
  <c r="BU221" i="17"/>
  <c r="ER221" i="17"/>
  <c r="BR221" i="17"/>
  <c r="CF221" i="17"/>
  <c r="FB221" i="17"/>
  <c r="EQ221" i="17"/>
  <c r="EU221" i="17"/>
  <c r="BM221" i="17"/>
  <c r="FH221" i="17"/>
  <c r="EW221" i="17"/>
  <c r="FK221" i="17"/>
  <c r="CA221" i="17"/>
  <c r="CE221" i="17"/>
  <c r="BP221" i="17"/>
  <c r="FC221" i="17"/>
  <c r="EY221" i="17"/>
  <c r="CI221" i="17"/>
  <c r="BS221" i="17"/>
  <c r="BV221" i="17"/>
  <c r="M296" i="17"/>
  <c r="CS296" i="17" s="1"/>
  <c r="ED221" i="17"/>
  <c r="EJ221" i="17"/>
  <c r="DJ221" i="17"/>
  <c r="CW221" i="17"/>
  <c r="DZ221" i="17"/>
  <c r="DS221" i="17"/>
  <c r="EH221" i="17"/>
  <c r="DO221" i="17"/>
  <c r="DG221" i="17"/>
  <c r="CS221" i="17"/>
  <c r="EB221" i="17"/>
  <c r="EF221" i="17"/>
  <c r="EA221" i="17"/>
  <c r="EO221" i="17"/>
  <c r="DC221" i="17"/>
  <c r="DA221" i="17"/>
  <c r="EM221" i="17"/>
  <c r="DN221" i="17"/>
  <c r="DE221" i="17"/>
  <c r="CT221" i="17"/>
  <c r="CX221" i="17"/>
  <c r="DL221" i="17"/>
  <c r="EG221" i="17"/>
  <c r="CY221" i="17"/>
  <c r="EN221" i="17"/>
  <c r="DH221" i="17"/>
  <c r="DD221" i="17"/>
  <c r="DI221" i="17"/>
  <c r="CU221" i="17"/>
  <c r="DP221" i="17"/>
  <c r="EE221" i="17"/>
  <c r="CZ221" i="17"/>
  <c r="DW221" i="17"/>
  <c r="EL221" i="17"/>
  <c r="DT221" i="17"/>
  <c r="DM221" i="17"/>
  <c r="DX221" i="17"/>
  <c r="DF221" i="17"/>
  <c r="DB221" i="17"/>
  <c r="DY221" i="17"/>
  <c r="DU221" i="17"/>
  <c r="EK221" i="17"/>
  <c r="DK221" i="17"/>
  <c r="EI221" i="17"/>
  <c r="EC221" i="17"/>
  <c r="DQ221" i="17"/>
  <c r="DR221" i="17"/>
  <c r="DV221" i="17"/>
  <c r="CV221" i="17"/>
  <c r="EP221" i="17"/>
  <c r="AW221" i="17"/>
  <c r="AD221" i="17"/>
  <c r="Z221" i="17"/>
  <c r="AO221" i="17"/>
  <c r="M221" i="17"/>
  <c r="AE221" i="17"/>
  <c r="AP221" i="17"/>
  <c r="AG221" i="17"/>
  <c r="AT221" i="17"/>
  <c r="AJ221" i="17"/>
  <c r="AA221" i="17"/>
  <c r="BH221" i="17"/>
  <c r="AQ221" i="17"/>
  <c r="BD221" i="17"/>
  <c r="AB221" i="17"/>
  <c r="AU221" i="17"/>
  <c r="AR221" i="17"/>
  <c r="AS221" i="17"/>
  <c r="AV221" i="17"/>
  <c r="S221" i="17"/>
  <c r="AX221" i="17"/>
  <c r="Y221" i="17"/>
  <c r="AL221" i="17"/>
  <c r="BA221" i="17"/>
  <c r="AK221" i="17"/>
  <c r="X221" i="17"/>
  <c r="AF221" i="17"/>
  <c r="N221" i="17"/>
  <c r="R221" i="17"/>
  <c r="AZ221" i="17"/>
  <c r="BF221" i="17"/>
  <c r="BB221" i="17"/>
  <c r="AI221" i="17"/>
  <c r="AM221" i="17"/>
  <c r="BI221" i="17"/>
  <c r="O221" i="17"/>
  <c r="BC221" i="17"/>
  <c r="BE221" i="17"/>
  <c r="T221" i="17"/>
  <c r="P221" i="17"/>
  <c r="U221" i="17"/>
  <c r="V221" i="17"/>
  <c r="W221" i="17"/>
  <c r="AY221" i="17"/>
  <c r="BK221" i="17"/>
  <c r="AH221" i="17"/>
  <c r="Q221" i="17"/>
  <c r="BG221" i="17"/>
  <c r="AN221" i="17"/>
  <c r="BJ221" i="17"/>
  <c r="AC221" i="17"/>
  <c r="FK77" i="17"/>
  <c r="FG77" i="17"/>
  <c r="FN77" i="17"/>
  <c r="CJ77" i="17"/>
  <c r="BT77" i="17"/>
  <c r="BX77" i="17"/>
  <c r="CE77" i="17"/>
  <c r="FT244" i="10"/>
  <c r="BN244" i="10"/>
  <c r="AP244" i="10"/>
  <c r="FD244" i="10"/>
  <c r="FG244" i="10"/>
  <c r="EL244" i="10"/>
  <c r="EN244" i="10"/>
  <c r="CF244" i="10"/>
  <c r="ES244" i="10"/>
  <c r="EQ244" i="10"/>
  <c r="BR244" i="10"/>
  <c r="FA244" i="10"/>
  <c r="EV244" i="10"/>
  <c r="AZ244" i="10"/>
  <c r="CE244" i="10"/>
  <c r="DW244" i="10"/>
  <c r="BJ244" i="10"/>
  <c r="FM244" i="10"/>
  <c r="BH244" i="10"/>
  <c r="EM244" i="10"/>
  <c r="EZ244" i="10"/>
  <c r="FP244" i="10"/>
  <c r="BS244" i="10"/>
  <c r="FL244" i="10"/>
  <c r="DU244" i="10"/>
  <c r="AX244" i="10"/>
  <c r="EP244" i="10"/>
  <c r="ER244" i="10"/>
  <c r="EU244" i="10"/>
  <c r="BE244" i="10"/>
  <c r="BU244" i="10"/>
  <c r="BK244" i="10"/>
  <c r="CN244" i="10"/>
  <c r="FQ244" i="10"/>
  <c r="FH244" i="10"/>
  <c r="EJ244" i="10"/>
  <c r="CB244" i="10"/>
  <c r="FF244" i="10"/>
  <c r="BF244" i="10"/>
  <c r="DV244" i="10"/>
  <c r="FO244" i="10"/>
  <c r="BP244" i="10"/>
  <c r="AR244" i="10"/>
  <c r="BO244" i="10"/>
  <c r="BW244" i="10"/>
  <c r="EH244" i="10"/>
  <c r="BC244" i="10"/>
  <c r="EF244" i="10"/>
  <c r="CK244" i="10"/>
  <c r="EI244" i="10"/>
  <c r="AV244" i="10"/>
  <c r="CI244" i="10"/>
  <c r="FC244" i="10"/>
  <c r="AO296" i="10"/>
  <c r="DU296" i="10" s="1"/>
  <c r="EC244" i="10"/>
  <c r="FI244" i="10"/>
  <c r="BY244" i="10"/>
  <c r="CA244" i="10"/>
  <c r="FB244" i="10"/>
  <c r="CJ244" i="10"/>
  <c r="ET244" i="10"/>
  <c r="EO244" i="10"/>
  <c r="EG244" i="10"/>
  <c r="BI244" i="10"/>
  <c r="AS244" i="10"/>
  <c r="BM244" i="10"/>
  <c r="BV244" i="10"/>
  <c r="EE244" i="10"/>
  <c r="FS244" i="10"/>
  <c r="BX244" i="10"/>
  <c r="CM244" i="10"/>
  <c r="FJ244" i="10"/>
  <c r="FE244" i="10"/>
  <c r="BL244" i="10"/>
  <c r="EY244" i="10"/>
  <c r="CG244" i="10"/>
  <c r="BT244" i="10"/>
  <c r="CC244" i="10"/>
  <c r="AW244" i="10"/>
  <c r="BQ244" i="10"/>
  <c r="BZ244" i="10"/>
  <c r="CH244" i="10"/>
  <c r="EB244" i="10"/>
  <c r="DY244" i="10"/>
  <c r="AT244" i="10"/>
  <c r="BA244" i="10"/>
  <c r="FU244" i="10"/>
  <c r="BG244" i="10"/>
  <c r="CO244" i="10"/>
  <c r="AQ244" i="10"/>
  <c r="FK244" i="10"/>
  <c r="CL244" i="10"/>
  <c r="FR244" i="10"/>
  <c r="CD244" i="10"/>
  <c r="BB244" i="10"/>
  <c r="EW244" i="10"/>
  <c r="AY244" i="10"/>
  <c r="FN244" i="10"/>
  <c r="EA244" i="10"/>
  <c r="EK244" i="10"/>
  <c r="EX244" i="10"/>
  <c r="ED244" i="10"/>
  <c r="AU244" i="10"/>
  <c r="BD244" i="10"/>
  <c r="DX244" i="10"/>
  <c r="AO244" i="10"/>
  <c r="DZ244" i="10"/>
  <c r="CI144" i="17"/>
  <c r="FC144" i="17"/>
  <c r="BZ144" i="17"/>
  <c r="EZ144" i="17"/>
  <c r="FH144" i="17"/>
  <c r="FD144" i="17"/>
  <c r="BR144" i="17"/>
  <c r="CB144" i="17"/>
  <c r="BX144" i="17"/>
  <c r="CJ144" i="17"/>
  <c r="BU144" i="17"/>
  <c r="BY144" i="17"/>
  <c r="FO144" i="17"/>
  <c r="FP144" i="17"/>
  <c r="CG144" i="17"/>
  <c r="FG144" i="17"/>
  <c r="CF144" i="17"/>
  <c r="CC144" i="17"/>
  <c r="CA144" i="17"/>
  <c r="AJ196" i="17"/>
  <c r="DP196" i="17" s="1"/>
  <c r="BT144" i="17"/>
  <c r="BS144" i="17"/>
  <c r="BQ144" i="17"/>
  <c r="FL144" i="17"/>
  <c r="FI144" i="17"/>
  <c r="EV144" i="17"/>
  <c r="FK144" i="17"/>
  <c r="CH144" i="17"/>
  <c r="FJ144" i="17"/>
  <c r="FE144" i="17"/>
  <c r="BW144" i="17"/>
  <c r="FN144" i="17"/>
  <c r="FA144" i="17"/>
  <c r="CD144" i="17"/>
  <c r="EX144" i="17"/>
  <c r="EY144" i="17"/>
  <c r="EW144" i="17"/>
  <c r="FF144" i="17"/>
  <c r="BV144" i="17"/>
  <c r="CE144" i="17"/>
  <c r="FB144" i="17"/>
  <c r="FM144" i="17"/>
  <c r="DT144" i="17"/>
  <c r="EA144" i="17"/>
  <c r="DV144" i="17"/>
  <c r="EU144" i="17"/>
  <c r="EM144" i="17"/>
  <c r="DU144" i="17"/>
  <c r="ED144" i="17"/>
  <c r="EI144" i="17"/>
  <c r="ES144" i="17"/>
  <c r="EB144" i="17"/>
  <c r="EO144" i="17"/>
  <c r="DQ144" i="17"/>
  <c r="EQ144" i="17"/>
  <c r="DS144" i="17"/>
  <c r="DP144" i="17"/>
  <c r="DZ144" i="17"/>
  <c r="EF144" i="17"/>
  <c r="ET144" i="17"/>
  <c r="EH144" i="17"/>
  <c r="EC144" i="17"/>
  <c r="EP144" i="17"/>
  <c r="EN144" i="17"/>
  <c r="EE144" i="17"/>
  <c r="EJ144" i="17"/>
  <c r="EK144" i="17"/>
  <c r="DW144" i="17"/>
  <c r="ER144" i="17"/>
  <c r="DR144" i="17"/>
  <c r="EL144" i="17"/>
  <c r="EG144" i="17"/>
  <c r="DX144" i="17"/>
  <c r="DY144" i="17"/>
  <c r="BF144" i="17"/>
  <c r="BA144" i="17"/>
  <c r="BG144" i="17"/>
  <c r="AJ144" i="17"/>
  <c r="AP144" i="17"/>
  <c r="BP144" i="17"/>
  <c r="AN144" i="17"/>
  <c r="BJ144" i="17"/>
  <c r="BL144" i="17"/>
  <c r="BO144" i="17"/>
  <c r="BD144" i="17"/>
  <c r="AW144" i="17"/>
  <c r="AV144" i="17"/>
  <c r="BI144" i="17"/>
  <c r="BN144" i="17"/>
  <c r="AZ144" i="17"/>
  <c r="AO144" i="17"/>
  <c r="BH144" i="17"/>
  <c r="AS144" i="17"/>
  <c r="AL144" i="17"/>
  <c r="AK144" i="17"/>
  <c r="BM144" i="17"/>
  <c r="BC144" i="17"/>
  <c r="AM144" i="17"/>
  <c r="AU144" i="17"/>
  <c r="AR144" i="17"/>
  <c r="BE144" i="17"/>
  <c r="AY144" i="17"/>
  <c r="BB144" i="17"/>
  <c r="AT144" i="17"/>
  <c r="AQ144" i="17"/>
  <c r="AX144" i="17"/>
  <c r="BK144" i="17"/>
  <c r="AJ96" i="17"/>
  <c r="DP96" i="17" s="1"/>
  <c r="AJ44" i="17"/>
  <c r="BH44" i="17"/>
  <c r="CG44" i="17"/>
  <c r="AV44" i="17"/>
  <c r="CH44" i="17"/>
  <c r="AS44" i="17"/>
  <c r="CC44" i="17"/>
  <c r="BI44" i="17"/>
  <c r="AR44" i="17"/>
  <c r="BV44" i="17"/>
  <c r="BL44" i="17"/>
  <c r="BU44" i="17"/>
  <c r="AW44" i="17"/>
  <c r="BP44" i="17"/>
  <c r="BF44" i="17"/>
  <c r="CF44" i="17"/>
  <c r="BT44" i="17"/>
  <c r="BX44" i="17"/>
  <c r="BQ44" i="17"/>
  <c r="AP44" i="17"/>
  <c r="AX44" i="17"/>
  <c r="BE44" i="17"/>
  <c r="CJ44" i="17"/>
  <c r="AK44" i="17"/>
  <c r="CD44" i="17"/>
  <c r="BD44" i="17"/>
  <c r="BK44" i="17"/>
  <c r="AY44" i="17"/>
  <c r="CE44" i="17"/>
  <c r="BS44" i="17"/>
  <c r="AQ44" i="17"/>
  <c r="AO44" i="17"/>
  <c r="AM44" i="17"/>
  <c r="BM44" i="17"/>
  <c r="CA44" i="17"/>
  <c r="CI44" i="17"/>
  <c r="BJ44" i="17"/>
  <c r="AN44" i="17"/>
  <c r="BA44" i="17"/>
  <c r="CB44" i="17"/>
  <c r="BN44" i="17"/>
  <c r="BO44" i="17"/>
  <c r="BC44" i="17"/>
  <c r="BG44" i="17"/>
  <c r="BR44" i="17"/>
  <c r="BW44" i="17"/>
  <c r="BY44" i="17"/>
  <c r="BZ44" i="17"/>
  <c r="AL44" i="17"/>
  <c r="AT44" i="17"/>
  <c r="AU44" i="17"/>
  <c r="AZ44" i="17"/>
  <c r="BB44" i="17"/>
  <c r="FG44" i="17"/>
  <c r="EE44" i="17"/>
  <c r="DW44" i="17"/>
  <c r="EZ44" i="17"/>
  <c r="ET44" i="17"/>
  <c r="FL44" i="17"/>
  <c r="DP44" i="17"/>
  <c r="EK44" i="17"/>
  <c r="DR44" i="17"/>
  <c r="EG44" i="17"/>
  <c r="EF44" i="17"/>
  <c r="EQ44" i="17"/>
  <c r="FB44" i="17"/>
  <c r="FK44" i="17"/>
  <c r="EP44" i="17"/>
  <c r="DX44" i="17"/>
  <c r="EY44" i="17"/>
  <c r="EJ44" i="17"/>
  <c r="DY44" i="17"/>
  <c r="EU44" i="17"/>
  <c r="EN44" i="17"/>
  <c r="ED44" i="17"/>
  <c r="EI44" i="17"/>
  <c r="EX44" i="17"/>
  <c r="FO44" i="17"/>
  <c r="EC44" i="17"/>
  <c r="FJ44" i="17"/>
  <c r="EO44" i="17"/>
  <c r="EV44" i="17"/>
  <c r="FP44" i="17"/>
  <c r="DT44" i="17"/>
  <c r="FM44" i="17"/>
  <c r="FH44" i="17"/>
  <c r="EW44" i="17"/>
  <c r="DQ44" i="17"/>
  <c r="EH44" i="17"/>
  <c r="DV44" i="17"/>
  <c r="FN44" i="17"/>
  <c r="FF44" i="17"/>
  <c r="DS44" i="17"/>
  <c r="EA44" i="17"/>
  <c r="FA44" i="17"/>
  <c r="FC44" i="17"/>
  <c r="FD44" i="17"/>
  <c r="ER44" i="17"/>
  <c r="FI44" i="17"/>
  <c r="EB44" i="17"/>
  <c r="EL44" i="17"/>
  <c r="EM44" i="17"/>
  <c r="DU44" i="17"/>
  <c r="ES44" i="17"/>
  <c r="FE44" i="17"/>
  <c r="DZ44" i="17"/>
  <c r="BY47" i="9"/>
  <c r="C37" i="13"/>
  <c r="S37" i="13" s="1"/>
  <c r="CD46" i="9"/>
  <c r="CD137" i="17"/>
  <c r="EP137" i="17"/>
  <c r="FF137" i="17"/>
  <c r="EZ137" i="17"/>
  <c r="EU137" i="17"/>
  <c r="BW137" i="17"/>
  <c r="BQ137" i="17"/>
  <c r="FA137" i="17"/>
  <c r="BZ137" i="17"/>
  <c r="BS137" i="17"/>
  <c r="FN137" i="17"/>
  <c r="BR137" i="17"/>
  <c r="BO137" i="17"/>
  <c r="BK137" i="17"/>
  <c r="ER137" i="17"/>
  <c r="FC137" i="17"/>
  <c r="FI137" i="17"/>
  <c r="FP137" i="17"/>
  <c r="EX137" i="17"/>
  <c r="FJ137" i="17"/>
  <c r="CE137" i="17"/>
  <c r="CG137" i="17"/>
  <c r="EQ137" i="17"/>
  <c r="CI137" i="17"/>
  <c r="CH137" i="17"/>
  <c r="CA137" i="17"/>
  <c r="BX137" i="17"/>
  <c r="BP137" i="17"/>
  <c r="FE137" i="17"/>
  <c r="BU137" i="17"/>
  <c r="EV137" i="17"/>
  <c r="BL137" i="17"/>
  <c r="FG137" i="17"/>
  <c r="BJ137" i="17"/>
  <c r="FH137" i="17"/>
  <c r="EO137" i="17"/>
  <c r="FD137" i="17"/>
  <c r="FK137" i="17"/>
  <c r="CF137" i="17"/>
  <c r="ES137" i="17"/>
  <c r="FM137" i="17"/>
  <c r="BM137" i="17"/>
  <c r="CB137" i="17"/>
  <c r="FB137" i="17"/>
  <c r="BN137" i="17"/>
  <c r="EW137" i="17"/>
  <c r="BT137" i="17"/>
  <c r="BY137" i="17"/>
  <c r="ET137" i="17"/>
  <c r="CC137" i="17"/>
  <c r="FO137" i="17"/>
  <c r="FL137" i="17"/>
  <c r="EY137" i="17"/>
  <c r="BV137" i="17"/>
  <c r="AC196" i="17"/>
  <c r="DI196" i="17" s="1"/>
  <c r="CJ137" i="17"/>
  <c r="DW137" i="17"/>
  <c r="EB137" i="17"/>
  <c r="DU137" i="17"/>
  <c r="EJ137" i="17"/>
  <c r="EL137" i="17"/>
  <c r="EH137" i="17"/>
  <c r="DT137" i="17"/>
  <c r="DI137" i="17"/>
  <c r="DO137" i="17"/>
  <c r="DL137" i="17"/>
  <c r="EF137" i="17"/>
  <c r="DM137" i="17"/>
  <c r="EN137" i="17"/>
  <c r="DN137" i="17"/>
  <c r="DJ137" i="17"/>
  <c r="DS137" i="17"/>
  <c r="DR137" i="17"/>
  <c r="EK137" i="17"/>
  <c r="DX137" i="17"/>
  <c r="EE137" i="17"/>
  <c r="DV137" i="17"/>
  <c r="DY137" i="17"/>
  <c r="DZ137" i="17"/>
  <c r="EA137" i="17"/>
  <c r="EG137" i="17"/>
  <c r="DQ137" i="17"/>
  <c r="EC137" i="17"/>
  <c r="DK137" i="17"/>
  <c r="DP137" i="17"/>
  <c r="ED137" i="17"/>
  <c r="EM137" i="17"/>
  <c r="EI137" i="17"/>
  <c r="AY137" i="17"/>
  <c r="AW137" i="17"/>
  <c r="AP137" i="17"/>
  <c r="AO137" i="17"/>
  <c r="BB137" i="17"/>
  <c r="BI137" i="17"/>
  <c r="AT137" i="17"/>
  <c r="BE137" i="17"/>
  <c r="AG137" i="17"/>
  <c r="AI137" i="17"/>
  <c r="BC137" i="17"/>
  <c r="AC137" i="17"/>
  <c r="BH137" i="17"/>
  <c r="AZ137" i="17"/>
  <c r="AK137" i="17"/>
  <c r="AS137" i="17"/>
  <c r="BD137" i="17"/>
  <c r="AR137" i="17"/>
  <c r="AL137" i="17"/>
  <c r="AJ137" i="17"/>
  <c r="AQ137" i="17"/>
  <c r="AX137" i="17"/>
  <c r="AM137" i="17"/>
  <c r="AV137" i="17"/>
  <c r="AH137" i="17"/>
  <c r="AU137" i="17"/>
  <c r="BG137" i="17"/>
  <c r="AD137" i="17"/>
  <c r="BF137" i="17"/>
  <c r="BA137" i="17"/>
  <c r="AF137" i="17"/>
  <c r="AE137" i="17"/>
  <c r="AN137" i="17"/>
  <c r="ES144" i="10"/>
  <c r="AY144" i="10"/>
  <c r="CM144" i="10"/>
  <c r="FO144" i="10"/>
  <c r="EU144" i="10"/>
  <c r="CC144" i="10"/>
  <c r="EM144" i="10"/>
  <c r="CD144" i="10"/>
  <c r="DW144" i="10"/>
  <c r="FF144" i="10"/>
  <c r="EG144" i="10"/>
  <c r="FD144" i="10"/>
  <c r="EK144" i="10"/>
  <c r="BC144" i="10"/>
  <c r="BX144" i="10"/>
  <c r="BT144" i="10"/>
  <c r="EO144" i="10"/>
  <c r="CI144" i="10"/>
  <c r="FL144" i="10"/>
  <c r="FS144" i="10"/>
  <c r="EI144" i="10"/>
  <c r="BG144" i="10"/>
  <c r="CB144" i="10"/>
  <c r="AW144" i="10"/>
  <c r="ET144" i="10"/>
  <c r="FA144" i="10"/>
  <c r="FC144" i="10"/>
  <c r="FP144" i="10"/>
  <c r="BL144" i="10"/>
  <c r="AR144" i="10"/>
  <c r="CA144" i="10"/>
  <c r="AS144" i="10"/>
  <c r="AQ144" i="10"/>
  <c r="CH144" i="10"/>
  <c r="DZ144" i="10"/>
  <c r="DY144" i="10"/>
  <c r="CL144" i="10"/>
  <c r="AP144" i="10"/>
  <c r="BB144" i="10"/>
  <c r="EL144" i="10"/>
  <c r="CK144" i="10"/>
  <c r="FR144" i="10"/>
  <c r="AT144" i="10"/>
  <c r="BU144" i="10"/>
  <c r="BM144" i="10"/>
  <c r="CN144" i="10"/>
  <c r="EA144" i="10"/>
  <c r="BO144" i="10"/>
  <c r="BK144" i="10"/>
  <c r="EZ144" i="10"/>
  <c r="FG144" i="10"/>
  <c r="BY144" i="10"/>
  <c r="CG144" i="10"/>
  <c r="EY144" i="10"/>
  <c r="BA144" i="10"/>
  <c r="FN144" i="10"/>
  <c r="EB144" i="10"/>
  <c r="CE144" i="10"/>
  <c r="AO196" i="10"/>
  <c r="DU196" i="10" s="1"/>
  <c r="BP144" i="10"/>
  <c r="EJ144" i="10"/>
  <c r="BV144" i="10"/>
  <c r="DV144" i="10"/>
  <c r="ED144" i="10"/>
  <c r="AV144" i="10"/>
  <c r="EP144" i="10"/>
  <c r="FJ144" i="10"/>
  <c r="EF144" i="10"/>
  <c r="FT144" i="10"/>
  <c r="EH144" i="10"/>
  <c r="BF144" i="10"/>
  <c r="CJ144" i="10"/>
  <c r="DX144" i="10"/>
  <c r="EX144" i="10"/>
  <c r="FE144" i="10"/>
  <c r="AZ144" i="10"/>
  <c r="BH144" i="10"/>
  <c r="BZ144" i="10"/>
  <c r="FQ144" i="10"/>
  <c r="AX144" i="10"/>
  <c r="AO144" i="10"/>
  <c r="CF144" i="10"/>
  <c r="FU144" i="10"/>
  <c r="BQ144" i="10"/>
  <c r="CO144" i="10"/>
  <c r="BR144" i="10"/>
  <c r="BD144" i="10"/>
  <c r="AU144" i="10"/>
  <c r="EN144" i="10"/>
  <c r="EV144" i="10"/>
  <c r="FM144" i="10"/>
  <c r="ER144" i="10"/>
  <c r="BJ144" i="10"/>
  <c r="EE144" i="10"/>
  <c r="BI144" i="10"/>
  <c r="FH144" i="10"/>
  <c r="EQ144" i="10"/>
  <c r="EW144" i="10"/>
  <c r="FK144" i="10"/>
  <c r="BS144" i="10"/>
  <c r="BN144" i="10"/>
  <c r="FB144" i="10"/>
  <c r="BE144" i="10"/>
  <c r="DU144" i="10"/>
  <c r="FI144" i="10"/>
  <c r="BW144" i="10"/>
  <c r="EC144" i="10"/>
  <c r="FO77" i="17"/>
  <c r="FB77" i="17"/>
  <c r="FC77" i="17"/>
  <c r="FM77" i="17"/>
  <c r="BU77" i="17"/>
  <c r="BS77" i="17"/>
  <c r="CD77" i="17"/>
  <c r="BY77" i="17"/>
  <c r="AJ296" i="17"/>
  <c r="DP296" i="17" s="1"/>
  <c r="CI244" i="17"/>
  <c r="FO244" i="17"/>
  <c r="CJ244" i="17"/>
  <c r="FN244" i="17"/>
  <c r="FP244" i="17"/>
  <c r="DT244" i="17"/>
  <c r="ED244" i="17"/>
  <c r="EP244" i="17"/>
  <c r="EG244" i="17"/>
  <c r="DP244" i="17"/>
  <c r="FA244" i="17"/>
  <c r="FG244" i="17"/>
  <c r="FE244" i="17"/>
  <c r="EL244" i="17"/>
  <c r="EW244" i="17"/>
  <c r="FD244" i="17"/>
  <c r="EE244" i="17"/>
  <c r="EY244" i="17"/>
  <c r="EC244" i="17"/>
  <c r="FM244" i="17"/>
  <c r="DY244" i="17"/>
  <c r="EB244" i="17"/>
  <c r="DU244" i="17"/>
  <c r="EJ244" i="17"/>
  <c r="FK244" i="17"/>
  <c r="EA244" i="17"/>
  <c r="FC244" i="17"/>
  <c r="FF244" i="17"/>
  <c r="EX244" i="17"/>
  <c r="EN244" i="17"/>
  <c r="DZ244" i="17"/>
  <c r="DX244" i="17"/>
  <c r="EO244" i="17"/>
  <c r="ES244" i="17"/>
  <c r="EI244" i="17"/>
  <c r="DS244" i="17"/>
  <c r="EZ244" i="17"/>
  <c r="ER244" i="17"/>
  <c r="FJ244" i="17"/>
  <c r="DW244" i="17"/>
  <c r="EK244" i="17"/>
  <c r="FH244" i="17"/>
  <c r="EQ244" i="17"/>
  <c r="DV244" i="17"/>
  <c r="DR244" i="17"/>
  <c r="FI244" i="17"/>
  <c r="EU244" i="17"/>
  <c r="EV244" i="17"/>
  <c r="FB244" i="17"/>
  <c r="DQ244" i="17"/>
  <c r="ET244" i="17"/>
  <c r="EF244" i="17"/>
  <c r="EH244" i="17"/>
  <c r="EM244" i="17"/>
  <c r="FL244" i="17"/>
  <c r="AR244" i="17"/>
  <c r="BW244" i="17"/>
  <c r="BO244" i="17"/>
  <c r="AW244" i="17"/>
  <c r="BS244" i="17"/>
  <c r="AP244" i="17"/>
  <c r="AV244" i="17"/>
  <c r="BB244" i="17"/>
  <c r="AL244" i="17"/>
  <c r="BQ244" i="17"/>
  <c r="AQ244" i="17"/>
  <c r="AU244" i="17"/>
  <c r="BC244" i="17"/>
  <c r="BF244" i="17"/>
  <c r="CA244" i="17"/>
  <c r="BL244" i="17"/>
  <c r="CF244" i="17"/>
  <c r="BR244" i="17"/>
  <c r="AJ244" i="17"/>
  <c r="AX244" i="17"/>
  <c r="CC244" i="17"/>
  <c r="CE244" i="17"/>
  <c r="AS244" i="17"/>
  <c r="BN244" i="17"/>
  <c r="AK244" i="17"/>
  <c r="BJ244" i="17"/>
  <c r="BT244" i="17"/>
  <c r="AO244" i="17"/>
  <c r="BU244" i="17"/>
  <c r="BD244" i="17"/>
  <c r="BH244" i="17"/>
  <c r="BZ244" i="17"/>
  <c r="CB244" i="17"/>
  <c r="BM244" i="17"/>
  <c r="AM244" i="17"/>
  <c r="BG244" i="17"/>
  <c r="AY244" i="17"/>
  <c r="BI244" i="17"/>
  <c r="BA244" i="17"/>
  <c r="BY244" i="17"/>
  <c r="BP244" i="17"/>
  <c r="BX244" i="17"/>
  <c r="BK244" i="17"/>
  <c r="CD244" i="17"/>
  <c r="CG244" i="17"/>
  <c r="BE244" i="17"/>
  <c r="BV244" i="17"/>
  <c r="AN244" i="17"/>
  <c r="AZ244" i="17"/>
  <c r="CH244" i="17"/>
  <c r="AT244" i="17"/>
  <c r="BZ47" i="9"/>
  <c r="D37" i="13"/>
  <c r="T37" i="13" s="1"/>
  <c r="CE46" i="9"/>
  <c r="CA47" i="9"/>
  <c r="E37" i="13"/>
  <c r="U37" i="13" s="1"/>
  <c r="CF46" i="9"/>
  <c r="I69" i="13"/>
  <c r="BG69" i="13" s="1"/>
  <c r="G74" i="14"/>
  <c r="G174" i="14" s="1"/>
  <c r="FI77" i="17"/>
  <c r="FF77" i="17"/>
  <c r="FA77" i="17"/>
  <c r="EW77" i="17"/>
  <c r="FL77" i="17"/>
  <c r="CB77" i="17"/>
  <c r="CH77" i="17"/>
  <c r="CF77" i="17"/>
  <c r="BZ77" i="17"/>
  <c r="K69" i="13"/>
  <c r="BI69" i="13" s="1"/>
  <c r="I74" i="14"/>
  <c r="I174" i="14" s="1"/>
  <c r="BQ196" i="17"/>
  <c r="EW196" i="17" s="1"/>
  <c r="FA177" i="17"/>
  <c r="FH177" i="17"/>
  <c r="FK177" i="17"/>
  <c r="FI177" i="17"/>
  <c r="EW177" i="17"/>
  <c r="FP177" i="17"/>
  <c r="FB177" i="17"/>
  <c r="EZ177" i="17"/>
  <c r="EX177" i="17"/>
  <c r="FC177" i="17"/>
  <c r="FG177" i="17"/>
  <c r="FD177" i="17"/>
  <c r="FM177" i="17"/>
  <c r="FN177" i="17"/>
  <c r="FO177" i="17"/>
  <c r="FF177" i="17"/>
  <c r="EY177" i="17"/>
  <c r="FJ177" i="17"/>
  <c r="FL177" i="17"/>
  <c r="FE177" i="17"/>
  <c r="CH177" i="17"/>
  <c r="CC177" i="17"/>
  <c r="BW177" i="17"/>
  <c r="CD177" i="17"/>
  <c r="BQ177" i="17"/>
  <c r="BU177" i="17"/>
  <c r="CB177" i="17"/>
  <c r="BR177" i="17"/>
  <c r="BV177" i="17"/>
  <c r="CI177" i="17"/>
  <c r="CA177" i="17"/>
  <c r="BX177" i="17"/>
  <c r="BY177" i="17"/>
  <c r="CJ177" i="17"/>
  <c r="BT177" i="17"/>
  <c r="CF177" i="17"/>
  <c r="BZ177" i="17"/>
  <c r="CE177" i="17"/>
  <c r="BS177" i="17"/>
  <c r="CG177" i="17"/>
  <c r="BQ296" i="17"/>
  <c r="EW296" i="17" s="1"/>
  <c r="FA277" i="17"/>
  <c r="FN277" i="17"/>
  <c r="EW277" i="17"/>
  <c r="FK277" i="17"/>
  <c r="FJ277" i="17"/>
  <c r="EY277" i="17"/>
  <c r="EX277" i="17"/>
  <c r="FC277" i="17"/>
  <c r="FF277" i="17"/>
  <c r="FE277" i="17"/>
  <c r="FD277" i="17"/>
  <c r="FM277" i="17"/>
  <c r="FI277" i="17"/>
  <c r="FO277" i="17"/>
  <c r="EZ277" i="17"/>
  <c r="FL277" i="17"/>
  <c r="FH277" i="17"/>
  <c r="FG277" i="17"/>
  <c r="FB277" i="17"/>
  <c r="FP277" i="17"/>
  <c r="CH277" i="17"/>
  <c r="BW277" i="17"/>
  <c r="BS277" i="17"/>
  <c r="CJ277" i="17"/>
  <c r="BR277" i="17"/>
  <c r="BY277" i="17"/>
  <c r="BQ277" i="17"/>
  <c r="CI277" i="17"/>
  <c r="CB277" i="17"/>
  <c r="CD277" i="17"/>
  <c r="BT277" i="17"/>
  <c r="CE277" i="17"/>
  <c r="BZ277" i="17"/>
  <c r="BV277" i="17"/>
  <c r="CF277" i="17"/>
  <c r="CC277" i="17"/>
  <c r="BX277" i="17"/>
  <c r="CA277" i="17"/>
  <c r="BU277" i="17"/>
  <c r="CG277" i="17"/>
  <c r="FS76" i="10"/>
  <c r="FS138" i="10"/>
  <c r="AI196" i="10"/>
  <c r="DO196" i="10" s="1"/>
  <c r="FR222" i="10"/>
  <c r="S296" i="10"/>
  <c r="CY296" i="10" s="1"/>
  <c r="FM176" i="10"/>
  <c r="BU196" i="10"/>
  <c r="FA196" i="10" s="1"/>
  <c r="FD276" i="10"/>
  <c r="BU296" i="10"/>
  <c r="FA296" i="10" s="1"/>
  <c r="FK176" i="10"/>
  <c r="FH176" i="10"/>
  <c r="AF222" i="10"/>
  <c r="BJ138" i="10"/>
  <c r="CO76" i="10"/>
  <c r="CG276" i="10"/>
  <c r="BU276" i="10"/>
  <c r="FO76" i="10"/>
  <c r="BU96" i="10"/>
  <c r="FA96" i="10" s="1"/>
  <c r="CM76" i="10"/>
  <c r="FC276" i="10"/>
  <c r="FP276" i="10"/>
  <c r="BT38" i="10"/>
  <c r="AI96" i="10"/>
  <c r="DO96" i="10" s="1"/>
  <c r="FA176" i="10"/>
  <c r="BU176" i="10"/>
  <c r="EU38" i="10"/>
  <c r="CJ276" i="10"/>
  <c r="BX76" i="10"/>
  <c r="CJ176" i="10"/>
  <c r="FA276" i="10"/>
  <c r="AZ38" i="10"/>
  <c r="DT138" i="10"/>
  <c r="DX138" i="10"/>
  <c r="EJ138" i="10"/>
  <c r="AX138" i="10"/>
  <c r="FN176" i="10"/>
  <c r="FL222" i="10"/>
  <c r="DW138" i="10"/>
  <c r="AZ138" i="10"/>
  <c r="CI138" i="10"/>
  <c r="EZ138" i="10"/>
  <c r="ER222" i="10"/>
  <c r="CJ138" i="10"/>
  <c r="DR222" i="10"/>
  <c r="BU138" i="10"/>
  <c r="DW222" i="10"/>
  <c r="CC138" i="10"/>
  <c r="BN138" i="10"/>
  <c r="EY138" i="10"/>
  <c r="DS138" i="10"/>
  <c r="BM138" i="10"/>
  <c r="FD138" i="10"/>
  <c r="DQ138" i="10"/>
  <c r="EX138" i="10"/>
  <c r="EN138" i="10"/>
  <c r="FM138" i="10"/>
  <c r="EG138" i="10"/>
  <c r="EW138" i="10"/>
  <c r="CI222" i="10"/>
  <c r="EV138" i="10"/>
  <c r="CF176" i="10"/>
  <c r="DV222" i="10"/>
  <c r="DU138" i="10"/>
  <c r="BL138" i="10"/>
  <c r="CF138" i="10"/>
  <c r="CC176" i="10"/>
  <c r="FI176" i="10"/>
  <c r="EP222" i="10"/>
  <c r="CK222" i="10"/>
  <c r="BA138" i="10"/>
  <c r="AQ138" i="10"/>
  <c r="DY138" i="10"/>
  <c r="AI138" i="10"/>
  <c r="EC138" i="10"/>
  <c r="EM138" i="10"/>
  <c r="EH138" i="10"/>
  <c r="BO138" i="10"/>
  <c r="EU138" i="10"/>
  <c r="FQ138" i="10"/>
  <c r="BS138" i="10"/>
  <c r="BP138" i="10"/>
  <c r="FN138" i="10"/>
  <c r="FF138" i="10"/>
  <c r="FG138" i="10"/>
  <c r="CL176" i="10"/>
  <c r="FP176" i="10"/>
  <c r="DT222" i="10"/>
  <c r="DU222" i="10"/>
  <c r="CL222" i="10"/>
  <c r="BF138" i="10"/>
  <c r="EB138" i="10"/>
  <c r="EE138" i="10"/>
  <c r="DR138" i="10"/>
  <c r="DP138" i="10"/>
  <c r="ET138" i="10"/>
  <c r="AO138" i="10"/>
  <c r="DV138" i="10"/>
  <c r="CD138" i="10"/>
  <c r="CB138" i="10"/>
  <c r="CA138" i="10"/>
  <c r="BX138" i="10"/>
  <c r="FI138" i="10"/>
  <c r="FT138" i="10"/>
  <c r="FO138" i="10"/>
  <c r="DO138" i="10"/>
  <c r="AR138" i="10"/>
  <c r="DZ138" i="10"/>
  <c r="BB138" i="10"/>
  <c r="CK138" i="10"/>
  <c r="FR138" i="10"/>
  <c r="FU138" i="10"/>
  <c r="FH138" i="10"/>
  <c r="CO176" i="10"/>
  <c r="FO176" i="10"/>
  <c r="AR222" i="10"/>
  <c r="AW138" i="10"/>
  <c r="EF138" i="10"/>
  <c r="BC138" i="10"/>
  <c r="BQ138" i="10"/>
  <c r="BW138" i="10"/>
  <c r="FB138" i="10"/>
  <c r="FP138" i="10"/>
  <c r="CB222" i="10"/>
  <c r="ED138" i="10"/>
  <c r="AS138" i="10"/>
  <c r="AP138" i="10"/>
  <c r="BH138" i="10"/>
  <c r="CE138" i="10"/>
  <c r="FL138" i="10"/>
  <c r="AT138" i="10"/>
  <c r="EI138" i="10"/>
  <c r="EL138" i="10"/>
  <c r="BD138" i="10"/>
  <c r="BR138" i="10"/>
  <c r="CN138" i="10"/>
  <c r="FJ138" i="10"/>
  <c r="EF222" i="10"/>
  <c r="BE138" i="10"/>
  <c r="EA138" i="10"/>
  <c r="EQ138" i="10"/>
  <c r="AU138" i="10"/>
  <c r="AN138" i="10"/>
  <c r="CH138" i="10"/>
  <c r="FE138" i="10"/>
  <c r="FC138" i="10"/>
  <c r="BX176" i="10"/>
  <c r="FU176" i="10"/>
  <c r="BL222" i="10"/>
  <c r="FG38" i="10"/>
  <c r="AM138" i="10"/>
  <c r="ES138" i="10"/>
  <c r="ER138" i="10"/>
  <c r="AL138" i="10"/>
  <c r="BZ138" i="10"/>
  <c r="BV138" i="10"/>
  <c r="BY138" i="10"/>
  <c r="FK138" i="10"/>
  <c r="CB176" i="10"/>
  <c r="FF176" i="10"/>
  <c r="ED222" i="10"/>
  <c r="FH222" i="10"/>
  <c r="EJ38" i="10"/>
  <c r="AJ138" i="10"/>
  <c r="BI138" i="10"/>
  <c r="EP138" i="10"/>
  <c r="EO138" i="10"/>
  <c r="AY138" i="10"/>
  <c r="BK138" i="10"/>
  <c r="AK138" i="10"/>
  <c r="AV138" i="10"/>
  <c r="BT138" i="10"/>
  <c r="CL138" i="10"/>
  <c r="CM138" i="10"/>
  <c r="CG138" i="10"/>
  <c r="FA138" i="10"/>
  <c r="FR176" i="10"/>
  <c r="BW176" i="10"/>
  <c r="FD176" i="10"/>
  <c r="CG176" i="10"/>
  <c r="FT176" i="10"/>
  <c r="CI176" i="10"/>
  <c r="CD176" i="10"/>
  <c r="FL176" i="10"/>
  <c r="DQ38" i="10"/>
  <c r="CL76" i="10"/>
  <c r="BY176" i="10"/>
  <c r="BZ176" i="10"/>
  <c r="FJ276" i="10"/>
  <c r="BU76" i="10"/>
  <c r="FL76" i="10"/>
  <c r="BV176" i="10"/>
  <c r="CE176" i="10"/>
  <c r="FQ176" i="10"/>
  <c r="FS176" i="10"/>
  <c r="FE176" i="10"/>
  <c r="AI38" i="10"/>
  <c r="CN176" i="10"/>
  <c r="CK176" i="10"/>
  <c r="FB176" i="10"/>
  <c r="FT276" i="10"/>
  <c r="FA76" i="10"/>
  <c r="CA176" i="10"/>
  <c r="FG176" i="10"/>
  <c r="BD38" i="10"/>
  <c r="FO276" i="10"/>
  <c r="BW76" i="10"/>
  <c r="CM176" i="10"/>
  <c r="CH176" i="10"/>
  <c r="FC176" i="10"/>
  <c r="FJ176" i="10"/>
  <c r="BP38" i="10"/>
  <c r="BR38" i="10"/>
  <c r="CD38" i="10"/>
  <c r="BW276" i="10"/>
  <c r="CB276" i="10"/>
  <c r="CF276" i="10"/>
  <c r="FM276" i="10"/>
  <c r="FN276" i="10"/>
  <c r="CH76" i="10"/>
  <c r="CE76" i="10"/>
  <c r="BY76" i="10"/>
  <c r="FJ76" i="10"/>
  <c r="FQ76" i="10"/>
  <c r="FH76" i="10"/>
  <c r="BI38" i="10"/>
  <c r="EG38" i="10"/>
  <c r="AT38" i="10"/>
  <c r="FK38" i="10"/>
  <c r="DT38" i="10"/>
  <c r="DV38" i="10"/>
  <c r="BC38" i="10"/>
  <c r="CL276" i="10"/>
  <c r="BX276" i="10"/>
  <c r="FL276" i="10"/>
  <c r="FB276" i="10"/>
  <c r="FH276" i="10"/>
  <c r="CF76" i="10"/>
  <c r="BV76" i="10"/>
  <c r="CI76" i="10"/>
  <c r="FR76" i="10"/>
  <c r="FK76" i="10"/>
  <c r="FP76" i="10"/>
  <c r="AX38" i="10"/>
  <c r="BW38" i="10"/>
  <c r="BF38" i="10"/>
  <c r="CA38" i="10"/>
  <c r="FT38" i="10"/>
  <c r="EL38" i="10"/>
  <c r="BM38" i="10"/>
  <c r="FF38" i="10"/>
  <c r="CB38" i="10"/>
  <c r="FM38" i="10"/>
  <c r="BY276" i="10"/>
  <c r="FI276" i="10"/>
  <c r="FM76" i="10"/>
  <c r="AV38" i="10"/>
  <c r="CC38" i="10"/>
  <c r="BV276" i="10"/>
  <c r="CK276" i="10"/>
  <c r="CN276" i="10"/>
  <c r="FK276" i="10"/>
  <c r="FF276" i="10"/>
  <c r="FQ276" i="10"/>
  <c r="CN76" i="10"/>
  <c r="CJ76" i="10"/>
  <c r="FU76" i="10"/>
  <c r="FE76" i="10"/>
  <c r="FN76" i="10"/>
  <c r="EN38" i="10"/>
  <c r="CG38" i="10"/>
  <c r="AL38" i="10"/>
  <c r="EQ38" i="10"/>
  <c r="FJ38" i="10"/>
  <c r="DR38" i="10"/>
  <c r="EY38" i="10"/>
  <c r="CE38" i="10"/>
  <c r="EZ38" i="10"/>
  <c r="BA38" i="10"/>
  <c r="CH276" i="10"/>
  <c r="FS276" i="10"/>
  <c r="CC76" i="10"/>
  <c r="CK38" i="10"/>
  <c r="EK38" i="10"/>
  <c r="AM38" i="10"/>
  <c r="CO276" i="10"/>
  <c r="CE276" i="10"/>
  <c r="FE276" i="10"/>
  <c r="FR276" i="10"/>
  <c r="BZ76" i="10"/>
  <c r="CB76" i="10"/>
  <c r="FB76" i="10"/>
  <c r="FI76" i="10"/>
  <c r="FG76" i="10"/>
  <c r="CO38" i="10"/>
  <c r="FH38" i="10"/>
  <c r="AQ38" i="10"/>
  <c r="EH38" i="10"/>
  <c r="FP38" i="10"/>
  <c r="ES38" i="10"/>
  <c r="DZ38" i="10"/>
  <c r="AO38" i="10"/>
  <c r="CD276" i="10"/>
  <c r="FU276" i="10"/>
  <c r="CK76" i="10"/>
  <c r="CA76" i="10"/>
  <c r="FF76" i="10"/>
  <c r="AY38" i="10"/>
  <c r="EI38" i="10"/>
  <c r="CJ38" i="10"/>
  <c r="CI276" i="10"/>
  <c r="BZ276" i="10"/>
  <c r="CM276" i="10"/>
  <c r="CC276" i="10"/>
  <c r="FG276" i="10"/>
  <c r="CD76" i="10"/>
  <c r="CG76" i="10"/>
  <c r="FD76" i="10"/>
  <c r="FC76" i="10"/>
  <c r="BL38" i="10"/>
  <c r="DX38" i="10"/>
  <c r="BX38" i="10"/>
  <c r="FU38" i="10"/>
  <c r="ER38" i="10"/>
  <c r="FI38" i="10"/>
  <c r="FQ38" i="10"/>
  <c r="BG68" i="13"/>
  <c r="S68" i="13"/>
  <c r="BH13" i="13"/>
  <c r="BG13" i="13"/>
  <c r="CT57" i="13"/>
  <c r="D37" i="10"/>
  <c r="FN37" i="10" s="1"/>
  <c r="S28" i="13"/>
  <c r="AU222" i="10"/>
  <c r="AD222" i="10"/>
  <c r="FP222" i="10"/>
  <c r="BA222" i="10"/>
  <c r="AE222" i="10"/>
  <c r="AM222" i="10"/>
  <c r="T222" i="10"/>
  <c r="BK222" i="10"/>
  <c r="EV222" i="10"/>
  <c r="BJ222" i="10"/>
  <c r="CG222" i="10"/>
  <c r="CO222" i="10"/>
  <c r="FQ222" i="10"/>
  <c r="BY222" i="10"/>
  <c r="FK222" i="10"/>
  <c r="BW222" i="10"/>
  <c r="BR79" i="9"/>
  <c r="H75" i="14" s="1"/>
  <c r="H175" i="14" s="1"/>
  <c r="J69" i="13"/>
  <c r="BH69" i="13" s="1"/>
  <c r="D77" i="10"/>
  <c r="FM77" i="10" s="1"/>
  <c r="AW222" i="10"/>
  <c r="EI222" i="10"/>
  <c r="AP222" i="10"/>
  <c r="AJ222" i="10"/>
  <c r="U222" i="10"/>
  <c r="AG222" i="10"/>
  <c r="DP222" i="10"/>
  <c r="DY222" i="10"/>
  <c r="EO222" i="10"/>
  <c r="EM222" i="10"/>
  <c r="DE222" i="10"/>
  <c r="EQ222" i="10"/>
  <c r="EA222" i="10"/>
  <c r="EX222" i="10"/>
  <c r="BR222" i="10"/>
  <c r="BV222" i="10"/>
  <c r="CH222" i="10"/>
  <c r="FT222" i="10"/>
  <c r="CE222" i="10"/>
  <c r="BB38" i="10"/>
  <c r="BN38" i="10"/>
  <c r="BZ38" i="10"/>
  <c r="AN38" i="10"/>
  <c r="AP38" i="10"/>
  <c r="FO38" i="10"/>
  <c r="FL38" i="10"/>
  <c r="EV38" i="10"/>
  <c r="AU38" i="10"/>
  <c r="FS38" i="10"/>
  <c r="ED38" i="10"/>
  <c r="EF38" i="10"/>
  <c r="DP38" i="10"/>
  <c r="BJ38" i="10"/>
  <c r="EX38" i="10"/>
  <c r="AV222" i="10"/>
  <c r="AI222" i="10"/>
  <c r="DI222" i="10"/>
  <c r="EG222" i="10"/>
  <c r="FG222" i="10"/>
  <c r="DL222" i="10"/>
  <c r="AZ222" i="10"/>
  <c r="Y222" i="10"/>
  <c r="CZ222" i="10"/>
  <c r="DG222" i="10"/>
  <c r="FM222" i="10"/>
  <c r="CJ222" i="10"/>
  <c r="CM222" i="10"/>
  <c r="D177" i="10"/>
  <c r="T68" i="13"/>
  <c r="AB222" i="10"/>
  <c r="BI222" i="10"/>
  <c r="AH222" i="10"/>
  <c r="AX222" i="10"/>
  <c r="AT222" i="10"/>
  <c r="DB222" i="10"/>
  <c r="V222" i="10"/>
  <c r="DS222" i="10"/>
  <c r="EK222" i="10"/>
  <c r="EB222" i="10"/>
  <c r="EH222" i="10"/>
  <c r="BE222" i="10"/>
  <c r="AA222" i="10"/>
  <c r="FN222" i="10"/>
  <c r="CA222" i="10"/>
  <c r="FE222" i="10"/>
  <c r="FO222" i="10"/>
  <c r="CD222" i="10"/>
  <c r="FB222" i="10"/>
  <c r="BY38" i="10"/>
  <c r="AS38" i="10"/>
  <c r="BG38" i="10"/>
  <c r="CI38" i="10"/>
  <c r="CM38" i="10"/>
  <c r="EW38" i="10"/>
  <c r="DS38" i="10"/>
  <c r="AW38" i="10"/>
  <c r="EC38" i="10"/>
  <c r="DW38" i="10"/>
  <c r="FD38" i="10"/>
  <c r="BK38" i="10"/>
  <c r="BS38" i="10"/>
  <c r="BU38" i="10"/>
  <c r="BH38" i="10"/>
  <c r="D277" i="10"/>
  <c r="U68" i="13"/>
  <c r="DH222" i="10"/>
  <c r="DZ222" i="10"/>
  <c r="ES222" i="10"/>
  <c r="CF222" i="10"/>
  <c r="FA222" i="10"/>
  <c r="D137" i="10"/>
  <c r="T28" i="13"/>
  <c r="BO222" i="10"/>
  <c r="EJ222" i="10"/>
  <c r="W222" i="10"/>
  <c r="DJ222" i="10"/>
  <c r="DQ222" i="10"/>
  <c r="DA222" i="10"/>
  <c r="FF222" i="10"/>
  <c r="Q198" i="10"/>
  <c r="CW198" i="10" s="1"/>
  <c r="J11" i="13"/>
  <c r="Q98" i="10"/>
  <c r="CW98" i="10" s="1"/>
  <c r="I11" i="13"/>
  <c r="S222" i="10"/>
  <c r="BG222" i="10"/>
  <c r="BB222" i="10"/>
  <c r="BF222" i="10"/>
  <c r="AS222" i="10"/>
  <c r="AQ222" i="10"/>
  <c r="BQ222" i="10"/>
  <c r="EE222" i="10"/>
  <c r="DN222" i="10"/>
  <c r="EN222" i="10"/>
  <c r="AC222" i="10"/>
  <c r="AL222" i="10"/>
  <c r="BN222" i="10"/>
  <c r="EY222" i="10"/>
  <c r="FI222" i="10"/>
  <c r="FS222" i="10"/>
  <c r="BT222" i="10"/>
  <c r="CN222" i="10"/>
  <c r="FJ222" i="10"/>
  <c r="CN38" i="10"/>
  <c r="CH38" i="10"/>
  <c r="BQ38" i="10"/>
  <c r="AJ38" i="10"/>
  <c r="AR38" i="10"/>
  <c r="EO38" i="10"/>
  <c r="ET38" i="10"/>
  <c r="FN38" i="10"/>
  <c r="DY38" i="10"/>
  <c r="EE38" i="10"/>
  <c r="EP38" i="10"/>
  <c r="FB38" i="10"/>
  <c r="CL38" i="10"/>
  <c r="EB38" i="10"/>
  <c r="DO222" i="10"/>
  <c r="BM222" i="10"/>
  <c r="DX222" i="10"/>
  <c r="FD222" i="10"/>
  <c r="FU222" i="10"/>
  <c r="D221" i="10"/>
  <c r="U12" i="13"/>
  <c r="BP222" i="10"/>
  <c r="DF222" i="10"/>
  <c r="EC222" i="10"/>
  <c r="AY222" i="10"/>
  <c r="AO222" i="10"/>
  <c r="AK222" i="10"/>
  <c r="DC222" i="10"/>
  <c r="CY222" i="10"/>
  <c r="EZ222" i="10"/>
  <c r="BU222" i="10"/>
  <c r="X222" i="10"/>
  <c r="BH222" i="10"/>
  <c r="BD222" i="10"/>
  <c r="BC222" i="10"/>
  <c r="AN222" i="10"/>
  <c r="Z222" i="10"/>
  <c r="ET222" i="10"/>
  <c r="DK222" i="10"/>
  <c r="EU222" i="10"/>
  <c r="DM222" i="10"/>
  <c r="DD222" i="10"/>
  <c r="EL222" i="10"/>
  <c r="EW222" i="10"/>
  <c r="BZ222" i="10"/>
  <c r="BS222" i="10"/>
  <c r="BX222" i="10"/>
  <c r="CC222" i="10"/>
  <c r="FC222" i="10"/>
  <c r="DU38" i="10"/>
  <c r="BE38" i="10"/>
  <c r="AK38" i="10"/>
  <c r="CF38" i="10"/>
  <c r="BV38" i="10"/>
  <c r="FR38" i="10"/>
  <c r="FA38" i="10"/>
  <c r="EA38" i="10"/>
  <c r="FC38" i="10"/>
  <c r="BO38" i="10"/>
  <c r="DO38" i="10"/>
  <c r="FE38" i="10"/>
  <c r="EM38" i="10"/>
  <c r="BQ79" i="9"/>
  <c r="G75" i="14" s="1"/>
  <c r="G175" i="14" s="1"/>
  <c r="BU20" i="9"/>
  <c r="N12" i="13" s="1"/>
  <c r="R99" i="10"/>
  <c r="CX99" i="10" s="1"/>
  <c r="BW78" i="9"/>
  <c r="P70" i="13" s="1"/>
  <c r="BV299" i="10"/>
  <c r="FB299" i="10" s="1"/>
  <c r="BV20" i="9"/>
  <c r="O12" i="13" s="1"/>
  <c r="R199" i="10"/>
  <c r="CX199" i="10" s="1"/>
  <c r="BU78" i="9"/>
  <c r="N70" i="13" s="1"/>
  <c r="BV99" i="10"/>
  <c r="FB99" i="10" s="1"/>
  <c r="BW20" i="9"/>
  <c r="P12" i="13" s="1"/>
  <c r="R299" i="10"/>
  <c r="CX299" i="10" s="1"/>
  <c r="CF20" i="9"/>
  <c r="D220" i="17" s="1"/>
  <c r="Q298" i="10"/>
  <c r="CW298" i="10" s="1"/>
  <c r="BV78" i="9"/>
  <c r="O70" i="13" s="1"/>
  <c r="BV199" i="10"/>
  <c r="FB199" i="10" s="1"/>
  <c r="BS79" i="9"/>
  <c r="BW298" i="10"/>
  <c r="CE78" i="9"/>
  <c r="D178" i="17" s="1"/>
  <c r="BW198" i="10"/>
  <c r="FB298" i="10"/>
  <c r="CD78" i="9"/>
  <c r="D78" i="17" s="1"/>
  <c r="BW98" i="10"/>
  <c r="FB198" i="10"/>
  <c r="FB98" i="10"/>
  <c r="CF78" i="9"/>
  <c r="D278" i="17" s="1"/>
  <c r="CG37" i="9"/>
  <c r="CD36" i="9"/>
  <c r="D36" i="17" s="1"/>
  <c r="CE36" i="9"/>
  <c r="D136" i="17" s="1"/>
  <c r="V47" i="9"/>
  <c r="W46" i="9"/>
  <c r="CG77" i="9"/>
  <c r="CC79" i="9"/>
  <c r="BQ19" i="9"/>
  <c r="G15" i="14" s="1"/>
  <c r="G115" i="14" s="1"/>
  <c r="BS19" i="9"/>
  <c r="BR19" i="9"/>
  <c r="H15" i="14" s="1"/>
  <c r="H115" i="14" s="1"/>
  <c r="BP19" i="9"/>
  <c r="CC19" i="9" s="1"/>
  <c r="K10" i="13" l="1"/>
  <c r="I15" i="14"/>
  <c r="I115" i="14" s="1"/>
  <c r="D46" i="17"/>
  <c r="D46" i="10"/>
  <c r="CG46" i="9"/>
  <c r="AK96" i="17"/>
  <c r="DQ96" i="17" s="1"/>
  <c r="BI45" i="17"/>
  <c r="AK45" i="17"/>
  <c r="CH45" i="17"/>
  <c r="AW45" i="17"/>
  <c r="BR45" i="17"/>
  <c r="AQ45" i="17"/>
  <c r="BF45" i="17"/>
  <c r="AS45" i="17"/>
  <c r="BW45" i="17"/>
  <c r="BG45" i="17"/>
  <c r="AX45" i="17"/>
  <c r="CE45" i="17"/>
  <c r="BQ45" i="17"/>
  <c r="BM45" i="17"/>
  <c r="CG45" i="17"/>
  <c r="BE45" i="17"/>
  <c r="BU45" i="17"/>
  <c r="AT45" i="17"/>
  <c r="AL45" i="17"/>
  <c r="BJ45" i="17"/>
  <c r="BY45" i="17"/>
  <c r="AY45" i="17"/>
  <c r="CI45" i="17"/>
  <c r="BV45" i="17"/>
  <c r="CD45" i="17"/>
  <c r="AZ45" i="17"/>
  <c r="BZ45" i="17"/>
  <c r="CJ45" i="17"/>
  <c r="BB45" i="17"/>
  <c r="CC45" i="17"/>
  <c r="AP45" i="17"/>
  <c r="BP45" i="17"/>
  <c r="BD45" i="17"/>
  <c r="BH45" i="17"/>
  <c r="AN45" i="17"/>
  <c r="BL45" i="17"/>
  <c r="CA45" i="17"/>
  <c r="BK45" i="17"/>
  <c r="BC45" i="17"/>
  <c r="BA45" i="17"/>
  <c r="BN45" i="17"/>
  <c r="AM45" i="17"/>
  <c r="AU45" i="17"/>
  <c r="CF45" i="17"/>
  <c r="BX45" i="17"/>
  <c r="AV45" i="17"/>
  <c r="BT45" i="17"/>
  <c r="CB45" i="17"/>
  <c r="AR45" i="17"/>
  <c r="AO45" i="17"/>
  <c r="BO45" i="17"/>
  <c r="BS45" i="17"/>
  <c r="EU45" i="17"/>
  <c r="FH45" i="17"/>
  <c r="FK45" i="17"/>
  <c r="EF45" i="17"/>
  <c r="FM45" i="17"/>
  <c r="DX45" i="17"/>
  <c r="EL45" i="17"/>
  <c r="FA45" i="17"/>
  <c r="EH45" i="17"/>
  <c r="FL45" i="17"/>
  <c r="DS45" i="17"/>
  <c r="EG45" i="17"/>
  <c r="ED45" i="17"/>
  <c r="DQ45" i="17"/>
  <c r="EZ45" i="17"/>
  <c r="EV45" i="17"/>
  <c r="DU45" i="17"/>
  <c r="EQ45" i="17"/>
  <c r="FG45" i="17"/>
  <c r="EP45" i="17"/>
  <c r="FC45" i="17"/>
  <c r="EX45" i="17"/>
  <c r="DR45" i="17"/>
  <c r="DY45" i="17"/>
  <c r="DW45" i="17"/>
  <c r="EB45" i="17"/>
  <c r="EE45" i="17"/>
  <c r="FO45" i="17"/>
  <c r="EK45" i="17"/>
  <c r="DZ45" i="17"/>
  <c r="FF45" i="17"/>
  <c r="FE45" i="17"/>
  <c r="EA45" i="17"/>
  <c r="EY45" i="17"/>
  <c r="EM45" i="17"/>
  <c r="EI45" i="17"/>
  <c r="FP45" i="17"/>
  <c r="DV45" i="17"/>
  <c r="ER45" i="17"/>
  <c r="EO45" i="17"/>
  <c r="EW45" i="17"/>
  <c r="FN45" i="17"/>
  <c r="FD45" i="17"/>
  <c r="FJ45" i="17"/>
  <c r="EN45" i="17"/>
  <c r="EJ45" i="17"/>
  <c r="FI45" i="17"/>
  <c r="FB45" i="17"/>
  <c r="ET45" i="17"/>
  <c r="DT45" i="17"/>
  <c r="EC45" i="17"/>
  <c r="ES45" i="17"/>
  <c r="EU136" i="17"/>
  <c r="BU136" i="17"/>
  <c r="CB136" i="17"/>
  <c r="BT136" i="17"/>
  <c r="EQ136" i="17"/>
  <c r="FJ136" i="17"/>
  <c r="FB136" i="17"/>
  <c r="BZ136" i="17"/>
  <c r="FP136" i="17"/>
  <c r="CH136" i="17"/>
  <c r="FC136" i="17"/>
  <c r="BI136" i="17"/>
  <c r="BR136" i="17"/>
  <c r="BQ136" i="17"/>
  <c r="FD136" i="17"/>
  <c r="FH136" i="17"/>
  <c r="FO136" i="17"/>
  <c r="FL136" i="17"/>
  <c r="EY136" i="17"/>
  <c r="BP136" i="17"/>
  <c r="CA136" i="17"/>
  <c r="ET136" i="17"/>
  <c r="BY136" i="17"/>
  <c r="BX136" i="17"/>
  <c r="CC136" i="17"/>
  <c r="CG136" i="17"/>
  <c r="FG136" i="17"/>
  <c r="BM136" i="17"/>
  <c r="ER136" i="17"/>
  <c r="BL136" i="17"/>
  <c r="FK136" i="17"/>
  <c r="FA136" i="17"/>
  <c r="BK136" i="17"/>
  <c r="ES136" i="17"/>
  <c r="CF136" i="17"/>
  <c r="BJ136" i="17"/>
  <c r="BS136" i="17"/>
  <c r="EN136" i="17"/>
  <c r="AB196" i="17"/>
  <c r="DH196" i="17" s="1"/>
  <c r="CJ136" i="17"/>
  <c r="EV136" i="17"/>
  <c r="BN136" i="17"/>
  <c r="EW136" i="17"/>
  <c r="BW136" i="17"/>
  <c r="FF136" i="17"/>
  <c r="CI136" i="17"/>
  <c r="CD136" i="17"/>
  <c r="FM136" i="17"/>
  <c r="EP136" i="17"/>
  <c r="EO136" i="17"/>
  <c r="EX136" i="17"/>
  <c r="BO136" i="17"/>
  <c r="FI136" i="17"/>
  <c r="FE136" i="17"/>
  <c r="FN136" i="17"/>
  <c r="EZ136" i="17"/>
  <c r="BV136" i="17"/>
  <c r="CE136" i="17"/>
  <c r="DK136" i="17"/>
  <c r="EG136" i="17"/>
  <c r="DL136" i="17"/>
  <c r="DM136" i="17"/>
  <c r="DT136" i="17"/>
  <c r="DN136" i="17"/>
  <c r="DI136" i="17"/>
  <c r="DR136" i="17"/>
  <c r="EK136" i="17"/>
  <c r="EM136" i="17"/>
  <c r="DS136" i="17"/>
  <c r="DH136" i="17"/>
  <c r="EI136" i="17"/>
  <c r="EA136" i="17"/>
  <c r="EE136" i="17"/>
  <c r="DV136" i="17"/>
  <c r="DJ136" i="17"/>
  <c r="EF136" i="17"/>
  <c r="DO136" i="17"/>
  <c r="EC136" i="17"/>
  <c r="EJ136" i="17"/>
  <c r="DX136" i="17"/>
  <c r="DW136" i="17"/>
  <c r="DZ136" i="17"/>
  <c r="ED136" i="17"/>
  <c r="EH136" i="17"/>
  <c r="DY136" i="17"/>
  <c r="EL136" i="17"/>
  <c r="DQ136" i="17"/>
  <c r="DU136" i="17"/>
  <c r="EB136" i="17"/>
  <c r="DP136" i="17"/>
  <c r="AV136" i="17"/>
  <c r="AF136" i="17"/>
  <c r="BD136" i="17"/>
  <c r="AN136" i="17"/>
  <c r="BA136" i="17"/>
  <c r="AH136" i="17"/>
  <c r="BH136" i="17"/>
  <c r="AS136" i="17"/>
  <c r="AY136" i="17"/>
  <c r="AO136" i="17"/>
  <c r="BG136" i="17"/>
  <c r="BB136" i="17"/>
  <c r="AX136" i="17"/>
  <c r="AB136" i="17"/>
  <c r="AC136" i="17"/>
  <c r="BC136" i="17"/>
  <c r="BE136" i="17"/>
  <c r="AZ136" i="17"/>
  <c r="AD136" i="17"/>
  <c r="AQ136" i="17"/>
  <c r="AJ136" i="17"/>
  <c r="AL136" i="17"/>
  <c r="AK136" i="17"/>
  <c r="AI136" i="17"/>
  <c r="AE136" i="17"/>
  <c r="AM136" i="17"/>
  <c r="AR136" i="17"/>
  <c r="AW136" i="17"/>
  <c r="AG136" i="17"/>
  <c r="AT136" i="17"/>
  <c r="AP136" i="17"/>
  <c r="BF136" i="17"/>
  <c r="AU136" i="17"/>
  <c r="AB96" i="17"/>
  <c r="DH96" i="17" s="1"/>
  <c r="AB36" i="17"/>
  <c r="AZ36" i="17"/>
  <c r="CB36" i="17"/>
  <c r="BP36" i="17"/>
  <c r="BZ36" i="17"/>
  <c r="BD36" i="17"/>
  <c r="BV36" i="17"/>
  <c r="BN36" i="17"/>
  <c r="BM36" i="17"/>
  <c r="CG36" i="17"/>
  <c r="AH36" i="17"/>
  <c r="AO36" i="17"/>
  <c r="BQ36" i="17"/>
  <c r="BY36" i="17"/>
  <c r="BL36" i="17"/>
  <c r="AJ36" i="17"/>
  <c r="AK36" i="17"/>
  <c r="BX36" i="17"/>
  <c r="BH36" i="17"/>
  <c r="AN36" i="17"/>
  <c r="AC36" i="17"/>
  <c r="CC36" i="17"/>
  <c r="BU36" i="17"/>
  <c r="AW36" i="17"/>
  <c r="AV36" i="17"/>
  <c r="BA36" i="17"/>
  <c r="AP36" i="17"/>
  <c r="BI36" i="17"/>
  <c r="CJ36" i="17"/>
  <c r="AX36" i="17"/>
  <c r="AQ36" i="17"/>
  <c r="BS36" i="17"/>
  <c r="AR36" i="17"/>
  <c r="AL36" i="17"/>
  <c r="CE36" i="17"/>
  <c r="AG36" i="17"/>
  <c r="BK36" i="17"/>
  <c r="BR36" i="17"/>
  <c r="BB36" i="17"/>
  <c r="AI36" i="17"/>
  <c r="CF36" i="17"/>
  <c r="AF36" i="17"/>
  <c r="BT36" i="17"/>
  <c r="AU36" i="17"/>
  <c r="AY36" i="17"/>
  <c r="BC36" i="17"/>
  <c r="BE36" i="17"/>
  <c r="CH36" i="17"/>
  <c r="AD36" i="17"/>
  <c r="BF36" i="17"/>
  <c r="BG36" i="17"/>
  <c r="AT36" i="17"/>
  <c r="CA36" i="17"/>
  <c r="BW36" i="17"/>
  <c r="CI36" i="17"/>
  <c r="CD36" i="17"/>
  <c r="BJ36" i="17"/>
  <c r="AE36" i="17"/>
  <c r="AM36" i="17"/>
  <c r="AS36" i="17"/>
  <c r="BO36" i="17"/>
  <c r="DW36" i="17"/>
  <c r="FD36" i="17"/>
  <c r="EL36" i="17"/>
  <c r="FE36" i="17"/>
  <c r="EY36" i="17"/>
  <c r="EC36" i="17"/>
  <c r="DJ36" i="17"/>
  <c r="DY36" i="17"/>
  <c r="DX36" i="17"/>
  <c r="DH36" i="17"/>
  <c r="DO36" i="17"/>
  <c r="FM36" i="17"/>
  <c r="FI36" i="17"/>
  <c r="EW36" i="17"/>
  <c r="EI36" i="17"/>
  <c r="FH36" i="17"/>
  <c r="DU36" i="17"/>
  <c r="EB36" i="17"/>
  <c r="ER36" i="17"/>
  <c r="DL36" i="17"/>
  <c r="FF36" i="17"/>
  <c r="FK36" i="17"/>
  <c r="FB36" i="17"/>
  <c r="EH36" i="17"/>
  <c r="FC36" i="17"/>
  <c r="DQ36" i="17"/>
  <c r="DS36" i="17"/>
  <c r="FO36" i="17"/>
  <c r="EK36" i="17"/>
  <c r="FG36" i="17"/>
  <c r="EQ36" i="17"/>
  <c r="EN36" i="17"/>
  <c r="DV36" i="17"/>
  <c r="ET36" i="17"/>
  <c r="DN36" i="17"/>
  <c r="EG36" i="17"/>
  <c r="EX36" i="17"/>
  <c r="EF36" i="17"/>
  <c r="FP36" i="17"/>
  <c r="DK36" i="17"/>
  <c r="EV36" i="17"/>
  <c r="FN36" i="17"/>
  <c r="DR36" i="17"/>
  <c r="EJ36" i="17"/>
  <c r="FL36" i="17"/>
  <c r="EE36" i="17"/>
  <c r="EP36" i="17"/>
  <c r="DT36" i="17"/>
  <c r="ED36" i="17"/>
  <c r="DP36" i="17"/>
  <c r="EM36" i="17"/>
  <c r="EU36" i="17"/>
  <c r="EA36" i="17"/>
  <c r="FA36" i="17"/>
  <c r="DM36" i="17"/>
  <c r="DI36" i="17"/>
  <c r="DZ36" i="17"/>
  <c r="FJ36" i="17"/>
  <c r="EZ36" i="17"/>
  <c r="ES36" i="17"/>
  <c r="EO36" i="17"/>
  <c r="D146" i="17"/>
  <c r="D146" i="10"/>
  <c r="BY48" i="9"/>
  <c r="C38" i="13"/>
  <c r="S38" i="13" s="1"/>
  <c r="CD47" i="9"/>
  <c r="AX245" i="10"/>
  <c r="AZ245" i="10"/>
  <c r="EU245" i="10"/>
  <c r="CA245" i="10"/>
  <c r="BO245" i="10"/>
  <c r="FR245" i="10"/>
  <c r="EM245" i="10"/>
  <c r="DX245" i="10"/>
  <c r="FD245" i="10"/>
  <c r="EY245" i="10"/>
  <c r="FM245" i="10"/>
  <c r="AW245" i="10"/>
  <c r="BB245" i="10"/>
  <c r="FT245" i="10"/>
  <c r="BU245" i="10"/>
  <c r="CB245" i="10"/>
  <c r="CE245" i="10"/>
  <c r="CO245" i="10"/>
  <c r="BT245" i="10"/>
  <c r="FC245" i="10"/>
  <c r="EJ245" i="10"/>
  <c r="BY245" i="10"/>
  <c r="BE245" i="10"/>
  <c r="ES245" i="10"/>
  <c r="CF245" i="10"/>
  <c r="BD245" i="10"/>
  <c r="EB245" i="10"/>
  <c r="EQ245" i="10"/>
  <c r="EC245" i="10"/>
  <c r="EV245" i="10"/>
  <c r="AY245" i="10"/>
  <c r="CH245" i="10"/>
  <c r="DY245" i="10"/>
  <c r="EO245" i="10"/>
  <c r="EL245" i="10"/>
  <c r="EA245" i="10"/>
  <c r="CD245" i="10"/>
  <c r="BJ245" i="10"/>
  <c r="FK245" i="10"/>
  <c r="BW245" i="10"/>
  <c r="EZ245" i="10"/>
  <c r="FP245" i="10"/>
  <c r="BZ245" i="10"/>
  <c r="EK245" i="10"/>
  <c r="BN245" i="10"/>
  <c r="CI245" i="10"/>
  <c r="AU245" i="10"/>
  <c r="FN245" i="10"/>
  <c r="ET245" i="10"/>
  <c r="BG245" i="10"/>
  <c r="FA245" i="10"/>
  <c r="BQ245" i="10"/>
  <c r="FJ245" i="10"/>
  <c r="BA245" i="10"/>
  <c r="EP245" i="10"/>
  <c r="CK245" i="10"/>
  <c r="FL245" i="10"/>
  <c r="AP296" i="10"/>
  <c r="DV296" i="10" s="1"/>
  <c r="AQ245" i="10"/>
  <c r="EI245" i="10"/>
  <c r="ER245" i="10"/>
  <c r="FG245" i="10"/>
  <c r="AV245" i="10"/>
  <c r="DZ245" i="10"/>
  <c r="FB245" i="10"/>
  <c r="BX245" i="10"/>
  <c r="BF245" i="10"/>
  <c r="AT245" i="10"/>
  <c r="EG245" i="10"/>
  <c r="CN245" i="10"/>
  <c r="BR245" i="10"/>
  <c r="ED245" i="10"/>
  <c r="FU245" i="10"/>
  <c r="BM245" i="10"/>
  <c r="BH245" i="10"/>
  <c r="EX245" i="10"/>
  <c r="AR245" i="10"/>
  <c r="EF245" i="10"/>
  <c r="EN245" i="10"/>
  <c r="DW245" i="10"/>
  <c r="DV245" i="10"/>
  <c r="BI245" i="10"/>
  <c r="BP245" i="10"/>
  <c r="CC245" i="10"/>
  <c r="BL245" i="10"/>
  <c r="BS245" i="10"/>
  <c r="CG245" i="10"/>
  <c r="EW245" i="10"/>
  <c r="FH245" i="10"/>
  <c r="BC245" i="10"/>
  <c r="CJ245" i="10"/>
  <c r="FI245" i="10"/>
  <c r="FF245" i="10"/>
  <c r="EE245" i="10"/>
  <c r="AS245" i="10"/>
  <c r="EH245" i="10"/>
  <c r="FE245" i="10"/>
  <c r="FO245" i="10"/>
  <c r="AP245" i="10"/>
  <c r="FQ245" i="10"/>
  <c r="CL245" i="10"/>
  <c r="BK245" i="10"/>
  <c r="BV245" i="10"/>
  <c r="CM245" i="10"/>
  <c r="FS245" i="10"/>
  <c r="AP96" i="10"/>
  <c r="DV96" i="10" s="1"/>
  <c r="AT45" i="10"/>
  <c r="BV45" i="10"/>
  <c r="FJ45" i="10"/>
  <c r="EM45" i="10"/>
  <c r="DW45" i="10"/>
  <c r="EJ45" i="10"/>
  <c r="ET45" i="10"/>
  <c r="FM45" i="10"/>
  <c r="DY45" i="10"/>
  <c r="EY45" i="10"/>
  <c r="FA45" i="10"/>
  <c r="FC45" i="10"/>
  <c r="FG45" i="10"/>
  <c r="EQ45" i="10"/>
  <c r="FS45" i="10"/>
  <c r="EB45" i="10"/>
  <c r="CG45" i="10"/>
  <c r="BA45" i="10"/>
  <c r="BY45" i="10"/>
  <c r="DZ45" i="10"/>
  <c r="BN45" i="10"/>
  <c r="AU45" i="10"/>
  <c r="CE45" i="10"/>
  <c r="BX45" i="10"/>
  <c r="AY45" i="10"/>
  <c r="BF45" i="10"/>
  <c r="AV45" i="10"/>
  <c r="FP45" i="10"/>
  <c r="EG45" i="10"/>
  <c r="EH45" i="10"/>
  <c r="EL45" i="10"/>
  <c r="ED45" i="10"/>
  <c r="FD45" i="10"/>
  <c r="AP45" i="10"/>
  <c r="EX45" i="10"/>
  <c r="CN45" i="10"/>
  <c r="CM45" i="10"/>
  <c r="BR45" i="10"/>
  <c r="CB45" i="10"/>
  <c r="CA45" i="10"/>
  <c r="DV45" i="10"/>
  <c r="CK45" i="10"/>
  <c r="FO45" i="10"/>
  <c r="FT45" i="10"/>
  <c r="EV45" i="10"/>
  <c r="FB45" i="10"/>
  <c r="EP45" i="10"/>
  <c r="AW45" i="10"/>
  <c r="BP45" i="10"/>
  <c r="BM45" i="10"/>
  <c r="FE45" i="10"/>
  <c r="BQ45" i="10"/>
  <c r="FR45" i="10"/>
  <c r="EK45" i="10"/>
  <c r="EI45" i="10"/>
  <c r="EA45" i="10"/>
  <c r="EF45" i="10"/>
  <c r="FI45" i="10"/>
  <c r="EW45" i="10"/>
  <c r="BJ45" i="10"/>
  <c r="FQ45" i="10"/>
  <c r="EZ45" i="10"/>
  <c r="ES45" i="10"/>
  <c r="FH45" i="10"/>
  <c r="BG45" i="10"/>
  <c r="ER45" i="10"/>
  <c r="CF45" i="10"/>
  <c r="FF45" i="10"/>
  <c r="CC45" i="10"/>
  <c r="BW45" i="10"/>
  <c r="AZ45" i="10"/>
  <c r="BS45" i="10"/>
  <c r="CI45" i="10"/>
  <c r="CO45" i="10"/>
  <c r="CL45" i="10"/>
  <c r="EO45" i="10"/>
  <c r="BO45" i="10"/>
  <c r="BD45" i="10"/>
  <c r="BB45" i="10"/>
  <c r="BZ45" i="10"/>
  <c r="BH45" i="10"/>
  <c r="FK45" i="10"/>
  <c r="EN45" i="10"/>
  <c r="EU45" i="10"/>
  <c r="AR45" i="10"/>
  <c r="BE45" i="10"/>
  <c r="AX45" i="10"/>
  <c r="BU45" i="10"/>
  <c r="BK45" i="10"/>
  <c r="BI45" i="10"/>
  <c r="CJ45" i="10"/>
  <c r="EC45" i="10"/>
  <c r="DX45" i="10"/>
  <c r="FL45" i="10"/>
  <c r="BT45" i="10"/>
  <c r="FU45" i="10"/>
  <c r="FN45" i="10"/>
  <c r="EE45" i="10"/>
  <c r="BL45" i="10"/>
  <c r="AS45" i="10"/>
  <c r="AQ45" i="10"/>
  <c r="BC45" i="10"/>
  <c r="CD45" i="10"/>
  <c r="CH45" i="10"/>
  <c r="BZ48" i="9"/>
  <c r="D38" i="13"/>
  <c r="T38" i="13" s="1"/>
  <c r="CE47" i="9"/>
  <c r="EX145" i="17"/>
  <c r="AK196" i="17"/>
  <c r="DQ196" i="17" s="1"/>
  <c r="CC145" i="17"/>
  <c r="CJ145" i="17"/>
  <c r="FC145" i="17"/>
  <c r="FH145" i="17"/>
  <c r="FJ145" i="17"/>
  <c r="EZ145" i="17"/>
  <c r="FN145" i="17"/>
  <c r="FB145" i="17"/>
  <c r="CG145" i="17"/>
  <c r="FE145" i="17"/>
  <c r="FL145" i="17"/>
  <c r="BT145" i="17"/>
  <c r="CA145" i="17"/>
  <c r="FG145" i="17"/>
  <c r="CF145" i="17"/>
  <c r="FI145" i="17"/>
  <c r="FF145" i="17"/>
  <c r="FA145" i="17"/>
  <c r="EW145" i="17"/>
  <c r="FK145" i="17"/>
  <c r="BZ145" i="17"/>
  <c r="BV145" i="17"/>
  <c r="FO145" i="17"/>
  <c r="FD145" i="17"/>
  <c r="BS145" i="17"/>
  <c r="BR145" i="17"/>
  <c r="BX145" i="17"/>
  <c r="CH145" i="17"/>
  <c r="CB145" i="17"/>
  <c r="CE145" i="17"/>
  <c r="CI145" i="17"/>
  <c r="BY145" i="17"/>
  <c r="FM145" i="17"/>
  <c r="CD145" i="17"/>
  <c r="BW145" i="17"/>
  <c r="BU145" i="17"/>
  <c r="EY145" i="17"/>
  <c r="FP145" i="17"/>
  <c r="DU145" i="17"/>
  <c r="EB145" i="17"/>
  <c r="DV145" i="17"/>
  <c r="EA145" i="17"/>
  <c r="DW145" i="17"/>
  <c r="DT145" i="17"/>
  <c r="ET145" i="17"/>
  <c r="EV145" i="17"/>
  <c r="EC145" i="17"/>
  <c r="EN145" i="17"/>
  <c r="DR145" i="17"/>
  <c r="EE145" i="17"/>
  <c r="EJ145" i="17"/>
  <c r="ER145" i="17"/>
  <c r="EP145" i="17"/>
  <c r="DQ145" i="17"/>
  <c r="EK145" i="17"/>
  <c r="EO145" i="17"/>
  <c r="EG145" i="17"/>
  <c r="EQ145" i="17"/>
  <c r="DS145" i="17"/>
  <c r="DZ145" i="17"/>
  <c r="ES145" i="17"/>
  <c r="ED145" i="17"/>
  <c r="EH145" i="17"/>
  <c r="EF145" i="17"/>
  <c r="EU145" i="17"/>
  <c r="EM145" i="17"/>
  <c r="DX145" i="17"/>
  <c r="EL145" i="17"/>
  <c r="EI145" i="17"/>
  <c r="DY145" i="17"/>
  <c r="BJ145" i="17"/>
  <c r="BQ145" i="17"/>
  <c r="BB145" i="17"/>
  <c r="BP145" i="17"/>
  <c r="BH145" i="17"/>
  <c r="AK145" i="17"/>
  <c r="AX145" i="17"/>
  <c r="AO145" i="17"/>
  <c r="BG145" i="17"/>
  <c r="BE145" i="17"/>
  <c r="AW145" i="17"/>
  <c r="AQ145" i="17"/>
  <c r="BK145" i="17"/>
  <c r="BM145" i="17"/>
  <c r="BD145" i="17"/>
  <c r="AV145" i="17"/>
  <c r="AP145" i="17"/>
  <c r="AL145" i="17"/>
  <c r="BL145" i="17"/>
  <c r="BN145" i="17"/>
  <c r="AT145" i="17"/>
  <c r="AM145" i="17"/>
  <c r="BC145" i="17"/>
  <c r="AU145" i="17"/>
  <c r="BI145" i="17"/>
  <c r="AY145" i="17"/>
  <c r="BO145" i="17"/>
  <c r="AS145" i="17"/>
  <c r="BA145" i="17"/>
  <c r="BF145" i="17"/>
  <c r="AZ145" i="17"/>
  <c r="AN145" i="17"/>
  <c r="AR145" i="17"/>
  <c r="CB220" i="17"/>
  <c r="CA220" i="17"/>
  <c r="FN220" i="17"/>
  <c r="FF220" i="17"/>
  <c r="BM220" i="17"/>
  <c r="BN220" i="17"/>
  <c r="BL220" i="17"/>
  <c r="CC220" i="17"/>
  <c r="BK220" i="17"/>
  <c r="FC220" i="17"/>
  <c r="FD220" i="17"/>
  <c r="BW220" i="17"/>
  <c r="FB220" i="17"/>
  <c r="FA220" i="17"/>
  <c r="BR220" i="17"/>
  <c r="ER220" i="17"/>
  <c r="FO220" i="17"/>
  <c r="CF220" i="17"/>
  <c r="EX220" i="17"/>
  <c r="CI220" i="17"/>
  <c r="BU220" i="17"/>
  <c r="FE220" i="17"/>
  <c r="CD220" i="17"/>
  <c r="L296" i="17"/>
  <c r="CR296" i="17" s="1"/>
  <c r="CH220" i="17"/>
  <c r="FH220" i="17"/>
  <c r="BY220" i="17"/>
  <c r="EY220" i="17"/>
  <c r="BP220" i="17"/>
  <c r="BT220" i="17"/>
  <c r="FJ220" i="17"/>
  <c r="EV220" i="17"/>
  <c r="EW220" i="17"/>
  <c r="BZ220" i="17"/>
  <c r="BQ220" i="17"/>
  <c r="FL220" i="17"/>
  <c r="FM220" i="17"/>
  <c r="FI220" i="17"/>
  <c r="BS220" i="17"/>
  <c r="BO220" i="17"/>
  <c r="FP220" i="17"/>
  <c r="FG220" i="17"/>
  <c r="CE220" i="17"/>
  <c r="CJ220" i="17"/>
  <c r="ET220" i="17"/>
  <c r="EZ220" i="17"/>
  <c r="EQ220" i="17"/>
  <c r="FK220" i="17"/>
  <c r="EP220" i="17"/>
  <c r="CG220" i="17"/>
  <c r="EU220" i="17"/>
  <c r="ES220" i="17"/>
  <c r="BV220" i="17"/>
  <c r="BX220" i="17"/>
  <c r="DR220" i="17"/>
  <c r="EI220" i="17"/>
  <c r="DN220" i="17"/>
  <c r="DY220" i="17"/>
  <c r="EC220" i="17"/>
  <c r="CR220" i="17"/>
  <c r="DF220" i="17"/>
  <c r="CV220" i="17"/>
  <c r="DI220" i="17"/>
  <c r="EG220" i="17"/>
  <c r="EM220" i="17"/>
  <c r="DH220" i="17"/>
  <c r="DJ220" i="17"/>
  <c r="CT220" i="17"/>
  <c r="DZ220" i="17"/>
  <c r="DM220" i="17"/>
  <c r="DQ220" i="17"/>
  <c r="CW220" i="17"/>
  <c r="DS220" i="17"/>
  <c r="CX220" i="17"/>
  <c r="EA220" i="17"/>
  <c r="DC220" i="17"/>
  <c r="DE220" i="17"/>
  <c r="EB220" i="17"/>
  <c r="DP220" i="17"/>
  <c r="CU220" i="17"/>
  <c r="DT220" i="17"/>
  <c r="CZ220" i="17"/>
  <c r="DD220" i="17"/>
  <c r="DV220" i="17"/>
  <c r="EF220" i="17"/>
  <c r="DX220" i="17"/>
  <c r="DG220" i="17"/>
  <c r="EE220" i="17"/>
  <c r="EN220" i="17"/>
  <c r="DB220" i="17"/>
  <c r="CY220" i="17"/>
  <c r="CS220" i="17"/>
  <c r="DL220" i="17"/>
  <c r="EH220" i="17"/>
  <c r="DO220" i="17"/>
  <c r="DA220" i="17"/>
  <c r="EJ220" i="17"/>
  <c r="EK220" i="17"/>
  <c r="DU220" i="17"/>
  <c r="DW220" i="17"/>
  <c r="EO220" i="17"/>
  <c r="ED220" i="17"/>
  <c r="EL220" i="17"/>
  <c r="DK220" i="17"/>
  <c r="AC220" i="17"/>
  <c r="Y220" i="17"/>
  <c r="AU220" i="17"/>
  <c r="BC220" i="17"/>
  <c r="AA220" i="17"/>
  <c r="AT220" i="17"/>
  <c r="L220" i="17"/>
  <c r="X220" i="17"/>
  <c r="N220" i="17"/>
  <c r="BB220" i="17"/>
  <c r="AQ220" i="17"/>
  <c r="R220" i="17"/>
  <c r="AL220" i="17"/>
  <c r="T220" i="17"/>
  <c r="AY220" i="17"/>
  <c r="AV220" i="17"/>
  <c r="AN220" i="17"/>
  <c r="BH220" i="17"/>
  <c r="O220" i="17"/>
  <c r="AK220" i="17"/>
  <c r="AZ220" i="17"/>
  <c r="AJ220" i="17"/>
  <c r="S220" i="17"/>
  <c r="U220" i="17"/>
  <c r="AP220" i="17"/>
  <c r="AR220" i="17"/>
  <c r="Q220" i="17"/>
  <c r="AS220" i="17"/>
  <c r="M220" i="17"/>
  <c r="AF220" i="17"/>
  <c r="BD220" i="17"/>
  <c r="AH220" i="17"/>
  <c r="AD220" i="17"/>
  <c r="BA220" i="17"/>
  <c r="AW220" i="17"/>
  <c r="AI220" i="17"/>
  <c r="Z220" i="17"/>
  <c r="BE220" i="17"/>
  <c r="BG220" i="17"/>
  <c r="AO220" i="17"/>
  <c r="W220" i="17"/>
  <c r="AE220" i="17"/>
  <c r="AX220" i="17"/>
  <c r="BI220" i="17"/>
  <c r="V220" i="17"/>
  <c r="AM220" i="17"/>
  <c r="AB220" i="17"/>
  <c r="BF220" i="17"/>
  <c r="BJ220" i="17"/>
  <c r="P220" i="17"/>
  <c r="AG220" i="17"/>
  <c r="CA48" i="9"/>
  <c r="E38" i="13"/>
  <c r="U38" i="13" s="1"/>
  <c r="CF47" i="9"/>
  <c r="D246" i="17"/>
  <c r="D246" i="10"/>
  <c r="FP245" i="17"/>
  <c r="AK296" i="17"/>
  <c r="DQ296" i="17" s="1"/>
  <c r="CJ245" i="17"/>
  <c r="FO245" i="17"/>
  <c r="EH245" i="17"/>
  <c r="FB245" i="17"/>
  <c r="EM245" i="17"/>
  <c r="EX245" i="17"/>
  <c r="FF245" i="17"/>
  <c r="DU245" i="17"/>
  <c r="DQ245" i="17"/>
  <c r="EE245" i="17"/>
  <c r="FH245" i="17"/>
  <c r="EQ245" i="17"/>
  <c r="EZ245" i="17"/>
  <c r="EB245" i="17"/>
  <c r="ED245" i="17"/>
  <c r="EG245" i="17"/>
  <c r="FN245" i="17"/>
  <c r="FA245" i="17"/>
  <c r="EN245" i="17"/>
  <c r="FM245" i="17"/>
  <c r="EO245" i="17"/>
  <c r="ES245" i="17"/>
  <c r="FC245" i="17"/>
  <c r="DR245" i="17"/>
  <c r="EU245" i="17"/>
  <c r="FJ245" i="17"/>
  <c r="ER245" i="17"/>
  <c r="DT245" i="17"/>
  <c r="EF245" i="17"/>
  <c r="EA245" i="17"/>
  <c r="EL245" i="17"/>
  <c r="EC245" i="17"/>
  <c r="EP245" i="17"/>
  <c r="DV245" i="17"/>
  <c r="FI245" i="17"/>
  <c r="ET245" i="17"/>
  <c r="DW245" i="17"/>
  <c r="FL245" i="17"/>
  <c r="FD245" i="17"/>
  <c r="EI245" i="17"/>
  <c r="DS245" i="17"/>
  <c r="EK245" i="17"/>
  <c r="FG245" i="17"/>
  <c r="EJ245" i="17"/>
  <c r="EV245" i="17"/>
  <c r="FE245" i="17"/>
  <c r="EY245" i="17"/>
  <c r="DY245" i="17"/>
  <c r="EW245" i="17"/>
  <c r="DZ245" i="17"/>
  <c r="FK245" i="17"/>
  <c r="DX245" i="17"/>
  <c r="BU245" i="17"/>
  <c r="BP245" i="17"/>
  <c r="AX245" i="17"/>
  <c r="BN245" i="17"/>
  <c r="CD245" i="17"/>
  <c r="CC245" i="17"/>
  <c r="BO245" i="17"/>
  <c r="BZ245" i="17"/>
  <c r="AS245" i="17"/>
  <c r="BT245" i="17"/>
  <c r="BB245" i="17"/>
  <c r="AP245" i="17"/>
  <c r="CB245" i="17"/>
  <c r="AQ245" i="17"/>
  <c r="BK245" i="17"/>
  <c r="BM245" i="17"/>
  <c r="AK245" i="17"/>
  <c r="AW245" i="17"/>
  <c r="BC245" i="17"/>
  <c r="AM245" i="17"/>
  <c r="BH245" i="17"/>
  <c r="CA245" i="17"/>
  <c r="AR245" i="17"/>
  <c r="AV245" i="17"/>
  <c r="BD245" i="17"/>
  <c r="BX245" i="17"/>
  <c r="AZ245" i="17"/>
  <c r="BV245" i="17"/>
  <c r="BQ245" i="17"/>
  <c r="BG245" i="17"/>
  <c r="BS245" i="17"/>
  <c r="AN245" i="17"/>
  <c r="BY245" i="17"/>
  <c r="BI245" i="17"/>
  <c r="BR245" i="17"/>
  <c r="CF245" i="17"/>
  <c r="BE245" i="17"/>
  <c r="BJ245" i="17"/>
  <c r="AL245" i="17"/>
  <c r="CG245" i="17"/>
  <c r="AY245" i="17"/>
  <c r="AT245" i="17"/>
  <c r="BW245" i="17"/>
  <c r="BL245" i="17"/>
  <c r="AO245" i="17"/>
  <c r="CI245" i="17"/>
  <c r="CE245" i="17"/>
  <c r="BF245" i="17"/>
  <c r="AU245" i="17"/>
  <c r="CH245" i="17"/>
  <c r="BA245" i="17"/>
  <c r="CD145" i="10"/>
  <c r="FK145" i="10"/>
  <c r="BP145" i="10"/>
  <c r="BR145" i="10"/>
  <c r="CE145" i="10"/>
  <c r="EL145" i="10"/>
  <c r="BB145" i="10"/>
  <c r="CJ145" i="10"/>
  <c r="EM145" i="10"/>
  <c r="AS145" i="10"/>
  <c r="FT145" i="10"/>
  <c r="EJ145" i="10"/>
  <c r="BH145" i="10"/>
  <c r="FD145" i="10"/>
  <c r="ES145" i="10"/>
  <c r="EX145" i="10"/>
  <c r="AU145" i="10"/>
  <c r="FS145" i="10"/>
  <c r="EF145" i="10"/>
  <c r="FO145" i="10"/>
  <c r="EO145" i="10"/>
  <c r="AW145" i="10"/>
  <c r="CC145" i="10"/>
  <c r="AP196" i="10"/>
  <c r="DV196" i="10" s="1"/>
  <c r="BG145" i="10"/>
  <c r="EU145" i="10"/>
  <c r="FE145" i="10"/>
  <c r="BO145" i="10"/>
  <c r="ED145" i="10"/>
  <c r="ET145" i="10"/>
  <c r="EP145" i="10"/>
  <c r="FU145" i="10"/>
  <c r="AT145" i="10"/>
  <c r="AX145" i="10"/>
  <c r="DW145" i="10"/>
  <c r="CK145" i="10"/>
  <c r="EE145" i="10"/>
  <c r="EQ145" i="10"/>
  <c r="BW145" i="10"/>
  <c r="DZ145" i="10"/>
  <c r="FA145" i="10"/>
  <c r="FB145" i="10"/>
  <c r="EZ145" i="10"/>
  <c r="FC145" i="10"/>
  <c r="EH145" i="10"/>
  <c r="CN145" i="10"/>
  <c r="BS145" i="10"/>
  <c r="FG145" i="10"/>
  <c r="FR145" i="10"/>
  <c r="AR145" i="10"/>
  <c r="BJ145" i="10"/>
  <c r="FJ145" i="10"/>
  <c r="BC145" i="10"/>
  <c r="BT145" i="10"/>
  <c r="EN145" i="10"/>
  <c r="BN145" i="10"/>
  <c r="CL145" i="10"/>
  <c r="BD145" i="10"/>
  <c r="BV145" i="10"/>
  <c r="BY145" i="10"/>
  <c r="FQ145" i="10"/>
  <c r="EA145" i="10"/>
  <c r="CO145" i="10"/>
  <c r="FM145" i="10"/>
  <c r="EW145" i="10"/>
  <c r="BF145" i="10"/>
  <c r="FL145" i="10"/>
  <c r="BK145" i="10"/>
  <c r="BA145" i="10"/>
  <c r="AP145" i="10"/>
  <c r="BZ145" i="10"/>
  <c r="FN145" i="10"/>
  <c r="EI145" i="10"/>
  <c r="CM145" i="10"/>
  <c r="DY145" i="10"/>
  <c r="BI145" i="10"/>
  <c r="FH145" i="10"/>
  <c r="BU145" i="10"/>
  <c r="EG145" i="10"/>
  <c r="CB145" i="10"/>
  <c r="AV145" i="10"/>
  <c r="CI145" i="10"/>
  <c r="BQ145" i="10"/>
  <c r="CF145" i="10"/>
  <c r="BM145" i="10"/>
  <c r="BX145" i="10"/>
  <c r="CA145" i="10"/>
  <c r="EC145" i="10"/>
  <c r="FF145" i="10"/>
  <c r="AQ145" i="10"/>
  <c r="ER145" i="10"/>
  <c r="CH145" i="10"/>
  <c r="EK145" i="10"/>
  <c r="BL145" i="10"/>
  <c r="DX145" i="10"/>
  <c r="FI145" i="10"/>
  <c r="BE145" i="10"/>
  <c r="EB145" i="10"/>
  <c r="AY145" i="10"/>
  <c r="FP145" i="10"/>
  <c r="DV145" i="10"/>
  <c r="EV145" i="10"/>
  <c r="AZ145" i="10"/>
  <c r="EY145" i="10"/>
  <c r="CG145" i="10"/>
  <c r="BR196" i="17"/>
  <c r="EX196" i="17" s="1"/>
  <c r="FD178" i="17"/>
  <c r="FI178" i="17"/>
  <c r="FJ178" i="17"/>
  <c r="FB178" i="17"/>
  <c r="FL178" i="17"/>
  <c r="EX178" i="17"/>
  <c r="FC178" i="17"/>
  <c r="EY178" i="17"/>
  <c r="FH178" i="17"/>
  <c r="FA178" i="17"/>
  <c r="EZ178" i="17"/>
  <c r="FP178" i="17"/>
  <c r="FG178" i="17"/>
  <c r="FM178" i="17"/>
  <c r="FO178" i="17"/>
  <c r="FF178" i="17"/>
  <c r="FN178" i="17"/>
  <c r="FE178" i="17"/>
  <c r="FK178" i="17"/>
  <c r="BX178" i="17"/>
  <c r="CI178" i="17"/>
  <c r="BV178" i="17"/>
  <c r="CD178" i="17"/>
  <c r="CE178" i="17"/>
  <c r="BR178" i="17"/>
  <c r="BZ178" i="17"/>
  <c r="CH178" i="17"/>
  <c r="CA178" i="17"/>
  <c r="CF178" i="17"/>
  <c r="BS178" i="17"/>
  <c r="CJ178" i="17"/>
  <c r="BU178" i="17"/>
  <c r="BY178" i="17"/>
  <c r="CC178" i="17"/>
  <c r="BW178" i="17"/>
  <c r="CG178" i="17"/>
  <c r="CB178" i="17"/>
  <c r="BT178" i="17"/>
  <c r="BR96" i="17"/>
  <c r="EX96" i="17" s="1"/>
  <c r="BR78" i="17"/>
  <c r="CA78" i="17"/>
  <c r="CF78" i="17"/>
  <c r="CD78" i="17"/>
  <c r="BZ78" i="17"/>
  <c r="BS78" i="17"/>
  <c r="CH78" i="17"/>
  <c r="BX78" i="17"/>
  <c r="CE78" i="17"/>
  <c r="BT78" i="17"/>
  <c r="CI78" i="17"/>
  <c r="BW78" i="17"/>
  <c r="CC78" i="17"/>
  <c r="CG78" i="17"/>
  <c r="BV78" i="17"/>
  <c r="CJ78" i="17"/>
  <c r="BY78" i="17"/>
  <c r="BU78" i="17"/>
  <c r="CB78" i="17"/>
  <c r="EZ78" i="17"/>
  <c r="EX78" i="17"/>
  <c r="FE78" i="17"/>
  <c r="FO78" i="17"/>
  <c r="FM78" i="17"/>
  <c r="FN78" i="17"/>
  <c r="FD78" i="17"/>
  <c r="FI78" i="17"/>
  <c r="FL78" i="17"/>
  <c r="FP78" i="17"/>
  <c r="FK78" i="17"/>
  <c r="FC78" i="17"/>
  <c r="FF78" i="17"/>
  <c r="FB78" i="17"/>
  <c r="FA78" i="17"/>
  <c r="EY78" i="17"/>
  <c r="FJ78" i="17"/>
  <c r="FH78" i="17"/>
  <c r="FG78" i="17"/>
  <c r="BR296" i="17"/>
  <c r="EX296" i="17" s="1"/>
  <c r="FB278" i="17"/>
  <c r="FO278" i="17"/>
  <c r="EX278" i="17"/>
  <c r="FL278" i="17"/>
  <c r="FM278" i="17"/>
  <c r="EZ278" i="17"/>
  <c r="EY278" i="17"/>
  <c r="FC278" i="17"/>
  <c r="FN278" i="17"/>
  <c r="FG278" i="17"/>
  <c r="FH278" i="17"/>
  <c r="FJ278" i="17"/>
  <c r="FD278" i="17"/>
  <c r="FI278" i="17"/>
  <c r="FK278" i="17"/>
  <c r="FA278" i="17"/>
  <c r="FP278" i="17"/>
  <c r="FE278" i="17"/>
  <c r="FF278" i="17"/>
  <c r="BZ278" i="17"/>
  <c r="BX278" i="17"/>
  <c r="CD278" i="17"/>
  <c r="CC278" i="17"/>
  <c r="CE278" i="17"/>
  <c r="CJ278" i="17"/>
  <c r="BY278" i="17"/>
  <c r="CA278" i="17"/>
  <c r="BS278" i="17"/>
  <c r="BU278" i="17"/>
  <c r="BT278" i="17"/>
  <c r="CF278" i="17"/>
  <c r="CI278" i="17"/>
  <c r="BW278" i="17"/>
  <c r="CG278" i="17"/>
  <c r="BR278" i="17"/>
  <c r="CH278" i="17"/>
  <c r="CB278" i="17"/>
  <c r="BV278" i="17"/>
  <c r="K70" i="13"/>
  <c r="BI70" i="13" s="1"/>
  <c r="I75" i="14"/>
  <c r="I175" i="14" s="1"/>
  <c r="FQ137" i="10"/>
  <c r="AH196" i="10"/>
  <c r="DN196" i="10" s="1"/>
  <c r="FF221" i="10"/>
  <c r="R296" i="10"/>
  <c r="CX296" i="10" s="1"/>
  <c r="FD277" i="10"/>
  <c r="BV296" i="10"/>
  <c r="FB296" i="10" s="1"/>
  <c r="CA221" i="10"/>
  <c r="FP177" i="10"/>
  <c r="BV196" i="10"/>
  <c r="FB196" i="10" s="1"/>
  <c r="EL137" i="10"/>
  <c r="FO137" i="10"/>
  <c r="BS137" i="10"/>
  <c r="EW37" i="10"/>
  <c r="AH96" i="10"/>
  <c r="DN96" i="10" s="1"/>
  <c r="DW137" i="10"/>
  <c r="FR77" i="10"/>
  <c r="BV96" i="10"/>
  <c r="FB96" i="10" s="1"/>
  <c r="DN37" i="10"/>
  <c r="EJ37" i="10"/>
  <c r="ER137" i="10"/>
  <c r="AY137" i="10"/>
  <c r="FK137" i="10"/>
  <c r="BD37" i="10"/>
  <c r="CO37" i="10"/>
  <c r="DQ137" i="10"/>
  <c r="CB137" i="10"/>
  <c r="CE37" i="10"/>
  <c r="EP137" i="10"/>
  <c r="BH137" i="10"/>
  <c r="BA137" i="10"/>
  <c r="FL137" i="10"/>
  <c r="FA37" i="10"/>
  <c r="BM137" i="10"/>
  <c r="BF137" i="10"/>
  <c r="FP137" i="10"/>
  <c r="EX37" i="10"/>
  <c r="FS137" i="10"/>
  <c r="AP137" i="10"/>
  <c r="AR137" i="10"/>
  <c r="FT137" i="10"/>
  <c r="AU37" i="10"/>
  <c r="FB37" i="10"/>
  <c r="ET221" i="10"/>
  <c r="DR37" i="10"/>
  <c r="ED137" i="10"/>
  <c r="FH137" i="10"/>
  <c r="FP37" i="10"/>
  <c r="CH277" i="10"/>
  <c r="EB221" i="10"/>
  <c r="EA137" i="10"/>
  <c r="DZ137" i="10"/>
  <c r="DR137" i="10"/>
  <c r="ET137" i="10"/>
  <c r="BQ137" i="10"/>
  <c r="FE137" i="10"/>
  <c r="CG37" i="10"/>
  <c r="BQ37" i="10"/>
  <c r="ES37" i="10"/>
  <c r="FD37" i="10"/>
  <c r="BF221" i="10"/>
  <c r="BJ37" i="10"/>
  <c r="BC37" i="10"/>
  <c r="AM137" i="10"/>
  <c r="BE37" i="10"/>
  <c r="FJ277" i="10"/>
  <c r="FI221" i="10"/>
  <c r="EN137" i="10"/>
  <c r="DP137" i="10"/>
  <c r="AK137" i="10"/>
  <c r="CF137" i="10"/>
  <c r="BY137" i="10"/>
  <c r="FB137" i="10"/>
  <c r="BK37" i="10"/>
  <c r="CJ37" i="10"/>
  <c r="BS37" i="10"/>
  <c r="FH37" i="10"/>
  <c r="EO221" i="10"/>
  <c r="AJ137" i="10"/>
  <c r="EW137" i="10"/>
  <c r="FM37" i="10"/>
  <c r="FK277" i="10"/>
  <c r="FN221" i="10"/>
  <c r="AI137" i="10"/>
  <c r="DT137" i="10"/>
  <c r="EQ137" i="10"/>
  <c r="BO137" i="10"/>
  <c r="CO137" i="10"/>
  <c r="AQ37" i="10"/>
  <c r="DT37" i="10"/>
  <c r="EI37" i="10"/>
  <c r="DU37" i="10"/>
  <c r="FS77" i="10"/>
  <c r="FP77" i="10"/>
  <c r="CB177" i="10"/>
  <c r="AW221" i="10"/>
  <c r="DJ221" i="10"/>
  <c r="BZ277" i="10"/>
  <c r="AV221" i="10"/>
  <c r="Z221" i="10"/>
  <c r="AP37" i="10"/>
  <c r="BH37" i="10"/>
  <c r="FU37" i="10"/>
  <c r="FC37" i="10"/>
  <c r="EA37" i="10"/>
  <c r="CK77" i="10"/>
  <c r="CN277" i="10"/>
  <c r="BH221" i="10"/>
  <c r="DB221" i="10"/>
  <c r="BE137" i="10"/>
  <c r="BN137" i="10"/>
  <c r="AO137" i="10"/>
  <c r="BG137" i="10"/>
  <c r="CE137" i="10"/>
  <c r="FC137" i="10"/>
  <c r="FJ137" i="10"/>
  <c r="AH37" i="10"/>
  <c r="BV37" i="10"/>
  <c r="AJ37" i="10"/>
  <c r="DV37" i="10"/>
  <c r="DQ37" i="10"/>
  <c r="BT37" i="10"/>
  <c r="CM77" i="10"/>
  <c r="FI277" i="10"/>
  <c r="DV221" i="10"/>
  <c r="AL137" i="10"/>
  <c r="EB137" i="10"/>
  <c r="AN137" i="10"/>
  <c r="DV137" i="10"/>
  <c r="AX137" i="10"/>
  <c r="FF137" i="10"/>
  <c r="EV137" i="10"/>
  <c r="FR137" i="10"/>
  <c r="CN37" i="10"/>
  <c r="BM37" i="10"/>
  <c r="BA37" i="10"/>
  <c r="AZ37" i="10"/>
  <c r="ER37" i="10"/>
  <c r="FE37" i="10"/>
  <c r="FH221" i="10"/>
  <c r="FG221" i="10"/>
  <c r="EZ221" i="10"/>
  <c r="BY221" i="10"/>
  <c r="ER221" i="10"/>
  <c r="DD221" i="10"/>
  <c r="EH221" i="10"/>
  <c r="U221" i="10"/>
  <c r="DO221" i="10"/>
  <c r="AX221" i="10"/>
  <c r="EX221" i="10"/>
  <c r="CF221" i="10"/>
  <c r="CL221" i="10"/>
  <c r="DM221" i="10"/>
  <c r="DI221" i="10"/>
  <c r="Y221" i="10"/>
  <c r="BG221" i="10"/>
  <c r="FU221" i="10"/>
  <c r="EI221" i="10"/>
  <c r="AN221" i="10"/>
  <c r="AG221" i="10"/>
  <c r="BW221" i="10"/>
  <c r="EE221" i="10"/>
  <c r="DA221" i="10"/>
  <c r="V221" i="10"/>
  <c r="AQ221" i="10"/>
  <c r="FQ221" i="10"/>
  <c r="FS221" i="10"/>
  <c r="DL221" i="10"/>
  <c r="ED221" i="10"/>
  <c r="FB221" i="10"/>
  <c r="FT221" i="10"/>
  <c r="EV221" i="10"/>
  <c r="EP221" i="10"/>
  <c r="DK221" i="10"/>
  <c r="BO221" i="10"/>
  <c r="CN221" i="10"/>
  <c r="DS221" i="10"/>
  <c r="CE221" i="10"/>
  <c r="FC221" i="10"/>
  <c r="CK221" i="10"/>
  <c r="AK221" i="10"/>
  <c r="DC221" i="10"/>
  <c r="EU221" i="10"/>
  <c r="DG221" i="10"/>
  <c r="EC221" i="10"/>
  <c r="S221" i="10"/>
  <c r="DY221" i="10"/>
  <c r="BV221" i="10"/>
  <c r="DR221" i="10"/>
  <c r="BA221" i="10"/>
  <c r="CD221" i="10"/>
  <c r="EK221" i="10"/>
  <c r="BK221" i="10"/>
  <c r="AY221" i="10"/>
  <c r="CZ221" i="10"/>
  <c r="AI221" i="10"/>
  <c r="AB221" i="10"/>
  <c r="CG221" i="10"/>
  <c r="AF221" i="10"/>
  <c r="EG221" i="10"/>
  <c r="FP221" i="10"/>
  <c r="FR277" i="10"/>
  <c r="AR37" i="10"/>
  <c r="BO37" i="10"/>
  <c r="AY37" i="10"/>
  <c r="DS37" i="10"/>
  <c r="EF37" i="10"/>
  <c r="EE37" i="10"/>
  <c r="DY37" i="10"/>
  <c r="CC277" i="10"/>
  <c r="CG277" i="10"/>
  <c r="FL277" i="10"/>
  <c r="AV137" i="10"/>
  <c r="EE137" i="10"/>
  <c r="EM137" i="10"/>
  <c r="EC137" i="10"/>
  <c r="BK137" i="10"/>
  <c r="EI137" i="10"/>
  <c r="BJ137" i="10"/>
  <c r="EJ137" i="10"/>
  <c r="BV137" i="10"/>
  <c r="CD137" i="10"/>
  <c r="CJ137" i="10"/>
  <c r="BR137" i="10"/>
  <c r="EZ137" i="10"/>
  <c r="FM137" i="10"/>
  <c r="BU37" i="10"/>
  <c r="CF37" i="10"/>
  <c r="CA37" i="10"/>
  <c r="BX37" i="10"/>
  <c r="AX37" i="10"/>
  <c r="EV37" i="10"/>
  <c r="EG37" i="10"/>
  <c r="EN37" i="10"/>
  <c r="DX37" i="10"/>
  <c r="ET37" i="10"/>
  <c r="EB37" i="10"/>
  <c r="CB37" i="10"/>
  <c r="DP37" i="10"/>
  <c r="FL37" i="10"/>
  <c r="BB37" i="10"/>
  <c r="CI277" i="10"/>
  <c r="CD37" i="10"/>
  <c r="FI37" i="10"/>
  <c r="BX277" i="10"/>
  <c r="AS137" i="10"/>
  <c r="DU137" i="10"/>
  <c r="DX137" i="10"/>
  <c r="DO137" i="10"/>
  <c r="EH137" i="10"/>
  <c r="BL137" i="10"/>
  <c r="AH137" i="10"/>
  <c r="BB137" i="10"/>
  <c r="BX137" i="10"/>
  <c r="CI137" i="10"/>
  <c r="BU137" i="10"/>
  <c r="BZ137" i="10"/>
  <c r="FN137" i="10"/>
  <c r="FU137" i="10"/>
  <c r="BY37" i="10"/>
  <c r="CL37" i="10"/>
  <c r="CM37" i="10"/>
  <c r="DW37" i="10"/>
  <c r="BF37" i="10"/>
  <c r="EZ37" i="10"/>
  <c r="DZ37" i="10"/>
  <c r="EP37" i="10"/>
  <c r="EY37" i="10"/>
  <c r="FR37" i="10"/>
  <c r="AL37" i="10"/>
  <c r="EL37" i="10"/>
  <c r="AN37" i="10"/>
  <c r="EC37" i="10"/>
  <c r="BG37" i="10"/>
  <c r="FT277" i="10"/>
  <c r="BD137" i="10"/>
  <c r="DN137" i="10"/>
  <c r="AT137" i="10"/>
  <c r="EU137" i="10"/>
  <c r="FK37" i="10"/>
  <c r="ED37" i="10"/>
  <c r="FS37" i="10"/>
  <c r="FQ37" i="10"/>
  <c r="EK37" i="10"/>
  <c r="FG37" i="10"/>
  <c r="AT37" i="10"/>
  <c r="BN37" i="10"/>
  <c r="CI37" i="10"/>
  <c r="AW37" i="10"/>
  <c r="AO37" i="10"/>
  <c r="EU37" i="10"/>
  <c r="FO37" i="10"/>
  <c r="BL37" i="10"/>
  <c r="BI37" i="10"/>
  <c r="FQ277" i="10"/>
  <c r="CK277" i="10"/>
  <c r="FS277" i="10"/>
  <c r="FE277" i="10"/>
  <c r="AQ137" i="10"/>
  <c r="DY137" i="10"/>
  <c r="DS137" i="10"/>
  <c r="AU137" i="10"/>
  <c r="AW137" i="10"/>
  <c r="CM137" i="10"/>
  <c r="BT137" i="10"/>
  <c r="CC137" i="10"/>
  <c r="CH137" i="10"/>
  <c r="FA137" i="10"/>
  <c r="EQ37" i="10"/>
  <c r="AI37" i="10"/>
  <c r="AS37" i="10"/>
  <c r="CH37" i="10"/>
  <c r="AM37" i="10"/>
  <c r="DO37" i="10"/>
  <c r="CA277" i="10"/>
  <c r="FN277" i="10"/>
  <c r="FU277" i="10"/>
  <c r="EF137" i="10"/>
  <c r="BI137" i="10"/>
  <c r="EO137" i="10"/>
  <c r="ES137" i="10"/>
  <c r="EG137" i="10"/>
  <c r="EK137" i="10"/>
  <c r="AZ137" i="10"/>
  <c r="BC137" i="10"/>
  <c r="CN137" i="10"/>
  <c r="CL137" i="10"/>
  <c r="CK137" i="10"/>
  <c r="EY137" i="10"/>
  <c r="FG137" i="10"/>
  <c r="FI137" i="10"/>
  <c r="BW37" i="10"/>
  <c r="AK37" i="10"/>
  <c r="FF37" i="10"/>
  <c r="BZ37" i="10"/>
  <c r="BP37" i="10"/>
  <c r="BR37" i="10"/>
  <c r="AV37" i="10"/>
  <c r="EH37" i="10"/>
  <c r="CC37" i="10"/>
  <c r="FJ37" i="10"/>
  <c r="EO37" i="10"/>
  <c r="EM37" i="10"/>
  <c r="FT37" i="10"/>
  <c r="CK37" i="10"/>
  <c r="BW77" i="10"/>
  <c r="CD77" i="10"/>
  <c r="CN77" i="10"/>
  <c r="FH77" i="10"/>
  <c r="FC77" i="10"/>
  <c r="BX177" i="10"/>
  <c r="CO77" i="10"/>
  <c r="CI77" i="10"/>
  <c r="CB77" i="10"/>
  <c r="FE77" i="10"/>
  <c r="FK77" i="10"/>
  <c r="CK177" i="10"/>
  <c r="FF77" i="10"/>
  <c r="BV77" i="10"/>
  <c r="CG77" i="10"/>
  <c r="FU77" i="10"/>
  <c r="FQ77" i="10"/>
  <c r="FL77" i="10"/>
  <c r="FN177" i="10"/>
  <c r="BY77" i="10"/>
  <c r="CC77" i="10"/>
  <c r="FD77" i="10"/>
  <c r="CH77" i="10"/>
  <c r="CL77" i="10"/>
  <c r="FJ77" i="10"/>
  <c r="FI177" i="10"/>
  <c r="FO77" i="10"/>
  <c r="FM177" i="10"/>
  <c r="BX77" i="10"/>
  <c r="FN77" i="10"/>
  <c r="FB77" i="10"/>
  <c r="FT77" i="10"/>
  <c r="FE177" i="10"/>
  <c r="CF77" i="10"/>
  <c r="CJ77" i="10"/>
  <c r="FG77" i="10"/>
  <c r="CD177" i="10"/>
  <c r="CE77" i="10"/>
  <c r="CA77" i="10"/>
  <c r="BZ77" i="10"/>
  <c r="FI77" i="10"/>
  <c r="CG177" i="10"/>
  <c r="FQ177" i="10"/>
  <c r="BI11" i="13"/>
  <c r="BG12" i="13"/>
  <c r="BH12" i="13"/>
  <c r="CT58" i="13"/>
  <c r="D136" i="10"/>
  <c r="T27" i="13"/>
  <c r="CJ177" i="10"/>
  <c r="CM177" i="10"/>
  <c r="FO177" i="10"/>
  <c r="FB177" i="10"/>
  <c r="D220" i="10"/>
  <c r="U11" i="13"/>
  <c r="P198" i="10"/>
  <c r="CV198" i="10" s="1"/>
  <c r="J10" i="13"/>
  <c r="D36" i="10"/>
  <c r="FG36" i="10" s="1"/>
  <c r="S27" i="13"/>
  <c r="CN177" i="10"/>
  <c r="CH177" i="10"/>
  <c r="FL177" i="10"/>
  <c r="FG177" i="10"/>
  <c r="FJ177" i="10"/>
  <c r="CJ277" i="10"/>
  <c r="BV277" i="10"/>
  <c r="FB277" i="10"/>
  <c r="FH277" i="10"/>
  <c r="FM277" i="10"/>
  <c r="AL221" i="10"/>
  <c r="AM221" i="10"/>
  <c r="CY221" i="10"/>
  <c r="W221" i="10"/>
  <c r="BP221" i="10"/>
  <c r="BC221" i="10"/>
  <c r="DH221" i="10"/>
  <c r="DP221" i="10"/>
  <c r="DT221" i="10"/>
  <c r="DW221" i="10"/>
  <c r="ES221" i="10"/>
  <c r="BI221" i="10"/>
  <c r="BM221" i="10"/>
  <c r="CB221" i="10"/>
  <c r="FE221" i="10"/>
  <c r="BS221" i="10"/>
  <c r="FL221" i="10"/>
  <c r="BR221" i="10"/>
  <c r="CM221" i="10"/>
  <c r="FU177" i="10"/>
  <c r="BY177" i="10"/>
  <c r="CL177" i="10"/>
  <c r="FS177" i="10"/>
  <c r="FR177" i="10"/>
  <c r="P98" i="10"/>
  <c r="CV98" i="10" s="1"/>
  <c r="I10" i="13"/>
  <c r="BW177" i="10"/>
  <c r="CF177" i="10"/>
  <c r="CI177" i="10"/>
  <c r="FK177" i="10"/>
  <c r="FT177" i="10"/>
  <c r="D278" i="10"/>
  <c r="U69" i="13"/>
  <c r="CL277" i="10"/>
  <c r="CB277" i="10"/>
  <c r="CD277" i="10"/>
  <c r="FO277" i="10"/>
  <c r="FF277" i="10"/>
  <c r="AR221" i="10"/>
  <c r="DN221" i="10"/>
  <c r="AT221" i="10"/>
  <c r="AA221" i="10"/>
  <c r="AO221" i="10"/>
  <c r="AD221" i="10"/>
  <c r="EJ221" i="10"/>
  <c r="EN221" i="10"/>
  <c r="DE221" i="10"/>
  <c r="EQ221" i="10"/>
  <c r="CX221" i="10"/>
  <c r="BJ221" i="10"/>
  <c r="FD221" i="10"/>
  <c r="CO221" i="10"/>
  <c r="CC221" i="10"/>
  <c r="FA221" i="10"/>
  <c r="BQ221" i="10"/>
  <c r="CJ221" i="10"/>
  <c r="FJ221" i="10"/>
  <c r="BR80" i="9"/>
  <c r="H76" i="14" s="1"/>
  <c r="H176" i="14" s="1"/>
  <c r="J70" i="13"/>
  <c r="BH70" i="13" s="1"/>
  <c r="D78" i="10"/>
  <c r="FN78" i="10" s="1"/>
  <c r="FF177" i="10"/>
  <c r="BV177" i="10"/>
  <c r="FH177" i="10"/>
  <c r="BW277" i="10"/>
  <c r="CF277" i="10"/>
  <c r="FC277" i="10"/>
  <c r="BB221" i="10"/>
  <c r="R221" i="10"/>
  <c r="DX221" i="10"/>
  <c r="AE221" i="10"/>
  <c r="AH221" i="10"/>
  <c r="BL221" i="10"/>
  <c r="AU221" i="10"/>
  <c r="EM221" i="10"/>
  <c r="DU221" i="10"/>
  <c r="EL221" i="10"/>
  <c r="DZ221" i="10"/>
  <c r="BD221" i="10"/>
  <c r="BT221" i="10"/>
  <c r="FK221" i="10"/>
  <c r="EW221" i="10"/>
  <c r="FO221" i="10"/>
  <c r="BZ221" i="10"/>
  <c r="EY221" i="10"/>
  <c r="FR221" i="10"/>
  <c r="S69" i="13"/>
  <c r="D178" i="10"/>
  <c r="FK178" i="10" s="1"/>
  <c r="T69" i="13"/>
  <c r="BZ177" i="10"/>
  <c r="CO177" i="10"/>
  <c r="FC177" i="10"/>
  <c r="CM277" i="10"/>
  <c r="FP277" i="10"/>
  <c r="CE177" i="10"/>
  <c r="CC177" i="10"/>
  <c r="CA177" i="10"/>
  <c r="FD177" i="10"/>
  <c r="BY277" i="10"/>
  <c r="CE277" i="10"/>
  <c r="CO277" i="10"/>
  <c r="FG277" i="10"/>
  <c r="AJ221" i="10"/>
  <c r="AZ221" i="10"/>
  <c r="AS221" i="10"/>
  <c r="AP221" i="10"/>
  <c r="BE221" i="10"/>
  <c r="X221" i="10"/>
  <c r="T221" i="10"/>
  <c r="BN221" i="10"/>
  <c r="EA221" i="10"/>
  <c r="DQ221" i="10"/>
  <c r="DF221" i="10"/>
  <c r="EF221" i="10"/>
  <c r="AC221" i="10"/>
  <c r="BX221" i="10"/>
  <c r="CH221" i="10"/>
  <c r="FM221" i="10"/>
  <c r="BU221" i="10"/>
  <c r="CI221" i="10"/>
  <c r="CA137" i="10"/>
  <c r="BP137" i="10"/>
  <c r="BW137" i="10"/>
  <c r="CG137" i="10"/>
  <c r="FD137" i="10"/>
  <c r="EX137" i="10"/>
  <c r="BQ80" i="9"/>
  <c r="G76" i="14" s="1"/>
  <c r="G176" i="14" s="1"/>
  <c r="I70" i="13"/>
  <c r="BG70" i="13" s="1"/>
  <c r="BV19" i="9"/>
  <c r="O11" i="13" s="1"/>
  <c r="Q199" i="10"/>
  <c r="CW199" i="10" s="1"/>
  <c r="BW19" i="9"/>
  <c r="P11" i="13" s="1"/>
  <c r="Q299" i="10"/>
  <c r="CW299" i="10" s="1"/>
  <c r="BW79" i="9"/>
  <c r="P71" i="13" s="1"/>
  <c r="BW299" i="10"/>
  <c r="FC299" i="10" s="1"/>
  <c r="BU79" i="9"/>
  <c r="N71" i="13" s="1"/>
  <c r="BW99" i="10"/>
  <c r="FC99" i="10" s="1"/>
  <c r="CF19" i="9"/>
  <c r="D219" i="17" s="1"/>
  <c r="P298" i="10"/>
  <c r="CV298" i="10" s="1"/>
  <c r="BV79" i="9"/>
  <c r="O71" i="13" s="1"/>
  <c r="BW199" i="10"/>
  <c r="FC199" i="10" s="1"/>
  <c r="BU19" i="9"/>
  <c r="N11" i="13" s="1"/>
  <c r="Q99" i="10"/>
  <c r="CW99" i="10" s="1"/>
  <c r="BS80" i="9"/>
  <c r="BX298" i="10"/>
  <c r="FC298" i="10"/>
  <c r="CD79" i="9"/>
  <c r="D79" i="17" s="1"/>
  <c r="BX98" i="10"/>
  <c r="FC98" i="10"/>
  <c r="FC198" i="10"/>
  <c r="CF79" i="9"/>
  <c r="D279" i="17" s="1"/>
  <c r="CE79" i="9"/>
  <c r="D179" i="17" s="1"/>
  <c r="BX198" i="10"/>
  <c r="V48" i="9"/>
  <c r="W47" i="9"/>
  <c r="CE35" i="9"/>
  <c r="D135" i="17" s="1"/>
  <c r="CG36" i="9"/>
  <c r="CD35" i="9"/>
  <c r="D35" i="17" s="1"/>
  <c r="CG78" i="9"/>
  <c r="BP18" i="9"/>
  <c r="CC18" i="9" s="1"/>
  <c r="BQ18" i="9"/>
  <c r="G14" i="14" s="1"/>
  <c r="G114" i="14" s="1"/>
  <c r="BR18" i="9"/>
  <c r="H14" i="14" s="1"/>
  <c r="H114" i="14" s="1"/>
  <c r="CC80" i="9"/>
  <c r="BS18" i="9"/>
  <c r="FS178" i="10" l="1"/>
  <c r="K9" i="13"/>
  <c r="BI10" i="13" s="1"/>
  <c r="I14" i="14"/>
  <c r="I114" i="14" s="1"/>
  <c r="AJ36" i="10"/>
  <c r="AI36" i="10"/>
  <c r="DO36" i="10"/>
  <c r="EV135" i="17"/>
  <c r="FF135" i="17"/>
  <c r="CJ135" i="17"/>
  <c r="FE135" i="17"/>
  <c r="BX135" i="17"/>
  <c r="FA135" i="17"/>
  <c r="BS135" i="17"/>
  <c r="EZ135" i="17"/>
  <c r="BR135" i="17"/>
  <c r="FD135" i="17"/>
  <c r="BL135" i="17"/>
  <c r="CE135" i="17"/>
  <c r="FB135" i="17"/>
  <c r="BH135" i="17"/>
  <c r="CC135" i="17"/>
  <c r="BM135" i="17"/>
  <c r="FG135" i="17"/>
  <c r="BO135" i="17"/>
  <c r="AA196" i="17"/>
  <c r="DG196" i="17" s="1"/>
  <c r="CI135" i="17"/>
  <c r="FP135" i="17"/>
  <c r="CH135" i="17"/>
  <c r="FO135" i="17"/>
  <c r="CF135" i="17"/>
  <c r="FC135" i="17"/>
  <c r="BI135" i="17"/>
  <c r="CD135" i="17"/>
  <c r="EY135" i="17"/>
  <c r="EU135" i="17"/>
  <c r="EN135" i="17"/>
  <c r="BY135" i="17"/>
  <c r="EX135" i="17"/>
  <c r="FI135" i="17"/>
  <c r="FH135" i="17"/>
  <c r="FN135" i="17"/>
  <c r="EQ135" i="17"/>
  <c r="BT135" i="17"/>
  <c r="CG135" i="17"/>
  <c r="EW135" i="17"/>
  <c r="BN135" i="17"/>
  <c r="CA135" i="17"/>
  <c r="BZ135" i="17"/>
  <c r="BV135" i="17"/>
  <c r="FL135" i="17"/>
  <c r="EO135" i="17"/>
  <c r="CB135" i="17"/>
  <c r="BW135" i="17"/>
  <c r="BJ135" i="17"/>
  <c r="EP135" i="17"/>
  <c r="EM135" i="17"/>
  <c r="ES135" i="17"/>
  <c r="ET135" i="17"/>
  <c r="FK135" i="17"/>
  <c r="BP135" i="17"/>
  <c r="BK135" i="17"/>
  <c r="FM135" i="17"/>
  <c r="BQ135" i="17"/>
  <c r="ER135" i="17"/>
  <c r="BU135" i="17"/>
  <c r="FJ135" i="17"/>
  <c r="DS135" i="17"/>
  <c r="DU135" i="17"/>
  <c r="EH135" i="17"/>
  <c r="ED135" i="17"/>
  <c r="DM135" i="17"/>
  <c r="DH135" i="17"/>
  <c r="DQ135" i="17"/>
  <c r="DK135" i="17"/>
  <c r="DJ135" i="17"/>
  <c r="EL135" i="17"/>
  <c r="EF135" i="17"/>
  <c r="DZ135" i="17"/>
  <c r="DR135" i="17"/>
  <c r="EJ135" i="17"/>
  <c r="DG135" i="17"/>
  <c r="DL135" i="17"/>
  <c r="EA135" i="17"/>
  <c r="DI135" i="17"/>
  <c r="DN135" i="17"/>
  <c r="DX135" i="17"/>
  <c r="EI135" i="17"/>
  <c r="DT135" i="17"/>
  <c r="EB135" i="17"/>
  <c r="EG135" i="17"/>
  <c r="DO135" i="17"/>
  <c r="DY135" i="17"/>
  <c r="EE135" i="17"/>
  <c r="DW135" i="17"/>
  <c r="EK135" i="17"/>
  <c r="EC135" i="17"/>
  <c r="DP135" i="17"/>
  <c r="DV135" i="17"/>
  <c r="AG135" i="17"/>
  <c r="AN135" i="17"/>
  <c r="AX135" i="17"/>
  <c r="AM135" i="17"/>
  <c r="AW135" i="17"/>
  <c r="BF135" i="17"/>
  <c r="BA135" i="17"/>
  <c r="AZ135" i="17"/>
  <c r="BC135" i="17"/>
  <c r="AA135" i="17"/>
  <c r="BG135" i="17"/>
  <c r="AR135" i="17"/>
  <c r="AE135" i="17"/>
  <c r="AU135" i="17"/>
  <c r="BE135" i="17"/>
  <c r="AT135" i="17"/>
  <c r="AH135" i="17"/>
  <c r="AL135" i="17"/>
  <c r="BB135" i="17"/>
  <c r="AP135" i="17"/>
  <c r="AC135" i="17"/>
  <c r="AQ135" i="17"/>
  <c r="AB135" i="17"/>
  <c r="AF135" i="17"/>
  <c r="AV135" i="17"/>
  <c r="AS135" i="17"/>
  <c r="AJ135" i="17"/>
  <c r="AO135" i="17"/>
  <c r="BD135" i="17"/>
  <c r="AY135" i="17"/>
  <c r="AI135" i="17"/>
  <c r="AK135" i="17"/>
  <c r="AD135" i="17"/>
  <c r="D47" i="17"/>
  <c r="D47" i="10"/>
  <c r="CG47" i="9"/>
  <c r="AA96" i="17"/>
  <c r="DG96" i="17" s="1"/>
  <c r="AZ35" i="17"/>
  <c r="AY35" i="17"/>
  <c r="AA35" i="17"/>
  <c r="BX35" i="17"/>
  <c r="CF35" i="17"/>
  <c r="AN35" i="17"/>
  <c r="AM35" i="17"/>
  <c r="CA35" i="17"/>
  <c r="BM35" i="17"/>
  <c r="BY35" i="17"/>
  <c r="BC35" i="17"/>
  <c r="CB35" i="17"/>
  <c r="CJ35" i="17"/>
  <c r="CI35" i="17"/>
  <c r="BT35" i="17"/>
  <c r="BG35" i="17"/>
  <c r="AW35" i="17"/>
  <c r="AJ35" i="17"/>
  <c r="BW35" i="17"/>
  <c r="AV35" i="17"/>
  <c r="BU35" i="17"/>
  <c r="AU35" i="17"/>
  <c r="AI35" i="17"/>
  <c r="BK35" i="17"/>
  <c r="AH35" i="17"/>
  <c r="BL35" i="17"/>
  <c r="AG35" i="17"/>
  <c r="BH35" i="17"/>
  <c r="BO35" i="17"/>
  <c r="AO35" i="17"/>
  <c r="AB35" i="17"/>
  <c r="AQ35" i="17"/>
  <c r="BZ35" i="17"/>
  <c r="AR35" i="17"/>
  <c r="CH35" i="17"/>
  <c r="AT35" i="17"/>
  <c r="CD35" i="17"/>
  <c r="BS35" i="17"/>
  <c r="BI35" i="17"/>
  <c r="BD35" i="17"/>
  <c r="AX35" i="17"/>
  <c r="AP35" i="17"/>
  <c r="CE35" i="17"/>
  <c r="BR35" i="17"/>
  <c r="BJ35" i="17"/>
  <c r="BQ35" i="17"/>
  <c r="AC35" i="17"/>
  <c r="CC35" i="17"/>
  <c r="BF35" i="17"/>
  <c r="AS35" i="17"/>
  <c r="AD35" i="17"/>
  <c r="BN35" i="17"/>
  <c r="AL35" i="17"/>
  <c r="BP35" i="17"/>
  <c r="CG35" i="17"/>
  <c r="BA35" i="17"/>
  <c r="AE35" i="17"/>
  <c r="BE35" i="17"/>
  <c r="BB35" i="17"/>
  <c r="AK35" i="17"/>
  <c r="AF35" i="17"/>
  <c r="BV35" i="17"/>
  <c r="DW35" i="17"/>
  <c r="DI35" i="17"/>
  <c r="EX35" i="17"/>
  <c r="DG35" i="17"/>
  <c r="FC35" i="17"/>
  <c r="EB35" i="17"/>
  <c r="EK35" i="17"/>
  <c r="FD35" i="17"/>
  <c r="DN35" i="17"/>
  <c r="DV35" i="17"/>
  <c r="DX35" i="17"/>
  <c r="EL35" i="17"/>
  <c r="EH35" i="17"/>
  <c r="DO35" i="17"/>
  <c r="FB35" i="17"/>
  <c r="DK35" i="17"/>
  <c r="EQ35" i="17"/>
  <c r="FG35" i="17"/>
  <c r="EG35" i="17"/>
  <c r="DM35" i="17"/>
  <c r="DT35" i="17"/>
  <c r="FA35" i="17"/>
  <c r="EW35" i="17"/>
  <c r="DP35" i="17"/>
  <c r="ES35" i="17"/>
  <c r="FN35" i="17"/>
  <c r="EV35" i="17"/>
  <c r="EY35" i="17"/>
  <c r="ER35" i="17"/>
  <c r="ET35" i="17"/>
  <c r="EJ35" i="17"/>
  <c r="FM35" i="17"/>
  <c r="EZ35" i="17"/>
  <c r="DZ35" i="17"/>
  <c r="DY35" i="17"/>
  <c r="FE35" i="17"/>
  <c r="DJ35" i="17"/>
  <c r="DR35" i="17"/>
  <c r="EE35" i="17"/>
  <c r="FL35" i="17"/>
  <c r="FP35" i="17"/>
  <c r="EP35" i="17"/>
  <c r="DU35" i="17"/>
  <c r="FO35" i="17"/>
  <c r="FH35" i="17"/>
  <c r="DQ35" i="17"/>
  <c r="FI35" i="17"/>
  <c r="FJ35" i="17"/>
  <c r="EA35" i="17"/>
  <c r="EF35" i="17"/>
  <c r="EM35" i="17"/>
  <c r="EU35" i="17"/>
  <c r="DH35" i="17"/>
  <c r="EI35" i="17"/>
  <c r="FK35" i="17"/>
  <c r="EO35" i="17"/>
  <c r="DS35" i="17"/>
  <c r="ED35" i="17"/>
  <c r="EN35" i="17"/>
  <c r="EC35" i="17"/>
  <c r="DL35" i="17"/>
  <c r="FF35" i="17"/>
  <c r="EN36" i="10"/>
  <c r="FP246" i="17"/>
  <c r="AL296" i="17"/>
  <c r="DR296" i="17" s="1"/>
  <c r="FG246" i="17"/>
  <c r="EY246" i="17"/>
  <c r="DV246" i="17"/>
  <c r="FC246" i="17"/>
  <c r="EF246" i="17"/>
  <c r="FI246" i="17"/>
  <c r="ER246" i="17"/>
  <c r="EI246" i="17"/>
  <c r="DR246" i="17"/>
  <c r="EN246" i="17"/>
  <c r="FA246" i="17"/>
  <c r="EZ246" i="17"/>
  <c r="FN246" i="17"/>
  <c r="EA246" i="17"/>
  <c r="EM246" i="17"/>
  <c r="FJ246" i="17"/>
  <c r="EK246" i="17"/>
  <c r="EW246" i="17"/>
  <c r="EG246" i="17"/>
  <c r="EC246" i="17"/>
  <c r="FE246" i="17"/>
  <c r="FH246" i="17"/>
  <c r="FB246" i="17"/>
  <c r="FD246" i="17"/>
  <c r="DZ246" i="17"/>
  <c r="DY246" i="17"/>
  <c r="ED246" i="17"/>
  <c r="DS246" i="17"/>
  <c r="EQ246" i="17"/>
  <c r="FK246" i="17"/>
  <c r="ES246" i="17"/>
  <c r="DX246" i="17"/>
  <c r="EJ246" i="17"/>
  <c r="FM246" i="17"/>
  <c r="EP246" i="17"/>
  <c r="FL246" i="17"/>
  <c r="EU246" i="17"/>
  <c r="FO246" i="17"/>
  <c r="EO246" i="17"/>
  <c r="EB246" i="17"/>
  <c r="EV246" i="17"/>
  <c r="EL246" i="17"/>
  <c r="FF246" i="17"/>
  <c r="EX246" i="17"/>
  <c r="EE246" i="17"/>
  <c r="EH246" i="17"/>
  <c r="DT246" i="17"/>
  <c r="ET246" i="17"/>
  <c r="DW246" i="17"/>
  <c r="DU246" i="17"/>
  <c r="AT246" i="17"/>
  <c r="BH246" i="17"/>
  <c r="AQ246" i="17"/>
  <c r="BD246" i="17"/>
  <c r="BZ246" i="17"/>
  <c r="BI246" i="17"/>
  <c r="AZ246" i="17"/>
  <c r="BP246" i="17"/>
  <c r="BC246" i="17"/>
  <c r="AR246" i="17"/>
  <c r="BW246" i="17"/>
  <c r="BT246" i="17"/>
  <c r="BV246" i="17"/>
  <c r="BR246" i="17"/>
  <c r="BU246" i="17"/>
  <c r="CC246" i="17"/>
  <c r="BA246" i="17"/>
  <c r="BN246" i="17"/>
  <c r="AO246" i="17"/>
  <c r="BF246" i="17"/>
  <c r="BK246" i="17"/>
  <c r="BJ246" i="17"/>
  <c r="CG246" i="17"/>
  <c r="CD246" i="17"/>
  <c r="AS246" i="17"/>
  <c r="AW246" i="17"/>
  <c r="BE246" i="17"/>
  <c r="AM246" i="17"/>
  <c r="BY246" i="17"/>
  <c r="AL246" i="17"/>
  <c r="CH246" i="17"/>
  <c r="BS246" i="17"/>
  <c r="AX246" i="17"/>
  <c r="BQ246" i="17"/>
  <c r="BL246" i="17"/>
  <c r="BO246" i="17"/>
  <c r="CB246" i="17"/>
  <c r="CE246" i="17"/>
  <c r="AU246" i="17"/>
  <c r="AY246" i="17"/>
  <c r="AN246" i="17"/>
  <c r="CA246" i="17"/>
  <c r="AV246" i="17"/>
  <c r="BX246" i="17"/>
  <c r="CI246" i="17"/>
  <c r="CF246" i="17"/>
  <c r="BM246" i="17"/>
  <c r="BG246" i="17"/>
  <c r="AP246" i="17"/>
  <c r="BB246" i="17"/>
  <c r="CJ246" i="17"/>
  <c r="CA49" i="9"/>
  <c r="E39" i="13"/>
  <c r="U39" i="13" s="1"/>
  <c r="CF48" i="9"/>
  <c r="BY49" i="9"/>
  <c r="C39" i="13"/>
  <c r="S39" i="13" s="1"/>
  <c r="CD48" i="9"/>
  <c r="BI46" i="10"/>
  <c r="FF46" i="10"/>
  <c r="AT46" i="10"/>
  <c r="EU46" i="10"/>
  <c r="EC46" i="10"/>
  <c r="CD46" i="10"/>
  <c r="DZ46" i="10"/>
  <c r="BX46" i="10"/>
  <c r="EM46" i="10"/>
  <c r="EL46" i="10"/>
  <c r="BM46" i="10"/>
  <c r="BR46" i="10"/>
  <c r="FA46" i="10"/>
  <c r="FO46" i="10"/>
  <c r="EX46" i="10"/>
  <c r="ED46" i="10"/>
  <c r="BV46" i="10"/>
  <c r="EV46" i="10"/>
  <c r="FS46" i="10"/>
  <c r="EY46" i="10"/>
  <c r="FH46" i="10"/>
  <c r="CK46" i="10"/>
  <c r="CN46" i="10"/>
  <c r="DW46" i="10"/>
  <c r="DX46" i="10"/>
  <c r="AQ96" i="10"/>
  <c r="DW96" i="10" s="1"/>
  <c r="FD46" i="10"/>
  <c r="FJ46" i="10"/>
  <c r="BJ46" i="10"/>
  <c r="ER46" i="10"/>
  <c r="BO46" i="10"/>
  <c r="FQ46" i="10"/>
  <c r="FT46" i="10"/>
  <c r="CA46" i="10"/>
  <c r="EW46" i="10"/>
  <c r="AU46" i="10"/>
  <c r="EA46" i="10"/>
  <c r="BA46" i="10"/>
  <c r="EK46" i="10"/>
  <c r="BG46" i="10"/>
  <c r="BD46" i="10"/>
  <c r="EE46" i="10"/>
  <c r="BS46" i="10"/>
  <c r="BN46" i="10"/>
  <c r="FI46" i="10"/>
  <c r="EJ46" i="10"/>
  <c r="BC46" i="10"/>
  <c r="EI46" i="10"/>
  <c r="EH46" i="10"/>
  <c r="BP46" i="10"/>
  <c r="BY46" i="10"/>
  <c r="CO46" i="10"/>
  <c r="FP46" i="10"/>
  <c r="AX46" i="10"/>
  <c r="EG46" i="10"/>
  <c r="CH46" i="10"/>
  <c r="CF46" i="10"/>
  <c r="ES46" i="10"/>
  <c r="BB46" i="10"/>
  <c r="BW46" i="10"/>
  <c r="AY46" i="10"/>
  <c r="FN46" i="10"/>
  <c r="EP46" i="10"/>
  <c r="FB46" i="10"/>
  <c r="EZ46" i="10"/>
  <c r="CM46" i="10"/>
  <c r="BF46" i="10"/>
  <c r="EB46" i="10"/>
  <c r="FL46" i="10"/>
  <c r="AV46" i="10"/>
  <c r="ET46" i="10"/>
  <c r="BQ46" i="10"/>
  <c r="EF46" i="10"/>
  <c r="AW46" i="10"/>
  <c r="BU46" i="10"/>
  <c r="EO46" i="10"/>
  <c r="FU46" i="10"/>
  <c r="BT46" i="10"/>
  <c r="CE46" i="10"/>
  <c r="FK46" i="10"/>
  <c r="AQ46" i="10"/>
  <c r="FM46" i="10"/>
  <c r="AZ46" i="10"/>
  <c r="CI46" i="10"/>
  <c r="AR46" i="10"/>
  <c r="EN46" i="10"/>
  <c r="BZ46" i="10"/>
  <c r="BL46" i="10"/>
  <c r="CJ46" i="10"/>
  <c r="FE46" i="10"/>
  <c r="BK46" i="10"/>
  <c r="CB46" i="10"/>
  <c r="FR46" i="10"/>
  <c r="FG46" i="10"/>
  <c r="CC46" i="10"/>
  <c r="BH46" i="10"/>
  <c r="CL46" i="10"/>
  <c r="EQ46" i="10"/>
  <c r="BE46" i="10"/>
  <c r="AS46" i="10"/>
  <c r="DY46" i="10"/>
  <c r="CG46" i="10"/>
  <c r="FC46" i="10"/>
  <c r="FH219" i="17"/>
  <c r="FI219" i="17"/>
  <c r="EW219" i="17"/>
  <c r="BO219" i="17"/>
  <c r="CI219" i="17"/>
  <c r="EY219" i="17"/>
  <c r="BU219" i="17"/>
  <c r="ET219" i="17"/>
  <c r="EU219" i="17"/>
  <c r="CJ219" i="17"/>
  <c r="BM219" i="17"/>
  <c r="FO219" i="17"/>
  <c r="CG219" i="17"/>
  <c r="BR219" i="17"/>
  <c r="CE219" i="17"/>
  <c r="BQ219" i="17"/>
  <c r="EQ219" i="17"/>
  <c r="BZ219" i="17"/>
  <c r="BX219" i="17"/>
  <c r="FJ219" i="17"/>
  <c r="CB219" i="17"/>
  <c r="CA219" i="17"/>
  <c r="BJ219" i="17"/>
  <c r="BL219" i="17"/>
  <c r="BW219" i="17"/>
  <c r="EZ219" i="17"/>
  <c r="K296" i="17"/>
  <c r="CQ296" i="17" s="1"/>
  <c r="CH219" i="17"/>
  <c r="FB219" i="17"/>
  <c r="BK219" i="17"/>
  <c r="FA219" i="17"/>
  <c r="FF219" i="17"/>
  <c r="ER219" i="17"/>
  <c r="FP219" i="17"/>
  <c r="BY219" i="17"/>
  <c r="ES219" i="17"/>
  <c r="BS219" i="17"/>
  <c r="FN219" i="17"/>
  <c r="FG219" i="17"/>
  <c r="CC219" i="17"/>
  <c r="FM219" i="17"/>
  <c r="FE219" i="17"/>
  <c r="BP219" i="17"/>
  <c r="CF219" i="17"/>
  <c r="FC219" i="17"/>
  <c r="FK219" i="17"/>
  <c r="BV219" i="17"/>
  <c r="FL219" i="17"/>
  <c r="EP219" i="17"/>
  <c r="EV219" i="17"/>
  <c r="BN219" i="17"/>
  <c r="FD219" i="17"/>
  <c r="EO219" i="17"/>
  <c r="CD219" i="17"/>
  <c r="EX219" i="17"/>
  <c r="BT219" i="17"/>
  <c r="DQ219" i="17"/>
  <c r="DE219" i="17"/>
  <c r="CU219" i="17"/>
  <c r="DM219" i="17"/>
  <c r="EB219" i="17"/>
  <c r="DH219" i="17"/>
  <c r="DX219" i="17"/>
  <c r="CQ219" i="17"/>
  <c r="EH219" i="17"/>
  <c r="EF219" i="17"/>
  <c r="EE219" i="17"/>
  <c r="CW219" i="17"/>
  <c r="EL219" i="17"/>
  <c r="DF219" i="17"/>
  <c r="DB219" i="17"/>
  <c r="EK219" i="17"/>
  <c r="CX219" i="17"/>
  <c r="CV219" i="17"/>
  <c r="DR219" i="17"/>
  <c r="DT219" i="17"/>
  <c r="DK219" i="17"/>
  <c r="DZ219" i="17"/>
  <c r="DI219" i="17"/>
  <c r="DS219" i="17"/>
  <c r="EC219" i="17"/>
  <c r="CY219" i="17"/>
  <c r="DC219" i="17"/>
  <c r="EJ219" i="17"/>
  <c r="EG219" i="17"/>
  <c r="DU219" i="17"/>
  <c r="DJ219" i="17"/>
  <c r="DD219" i="17"/>
  <c r="DN219" i="17"/>
  <c r="DY219" i="17"/>
  <c r="EM219" i="17"/>
  <c r="DL219" i="17"/>
  <c r="DP219" i="17"/>
  <c r="CT219" i="17"/>
  <c r="DW219" i="17"/>
  <c r="DG219" i="17"/>
  <c r="EN219" i="17"/>
  <c r="DO219" i="17"/>
  <c r="DA219" i="17"/>
  <c r="DV219" i="17"/>
  <c r="ED219" i="17"/>
  <c r="CS219" i="17"/>
  <c r="EA219" i="17"/>
  <c r="CZ219" i="17"/>
  <c r="CR219" i="17"/>
  <c r="EI219" i="17"/>
  <c r="AX219" i="17"/>
  <c r="AB219" i="17"/>
  <c r="AQ219" i="17"/>
  <c r="P219" i="17"/>
  <c r="Z219" i="17"/>
  <c r="AM219" i="17"/>
  <c r="N219" i="17"/>
  <c r="AE219" i="17"/>
  <c r="AR219" i="17"/>
  <c r="Y219" i="17"/>
  <c r="BA219" i="17"/>
  <c r="AZ219" i="17"/>
  <c r="AP219" i="17"/>
  <c r="X219" i="17"/>
  <c r="AU219" i="17"/>
  <c r="Q219" i="17"/>
  <c r="K219" i="17"/>
  <c r="AC219" i="17"/>
  <c r="AY219" i="17"/>
  <c r="M219" i="17"/>
  <c r="BF219" i="17"/>
  <c r="BC219" i="17"/>
  <c r="T219" i="17"/>
  <c r="AD219" i="17"/>
  <c r="S219" i="17"/>
  <c r="AG219" i="17"/>
  <c r="AK219" i="17"/>
  <c r="W219" i="17"/>
  <c r="BG219" i="17"/>
  <c r="AH219" i="17"/>
  <c r="AO219" i="17"/>
  <c r="AV219" i="17"/>
  <c r="AN219" i="17"/>
  <c r="BD219" i="17"/>
  <c r="R219" i="17"/>
  <c r="AJ219" i="17"/>
  <c r="L219" i="17"/>
  <c r="AT219" i="17"/>
  <c r="BB219" i="17"/>
  <c r="AS219" i="17"/>
  <c r="AI219" i="17"/>
  <c r="V219" i="17"/>
  <c r="AW219" i="17"/>
  <c r="AA219" i="17"/>
  <c r="AF219" i="17"/>
  <c r="U219" i="17"/>
  <c r="BI219" i="17"/>
  <c r="O219" i="17"/>
  <c r="BE219" i="17"/>
  <c r="AL219" i="17"/>
  <c r="BH219" i="17"/>
  <c r="D247" i="17"/>
  <c r="D247" i="10"/>
  <c r="FK146" i="17"/>
  <c r="CF146" i="17"/>
  <c r="FI146" i="17"/>
  <c r="BX146" i="17"/>
  <c r="BW146" i="17"/>
  <c r="CG146" i="17"/>
  <c r="FO146" i="17"/>
  <c r="FA146" i="17"/>
  <c r="FP146" i="17"/>
  <c r="FC146" i="17"/>
  <c r="BV146" i="17"/>
  <c r="CH146" i="17"/>
  <c r="FB146" i="17"/>
  <c r="FN146" i="17"/>
  <c r="BU146" i="17"/>
  <c r="CB146" i="17"/>
  <c r="CI146" i="17"/>
  <c r="FH146" i="17"/>
  <c r="FJ146" i="17"/>
  <c r="EZ146" i="17"/>
  <c r="EX146" i="17"/>
  <c r="FE146" i="17"/>
  <c r="FL146" i="17"/>
  <c r="BS146" i="17"/>
  <c r="FG146" i="17"/>
  <c r="CE146" i="17"/>
  <c r="CJ146" i="17"/>
  <c r="AL196" i="17"/>
  <c r="DR196" i="17" s="1"/>
  <c r="CD146" i="17"/>
  <c r="FD146" i="17"/>
  <c r="FF146" i="17"/>
  <c r="BT146" i="17"/>
  <c r="BZ146" i="17"/>
  <c r="CC146" i="17"/>
  <c r="BY146" i="17"/>
  <c r="FM146" i="17"/>
  <c r="CA146" i="17"/>
  <c r="EY146" i="17"/>
  <c r="EU146" i="17"/>
  <c r="EQ146" i="17"/>
  <c r="EC146" i="17"/>
  <c r="ED146" i="17"/>
  <c r="EF146" i="17"/>
  <c r="EW146" i="17"/>
  <c r="DV146" i="17"/>
  <c r="ES146" i="17"/>
  <c r="DX146" i="17"/>
  <c r="DU146" i="17"/>
  <c r="EB146" i="17"/>
  <c r="DR146" i="17"/>
  <c r="DS146" i="17"/>
  <c r="EK146" i="17"/>
  <c r="EO146" i="17"/>
  <c r="DW146" i="17"/>
  <c r="EM146" i="17"/>
  <c r="EJ146" i="17"/>
  <c r="EN146" i="17"/>
  <c r="EH146" i="17"/>
  <c r="EV146" i="17"/>
  <c r="ER146" i="17"/>
  <c r="DT146" i="17"/>
  <c r="EA146" i="17"/>
  <c r="DY146" i="17"/>
  <c r="ET146" i="17"/>
  <c r="EI146" i="17"/>
  <c r="EG146" i="17"/>
  <c r="DZ146" i="17"/>
  <c r="EL146" i="17"/>
  <c r="EE146" i="17"/>
  <c r="EP146" i="17"/>
  <c r="AL146" i="17"/>
  <c r="BQ146" i="17"/>
  <c r="BN146" i="17"/>
  <c r="BI146" i="17"/>
  <c r="AP146" i="17"/>
  <c r="AX146" i="17"/>
  <c r="BK146" i="17"/>
  <c r="AR146" i="17"/>
  <c r="BC146" i="17"/>
  <c r="AY146" i="17"/>
  <c r="BR146" i="17"/>
  <c r="BL146" i="17"/>
  <c r="BH146" i="17"/>
  <c r="BF146" i="17"/>
  <c r="BB146" i="17"/>
  <c r="BA146" i="17"/>
  <c r="BJ146" i="17"/>
  <c r="AO146" i="17"/>
  <c r="AU146" i="17"/>
  <c r="BP146" i="17"/>
  <c r="BG146" i="17"/>
  <c r="BO146" i="17"/>
  <c r="AW146" i="17"/>
  <c r="BD146" i="17"/>
  <c r="BE146" i="17"/>
  <c r="AN146" i="17"/>
  <c r="AT146" i="17"/>
  <c r="AM146" i="17"/>
  <c r="AV146" i="17"/>
  <c r="AS146" i="17"/>
  <c r="AZ146" i="17"/>
  <c r="AQ146" i="17"/>
  <c r="BM146" i="17"/>
  <c r="CI246" i="10"/>
  <c r="EZ246" i="10"/>
  <c r="ES246" i="10"/>
  <c r="EW246" i="10"/>
  <c r="FK246" i="10"/>
  <c r="AQ246" i="10"/>
  <c r="FQ246" i="10"/>
  <c r="BY246" i="10"/>
  <c r="EL246" i="10"/>
  <c r="BS246" i="10"/>
  <c r="DW246" i="10"/>
  <c r="FG246" i="10"/>
  <c r="CC246" i="10"/>
  <c r="EX246" i="10"/>
  <c r="FA246" i="10"/>
  <c r="BC246" i="10"/>
  <c r="ET246" i="10"/>
  <c r="BB246" i="10"/>
  <c r="AV246" i="10"/>
  <c r="BI246" i="10"/>
  <c r="FO246" i="10"/>
  <c r="AU246" i="10"/>
  <c r="EG246" i="10"/>
  <c r="EQ246" i="10"/>
  <c r="BW246" i="10"/>
  <c r="EF246" i="10"/>
  <c r="EK246" i="10"/>
  <c r="AQ296" i="10"/>
  <c r="DW296" i="10" s="1"/>
  <c r="CD246" i="10"/>
  <c r="CL246" i="10"/>
  <c r="EH246" i="10"/>
  <c r="EP246" i="10"/>
  <c r="BZ246" i="10"/>
  <c r="CN246" i="10"/>
  <c r="EN246" i="10"/>
  <c r="CJ246" i="10"/>
  <c r="BR246" i="10"/>
  <c r="BA246" i="10"/>
  <c r="FH246" i="10"/>
  <c r="FE246" i="10"/>
  <c r="DX246" i="10"/>
  <c r="CA246" i="10"/>
  <c r="CB246" i="10"/>
  <c r="AX246" i="10"/>
  <c r="DZ246" i="10"/>
  <c r="BF246" i="10"/>
  <c r="FF246" i="10"/>
  <c r="DY246" i="10"/>
  <c r="BL246" i="10"/>
  <c r="EY246" i="10"/>
  <c r="EU246" i="10"/>
  <c r="FR246" i="10"/>
  <c r="ER246" i="10"/>
  <c r="BJ246" i="10"/>
  <c r="BD246" i="10"/>
  <c r="AY246" i="10"/>
  <c r="FD246" i="10"/>
  <c r="BT246" i="10"/>
  <c r="EI246" i="10"/>
  <c r="BE246" i="10"/>
  <c r="AR246" i="10"/>
  <c r="FM246" i="10"/>
  <c r="CO246" i="10"/>
  <c r="FS246" i="10"/>
  <c r="CG246" i="10"/>
  <c r="FL246" i="10"/>
  <c r="BU246" i="10"/>
  <c r="EM246" i="10"/>
  <c r="AT246" i="10"/>
  <c r="BV246" i="10"/>
  <c r="EC246" i="10"/>
  <c r="FT246" i="10"/>
  <c r="EJ246" i="10"/>
  <c r="EO246" i="10"/>
  <c r="BN246" i="10"/>
  <c r="EV246" i="10"/>
  <c r="FI246" i="10"/>
  <c r="CF246" i="10"/>
  <c r="BH246" i="10"/>
  <c r="BP246" i="10"/>
  <c r="CK246" i="10"/>
  <c r="EB246" i="10"/>
  <c r="FJ246" i="10"/>
  <c r="CH246" i="10"/>
  <c r="BX246" i="10"/>
  <c r="FC246" i="10"/>
  <c r="AW246" i="10"/>
  <c r="CE246" i="10"/>
  <c r="EA246" i="10"/>
  <c r="ED246" i="10"/>
  <c r="BO246" i="10"/>
  <c r="BQ246" i="10"/>
  <c r="FN246" i="10"/>
  <c r="BK246" i="10"/>
  <c r="EE246" i="10"/>
  <c r="AZ246" i="10"/>
  <c r="AS246" i="10"/>
  <c r="CM246" i="10"/>
  <c r="BM246" i="10"/>
  <c r="FB246" i="10"/>
  <c r="FU246" i="10"/>
  <c r="BG246" i="10"/>
  <c r="FP246" i="10"/>
  <c r="BZ49" i="9"/>
  <c r="D39" i="13"/>
  <c r="T39" i="13" s="1"/>
  <c r="CE48" i="9"/>
  <c r="BT36" i="10"/>
  <c r="EA36" i="10"/>
  <c r="D147" i="17"/>
  <c r="D147" i="10"/>
  <c r="BC146" i="10"/>
  <c r="CF146" i="10"/>
  <c r="FM146" i="10"/>
  <c r="BJ146" i="10"/>
  <c r="CN146" i="10"/>
  <c r="BO146" i="10"/>
  <c r="EG146" i="10"/>
  <c r="AV146" i="10"/>
  <c r="DY146" i="10"/>
  <c r="EU146" i="10"/>
  <c r="CC146" i="10"/>
  <c r="BN146" i="10"/>
  <c r="AT146" i="10"/>
  <c r="CK146" i="10"/>
  <c r="FA146" i="10"/>
  <c r="BU146" i="10"/>
  <c r="BY146" i="10"/>
  <c r="EM146" i="10"/>
  <c r="DW146" i="10"/>
  <c r="CG146" i="10"/>
  <c r="EK146" i="10"/>
  <c r="BD146" i="10"/>
  <c r="FE146" i="10"/>
  <c r="FT146" i="10"/>
  <c r="DZ146" i="10"/>
  <c r="BH146" i="10"/>
  <c r="FQ146" i="10"/>
  <c r="BP146" i="10"/>
  <c r="EJ146" i="10"/>
  <c r="CD146" i="10"/>
  <c r="FR146" i="10"/>
  <c r="BM146" i="10"/>
  <c r="BI146" i="10"/>
  <c r="FI146" i="10"/>
  <c r="EA146" i="10"/>
  <c r="EE146" i="10"/>
  <c r="FP146" i="10"/>
  <c r="EO146" i="10"/>
  <c r="EC146" i="10"/>
  <c r="FH146" i="10"/>
  <c r="AQ146" i="10"/>
  <c r="BG146" i="10"/>
  <c r="FU146" i="10"/>
  <c r="CH146" i="10"/>
  <c r="BA146" i="10"/>
  <c r="ES146" i="10"/>
  <c r="FN146" i="10"/>
  <c r="CI146" i="10"/>
  <c r="EI146" i="10"/>
  <c r="EV146" i="10"/>
  <c r="CB146" i="10"/>
  <c r="EP146" i="10"/>
  <c r="FG146" i="10"/>
  <c r="BW146" i="10"/>
  <c r="EY146" i="10"/>
  <c r="FK146" i="10"/>
  <c r="EZ146" i="10"/>
  <c r="FS146" i="10"/>
  <c r="ED146" i="10"/>
  <c r="CM146" i="10"/>
  <c r="FB146" i="10"/>
  <c r="ER146" i="10"/>
  <c r="FF146" i="10"/>
  <c r="AY146" i="10"/>
  <c r="BK146" i="10"/>
  <c r="EF146" i="10"/>
  <c r="AX146" i="10"/>
  <c r="AZ146" i="10"/>
  <c r="FJ146" i="10"/>
  <c r="BS146" i="10"/>
  <c r="EL146" i="10"/>
  <c r="BX146" i="10"/>
  <c r="BT146" i="10"/>
  <c r="CL146" i="10"/>
  <c r="CO146" i="10"/>
  <c r="AQ196" i="10"/>
  <c r="DW196" i="10" s="1"/>
  <c r="BL146" i="10"/>
  <c r="BZ146" i="10"/>
  <c r="EH146" i="10"/>
  <c r="AU146" i="10"/>
  <c r="BB146" i="10"/>
  <c r="FO146" i="10"/>
  <c r="BR146" i="10"/>
  <c r="FC146" i="10"/>
  <c r="CA146" i="10"/>
  <c r="EN146" i="10"/>
  <c r="FD146" i="10"/>
  <c r="EQ146" i="10"/>
  <c r="FL146" i="10"/>
  <c r="AR146" i="10"/>
  <c r="CE146" i="10"/>
  <c r="BV146" i="10"/>
  <c r="BF146" i="10"/>
  <c r="BE146" i="10"/>
  <c r="BQ146" i="10"/>
  <c r="EW146" i="10"/>
  <c r="AW146" i="10"/>
  <c r="EB146" i="10"/>
  <c r="CJ146" i="10"/>
  <c r="AS146" i="10"/>
  <c r="DX146" i="10"/>
  <c r="EX146" i="10"/>
  <c r="ET146" i="10"/>
  <c r="BR46" i="17"/>
  <c r="AL46" i="17"/>
  <c r="BJ46" i="17"/>
  <c r="AL96" i="17"/>
  <c r="DR96" i="17" s="1"/>
  <c r="AM46" i="17"/>
  <c r="BN46" i="17"/>
  <c r="BS46" i="17"/>
  <c r="BF46" i="17"/>
  <c r="AT46" i="17"/>
  <c r="CJ46" i="17"/>
  <c r="AZ46" i="17"/>
  <c r="CI46" i="17"/>
  <c r="CH46" i="17"/>
  <c r="AX46" i="17"/>
  <c r="BX46" i="17"/>
  <c r="CE46" i="17"/>
  <c r="CF46" i="17"/>
  <c r="BV46" i="17"/>
  <c r="BZ46" i="17"/>
  <c r="BW46" i="17"/>
  <c r="BK46" i="17"/>
  <c r="BH46" i="17"/>
  <c r="AU46" i="17"/>
  <c r="BG46" i="17"/>
  <c r="AR46" i="17"/>
  <c r="AY46" i="17"/>
  <c r="BM46" i="17"/>
  <c r="BB46" i="17"/>
  <c r="CC46" i="17"/>
  <c r="BU46" i="17"/>
  <c r="AS46" i="17"/>
  <c r="BL46" i="17"/>
  <c r="AP46" i="17"/>
  <c r="BP46" i="17"/>
  <c r="AW46" i="17"/>
  <c r="BA46" i="17"/>
  <c r="BD46" i="17"/>
  <c r="BI46" i="17"/>
  <c r="BT46" i="17"/>
  <c r="BY46" i="17"/>
  <c r="AN46" i="17"/>
  <c r="CG46" i="17"/>
  <c r="BO46" i="17"/>
  <c r="CA46" i="17"/>
  <c r="CB46" i="17"/>
  <c r="AV46" i="17"/>
  <c r="BC46" i="17"/>
  <c r="CD46" i="17"/>
  <c r="BQ46" i="17"/>
  <c r="AO46" i="17"/>
  <c r="AQ46" i="17"/>
  <c r="BE46" i="17"/>
  <c r="DR46" i="17"/>
  <c r="DT46" i="17"/>
  <c r="EI46" i="17"/>
  <c r="FG46" i="17"/>
  <c r="FI46" i="17"/>
  <c r="EH46" i="17"/>
  <c r="DY46" i="17"/>
  <c r="EM46" i="17"/>
  <c r="FL46" i="17"/>
  <c r="EV46" i="17"/>
  <c r="EG46" i="17"/>
  <c r="FB46" i="17"/>
  <c r="FN46" i="17"/>
  <c r="FJ46" i="17"/>
  <c r="ER46" i="17"/>
  <c r="FM46" i="17"/>
  <c r="EE46" i="17"/>
  <c r="FP46" i="17"/>
  <c r="DX46" i="17"/>
  <c r="DV46" i="17"/>
  <c r="EC46" i="17"/>
  <c r="EP46" i="17"/>
  <c r="FO46" i="17"/>
  <c r="EU46" i="17"/>
  <c r="ET46" i="17"/>
  <c r="FK46" i="17"/>
  <c r="EO46" i="17"/>
  <c r="EN46" i="17"/>
  <c r="EL46" i="17"/>
  <c r="EQ46" i="17"/>
  <c r="FH46" i="17"/>
  <c r="FD46" i="17"/>
  <c r="ES46" i="17"/>
  <c r="DZ46" i="17"/>
  <c r="EF46" i="17"/>
  <c r="EA46" i="17"/>
  <c r="EW46" i="17"/>
  <c r="DU46" i="17"/>
  <c r="FE46" i="17"/>
  <c r="DS46" i="17"/>
  <c r="EB46" i="17"/>
  <c r="ED46" i="17"/>
  <c r="DW46" i="17"/>
  <c r="EX46" i="17"/>
  <c r="FA46" i="17"/>
  <c r="FC46" i="17"/>
  <c r="EK46" i="17"/>
  <c r="EZ46" i="17"/>
  <c r="EJ46" i="17"/>
  <c r="EY46" i="17"/>
  <c r="FF46" i="17"/>
  <c r="BS96" i="17"/>
  <c r="EY96" i="17" s="1"/>
  <c r="CF79" i="17"/>
  <c r="BS79" i="17"/>
  <c r="CE79" i="17"/>
  <c r="CA79" i="17"/>
  <c r="CG79" i="17"/>
  <c r="BT79" i="17"/>
  <c r="BY79" i="17"/>
  <c r="CB79" i="17"/>
  <c r="BU79" i="17"/>
  <c r="CC79" i="17"/>
  <c r="BX79" i="17"/>
  <c r="CD79" i="17"/>
  <c r="CI79" i="17"/>
  <c r="BW79" i="17"/>
  <c r="BV79" i="17"/>
  <c r="CJ79" i="17"/>
  <c r="CH79" i="17"/>
  <c r="BZ79" i="17"/>
  <c r="FF79" i="17"/>
  <c r="FP79" i="17"/>
  <c r="FN79" i="17"/>
  <c r="FA79" i="17"/>
  <c r="FO79" i="17"/>
  <c r="EY79" i="17"/>
  <c r="FG79" i="17"/>
  <c r="FC79" i="17"/>
  <c r="FB79" i="17"/>
  <c r="FD79" i="17"/>
  <c r="FK79" i="17"/>
  <c r="FE79" i="17"/>
  <c r="FM79" i="17"/>
  <c r="FH79" i="17"/>
  <c r="FL79" i="17"/>
  <c r="EZ79" i="17"/>
  <c r="FI79" i="17"/>
  <c r="FJ79" i="17"/>
  <c r="BS296" i="17"/>
  <c r="EY296" i="17" s="1"/>
  <c r="EY279" i="17"/>
  <c r="FC279" i="17"/>
  <c r="FP279" i="17"/>
  <c r="FM279" i="17"/>
  <c r="FD279" i="17"/>
  <c r="FN279" i="17"/>
  <c r="EZ279" i="17"/>
  <c r="FJ279" i="17"/>
  <c r="FL279" i="17"/>
  <c r="FE279" i="17"/>
  <c r="FO279" i="17"/>
  <c r="FB279" i="17"/>
  <c r="FG279" i="17"/>
  <c r="FA279" i="17"/>
  <c r="FI279" i="17"/>
  <c r="FH279" i="17"/>
  <c r="FK279" i="17"/>
  <c r="FF279" i="17"/>
  <c r="CE279" i="17"/>
  <c r="CB279" i="17"/>
  <c r="CA279" i="17"/>
  <c r="CF279" i="17"/>
  <c r="BZ279" i="17"/>
  <c r="CD279" i="17"/>
  <c r="BV279" i="17"/>
  <c r="BU279" i="17"/>
  <c r="CJ279" i="17"/>
  <c r="BX279" i="17"/>
  <c r="CH279" i="17"/>
  <c r="BS279" i="17"/>
  <c r="CG279" i="17"/>
  <c r="BT279" i="17"/>
  <c r="BY279" i="17"/>
  <c r="BW279" i="17"/>
  <c r="CC279" i="17"/>
  <c r="CI279" i="17"/>
  <c r="K71" i="13"/>
  <c r="BI71" i="13" s="1"/>
  <c r="I76" i="14"/>
  <c r="I176" i="14" s="1"/>
  <c r="BS196" i="17"/>
  <c r="EY196" i="17" s="1"/>
  <c r="EY179" i="17"/>
  <c r="FK179" i="17"/>
  <c r="FM179" i="17"/>
  <c r="EZ179" i="17"/>
  <c r="FE179" i="17"/>
  <c r="FI179" i="17"/>
  <c r="FJ179" i="17"/>
  <c r="FD179" i="17"/>
  <c r="FC179" i="17"/>
  <c r="FB179" i="17"/>
  <c r="FN179" i="17"/>
  <c r="FG179" i="17"/>
  <c r="FF179" i="17"/>
  <c r="FL179" i="17"/>
  <c r="FH179" i="17"/>
  <c r="FA179" i="17"/>
  <c r="FO179" i="17"/>
  <c r="FP179" i="17"/>
  <c r="CJ179" i="17"/>
  <c r="BW179" i="17"/>
  <c r="BS179" i="17"/>
  <c r="CF179" i="17"/>
  <c r="CE179" i="17"/>
  <c r="BY179" i="17"/>
  <c r="CA179" i="17"/>
  <c r="CH179" i="17"/>
  <c r="CC179" i="17"/>
  <c r="BZ179" i="17"/>
  <c r="CG179" i="17"/>
  <c r="BU179" i="17"/>
  <c r="CI179" i="17"/>
  <c r="CD179" i="17"/>
  <c r="BT179" i="17"/>
  <c r="BX179" i="17"/>
  <c r="BV179" i="17"/>
  <c r="CB179" i="17"/>
  <c r="FL178" i="10"/>
  <c r="BW196" i="10"/>
  <c r="FC196" i="10" s="1"/>
  <c r="FK278" i="10"/>
  <c r="BW296" i="10"/>
  <c r="FC296" i="10" s="1"/>
  <c r="FU136" i="10"/>
  <c r="AG196" i="10"/>
  <c r="DM196" i="10" s="1"/>
  <c r="CH178" i="10"/>
  <c r="CF220" i="10"/>
  <c r="Q296" i="10"/>
  <c r="CW296" i="10" s="1"/>
  <c r="FT178" i="10"/>
  <c r="CB36" i="10"/>
  <c r="CE178" i="10"/>
  <c r="BY178" i="10"/>
  <c r="FU178" i="10"/>
  <c r="CM178" i="10"/>
  <c r="FF178" i="10"/>
  <c r="FI78" i="10"/>
  <c r="BW96" i="10"/>
  <c r="FC96" i="10" s="1"/>
  <c r="CB178" i="10"/>
  <c r="FN178" i="10"/>
  <c r="CJ78" i="10"/>
  <c r="CF178" i="10"/>
  <c r="FQ178" i="10"/>
  <c r="CN178" i="10"/>
  <c r="FR178" i="10"/>
  <c r="CJ36" i="10"/>
  <c r="AG96" i="10"/>
  <c r="DM96" i="10" s="1"/>
  <c r="AB220" i="10"/>
  <c r="CK178" i="10"/>
  <c r="CI178" i="10"/>
  <c r="FC178" i="10"/>
  <c r="FR78" i="10"/>
  <c r="BZ178" i="10"/>
  <c r="FI178" i="10"/>
  <c r="FG178" i="10"/>
  <c r="BX178" i="10"/>
  <c r="CJ178" i="10"/>
  <c r="FJ178" i="10"/>
  <c r="FO178" i="10"/>
  <c r="BW78" i="10"/>
  <c r="BX36" i="10"/>
  <c r="FS36" i="10"/>
  <c r="EB36" i="10"/>
  <c r="AW36" i="10"/>
  <c r="CD36" i="10"/>
  <c r="EI36" i="10"/>
  <c r="EJ36" i="10"/>
  <c r="CK78" i="10"/>
  <c r="AH36" i="10"/>
  <c r="EK36" i="10"/>
  <c r="EZ36" i="10"/>
  <c r="EV36" i="10"/>
  <c r="CD78" i="10"/>
  <c r="CM36" i="10"/>
  <c r="FE36" i="10"/>
  <c r="BQ36" i="10"/>
  <c r="CF78" i="10"/>
  <c r="FD78" i="10"/>
  <c r="FQ78" i="10"/>
  <c r="AZ36" i="10"/>
  <c r="BU36" i="10"/>
  <c r="BY36" i="10"/>
  <c r="EX36" i="10"/>
  <c r="FH36" i="10"/>
  <c r="DM36" i="10"/>
  <c r="DW36" i="10"/>
  <c r="BB36" i="10"/>
  <c r="BF36" i="10"/>
  <c r="BR136" i="10"/>
  <c r="BD36" i="10"/>
  <c r="DZ36" i="10"/>
  <c r="FO36" i="10"/>
  <c r="CC78" i="10"/>
  <c r="EO36" i="10"/>
  <c r="FL78" i="10"/>
  <c r="CO36" i="10"/>
  <c r="AM36" i="10"/>
  <c r="DT36" i="10"/>
  <c r="CI78" i="10"/>
  <c r="BZ36" i="10"/>
  <c r="AV36" i="10"/>
  <c r="FP36" i="10"/>
  <c r="AK36" i="10"/>
  <c r="BZ78" i="10"/>
  <c r="FE78" i="10"/>
  <c r="AL36" i="10"/>
  <c r="AP36" i="10"/>
  <c r="AQ36" i="10"/>
  <c r="DQ36" i="10"/>
  <c r="BS36" i="10"/>
  <c r="FN36" i="10"/>
  <c r="DN36" i="10"/>
  <c r="FD36" i="10"/>
  <c r="BW36" i="10"/>
  <c r="BL36" i="10"/>
  <c r="FT36" i="10"/>
  <c r="FK78" i="10"/>
  <c r="AR36" i="10"/>
  <c r="FL36" i="10"/>
  <c r="ED36" i="10"/>
  <c r="BH36" i="10"/>
  <c r="BJ36" i="10"/>
  <c r="EH36" i="10"/>
  <c r="FO78" i="10"/>
  <c r="BO36" i="10"/>
  <c r="FK36" i="10"/>
  <c r="CM78" i="10"/>
  <c r="FM78" i="10"/>
  <c r="BN36" i="10"/>
  <c r="BG36" i="10"/>
  <c r="FJ36" i="10"/>
  <c r="EM36" i="10"/>
  <c r="DS36" i="10"/>
  <c r="FU36" i="10"/>
  <c r="BA36" i="10"/>
  <c r="CN36" i="10"/>
  <c r="EB136" i="10"/>
  <c r="EO136" i="10"/>
  <c r="AN36" i="10"/>
  <c r="ET36" i="10"/>
  <c r="AO36" i="10"/>
  <c r="BC36" i="10"/>
  <c r="EC36" i="10"/>
  <c r="DY36" i="10"/>
  <c r="ER36" i="10"/>
  <c r="DR36" i="10"/>
  <c r="DX36" i="10"/>
  <c r="BI36" i="10"/>
  <c r="CG36" i="10"/>
  <c r="AG136" i="10"/>
  <c r="CD136" i="10"/>
  <c r="CC136" i="10"/>
  <c r="EV136" i="10"/>
  <c r="AG36" i="10"/>
  <c r="BE36" i="10"/>
  <c r="CK36" i="10"/>
  <c r="DV36" i="10"/>
  <c r="AT36" i="10"/>
  <c r="EF36" i="10"/>
  <c r="DU36" i="10"/>
  <c r="EQ36" i="10"/>
  <c r="BK36" i="10"/>
  <c r="BR36" i="10"/>
  <c r="AS36" i="10"/>
  <c r="CH36" i="10"/>
  <c r="BH136" i="10"/>
  <c r="EE136" i="10"/>
  <c r="AV136" i="10"/>
  <c r="DU136" i="10"/>
  <c r="CG136" i="10"/>
  <c r="FT136" i="10"/>
  <c r="BJ136" i="10"/>
  <c r="AI136" i="10"/>
  <c r="FG136" i="10"/>
  <c r="DF220" i="10"/>
  <c r="AY136" i="10"/>
  <c r="AS136" i="10"/>
  <c r="BP136" i="10"/>
  <c r="FM136" i="10"/>
  <c r="DZ136" i="10"/>
  <c r="CD178" i="10"/>
  <c r="CG178" i="10"/>
  <c r="FD178" i="10"/>
  <c r="FE178" i="10"/>
  <c r="FL278" i="10"/>
  <c r="FC220" i="10"/>
  <c r="BI136" i="10"/>
  <c r="EM136" i="10"/>
  <c r="AJ136" i="10"/>
  <c r="AL136" i="10"/>
  <c r="CO136" i="10"/>
  <c r="CJ136" i="10"/>
  <c r="EZ136" i="10"/>
  <c r="CA178" i="10"/>
  <c r="BW178" i="10"/>
  <c r="CO178" i="10"/>
  <c r="FH178" i="10"/>
  <c r="FM178" i="10"/>
  <c r="CC36" i="10"/>
  <c r="CI36" i="10"/>
  <c r="CF36" i="10"/>
  <c r="BV36" i="10"/>
  <c r="FR36" i="10"/>
  <c r="EE36" i="10"/>
  <c r="FM36" i="10"/>
  <c r="EP36" i="10"/>
  <c r="ES36" i="10"/>
  <c r="FQ36" i="10"/>
  <c r="FC36" i="10"/>
  <c r="EW36" i="10"/>
  <c r="FI36" i="10"/>
  <c r="FA36" i="10"/>
  <c r="CA36" i="10"/>
  <c r="BC136" i="10"/>
  <c r="ER136" i="10"/>
  <c r="DX136" i="10"/>
  <c r="AM136" i="10"/>
  <c r="AT136" i="10"/>
  <c r="CA136" i="10"/>
  <c r="FR136" i="10"/>
  <c r="FH136" i="10"/>
  <c r="CL136" i="10"/>
  <c r="DO136" i="10"/>
  <c r="FA136" i="10"/>
  <c r="FQ136" i="10"/>
  <c r="BM136" i="10"/>
  <c r="EH136" i="10"/>
  <c r="FJ136" i="10"/>
  <c r="FE136" i="10"/>
  <c r="AR136" i="10"/>
  <c r="EL136" i="10"/>
  <c r="BZ136" i="10"/>
  <c r="FC136" i="10"/>
  <c r="AJ220" i="10"/>
  <c r="BD136" i="10"/>
  <c r="DV136" i="10"/>
  <c r="BK136" i="10"/>
  <c r="CI136" i="10"/>
  <c r="CF136" i="10"/>
  <c r="FO136" i="10"/>
  <c r="CL178" i="10"/>
  <c r="CC178" i="10"/>
  <c r="FP178" i="10"/>
  <c r="EY36" i="10"/>
  <c r="CL36" i="10"/>
  <c r="BP36" i="10"/>
  <c r="CE36" i="10"/>
  <c r="EU36" i="10"/>
  <c r="AX36" i="10"/>
  <c r="AU36" i="10"/>
  <c r="EL36" i="10"/>
  <c r="EG36" i="10"/>
  <c r="DP36" i="10"/>
  <c r="FF36" i="10"/>
  <c r="FB36" i="10"/>
  <c r="AY36" i="10"/>
  <c r="BM36" i="10"/>
  <c r="CE220" i="10"/>
  <c r="AO136" i="10"/>
  <c r="AQ136" i="10"/>
  <c r="EP136" i="10"/>
  <c r="BF136" i="10"/>
  <c r="CM136" i="10"/>
  <c r="BT136" i="10"/>
  <c r="EY136" i="10"/>
  <c r="DX220" i="10"/>
  <c r="BF220" i="10"/>
  <c r="DU220" i="10"/>
  <c r="CI220" i="10"/>
  <c r="CH220" i="10"/>
  <c r="FU278" i="10"/>
  <c r="BA220" i="10"/>
  <c r="X220" i="10"/>
  <c r="EE220" i="10"/>
  <c r="BR220" i="10"/>
  <c r="CN220" i="10"/>
  <c r="AN136" i="10"/>
  <c r="AK136" i="10"/>
  <c r="DM136" i="10"/>
  <c r="DY136" i="10"/>
  <c r="EF136" i="10"/>
  <c r="DS136" i="10"/>
  <c r="DT136" i="10"/>
  <c r="BB136" i="10"/>
  <c r="BQ136" i="10"/>
  <c r="BW136" i="10"/>
  <c r="BY136" i="10"/>
  <c r="CB136" i="10"/>
  <c r="FF136" i="10"/>
  <c r="FK136" i="10"/>
  <c r="EW136" i="10"/>
  <c r="U220" i="10"/>
  <c r="DS220" i="10"/>
  <c r="ED220" i="10"/>
  <c r="CO220" i="10"/>
  <c r="BM220" i="10"/>
  <c r="EC220" i="10"/>
  <c r="EQ220" i="10"/>
  <c r="FJ220" i="10"/>
  <c r="AH136" i="10"/>
  <c r="AU136" i="10"/>
  <c r="EA136" i="10"/>
  <c r="DW136" i="10"/>
  <c r="EC136" i="10"/>
  <c r="DR136" i="10"/>
  <c r="EJ136" i="10"/>
  <c r="BA136" i="10"/>
  <c r="ES136" i="10"/>
  <c r="CH136" i="10"/>
  <c r="BN136" i="10"/>
  <c r="BX136" i="10"/>
  <c r="BU136" i="10"/>
  <c r="FB136" i="10"/>
  <c r="FP136" i="10"/>
  <c r="BJ220" i="10"/>
  <c r="DM220" i="10"/>
  <c r="FQ220" i="10"/>
  <c r="CJ278" i="10"/>
  <c r="AO220" i="10"/>
  <c r="BE220" i="10"/>
  <c r="DL220" i="10"/>
  <c r="FT220" i="10"/>
  <c r="FI220" i="10"/>
  <c r="BG136" i="10"/>
  <c r="EG136" i="10"/>
  <c r="DP136" i="10"/>
  <c r="ED136" i="10"/>
  <c r="DN136" i="10"/>
  <c r="AX136" i="10"/>
  <c r="AZ136" i="10"/>
  <c r="AW136" i="10"/>
  <c r="ET136" i="10"/>
  <c r="CE136" i="10"/>
  <c r="FN136" i="10"/>
  <c r="CN136" i="10"/>
  <c r="CK136" i="10"/>
  <c r="EU136" i="10"/>
  <c r="FD136" i="10"/>
  <c r="AX220" i="10"/>
  <c r="EZ220" i="10"/>
  <c r="CN278" i="10"/>
  <c r="BG220" i="10"/>
  <c r="EP220" i="10"/>
  <c r="DP220" i="10"/>
  <c r="FB220" i="10"/>
  <c r="BY220" i="10"/>
  <c r="BL136" i="10"/>
  <c r="AP136" i="10"/>
  <c r="EQ136" i="10"/>
  <c r="EN136" i="10"/>
  <c r="DQ136" i="10"/>
  <c r="EK136" i="10"/>
  <c r="BE136" i="10"/>
  <c r="EI136" i="10"/>
  <c r="BO136" i="10"/>
  <c r="BV136" i="10"/>
  <c r="BS136" i="10"/>
  <c r="EX136" i="10"/>
  <c r="FS136" i="10"/>
  <c r="FI136" i="10"/>
  <c r="FL136" i="10"/>
  <c r="BH11" i="13"/>
  <c r="BG11" i="13"/>
  <c r="CT59" i="13"/>
  <c r="D35" i="10"/>
  <c r="S26" i="13"/>
  <c r="BX278" i="10"/>
  <c r="BY278" i="10"/>
  <c r="CG278" i="10"/>
  <c r="FG278" i="10"/>
  <c r="BZ278" i="10"/>
  <c r="CE278" i="10"/>
  <c r="FD278" i="10"/>
  <c r="R220" i="10"/>
  <c r="DR220" i="10"/>
  <c r="AG220" i="10"/>
  <c r="AL220" i="10"/>
  <c r="Q220" i="10"/>
  <c r="AF220" i="10"/>
  <c r="DC220" i="10"/>
  <c r="DH220" i="10"/>
  <c r="EH220" i="10"/>
  <c r="DI220" i="10"/>
  <c r="DA220" i="10"/>
  <c r="BH220" i="10"/>
  <c r="BI220" i="10"/>
  <c r="CJ220" i="10"/>
  <c r="FD220" i="10"/>
  <c r="FA220" i="10"/>
  <c r="CC220" i="10"/>
  <c r="FR220" i="10"/>
  <c r="EW220" i="10"/>
  <c r="FK220" i="10"/>
  <c r="D135" i="10"/>
  <c r="T26" i="13"/>
  <c r="CE78" i="10"/>
  <c r="CB78" i="10"/>
  <c r="CA78" i="10"/>
  <c r="FS78" i="10"/>
  <c r="FG78" i="10"/>
  <c r="CM278" i="10"/>
  <c r="CI278" i="10"/>
  <c r="CH278" i="10"/>
  <c r="FP278" i="10"/>
  <c r="FI278" i="10"/>
  <c r="AU220" i="10"/>
  <c r="BB220" i="10"/>
  <c r="CZ220" i="10"/>
  <c r="AD220" i="10"/>
  <c r="AN220" i="10"/>
  <c r="AI220" i="10"/>
  <c r="BD220" i="10"/>
  <c r="DJ220" i="10"/>
  <c r="EI220" i="10"/>
  <c r="EA220" i="10"/>
  <c r="CW220" i="10"/>
  <c r="EF220" i="10"/>
  <c r="Y220" i="10"/>
  <c r="BU220" i="10"/>
  <c r="FG220" i="10"/>
  <c r="FP220" i="10"/>
  <c r="EX220" i="10"/>
  <c r="BW220" i="10"/>
  <c r="FF220" i="10"/>
  <c r="FS220" i="10"/>
  <c r="CD278" i="10"/>
  <c r="FS278" i="10"/>
  <c r="CC278" i="10"/>
  <c r="FE278" i="10"/>
  <c r="AS220" i="10"/>
  <c r="BK220" i="10"/>
  <c r="S220" i="10"/>
  <c r="BO220" i="10"/>
  <c r="EM220" i="10"/>
  <c r="DZ220" i="10"/>
  <c r="EL220" i="10"/>
  <c r="BC220" i="10"/>
  <c r="EY220" i="10"/>
  <c r="CD220" i="10"/>
  <c r="BZ220" i="10"/>
  <c r="FL220" i="10"/>
  <c r="FO220" i="10"/>
  <c r="O198" i="10"/>
  <c r="CU198" i="10" s="1"/>
  <c r="J9" i="13"/>
  <c r="D179" i="10"/>
  <c r="T70" i="13"/>
  <c r="BX78" i="10"/>
  <c r="CL78" i="10"/>
  <c r="CO78" i="10"/>
  <c r="FF78" i="10"/>
  <c r="FH78" i="10"/>
  <c r="CO278" i="10"/>
  <c r="BW278" i="10"/>
  <c r="FH278" i="10"/>
  <c r="FT278" i="10"/>
  <c r="FJ278" i="10"/>
  <c r="AV220" i="10"/>
  <c r="AP220" i="10"/>
  <c r="AM220" i="10"/>
  <c r="AH220" i="10"/>
  <c r="CX220" i="10"/>
  <c r="EB220" i="10"/>
  <c r="AE220" i="10"/>
  <c r="EN220" i="10"/>
  <c r="DB220" i="10"/>
  <c r="DW220" i="10"/>
  <c r="DV220" i="10"/>
  <c r="DY220" i="10"/>
  <c r="BL220" i="10"/>
  <c r="BQ220" i="10"/>
  <c r="FM220" i="10"/>
  <c r="CM220" i="10"/>
  <c r="BS220" i="10"/>
  <c r="EV220" i="10"/>
  <c r="BP220" i="10"/>
  <c r="FC278" i="10"/>
  <c r="FQ278" i="10"/>
  <c r="AK220" i="10"/>
  <c r="CG220" i="10"/>
  <c r="O98" i="10"/>
  <c r="CU98" i="10" s="1"/>
  <c r="I9" i="13"/>
  <c r="D279" i="10"/>
  <c r="U70" i="13"/>
  <c r="BY78" i="10"/>
  <c r="CH78" i="10"/>
  <c r="FT78" i="10"/>
  <c r="FJ78" i="10"/>
  <c r="FP78" i="10"/>
  <c r="CK278" i="10"/>
  <c r="CF278" i="10"/>
  <c r="FN278" i="10"/>
  <c r="FF278" i="10"/>
  <c r="FR278" i="10"/>
  <c r="DD220" i="10"/>
  <c r="ET220" i="10"/>
  <c r="AR220" i="10"/>
  <c r="AW220" i="10"/>
  <c r="AQ220" i="10"/>
  <c r="EG220" i="10"/>
  <c r="W220" i="10"/>
  <c r="DO220" i="10"/>
  <c r="ES220" i="10"/>
  <c r="EK220" i="10"/>
  <c r="DT220" i="10"/>
  <c r="DK220" i="10"/>
  <c r="AA220" i="10"/>
  <c r="BT220" i="10"/>
  <c r="CL220" i="10"/>
  <c r="FH220" i="10"/>
  <c r="CB220" i="10"/>
  <c r="FE220" i="10"/>
  <c r="BX220" i="10"/>
  <c r="BR81" i="9"/>
  <c r="H77" i="14" s="1"/>
  <c r="H177" i="14" s="1"/>
  <c r="J71" i="13"/>
  <c r="BH71" i="13" s="1"/>
  <c r="FM278" i="10"/>
  <c r="D79" i="10"/>
  <c r="FT79" i="10" s="1"/>
  <c r="S70" i="13"/>
  <c r="CA278" i="10"/>
  <c r="BN220" i="10"/>
  <c r="AC220" i="10"/>
  <c r="T220" i="10"/>
  <c r="DQ220" i="10"/>
  <c r="CG78" i="10"/>
  <c r="CN78" i="10"/>
  <c r="FU78" i="10"/>
  <c r="FC78" i="10"/>
  <c r="CL278" i="10"/>
  <c r="CB278" i="10"/>
  <c r="FO278" i="10"/>
  <c r="D219" i="10"/>
  <c r="U10" i="13"/>
  <c r="V220" i="10"/>
  <c r="EJ220" i="10"/>
  <c r="Z220" i="10"/>
  <c r="AT220" i="10"/>
  <c r="AZ220" i="10"/>
  <c r="DN220" i="10"/>
  <c r="AY220" i="10"/>
  <c r="ER220" i="10"/>
  <c r="DG220" i="10"/>
  <c r="DE220" i="10"/>
  <c r="EO220" i="10"/>
  <c r="CY220" i="10"/>
  <c r="EU220" i="10"/>
  <c r="BV220" i="10"/>
  <c r="FU220" i="10"/>
  <c r="CA220" i="10"/>
  <c r="CK220" i="10"/>
  <c r="FN220" i="10"/>
  <c r="BQ81" i="9"/>
  <c r="G77" i="14" s="1"/>
  <c r="G177" i="14" s="1"/>
  <c r="I71" i="13"/>
  <c r="BG71" i="13" s="1"/>
  <c r="BV18" i="9"/>
  <c r="O10" i="13" s="1"/>
  <c r="P199" i="10"/>
  <c r="CV199" i="10" s="1"/>
  <c r="BU80" i="9"/>
  <c r="N72" i="13" s="1"/>
  <c r="BX99" i="10"/>
  <c r="FD99" i="10" s="1"/>
  <c r="BU18" i="9"/>
  <c r="N10" i="13" s="1"/>
  <c r="P99" i="10"/>
  <c r="CV99" i="10" s="1"/>
  <c r="BW18" i="9"/>
  <c r="P10" i="13" s="1"/>
  <c r="P299" i="10"/>
  <c r="CV299" i="10" s="1"/>
  <c r="CF18" i="9"/>
  <c r="D218" i="17" s="1"/>
  <c r="O298" i="10"/>
  <c r="CU298" i="10" s="1"/>
  <c r="BV80" i="9"/>
  <c r="O72" i="13" s="1"/>
  <c r="BX199" i="10"/>
  <c r="FD199" i="10" s="1"/>
  <c r="BW80" i="9"/>
  <c r="P72" i="13" s="1"/>
  <c r="BX299" i="10"/>
  <c r="FD299" i="10" s="1"/>
  <c r="BS81" i="9"/>
  <c r="BY298" i="10"/>
  <c r="FD98" i="10"/>
  <c r="CE80" i="9"/>
  <c r="D180" i="17" s="1"/>
  <c r="BY198" i="10"/>
  <c r="FD198" i="10"/>
  <c r="CF80" i="9"/>
  <c r="D280" i="17" s="1"/>
  <c r="CD80" i="9"/>
  <c r="D80" i="17" s="1"/>
  <c r="BY98" i="10"/>
  <c r="FD298" i="10"/>
  <c r="CG35" i="9"/>
  <c r="CD34" i="9"/>
  <c r="D34" i="17" s="1"/>
  <c r="CE34" i="9"/>
  <c r="D134" i="17" s="1"/>
  <c r="V49" i="9"/>
  <c r="W48" i="9"/>
  <c r="CG79" i="9"/>
  <c r="BS17" i="9"/>
  <c r="BR17" i="9"/>
  <c r="H13" i="14" s="1"/>
  <c r="H113" i="14" s="1"/>
  <c r="CC81" i="9"/>
  <c r="BQ17" i="9"/>
  <c r="G13" i="14" s="1"/>
  <c r="G113" i="14" s="1"/>
  <c r="BP17" i="9"/>
  <c r="CF17" i="9" l="1"/>
  <c r="D217" i="17" s="1"/>
  <c r="I13" i="14"/>
  <c r="I113" i="14" s="1"/>
  <c r="AX34" i="17"/>
  <c r="Z96" i="17"/>
  <c r="DF96" i="17" s="1"/>
  <c r="Z34" i="17"/>
  <c r="BJ34" i="17"/>
  <c r="AH34" i="17"/>
  <c r="BL34" i="17"/>
  <c r="AV34" i="17"/>
  <c r="BI34" i="17"/>
  <c r="AA34" i="17"/>
  <c r="CE34" i="17"/>
  <c r="AT34" i="17"/>
  <c r="BW34" i="17"/>
  <c r="BZ34" i="17"/>
  <c r="CA34" i="17"/>
  <c r="BS34" i="17"/>
  <c r="AU34" i="17"/>
  <c r="AM34" i="17"/>
  <c r="BT34" i="17"/>
  <c r="AY34" i="17"/>
  <c r="CJ34" i="17"/>
  <c r="BV34" i="17"/>
  <c r="BX34" i="17"/>
  <c r="AI34" i="17"/>
  <c r="BB34" i="17"/>
  <c r="CI34" i="17"/>
  <c r="CH34" i="17"/>
  <c r="BF34" i="17"/>
  <c r="BN34" i="17"/>
  <c r="BK34" i="17"/>
  <c r="BG34" i="17"/>
  <c r="AF34" i="17"/>
  <c r="AL34" i="17"/>
  <c r="AN34" i="17"/>
  <c r="AG34" i="17"/>
  <c r="BC34" i="17"/>
  <c r="BD34" i="17"/>
  <c r="CB34" i="17"/>
  <c r="BE34" i="17"/>
  <c r="BQ34" i="17"/>
  <c r="AZ34" i="17"/>
  <c r="AQ34" i="17"/>
  <c r="BU34" i="17"/>
  <c r="AR34" i="17"/>
  <c r="AO34" i="17"/>
  <c r="BA34" i="17"/>
  <c r="CF34" i="17"/>
  <c r="AB34" i="17"/>
  <c r="AJ34" i="17"/>
  <c r="CC34" i="17"/>
  <c r="AD34" i="17"/>
  <c r="BM34" i="17"/>
  <c r="BP34" i="17"/>
  <c r="CD34" i="17"/>
  <c r="AE34" i="17"/>
  <c r="AW34" i="17"/>
  <c r="BH34" i="17"/>
  <c r="AC34" i="17"/>
  <c r="AK34" i="17"/>
  <c r="AP34" i="17"/>
  <c r="BO34" i="17"/>
  <c r="BY34" i="17"/>
  <c r="BR34" i="17"/>
  <c r="CG34" i="17"/>
  <c r="AS34" i="17"/>
  <c r="DM34" i="17"/>
  <c r="DW34" i="17"/>
  <c r="EJ34" i="17"/>
  <c r="DU34" i="17"/>
  <c r="DF34" i="17"/>
  <c r="EA34" i="17"/>
  <c r="DH34" i="17"/>
  <c r="EW34" i="17"/>
  <c r="FB34" i="17"/>
  <c r="EU34" i="17"/>
  <c r="DV34" i="17"/>
  <c r="FK34" i="17"/>
  <c r="EO34" i="17"/>
  <c r="FA34" i="17"/>
  <c r="FI34" i="17"/>
  <c r="DS34" i="17"/>
  <c r="DL34" i="17"/>
  <c r="DJ34" i="17"/>
  <c r="EZ34" i="17"/>
  <c r="EE34" i="17"/>
  <c r="EG34" i="17"/>
  <c r="FN34" i="17"/>
  <c r="FG34" i="17"/>
  <c r="ET34" i="17"/>
  <c r="EM34" i="17"/>
  <c r="DG34" i="17"/>
  <c r="DP34" i="17"/>
  <c r="FJ34" i="17"/>
  <c r="EY34" i="17"/>
  <c r="EC34" i="17"/>
  <c r="EN34" i="17"/>
  <c r="EB34" i="17"/>
  <c r="DX34" i="17"/>
  <c r="DQ34" i="17"/>
  <c r="FF34" i="17"/>
  <c r="EF34" i="17"/>
  <c r="DN34" i="17"/>
  <c r="DZ34" i="17"/>
  <c r="EL34" i="17"/>
  <c r="FO34" i="17"/>
  <c r="EV34" i="17"/>
  <c r="EK34" i="17"/>
  <c r="DT34" i="17"/>
  <c r="EI34" i="17"/>
  <c r="EH34" i="17"/>
  <c r="FP34" i="17"/>
  <c r="ER34" i="17"/>
  <c r="EP34" i="17"/>
  <c r="FD34" i="17"/>
  <c r="DO34" i="17"/>
  <c r="ED34" i="17"/>
  <c r="DI34" i="17"/>
  <c r="ES34" i="17"/>
  <c r="FH34" i="17"/>
  <c r="DR34" i="17"/>
  <c r="FC34" i="17"/>
  <c r="DK34" i="17"/>
  <c r="FE34" i="17"/>
  <c r="FM34" i="17"/>
  <c r="EX34" i="17"/>
  <c r="EQ34" i="17"/>
  <c r="FL34" i="17"/>
  <c r="DY34" i="17"/>
  <c r="D148" i="17"/>
  <c r="D148" i="10"/>
  <c r="AR296" i="10"/>
  <c r="DX296" i="10" s="1"/>
  <c r="FA247" i="10"/>
  <c r="FE247" i="10"/>
  <c r="FM247" i="10"/>
  <c r="FL247" i="10"/>
  <c r="CF247" i="10"/>
  <c r="EF247" i="10"/>
  <c r="BO247" i="10"/>
  <c r="CE247" i="10"/>
  <c r="EH247" i="10"/>
  <c r="DX247" i="10"/>
  <c r="AR247" i="10"/>
  <c r="CK247" i="10"/>
  <c r="CB247" i="10"/>
  <c r="FU247" i="10"/>
  <c r="BD247" i="10"/>
  <c r="EM247" i="10"/>
  <c r="EL247" i="10"/>
  <c r="CL247" i="10"/>
  <c r="BR247" i="10"/>
  <c r="EK247" i="10"/>
  <c r="EP247" i="10"/>
  <c r="BV247" i="10"/>
  <c r="FT247" i="10"/>
  <c r="EX247" i="10"/>
  <c r="AW247" i="10"/>
  <c r="BK247" i="10"/>
  <c r="EB247" i="10"/>
  <c r="AS247" i="10"/>
  <c r="BZ247" i="10"/>
  <c r="BL247" i="10"/>
  <c r="FS247" i="10"/>
  <c r="EO247" i="10"/>
  <c r="BG247" i="10"/>
  <c r="BA247" i="10"/>
  <c r="AX247" i="10"/>
  <c r="BW247" i="10"/>
  <c r="EC247" i="10"/>
  <c r="FG247" i="10"/>
  <c r="BX247" i="10"/>
  <c r="AZ247" i="10"/>
  <c r="FR247" i="10"/>
  <c r="AY247" i="10"/>
  <c r="EI247" i="10"/>
  <c r="FC247" i="10"/>
  <c r="FN247" i="10"/>
  <c r="EA247" i="10"/>
  <c r="EN247" i="10"/>
  <c r="FD247" i="10"/>
  <c r="CH247" i="10"/>
  <c r="EG247" i="10"/>
  <c r="BJ247" i="10"/>
  <c r="DZ247" i="10"/>
  <c r="BQ247" i="10"/>
  <c r="FQ247" i="10"/>
  <c r="BM247" i="10"/>
  <c r="EE247" i="10"/>
  <c r="CD247" i="10"/>
  <c r="BS247" i="10"/>
  <c r="AT247" i="10"/>
  <c r="EJ247" i="10"/>
  <c r="CI247" i="10"/>
  <c r="AU247" i="10"/>
  <c r="DY247" i="10"/>
  <c r="BC247" i="10"/>
  <c r="BI247" i="10"/>
  <c r="CJ247" i="10"/>
  <c r="FK247" i="10"/>
  <c r="FJ247" i="10"/>
  <c r="ES247" i="10"/>
  <c r="ET247" i="10"/>
  <c r="FO247" i="10"/>
  <c r="BT247" i="10"/>
  <c r="BH247" i="10"/>
  <c r="FI247" i="10"/>
  <c r="EZ247" i="10"/>
  <c r="CM247" i="10"/>
  <c r="AV247" i="10"/>
  <c r="BB247" i="10"/>
  <c r="BF247" i="10"/>
  <c r="ED247" i="10"/>
  <c r="CA247" i="10"/>
  <c r="FB247" i="10"/>
  <c r="FH247" i="10"/>
  <c r="BY247" i="10"/>
  <c r="EV247" i="10"/>
  <c r="FP247" i="10"/>
  <c r="BN247" i="10"/>
  <c r="CO247" i="10"/>
  <c r="EQ247" i="10"/>
  <c r="FF247" i="10"/>
  <c r="EY247" i="10"/>
  <c r="BP247" i="10"/>
  <c r="BE247" i="10"/>
  <c r="BU247" i="10"/>
  <c r="ER247" i="10"/>
  <c r="EU247" i="10"/>
  <c r="CN247" i="10"/>
  <c r="EW247" i="10"/>
  <c r="CG247" i="10"/>
  <c r="CC247" i="10"/>
  <c r="D248" i="17"/>
  <c r="D248" i="10"/>
  <c r="EW218" i="17"/>
  <c r="EX218" i="17"/>
  <c r="FJ218" i="17"/>
  <c r="BM218" i="17"/>
  <c r="J296" i="17"/>
  <c r="CP296" i="17" s="1"/>
  <c r="CJ218" i="17"/>
  <c r="FP218" i="17"/>
  <c r="CI218" i="17"/>
  <c r="FO218" i="17"/>
  <c r="CH218" i="17"/>
  <c r="FM218" i="17"/>
  <c r="BI218" i="17"/>
  <c r="BQ218" i="17"/>
  <c r="BP218" i="17"/>
  <c r="BO218" i="17"/>
  <c r="EU218" i="17"/>
  <c r="FL218" i="17"/>
  <c r="EV218" i="17"/>
  <c r="FA218" i="17"/>
  <c r="BT218" i="17"/>
  <c r="EZ218" i="17"/>
  <c r="BS218" i="17"/>
  <c r="EY218" i="17"/>
  <c r="BR218" i="17"/>
  <c r="EN218" i="17"/>
  <c r="ET218" i="17"/>
  <c r="EP218" i="17"/>
  <c r="EO218" i="17"/>
  <c r="CC218" i="17"/>
  <c r="FN218" i="17"/>
  <c r="FK218" i="17"/>
  <c r="BL218" i="17"/>
  <c r="BK218" i="17"/>
  <c r="BJ218" i="17"/>
  <c r="CF218" i="17"/>
  <c r="CD218" i="17"/>
  <c r="BY218" i="17"/>
  <c r="EQ218" i="17"/>
  <c r="CE218" i="17"/>
  <c r="BV218" i="17"/>
  <c r="BU218" i="17"/>
  <c r="FI218" i="17"/>
  <c r="FH218" i="17"/>
  <c r="FG218" i="17"/>
  <c r="FB218" i="17"/>
  <c r="FE218" i="17"/>
  <c r="FC218" i="17"/>
  <c r="BX218" i="17"/>
  <c r="ES218" i="17"/>
  <c r="ER218" i="17"/>
  <c r="BW218" i="17"/>
  <c r="BN218" i="17"/>
  <c r="CA218" i="17"/>
  <c r="CG218" i="17"/>
  <c r="FD218" i="17"/>
  <c r="BZ218" i="17"/>
  <c r="FF218" i="17"/>
  <c r="CB218" i="17"/>
  <c r="CT218" i="17"/>
  <c r="CP218" i="17"/>
  <c r="EE218" i="17"/>
  <c r="DW218" i="17"/>
  <c r="DL218" i="17"/>
  <c r="DP218" i="17"/>
  <c r="DG218" i="17"/>
  <c r="EG218" i="17"/>
  <c r="EA218" i="17"/>
  <c r="DD218" i="17"/>
  <c r="ED218" i="17"/>
  <c r="DV218" i="17"/>
  <c r="DY218" i="17"/>
  <c r="DA218" i="17"/>
  <c r="DH218" i="17"/>
  <c r="DZ218" i="17"/>
  <c r="EL218" i="17"/>
  <c r="CX218" i="17"/>
  <c r="CW218" i="17"/>
  <c r="CQ218" i="17"/>
  <c r="DF218" i="17"/>
  <c r="EM218" i="17"/>
  <c r="DN218" i="17"/>
  <c r="EB218" i="17"/>
  <c r="EJ218" i="17"/>
  <c r="DB218" i="17"/>
  <c r="CU218" i="17"/>
  <c r="EH218" i="17"/>
  <c r="DQ218" i="17"/>
  <c r="DI218" i="17"/>
  <c r="DJ218" i="17"/>
  <c r="EK218" i="17"/>
  <c r="EC218" i="17"/>
  <c r="DT218" i="17"/>
  <c r="DS218" i="17"/>
  <c r="CS218" i="17"/>
  <c r="DU218" i="17"/>
  <c r="DE218" i="17"/>
  <c r="CR218" i="17"/>
  <c r="CY218" i="17"/>
  <c r="CZ218" i="17"/>
  <c r="CV218" i="17"/>
  <c r="EF218" i="17"/>
  <c r="DK218" i="17"/>
  <c r="EI218" i="17"/>
  <c r="DC218" i="17"/>
  <c r="DM218" i="17"/>
  <c r="DX218" i="17"/>
  <c r="DR218" i="17"/>
  <c r="DO218" i="17"/>
  <c r="AW218" i="17"/>
  <c r="AT218" i="17"/>
  <c r="AF218" i="17"/>
  <c r="BA218" i="17"/>
  <c r="AU218" i="17"/>
  <c r="M218" i="17"/>
  <c r="BC218" i="17"/>
  <c r="AY218" i="17"/>
  <c r="BF218" i="17"/>
  <c r="R218" i="17"/>
  <c r="AA218" i="17"/>
  <c r="AJ218" i="17"/>
  <c r="J218" i="17"/>
  <c r="V218" i="17"/>
  <c r="AM218" i="17"/>
  <c r="AX218" i="17"/>
  <c r="L218" i="17"/>
  <c r="AQ218" i="17"/>
  <c r="AG218" i="17"/>
  <c r="BE218" i="17"/>
  <c r="S218" i="17"/>
  <c r="P218" i="17"/>
  <c r="AR218" i="17"/>
  <c r="AO218" i="17"/>
  <c r="Y218" i="17"/>
  <c r="Q218" i="17"/>
  <c r="AC218" i="17"/>
  <c r="W218" i="17"/>
  <c r="AS218" i="17"/>
  <c r="AI218" i="17"/>
  <c r="AP218" i="17"/>
  <c r="X218" i="17"/>
  <c r="U218" i="17"/>
  <c r="AL218" i="17"/>
  <c r="AZ218" i="17"/>
  <c r="BB218" i="17"/>
  <c r="AB218" i="17"/>
  <c r="AD218" i="17"/>
  <c r="AH218" i="17"/>
  <c r="O218" i="17"/>
  <c r="AN218" i="17"/>
  <c r="K218" i="17"/>
  <c r="AE218" i="17"/>
  <c r="BG218" i="17"/>
  <c r="Z218" i="17"/>
  <c r="N218" i="17"/>
  <c r="T218" i="17"/>
  <c r="AK218" i="17"/>
  <c r="BD218" i="17"/>
  <c r="BH218" i="17"/>
  <c r="AV218" i="17"/>
  <c r="BZ50" i="9"/>
  <c r="D40" i="13"/>
  <c r="T40" i="13" s="1"/>
  <c r="CE49" i="9"/>
  <c r="CA50" i="9"/>
  <c r="E40" i="13"/>
  <c r="U40" i="13" s="1"/>
  <c r="CF49" i="9"/>
  <c r="BX147" i="17"/>
  <c r="FE147" i="17"/>
  <c r="FD147" i="17"/>
  <c r="CG147" i="17"/>
  <c r="BT147" i="17"/>
  <c r="CJ147" i="17"/>
  <c r="FN147" i="17"/>
  <c r="CH147" i="17"/>
  <c r="CI147" i="17"/>
  <c r="FM147" i="17"/>
  <c r="FK147" i="17"/>
  <c r="BY147" i="17"/>
  <c r="BW147" i="17"/>
  <c r="CD147" i="17"/>
  <c r="EY147" i="17"/>
  <c r="CA147" i="17"/>
  <c r="FL147" i="17"/>
  <c r="FC147" i="17"/>
  <c r="FA147" i="17"/>
  <c r="FH147" i="17"/>
  <c r="FO147" i="17"/>
  <c r="BU147" i="17"/>
  <c r="FF147" i="17"/>
  <c r="CB147" i="17"/>
  <c r="EZ147" i="17"/>
  <c r="FJ147" i="17"/>
  <c r="FB147" i="17"/>
  <c r="CE147" i="17"/>
  <c r="FI147" i="17"/>
  <c r="BV147" i="17"/>
  <c r="AM196" i="17"/>
  <c r="DS196" i="17" s="1"/>
  <c r="FG147" i="17"/>
  <c r="BZ147" i="17"/>
  <c r="FP147" i="17"/>
  <c r="CF147" i="17"/>
  <c r="CC147" i="17"/>
  <c r="DW147" i="17"/>
  <c r="EE147" i="17"/>
  <c r="EP147" i="17"/>
  <c r="DY147" i="17"/>
  <c r="EV147" i="17"/>
  <c r="ED147" i="17"/>
  <c r="DS147" i="17"/>
  <c r="DV147" i="17"/>
  <c r="ER147" i="17"/>
  <c r="EX147" i="17"/>
  <c r="ET147" i="17"/>
  <c r="DT147" i="17"/>
  <c r="EG147" i="17"/>
  <c r="DX147" i="17"/>
  <c r="EL147" i="17"/>
  <c r="EC147" i="17"/>
  <c r="EN147" i="17"/>
  <c r="DZ147" i="17"/>
  <c r="EU147" i="17"/>
  <c r="EI147" i="17"/>
  <c r="EJ147" i="17"/>
  <c r="EW147" i="17"/>
  <c r="EQ147" i="17"/>
  <c r="EB147" i="17"/>
  <c r="EF147" i="17"/>
  <c r="EH147" i="17"/>
  <c r="ES147" i="17"/>
  <c r="EO147" i="17"/>
  <c r="EA147" i="17"/>
  <c r="EM147" i="17"/>
  <c r="DU147" i="17"/>
  <c r="EK147" i="17"/>
  <c r="BI147" i="17"/>
  <c r="AS147" i="17"/>
  <c r="BR147" i="17"/>
  <c r="BO147" i="17"/>
  <c r="AY147" i="17"/>
  <c r="BL147" i="17"/>
  <c r="AM147" i="17"/>
  <c r="BS147" i="17"/>
  <c r="AQ147" i="17"/>
  <c r="BM147" i="17"/>
  <c r="BJ147" i="17"/>
  <c r="BG147" i="17"/>
  <c r="BD147" i="17"/>
  <c r="AZ147" i="17"/>
  <c r="AU147" i="17"/>
  <c r="AN147" i="17"/>
  <c r="BB147" i="17"/>
  <c r="BP147" i="17"/>
  <c r="AV147" i="17"/>
  <c r="BQ147" i="17"/>
  <c r="AP147" i="17"/>
  <c r="AX147" i="17"/>
  <c r="BF147" i="17"/>
  <c r="BA147" i="17"/>
  <c r="AO147" i="17"/>
  <c r="AR147" i="17"/>
  <c r="BN147" i="17"/>
  <c r="AW147" i="17"/>
  <c r="AT147" i="17"/>
  <c r="BH147" i="17"/>
  <c r="BE147" i="17"/>
  <c r="BC147" i="17"/>
  <c r="BK147" i="17"/>
  <c r="BK47" i="17"/>
  <c r="AM47" i="17"/>
  <c r="AM96" i="17"/>
  <c r="DS96" i="17" s="1"/>
  <c r="CJ47" i="17"/>
  <c r="CA47" i="17"/>
  <c r="AV47" i="17"/>
  <c r="CI47" i="17"/>
  <c r="BG47" i="17"/>
  <c r="BA47" i="17"/>
  <c r="BI47" i="17"/>
  <c r="BW47" i="17"/>
  <c r="BX47" i="17"/>
  <c r="AS47" i="17"/>
  <c r="AN47" i="17"/>
  <c r="BS47" i="17"/>
  <c r="BT47" i="17"/>
  <c r="BL47" i="17"/>
  <c r="AZ47" i="17"/>
  <c r="AU47" i="17"/>
  <c r="AY47" i="17"/>
  <c r="BH47" i="17"/>
  <c r="CG47" i="17"/>
  <c r="BY47" i="17"/>
  <c r="BO47" i="17"/>
  <c r="CF47" i="17"/>
  <c r="CB47" i="17"/>
  <c r="BV47" i="17"/>
  <c r="AQ47" i="17"/>
  <c r="BF47" i="17"/>
  <c r="BP47" i="17"/>
  <c r="AW47" i="17"/>
  <c r="BD47" i="17"/>
  <c r="BQ47" i="17"/>
  <c r="BJ47" i="17"/>
  <c r="CH47" i="17"/>
  <c r="AT47" i="17"/>
  <c r="BB47" i="17"/>
  <c r="CC47" i="17"/>
  <c r="BR47" i="17"/>
  <c r="BE47" i="17"/>
  <c r="AP47" i="17"/>
  <c r="BZ47" i="17"/>
  <c r="AX47" i="17"/>
  <c r="CD47" i="17"/>
  <c r="BM47" i="17"/>
  <c r="CE47" i="17"/>
  <c r="BC47" i="17"/>
  <c r="BN47" i="17"/>
  <c r="AO47" i="17"/>
  <c r="AR47" i="17"/>
  <c r="BU47" i="17"/>
  <c r="EN47" i="17"/>
  <c r="EW47" i="17"/>
  <c r="FJ47" i="17"/>
  <c r="EH47" i="17"/>
  <c r="DZ47" i="17"/>
  <c r="FH47" i="17"/>
  <c r="EI47" i="17"/>
  <c r="FM47" i="17"/>
  <c r="DU47" i="17"/>
  <c r="EJ47" i="17"/>
  <c r="FO47" i="17"/>
  <c r="DS47" i="17"/>
  <c r="ET47" i="17"/>
  <c r="DY47" i="17"/>
  <c r="DW47" i="17"/>
  <c r="FB47" i="17"/>
  <c r="FC47" i="17"/>
  <c r="EA47" i="17"/>
  <c r="EQ47" i="17"/>
  <c r="DV47" i="17"/>
  <c r="FK47" i="17"/>
  <c r="FG47" i="17"/>
  <c r="EZ47" i="17"/>
  <c r="EC47" i="17"/>
  <c r="EU47" i="17"/>
  <c r="EP47" i="17"/>
  <c r="DX47" i="17"/>
  <c r="FN47" i="17"/>
  <c r="EF47" i="17"/>
  <c r="ES47" i="17"/>
  <c r="EG47" i="17"/>
  <c r="EX47" i="17"/>
  <c r="ED47" i="17"/>
  <c r="EY47" i="17"/>
  <c r="FI47" i="17"/>
  <c r="FP47" i="17"/>
  <c r="FL47" i="17"/>
  <c r="EL47" i="17"/>
  <c r="EM47" i="17"/>
  <c r="ER47" i="17"/>
  <c r="FE47" i="17"/>
  <c r="EB47" i="17"/>
  <c r="FD47" i="17"/>
  <c r="EV47" i="17"/>
  <c r="FA47" i="17"/>
  <c r="EE47" i="17"/>
  <c r="EO47" i="17"/>
  <c r="EK47" i="17"/>
  <c r="FF47" i="17"/>
  <c r="DT47" i="17"/>
  <c r="AM296" i="17"/>
  <c r="DS296" i="17" s="1"/>
  <c r="EZ247" i="17"/>
  <c r="DW247" i="17"/>
  <c r="DS247" i="17"/>
  <c r="EG247" i="17"/>
  <c r="EO247" i="17"/>
  <c r="ES247" i="17"/>
  <c r="EJ247" i="17"/>
  <c r="FD247" i="17"/>
  <c r="FJ247" i="17"/>
  <c r="FH247" i="17"/>
  <c r="EH247" i="17"/>
  <c r="EP247" i="17"/>
  <c r="EC247" i="17"/>
  <c r="ER247" i="17"/>
  <c r="ET247" i="17"/>
  <c r="EL247" i="17"/>
  <c r="EM247" i="17"/>
  <c r="FN247" i="17"/>
  <c r="ED247" i="17"/>
  <c r="FF247" i="17"/>
  <c r="EI247" i="17"/>
  <c r="FP247" i="17"/>
  <c r="FC247" i="17"/>
  <c r="EB247" i="17"/>
  <c r="EU247" i="17"/>
  <c r="EA247" i="17"/>
  <c r="FM247" i="17"/>
  <c r="FK247" i="17"/>
  <c r="FL247" i="17"/>
  <c r="EX247" i="17"/>
  <c r="DU247" i="17"/>
  <c r="DZ247" i="17"/>
  <c r="EN247" i="17"/>
  <c r="DT247" i="17"/>
  <c r="DX247" i="17"/>
  <c r="DY247" i="17"/>
  <c r="EY247" i="17"/>
  <c r="EF247" i="17"/>
  <c r="FA247" i="17"/>
  <c r="EQ247" i="17"/>
  <c r="FE247" i="17"/>
  <c r="EW247" i="17"/>
  <c r="FG247" i="17"/>
  <c r="EK247" i="17"/>
  <c r="FO247" i="17"/>
  <c r="EV247" i="17"/>
  <c r="DV247" i="17"/>
  <c r="FB247" i="17"/>
  <c r="FI247" i="17"/>
  <c r="EE247" i="17"/>
  <c r="BW247" i="17"/>
  <c r="BS247" i="17"/>
  <c r="BI247" i="17"/>
  <c r="BB247" i="17"/>
  <c r="AS247" i="17"/>
  <c r="BM247" i="17"/>
  <c r="BO247" i="17"/>
  <c r="AP247" i="17"/>
  <c r="BK247" i="17"/>
  <c r="AT247" i="17"/>
  <c r="BF247" i="17"/>
  <c r="BQ247" i="17"/>
  <c r="AZ247" i="17"/>
  <c r="AM247" i="17"/>
  <c r="BD247" i="17"/>
  <c r="BU247" i="17"/>
  <c r="BL247" i="17"/>
  <c r="CH247" i="17"/>
  <c r="AX247" i="17"/>
  <c r="AU247" i="17"/>
  <c r="BR247" i="17"/>
  <c r="CD247" i="17"/>
  <c r="BX247" i="17"/>
  <c r="AY247" i="17"/>
  <c r="BP247" i="17"/>
  <c r="AO247" i="17"/>
  <c r="BT247" i="17"/>
  <c r="BJ247" i="17"/>
  <c r="CE247" i="17"/>
  <c r="CF247" i="17"/>
  <c r="AR247" i="17"/>
  <c r="BZ247" i="17"/>
  <c r="CI247" i="17"/>
  <c r="BE247" i="17"/>
  <c r="AV247" i="17"/>
  <c r="CB247" i="17"/>
  <c r="BA247" i="17"/>
  <c r="CC247" i="17"/>
  <c r="AN247" i="17"/>
  <c r="BV247" i="17"/>
  <c r="BG247" i="17"/>
  <c r="CA247" i="17"/>
  <c r="BY247" i="17"/>
  <c r="AW247" i="17"/>
  <c r="CG247" i="17"/>
  <c r="CJ247" i="17"/>
  <c r="BN247" i="17"/>
  <c r="AQ247" i="17"/>
  <c r="BC247" i="17"/>
  <c r="BH247" i="17"/>
  <c r="D48" i="17"/>
  <c r="D48" i="10"/>
  <c r="CG48" i="9"/>
  <c r="EY217" i="17"/>
  <c r="BP217" i="17"/>
  <c r="EV217" i="17"/>
  <c r="EW217" i="17"/>
  <c r="BQ217" i="17"/>
  <c r="BW217" i="17"/>
  <c r="CC217" i="17"/>
  <c r="FO217" i="17"/>
  <c r="BU217" i="17"/>
  <c r="EP217" i="17"/>
  <c r="FM217" i="17"/>
  <c r="BR217" i="17"/>
  <c r="BJ217" i="17"/>
  <c r="FF217" i="17"/>
  <c r="CF217" i="17"/>
  <c r="CE217" i="17"/>
  <c r="EO217" i="17"/>
  <c r="CA217" i="17"/>
  <c r="BV217" i="17"/>
  <c r="BM217" i="17"/>
  <c r="FE217" i="17"/>
  <c r="FG217" i="17"/>
  <c r="FD217" i="17"/>
  <c r="FN217" i="17"/>
  <c r="BH217" i="17"/>
  <c r="FK217" i="17"/>
  <c r="ES217" i="17"/>
  <c r="BK217" i="17"/>
  <c r="EQ217" i="17"/>
  <c r="FA217" i="17"/>
  <c r="BZ217" i="17"/>
  <c r="FB217" i="17"/>
  <c r="EU217" i="17"/>
  <c r="CH217" i="17"/>
  <c r="FJ217" i="17"/>
  <c r="FL217" i="17"/>
  <c r="BX217" i="17"/>
  <c r="CI217" i="17"/>
  <c r="BI217" i="17"/>
  <c r="FC217" i="17"/>
  <c r="BO217" i="17"/>
  <c r="EN217" i="17"/>
  <c r="BS217" i="17"/>
  <c r="BN217" i="17"/>
  <c r="ET217" i="17"/>
  <c r="EX217" i="17"/>
  <c r="CG217" i="17"/>
  <c r="BT217" i="17"/>
  <c r="EZ217" i="17"/>
  <c r="FI217" i="17"/>
  <c r="CJ217" i="17"/>
  <c r="FP217" i="17"/>
  <c r="I296" i="17"/>
  <c r="CO296" i="17" s="1"/>
  <c r="EM217" i="17"/>
  <c r="BL217" i="17"/>
  <c r="BY217" i="17"/>
  <c r="CB217" i="17"/>
  <c r="ER217" i="17"/>
  <c r="CD217" i="17"/>
  <c r="FH217" i="17"/>
  <c r="DO217" i="17"/>
  <c r="CS217" i="17"/>
  <c r="DC217" i="17"/>
  <c r="DZ217" i="17"/>
  <c r="ED217" i="17"/>
  <c r="EF217" i="17"/>
  <c r="CO217" i="17"/>
  <c r="DK217" i="17"/>
  <c r="DV217" i="17"/>
  <c r="DF217" i="17"/>
  <c r="EJ217" i="17"/>
  <c r="DX217" i="17"/>
  <c r="DB217" i="17"/>
  <c r="EL217" i="17"/>
  <c r="EE217" i="17"/>
  <c r="CQ217" i="17"/>
  <c r="DL217" i="17"/>
  <c r="EK217" i="17"/>
  <c r="CX217" i="17"/>
  <c r="DQ217" i="17"/>
  <c r="EI217" i="17"/>
  <c r="EH217" i="17"/>
  <c r="DH217" i="17"/>
  <c r="DT217" i="17"/>
  <c r="CU217" i="17"/>
  <c r="CZ217" i="17"/>
  <c r="DG217" i="17"/>
  <c r="DY217" i="17"/>
  <c r="DJ217" i="17"/>
  <c r="DA217" i="17"/>
  <c r="DR217" i="17"/>
  <c r="DI217" i="17"/>
  <c r="EC217" i="17"/>
  <c r="DW217" i="17"/>
  <c r="CV217" i="17"/>
  <c r="CP217" i="17"/>
  <c r="CT217" i="17"/>
  <c r="DP217" i="17"/>
  <c r="CR217" i="17"/>
  <c r="EB217" i="17"/>
  <c r="DN217" i="17"/>
  <c r="DU217" i="17"/>
  <c r="EA217" i="17"/>
  <c r="EG217" i="17"/>
  <c r="DD217" i="17"/>
  <c r="DE217" i="17"/>
  <c r="DM217" i="17"/>
  <c r="CY217" i="17"/>
  <c r="CW217" i="17"/>
  <c r="DS217" i="17"/>
  <c r="AN217" i="17"/>
  <c r="AE217" i="17"/>
  <c r="AI217" i="17"/>
  <c r="AQ217" i="17"/>
  <c r="I217" i="17"/>
  <c r="AW217" i="17"/>
  <c r="BA217" i="17"/>
  <c r="V217" i="17"/>
  <c r="X217" i="17"/>
  <c r="AT217" i="17"/>
  <c r="AV217" i="17"/>
  <c r="AS217" i="17"/>
  <c r="Z217" i="17"/>
  <c r="N217" i="17"/>
  <c r="AZ217" i="17"/>
  <c r="O217" i="17"/>
  <c r="AK217" i="17"/>
  <c r="AC217" i="17"/>
  <c r="K217" i="17"/>
  <c r="AF217" i="17"/>
  <c r="P217" i="17"/>
  <c r="AX217" i="17"/>
  <c r="AR217" i="17"/>
  <c r="U217" i="17"/>
  <c r="Q217" i="17"/>
  <c r="AH217" i="17"/>
  <c r="BB217" i="17"/>
  <c r="R217" i="17"/>
  <c r="AM217" i="17"/>
  <c r="J217" i="17"/>
  <c r="W217" i="17"/>
  <c r="T217" i="17"/>
  <c r="AL217" i="17"/>
  <c r="AY217" i="17"/>
  <c r="BE217" i="17"/>
  <c r="AA217" i="17"/>
  <c r="AG217" i="17"/>
  <c r="AP217" i="17"/>
  <c r="AB217" i="17"/>
  <c r="AO217" i="17"/>
  <c r="L217" i="17"/>
  <c r="BD217" i="17"/>
  <c r="Y217" i="17"/>
  <c r="BC217" i="17"/>
  <c r="BF217" i="17"/>
  <c r="AU217" i="17"/>
  <c r="M217" i="17"/>
  <c r="BG217" i="17"/>
  <c r="AD217" i="17"/>
  <c r="S217" i="17"/>
  <c r="AJ217" i="17"/>
  <c r="EM134" i="17"/>
  <c r="FL134" i="17"/>
  <c r="BR134" i="17"/>
  <c r="EN134" i="17"/>
  <c r="FO134" i="17"/>
  <c r="BO134" i="17"/>
  <c r="BU134" i="17"/>
  <c r="FP134" i="17"/>
  <c r="BN134" i="17"/>
  <c r="CI134" i="17"/>
  <c r="FG134" i="17"/>
  <c r="BZ134" i="17"/>
  <c r="FC134" i="17"/>
  <c r="EU134" i="17"/>
  <c r="CJ134" i="17"/>
  <c r="ES134" i="17"/>
  <c r="FJ134" i="17"/>
  <c r="FH134" i="17"/>
  <c r="CC134" i="17"/>
  <c r="CH134" i="17"/>
  <c r="EY134" i="17"/>
  <c r="BL134" i="17"/>
  <c r="BG134" i="17"/>
  <c r="ER134" i="17"/>
  <c r="FB134" i="17"/>
  <c r="BV134" i="17"/>
  <c r="FI134" i="17"/>
  <c r="FD134" i="17"/>
  <c r="ET134" i="17"/>
  <c r="CA134" i="17"/>
  <c r="EV134" i="17"/>
  <c r="CB134" i="17"/>
  <c r="CE134" i="17"/>
  <c r="BK134" i="17"/>
  <c r="EL134" i="17"/>
  <c r="Z196" i="17"/>
  <c r="DF196" i="17" s="1"/>
  <c r="EP134" i="17"/>
  <c r="FM134" i="17"/>
  <c r="CF134" i="17"/>
  <c r="BJ134" i="17"/>
  <c r="FA134" i="17"/>
  <c r="EZ134" i="17"/>
  <c r="CG134" i="17"/>
  <c r="EW134" i="17"/>
  <c r="BH134" i="17"/>
  <c r="FK134" i="17"/>
  <c r="BS134" i="17"/>
  <c r="BI134" i="17"/>
  <c r="FF134" i="17"/>
  <c r="BQ134" i="17"/>
  <c r="BX134" i="17"/>
  <c r="CD134" i="17"/>
  <c r="EX134" i="17"/>
  <c r="BP134" i="17"/>
  <c r="EQ134" i="17"/>
  <c r="BW134" i="17"/>
  <c r="BY134" i="17"/>
  <c r="BT134" i="17"/>
  <c r="BM134" i="17"/>
  <c r="FE134" i="17"/>
  <c r="FN134" i="17"/>
  <c r="EO134" i="17"/>
  <c r="EE134" i="17"/>
  <c r="DT134" i="17"/>
  <c r="DP134" i="17"/>
  <c r="EI134" i="17"/>
  <c r="DJ134" i="17"/>
  <c r="DQ134" i="17"/>
  <c r="DR134" i="17"/>
  <c r="EG134" i="17"/>
  <c r="DG134" i="17"/>
  <c r="EK134" i="17"/>
  <c r="DK134" i="17"/>
  <c r="DL134" i="17"/>
  <c r="DI134" i="17"/>
  <c r="DF134" i="17"/>
  <c r="DY134" i="17"/>
  <c r="EC134" i="17"/>
  <c r="ED134" i="17"/>
  <c r="EH134" i="17"/>
  <c r="DS134" i="17"/>
  <c r="DV134" i="17"/>
  <c r="DW134" i="17"/>
  <c r="EF134" i="17"/>
  <c r="DN134" i="17"/>
  <c r="DZ134" i="17"/>
  <c r="EB134" i="17"/>
  <c r="DM134" i="17"/>
  <c r="EJ134" i="17"/>
  <c r="EA134" i="17"/>
  <c r="DH134" i="17"/>
  <c r="DU134" i="17"/>
  <c r="DX134" i="17"/>
  <c r="DO134" i="17"/>
  <c r="AV134" i="17"/>
  <c r="AF134" i="17"/>
  <c r="AL134" i="17"/>
  <c r="AT134" i="17"/>
  <c r="AQ134" i="17"/>
  <c r="BE134" i="17"/>
  <c r="AZ134" i="17"/>
  <c r="AY134" i="17"/>
  <c r="AD134" i="17"/>
  <c r="BB134" i="17"/>
  <c r="AM134" i="17"/>
  <c r="BF134" i="17"/>
  <c r="AW134" i="17"/>
  <c r="Z134" i="17"/>
  <c r="AR134" i="17"/>
  <c r="AE134" i="17"/>
  <c r="AB134" i="17"/>
  <c r="AK134" i="17"/>
  <c r="AP134" i="17"/>
  <c r="AO134" i="17"/>
  <c r="AS134" i="17"/>
  <c r="AI134" i="17"/>
  <c r="AC134" i="17"/>
  <c r="AU134" i="17"/>
  <c r="BA134" i="17"/>
  <c r="AJ134" i="17"/>
  <c r="BC134" i="17"/>
  <c r="AG134" i="17"/>
  <c r="AN134" i="17"/>
  <c r="AA134" i="17"/>
  <c r="BD134" i="17"/>
  <c r="AH134" i="17"/>
  <c r="AX134" i="17"/>
  <c r="CN147" i="10"/>
  <c r="AR196" i="10"/>
  <c r="DX196" i="10" s="1"/>
  <c r="BS147" i="10"/>
  <c r="CC147" i="10"/>
  <c r="FP147" i="10"/>
  <c r="AT147" i="10"/>
  <c r="EM147" i="10"/>
  <c r="FN147" i="10"/>
  <c r="FF147" i="10"/>
  <c r="BU147" i="10"/>
  <c r="FH147" i="10"/>
  <c r="EV147" i="10"/>
  <c r="BO147" i="10"/>
  <c r="FL147" i="10"/>
  <c r="BJ147" i="10"/>
  <c r="FU147" i="10"/>
  <c r="AX147" i="10"/>
  <c r="ER147" i="10"/>
  <c r="BE147" i="10"/>
  <c r="FM147" i="10"/>
  <c r="AS147" i="10"/>
  <c r="CH147" i="10"/>
  <c r="EN147" i="10"/>
  <c r="EB147" i="10"/>
  <c r="FO147" i="10"/>
  <c r="BK147" i="10"/>
  <c r="BM147" i="10"/>
  <c r="BV147" i="10"/>
  <c r="CM147" i="10"/>
  <c r="EF147" i="10"/>
  <c r="AV147" i="10"/>
  <c r="EQ147" i="10"/>
  <c r="ES147" i="10"/>
  <c r="FK147" i="10"/>
  <c r="CK147" i="10"/>
  <c r="FC147" i="10"/>
  <c r="EP147" i="10"/>
  <c r="BC147" i="10"/>
  <c r="FT147" i="10"/>
  <c r="FQ147" i="10"/>
  <c r="ED147" i="10"/>
  <c r="AZ147" i="10"/>
  <c r="BW147" i="10"/>
  <c r="BQ147" i="10"/>
  <c r="CO147" i="10"/>
  <c r="EE147" i="10"/>
  <c r="EI147" i="10"/>
  <c r="EK147" i="10"/>
  <c r="AR147" i="10"/>
  <c r="BG147" i="10"/>
  <c r="BL147" i="10"/>
  <c r="EO147" i="10"/>
  <c r="CI147" i="10"/>
  <c r="FS147" i="10"/>
  <c r="DZ147" i="10"/>
  <c r="BR147" i="10"/>
  <c r="FE147" i="10"/>
  <c r="BP147" i="10"/>
  <c r="EY147" i="10"/>
  <c r="FR147" i="10"/>
  <c r="EC147" i="10"/>
  <c r="FB147" i="10"/>
  <c r="CB147" i="10"/>
  <c r="EW147" i="10"/>
  <c r="BF147" i="10"/>
  <c r="EL147" i="10"/>
  <c r="FI147" i="10"/>
  <c r="CF147" i="10"/>
  <c r="AU147" i="10"/>
  <c r="DX147" i="10"/>
  <c r="BZ147" i="10"/>
  <c r="ET147" i="10"/>
  <c r="DY147" i="10"/>
  <c r="CA147" i="10"/>
  <c r="AY147" i="10"/>
  <c r="BN147" i="10"/>
  <c r="BX147" i="10"/>
  <c r="BA147" i="10"/>
  <c r="CJ147" i="10"/>
  <c r="BB147" i="10"/>
  <c r="EJ147" i="10"/>
  <c r="BH147" i="10"/>
  <c r="CE147" i="10"/>
  <c r="FJ147" i="10"/>
  <c r="AW147" i="10"/>
  <c r="EX147" i="10"/>
  <c r="EA147" i="10"/>
  <c r="BT147" i="10"/>
  <c r="BD147" i="10"/>
  <c r="BI147" i="10"/>
  <c r="CL147" i="10"/>
  <c r="EG147" i="10"/>
  <c r="FG147" i="10"/>
  <c r="EH147" i="10"/>
  <c r="CD147" i="10"/>
  <c r="FD147" i="10"/>
  <c r="CG147" i="10"/>
  <c r="EU147" i="10"/>
  <c r="FA147" i="10"/>
  <c r="BY147" i="10"/>
  <c r="EZ147" i="10"/>
  <c r="BY50" i="9"/>
  <c r="C40" i="13"/>
  <c r="S40" i="13" s="1"/>
  <c r="CD49" i="9"/>
  <c r="CL47" i="10"/>
  <c r="EN47" i="10"/>
  <c r="CB47" i="10"/>
  <c r="AR96" i="10"/>
  <c r="DX96" i="10" s="1"/>
  <c r="AU47" i="10"/>
  <c r="CF47" i="10"/>
  <c r="DX47" i="10"/>
  <c r="EL47" i="10"/>
  <c r="EO47" i="10"/>
  <c r="CJ47" i="10"/>
  <c r="FK47" i="10"/>
  <c r="BY47" i="10"/>
  <c r="ET47" i="10"/>
  <c r="FH47" i="10"/>
  <c r="EY47" i="10"/>
  <c r="BX47" i="10"/>
  <c r="CD47" i="10"/>
  <c r="BQ47" i="10"/>
  <c r="EV47" i="10"/>
  <c r="CI47" i="10"/>
  <c r="ED47" i="10"/>
  <c r="EC47" i="10"/>
  <c r="FI47" i="10"/>
  <c r="FP47" i="10"/>
  <c r="FD47" i="10"/>
  <c r="BB47" i="10"/>
  <c r="FA47" i="10"/>
  <c r="BR47" i="10"/>
  <c r="EX47" i="10"/>
  <c r="EF47" i="10"/>
  <c r="AZ47" i="10"/>
  <c r="BK47" i="10"/>
  <c r="CG47" i="10"/>
  <c r="FC47" i="10"/>
  <c r="FM47" i="10"/>
  <c r="EE47" i="10"/>
  <c r="AV47" i="10"/>
  <c r="EA47" i="10"/>
  <c r="EI47" i="10"/>
  <c r="AY47" i="10"/>
  <c r="BG47" i="10"/>
  <c r="FO47" i="10"/>
  <c r="BS47" i="10"/>
  <c r="BA47" i="10"/>
  <c r="CO47" i="10"/>
  <c r="BO47" i="10"/>
  <c r="DZ47" i="10"/>
  <c r="AR47" i="10"/>
  <c r="EP47" i="10"/>
  <c r="FQ47" i="10"/>
  <c r="BC47" i="10"/>
  <c r="CK47" i="10"/>
  <c r="CM47" i="10"/>
  <c r="EK47" i="10"/>
  <c r="BP47" i="10"/>
  <c r="FJ47" i="10"/>
  <c r="EZ47" i="10"/>
  <c r="FF47" i="10"/>
  <c r="BU47" i="10"/>
  <c r="BN47" i="10"/>
  <c r="BW47" i="10"/>
  <c r="FB47" i="10"/>
  <c r="FG47" i="10"/>
  <c r="CE47" i="10"/>
  <c r="FE47" i="10"/>
  <c r="FT47" i="10"/>
  <c r="ER47" i="10"/>
  <c r="BF47" i="10"/>
  <c r="BT47" i="10"/>
  <c r="BZ47" i="10"/>
  <c r="BI47" i="10"/>
  <c r="BL47" i="10"/>
  <c r="AS47" i="10"/>
  <c r="BH47" i="10"/>
  <c r="BV47" i="10"/>
  <c r="EQ47" i="10"/>
  <c r="DY47" i="10"/>
  <c r="ES47" i="10"/>
  <c r="FR47" i="10"/>
  <c r="AT47" i="10"/>
  <c r="EG47" i="10"/>
  <c r="EM47" i="10"/>
  <c r="FU47" i="10"/>
  <c r="EB47" i="10"/>
  <c r="AW47" i="10"/>
  <c r="CN47" i="10"/>
  <c r="BJ47" i="10"/>
  <c r="AX47" i="10"/>
  <c r="EU47" i="10"/>
  <c r="EJ47" i="10"/>
  <c r="FL47" i="10"/>
  <c r="BM47" i="10"/>
  <c r="FS47" i="10"/>
  <c r="BE47" i="10"/>
  <c r="CH47" i="10"/>
  <c r="EH47" i="10"/>
  <c r="CA47" i="10"/>
  <c r="FN47" i="10"/>
  <c r="EW47" i="10"/>
  <c r="CC47" i="10"/>
  <c r="BD47" i="10"/>
  <c r="K72" i="13"/>
  <c r="BI72" i="13" s="1"/>
  <c r="I77" i="14"/>
  <c r="BT296" i="17"/>
  <c r="FN280" i="17"/>
  <c r="FD280" i="17"/>
  <c r="EZ280" i="17"/>
  <c r="FO280" i="17"/>
  <c r="FL280" i="17"/>
  <c r="FC280" i="17"/>
  <c r="FF280" i="17"/>
  <c r="FB280" i="17"/>
  <c r="FJ280" i="17"/>
  <c r="FM280" i="17"/>
  <c r="FP280" i="17"/>
  <c r="FE280" i="17"/>
  <c r="FK280" i="17"/>
  <c r="FG280" i="17"/>
  <c r="FA280" i="17"/>
  <c r="FI280" i="17"/>
  <c r="FH280" i="17"/>
  <c r="BZ280" i="17"/>
  <c r="BW280" i="17"/>
  <c r="CA280" i="17"/>
  <c r="BT280" i="17"/>
  <c r="CF280" i="17"/>
  <c r="BY280" i="17"/>
  <c r="CB280" i="17"/>
  <c r="CG280" i="17"/>
  <c r="CI280" i="17"/>
  <c r="BU280" i="17"/>
  <c r="BV280" i="17"/>
  <c r="CC280" i="17"/>
  <c r="CH280" i="17"/>
  <c r="CE280" i="17"/>
  <c r="CJ280" i="17"/>
  <c r="CD280" i="17"/>
  <c r="BX280" i="17"/>
  <c r="BT80" i="17"/>
  <c r="BT96" i="17"/>
  <c r="EZ96" i="17" s="1"/>
  <c r="CB80" i="17"/>
  <c r="BZ80" i="17"/>
  <c r="CC80" i="17"/>
  <c r="BU80" i="17"/>
  <c r="CG80" i="17"/>
  <c r="CF80" i="17"/>
  <c r="CH80" i="17"/>
  <c r="BW80" i="17"/>
  <c r="CA80" i="17"/>
  <c r="CJ80" i="17"/>
  <c r="BV80" i="17"/>
  <c r="BY80" i="17"/>
  <c r="CE80" i="17"/>
  <c r="BX80" i="17"/>
  <c r="CD80" i="17"/>
  <c r="CI80" i="17"/>
  <c r="FB80" i="17"/>
  <c r="FO80" i="17"/>
  <c r="EZ80" i="17"/>
  <c r="FP80" i="17"/>
  <c r="FG80" i="17"/>
  <c r="FF80" i="17"/>
  <c r="FL80" i="17"/>
  <c r="FA80" i="17"/>
  <c r="FE80" i="17"/>
  <c r="FH80" i="17"/>
  <c r="FM80" i="17"/>
  <c r="FD80" i="17"/>
  <c r="FK80" i="17"/>
  <c r="FI80" i="17"/>
  <c r="FN80" i="17"/>
  <c r="FC80" i="17"/>
  <c r="FJ80" i="17"/>
  <c r="BT196" i="17"/>
  <c r="EZ196" i="17" s="1"/>
  <c r="FC180" i="17"/>
  <c r="FJ180" i="17"/>
  <c r="FN180" i="17"/>
  <c r="FD180" i="17"/>
  <c r="FK180" i="17"/>
  <c r="EZ180" i="17"/>
  <c r="FA180" i="17"/>
  <c r="FL180" i="17"/>
  <c r="FF180" i="17"/>
  <c r="FE180" i="17"/>
  <c r="FM180" i="17"/>
  <c r="FI180" i="17"/>
  <c r="FP180" i="17"/>
  <c r="FH180" i="17"/>
  <c r="FG180" i="17"/>
  <c r="FO180" i="17"/>
  <c r="FB180" i="17"/>
  <c r="BT180" i="17"/>
  <c r="BZ180" i="17"/>
  <c r="CG180" i="17"/>
  <c r="BX180" i="17"/>
  <c r="CF180" i="17"/>
  <c r="CB180" i="17"/>
  <c r="BW180" i="17"/>
  <c r="CI180" i="17"/>
  <c r="CE180" i="17"/>
  <c r="CJ180" i="17"/>
  <c r="BY180" i="17"/>
  <c r="CC180" i="17"/>
  <c r="CH180" i="17"/>
  <c r="BV180" i="17"/>
  <c r="CA180" i="17"/>
  <c r="BU180" i="17"/>
  <c r="CD180" i="17"/>
  <c r="FU219" i="10"/>
  <c r="P296" i="10"/>
  <c r="CV296" i="10" s="1"/>
  <c r="FK279" i="10"/>
  <c r="BX296" i="10"/>
  <c r="FD296" i="10" s="1"/>
  <c r="FA135" i="10"/>
  <c r="AF196" i="10"/>
  <c r="DL196" i="10" s="1"/>
  <c r="FS179" i="10"/>
  <c r="BX196" i="10"/>
  <c r="FD196" i="10" s="1"/>
  <c r="CZ219" i="10"/>
  <c r="AQ135" i="10"/>
  <c r="BI219" i="10"/>
  <c r="EM219" i="10"/>
  <c r="EK219" i="10"/>
  <c r="CG219" i="10"/>
  <c r="AK219" i="10"/>
  <c r="FN219" i="10"/>
  <c r="EI135" i="10"/>
  <c r="CL219" i="10"/>
  <c r="CH135" i="10"/>
  <c r="AM219" i="10"/>
  <c r="DT219" i="10"/>
  <c r="BY79" i="10"/>
  <c r="FU35" i="10"/>
  <c r="AF96" i="10"/>
  <c r="DL96" i="10" s="1"/>
  <c r="FO79" i="10"/>
  <c r="BX96" i="10"/>
  <c r="FD96" i="10" s="1"/>
  <c r="AD219" i="10"/>
  <c r="FC219" i="10"/>
  <c r="DT135" i="10"/>
  <c r="CD35" i="10"/>
  <c r="AU219" i="10"/>
  <c r="ER219" i="10"/>
  <c r="CJ219" i="10"/>
  <c r="CF35" i="10"/>
  <c r="DE219" i="10"/>
  <c r="BR219" i="10"/>
  <c r="CG135" i="10"/>
  <c r="FS79" i="10"/>
  <c r="FU279" i="10"/>
  <c r="Q219" i="10"/>
  <c r="CC219" i="10"/>
  <c r="FT135" i="10"/>
  <c r="AH219" i="10"/>
  <c r="DV135" i="10"/>
  <c r="CH279" i="10"/>
  <c r="AL219" i="10"/>
  <c r="EH219" i="10"/>
  <c r="P219" i="10"/>
  <c r="AC219" i="10"/>
  <c r="AP219" i="10"/>
  <c r="V219" i="10"/>
  <c r="AX219" i="10"/>
  <c r="DI219" i="10"/>
  <c r="DK219" i="10"/>
  <c r="DB219" i="10"/>
  <c r="DS219" i="10"/>
  <c r="CV219" i="10"/>
  <c r="BK219" i="10"/>
  <c r="FO219" i="10"/>
  <c r="FR219" i="10"/>
  <c r="FS219" i="10"/>
  <c r="BS219" i="10"/>
  <c r="CE219" i="10"/>
  <c r="EU219" i="10"/>
  <c r="BG135" i="10"/>
  <c r="DO135" i="10"/>
  <c r="AF135" i="10"/>
  <c r="CD135" i="10"/>
  <c r="BP135" i="10"/>
  <c r="FD135" i="10"/>
  <c r="CG79" i="10"/>
  <c r="FL279" i="10"/>
  <c r="AT219" i="10"/>
  <c r="AG219" i="10"/>
  <c r="AV219" i="10"/>
  <c r="AB219" i="10"/>
  <c r="AR219" i="10"/>
  <c r="DW219" i="10"/>
  <c r="BE219" i="10"/>
  <c r="DL219" i="10"/>
  <c r="CW219" i="10"/>
  <c r="DY219" i="10"/>
  <c r="AI219" i="10"/>
  <c r="BH219" i="10"/>
  <c r="ET219" i="10"/>
  <c r="FP219" i="10"/>
  <c r="BQ219" i="10"/>
  <c r="BY219" i="10"/>
  <c r="CA219" i="10"/>
  <c r="CN219" i="10"/>
  <c r="FD219" i="10"/>
  <c r="BB135" i="10"/>
  <c r="DZ135" i="10"/>
  <c r="AM135" i="10"/>
  <c r="BR135" i="10"/>
  <c r="BX135" i="10"/>
  <c r="FL135" i="10"/>
  <c r="AO219" i="10"/>
  <c r="EF219" i="10"/>
  <c r="DU219" i="10"/>
  <c r="CX219" i="10"/>
  <c r="EX219" i="10"/>
  <c r="FL219" i="10"/>
  <c r="BU135" i="10"/>
  <c r="AY219" i="10"/>
  <c r="AS219" i="10"/>
  <c r="DC219" i="10"/>
  <c r="BB219" i="10"/>
  <c r="FK219" i="10"/>
  <c r="BH135" i="10"/>
  <c r="FQ135" i="10"/>
  <c r="EO219" i="10"/>
  <c r="R219" i="10"/>
  <c r="BF219" i="10"/>
  <c r="DO219" i="10"/>
  <c r="BD219" i="10"/>
  <c r="DG219" i="10"/>
  <c r="DP219" i="10"/>
  <c r="DQ219" i="10"/>
  <c r="DH219" i="10"/>
  <c r="DV219" i="10"/>
  <c r="ES219" i="10"/>
  <c r="AA219" i="10"/>
  <c r="EI219" i="10"/>
  <c r="EV219" i="10"/>
  <c r="CB219" i="10"/>
  <c r="BV219" i="10"/>
  <c r="BZ219" i="10"/>
  <c r="FQ219" i="10"/>
  <c r="BX219" i="10"/>
  <c r="FE219" i="10"/>
  <c r="EM135" i="10"/>
  <c r="EG135" i="10"/>
  <c r="AK135" i="10"/>
  <c r="BN135" i="10"/>
  <c r="FJ135" i="10"/>
  <c r="Y219" i="10"/>
  <c r="BA219" i="10"/>
  <c r="EC219" i="10"/>
  <c r="X219" i="10"/>
  <c r="BT219" i="10"/>
  <c r="EY219" i="10"/>
  <c r="AX135" i="10"/>
  <c r="FI135" i="10"/>
  <c r="BJ219" i="10"/>
  <c r="AZ219" i="10"/>
  <c r="W219" i="10"/>
  <c r="DN219" i="10"/>
  <c r="CD219" i="10"/>
  <c r="FH219" i="10"/>
  <c r="EY135" i="10"/>
  <c r="BM219" i="10"/>
  <c r="U219" i="10"/>
  <c r="EP219" i="10"/>
  <c r="DA219" i="10"/>
  <c r="DJ219" i="10"/>
  <c r="CK219" i="10"/>
  <c r="EA135" i="10"/>
  <c r="EC135" i="10"/>
  <c r="DL135" i="10"/>
  <c r="BM135" i="10"/>
  <c r="CA135" i="10"/>
  <c r="FE135" i="10"/>
  <c r="T219" i="10"/>
  <c r="AE219" i="10"/>
  <c r="DR219" i="10"/>
  <c r="BU219" i="10"/>
  <c r="FG219" i="10"/>
  <c r="CH219" i="10"/>
  <c r="DU135" i="10"/>
  <c r="CO135" i="10"/>
  <c r="FE79" i="10"/>
  <c r="EA219" i="10"/>
  <c r="BL219" i="10"/>
  <c r="BN219" i="10"/>
  <c r="CY219" i="10"/>
  <c r="ED219" i="10"/>
  <c r="FB219" i="10"/>
  <c r="FT219" i="10"/>
  <c r="BP219" i="10"/>
  <c r="EW219" i="10"/>
  <c r="AY135" i="10"/>
  <c r="DQ135" i="10"/>
  <c r="FO135" i="10"/>
  <c r="S219" i="10"/>
  <c r="AF219" i="10"/>
  <c r="EL219" i="10"/>
  <c r="EG219" i="10"/>
  <c r="DD219" i="10"/>
  <c r="EQ219" i="10"/>
  <c r="EE219" i="10"/>
  <c r="EN219" i="10"/>
  <c r="EZ219" i="10"/>
  <c r="FJ219" i="10"/>
  <c r="CM219" i="10"/>
  <c r="BO219" i="10"/>
  <c r="CF219" i="10"/>
  <c r="FM219" i="10"/>
  <c r="CC279" i="10"/>
  <c r="DZ219" i="10"/>
  <c r="DF219" i="10"/>
  <c r="AN219" i="10"/>
  <c r="AW219" i="10"/>
  <c r="AQ219" i="10"/>
  <c r="AJ219" i="10"/>
  <c r="BC219" i="10"/>
  <c r="BG219" i="10"/>
  <c r="DM219" i="10"/>
  <c r="EJ219" i="10"/>
  <c r="EB219" i="10"/>
  <c r="DX219" i="10"/>
  <c r="Z219" i="10"/>
  <c r="FA219" i="10"/>
  <c r="CI219" i="10"/>
  <c r="FF219" i="10"/>
  <c r="FI219" i="10"/>
  <c r="BW219" i="10"/>
  <c r="CO219" i="10"/>
  <c r="BK135" i="10"/>
  <c r="DN135" i="10"/>
  <c r="AP135" i="10"/>
  <c r="BZ135" i="10"/>
  <c r="ET135" i="10"/>
  <c r="FR135" i="10"/>
  <c r="FM179" i="10"/>
  <c r="FI35" i="10"/>
  <c r="DO35" i="10"/>
  <c r="FQ79" i="10"/>
  <c r="BS35" i="10"/>
  <c r="FE35" i="10"/>
  <c r="CI79" i="10"/>
  <c r="FK79" i="10"/>
  <c r="BB35" i="10"/>
  <c r="CI35" i="10"/>
  <c r="CB179" i="10"/>
  <c r="AL35" i="10"/>
  <c r="EC35" i="10"/>
  <c r="FM79" i="10"/>
  <c r="EE35" i="10"/>
  <c r="CM35" i="10"/>
  <c r="CE79" i="10"/>
  <c r="FR179" i="10"/>
  <c r="BV35" i="10"/>
  <c r="FP35" i="10"/>
  <c r="CA79" i="10"/>
  <c r="CH179" i="10"/>
  <c r="CJ79" i="10"/>
  <c r="FJ179" i="10"/>
  <c r="BI35" i="10"/>
  <c r="FT35" i="10"/>
  <c r="BC35" i="10"/>
  <c r="EN35" i="10"/>
  <c r="AX35" i="10"/>
  <c r="FL79" i="10"/>
  <c r="FU79" i="10"/>
  <c r="FN179" i="10"/>
  <c r="BF35" i="10"/>
  <c r="EM35" i="10"/>
  <c r="BN35" i="10"/>
  <c r="ED35" i="10"/>
  <c r="EO35" i="10"/>
  <c r="FS35" i="10"/>
  <c r="BZ35" i="10"/>
  <c r="EU35" i="10"/>
  <c r="CM79" i="10"/>
  <c r="CH79" i="10"/>
  <c r="CD79" i="10"/>
  <c r="FJ79" i="10"/>
  <c r="FF79" i="10"/>
  <c r="CJ179" i="10"/>
  <c r="FO179" i="10"/>
  <c r="AM35" i="10"/>
  <c r="CO35" i="10"/>
  <c r="CK35" i="10"/>
  <c r="FK35" i="10"/>
  <c r="EK35" i="10"/>
  <c r="FJ35" i="10"/>
  <c r="BQ35" i="10"/>
  <c r="I8" i="13"/>
  <c r="I101" i="13" s="1"/>
  <c r="CD17" i="9"/>
  <c r="D17" i="17" s="1"/>
  <c r="FG179" i="10"/>
  <c r="BO35" i="10"/>
  <c r="EG35" i="10"/>
  <c r="AJ35" i="10"/>
  <c r="J8" i="13"/>
  <c r="J101" i="13" s="1"/>
  <c r="CE17" i="9"/>
  <c r="D117" i="17" s="1"/>
  <c r="CB79" i="10"/>
  <c r="CA179" i="10"/>
  <c r="CL79" i="10"/>
  <c r="FN79" i="10"/>
  <c r="FD179" i="10"/>
  <c r="CO79" i="10"/>
  <c r="CN79" i="10"/>
  <c r="FI79" i="10"/>
  <c r="FR79" i="10"/>
  <c r="FG79" i="10"/>
  <c r="CF179" i="10"/>
  <c r="BZ179" i="10"/>
  <c r="FT179" i="10"/>
  <c r="ET35" i="10"/>
  <c r="AK35" i="10"/>
  <c r="DP35" i="10"/>
  <c r="AS35" i="10"/>
  <c r="DX35" i="10"/>
  <c r="FB35" i="10"/>
  <c r="DV35" i="10"/>
  <c r="BP35" i="10"/>
  <c r="BX179" i="10"/>
  <c r="AP35" i="10"/>
  <c r="EY35" i="10"/>
  <c r="CF79" i="10"/>
  <c r="BZ79" i="10"/>
  <c r="CC79" i="10"/>
  <c r="FD79" i="10"/>
  <c r="CE179" i="10"/>
  <c r="ER35" i="10"/>
  <c r="AU35" i="10"/>
  <c r="AT35" i="10"/>
  <c r="BG35" i="10"/>
  <c r="FF35" i="10"/>
  <c r="DZ35" i="10"/>
  <c r="EV35" i="10"/>
  <c r="BX79" i="10"/>
  <c r="CK79" i="10"/>
  <c r="FP79" i="10"/>
  <c r="FH79" i="10"/>
  <c r="CL179" i="10"/>
  <c r="CO179" i="10"/>
  <c r="FE179" i="10"/>
  <c r="AF35" i="10"/>
  <c r="BM35" i="10"/>
  <c r="EX35" i="10"/>
  <c r="EH35" i="10"/>
  <c r="ES35" i="10"/>
  <c r="CA35" i="10"/>
  <c r="DL35" i="10"/>
  <c r="EP35" i="10"/>
  <c r="CM179" i="10"/>
  <c r="CN179" i="10"/>
  <c r="FP179" i="10"/>
  <c r="FL179" i="10"/>
  <c r="CE35" i="10"/>
  <c r="CN35" i="10"/>
  <c r="EQ35" i="10"/>
  <c r="AO35" i="10"/>
  <c r="BK35" i="10"/>
  <c r="FL35" i="10"/>
  <c r="DU35" i="10"/>
  <c r="DT35" i="10"/>
  <c r="FM35" i="10"/>
  <c r="FO35" i="10"/>
  <c r="DS35" i="10"/>
  <c r="DQ35" i="10"/>
  <c r="DM35" i="10"/>
  <c r="BH35" i="10"/>
  <c r="EA35" i="10"/>
  <c r="CI179" i="10"/>
  <c r="CC179" i="10"/>
  <c r="FF179" i="10"/>
  <c r="FH179" i="10"/>
  <c r="FU179" i="10"/>
  <c r="AV35" i="10"/>
  <c r="AW35" i="10"/>
  <c r="BW35" i="10"/>
  <c r="AY35" i="10"/>
  <c r="CC35" i="10"/>
  <c r="CH35" i="10"/>
  <c r="BX35" i="10"/>
  <c r="FH35" i="10"/>
  <c r="EW35" i="10"/>
  <c r="AR35" i="10"/>
  <c r="BL35" i="10"/>
  <c r="EB35" i="10"/>
  <c r="BR35" i="10"/>
  <c r="BA35" i="10"/>
  <c r="EJ35" i="10"/>
  <c r="CG35" i="10"/>
  <c r="CG179" i="10"/>
  <c r="CK179" i="10"/>
  <c r="FQ179" i="10"/>
  <c r="FK179" i="10"/>
  <c r="CJ35" i="10"/>
  <c r="BD35" i="10"/>
  <c r="CL35" i="10"/>
  <c r="BU35" i="10"/>
  <c r="AI35" i="10"/>
  <c r="AH35" i="10"/>
  <c r="AQ35" i="10"/>
  <c r="DR35" i="10"/>
  <c r="FR35" i="10"/>
  <c r="FD35" i="10"/>
  <c r="FA35" i="10"/>
  <c r="DY35" i="10"/>
  <c r="FN35" i="10"/>
  <c r="BJ35" i="10"/>
  <c r="FC35" i="10"/>
  <c r="BE35" i="10"/>
  <c r="BY179" i="10"/>
  <c r="CD179" i="10"/>
  <c r="FI179" i="10"/>
  <c r="CB35" i="10"/>
  <c r="BT35" i="10"/>
  <c r="AG35" i="10"/>
  <c r="AN35" i="10"/>
  <c r="EL35" i="10"/>
  <c r="BY35" i="10"/>
  <c r="AZ35" i="10"/>
  <c r="FQ35" i="10"/>
  <c r="EF35" i="10"/>
  <c r="FG35" i="10"/>
  <c r="EI35" i="10"/>
  <c r="EZ35" i="10"/>
  <c r="DN35" i="10"/>
  <c r="DW35" i="10"/>
  <c r="BG9" i="13"/>
  <c r="BG10" i="13"/>
  <c r="BH10" i="13"/>
  <c r="CT60" i="13"/>
  <c r="D34" i="10"/>
  <c r="FP34" i="10" s="1"/>
  <c r="S25" i="13"/>
  <c r="CK279" i="10"/>
  <c r="FG279" i="10"/>
  <c r="BR82" i="9"/>
  <c r="H78" i="14" s="1"/>
  <c r="J72" i="13"/>
  <c r="BH72" i="13" s="1"/>
  <c r="BY279" i="10"/>
  <c r="FO279" i="10"/>
  <c r="BX279" i="10"/>
  <c r="FH279" i="10"/>
  <c r="AJ135" i="10"/>
  <c r="EK135" i="10"/>
  <c r="BD135" i="10"/>
  <c r="AV135" i="10"/>
  <c r="BS135" i="10"/>
  <c r="CM135" i="10"/>
  <c r="EX135" i="10"/>
  <c r="EZ135" i="10"/>
  <c r="CO279" i="10"/>
  <c r="CJ279" i="10"/>
  <c r="FT279" i="10"/>
  <c r="FD279" i="10"/>
  <c r="FP279" i="10"/>
  <c r="D180" i="10"/>
  <c r="AN135" i="10"/>
  <c r="AT135" i="10"/>
  <c r="DY135" i="10"/>
  <c r="EF135" i="10"/>
  <c r="BL135" i="10"/>
  <c r="BJ135" i="10"/>
  <c r="DS135" i="10"/>
  <c r="BA135" i="10"/>
  <c r="CC135" i="10"/>
  <c r="BW135" i="10"/>
  <c r="FC135" i="10"/>
  <c r="CN135" i="10"/>
  <c r="EW135" i="10"/>
  <c r="FK135" i="10"/>
  <c r="FH135" i="10"/>
  <c r="D80" i="10"/>
  <c r="CF80" i="10" s="1"/>
  <c r="T71" i="13"/>
  <c r="FS279" i="10"/>
  <c r="FN279" i="10"/>
  <c r="CM279" i="10"/>
  <c r="FQ279" i="10"/>
  <c r="EL135" i="10"/>
  <c r="EO135" i="10"/>
  <c r="CL135" i="10"/>
  <c r="BQ82" i="9"/>
  <c r="G78" i="14" s="1"/>
  <c r="G178" i="14" s="1"/>
  <c r="I72" i="13"/>
  <c r="BG72" i="13" s="1"/>
  <c r="CE279" i="10"/>
  <c r="BZ279" i="10"/>
  <c r="FE279" i="10"/>
  <c r="FR279" i="10"/>
  <c r="ED135" i="10"/>
  <c r="EQ135" i="10"/>
  <c r="EP135" i="10"/>
  <c r="EJ135" i="10"/>
  <c r="AH135" i="10"/>
  <c r="AS135" i="10"/>
  <c r="DR135" i="10"/>
  <c r="EH135" i="10"/>
  <c r="CK135" i="10"/>
  <c r="EU135" i="10"/>
  <c r="BT135" i="10"/>
  <c r="FF135" i="10"/>
  <c r="FU135" i="10"/>
  <c r="FB135" i="10"/>
  <c r="FP135" i="10"/>
  <c r="CG279" i="10"/>
  <c r="D280" i="10"/>
  <c r="U71" i="13"/>
  <c r="D218" i="10"/>
  <c r="U9" i="13"/>
  <c r="CN279" i="10"/>
  <c r="N298" i="10"/>
  <c r="CT298" i="10" s="1"/>
  <c r="K8" i="13"/>
  <c r="K101" i="13" s="1"/>
  <c r="DW135" i="10"/>
  <c r="FS135" i="10"/>
  <c r="CL279" i="10"/>
  <c r="CB279" i="10"/>
  <c r="FF279" i="10"/>
  <c r="FM279" i="10"/>
  <c r="DX135" i="10"/>
  <c r="BF135" i="10"/>
  <c r="AW135" i="10"/>
  <c r="DM135" i="10"/>
  <c r="AL135" i="10"/>
  <c r="BI135" i="10"/>
  <c r="AZ135" i="10"/>
  <c r="AU135" i="10"/>
  <c r="BE135" i="10"/>
  <c r="BO135" i="10"/>
  <c r="BV135" i="10"/>
  <c r="CB135" i="10"/>
  <c r="BQ135" i="10"/>
  <c r="FG135" i="10"/>
  <c r="FN135" i="10"/>
  <c r="ES135" i="10"/>
  <c r="CF279" i="10"/>
  <c r="CI279" i="10"/>
  <c r="S71" i="13"/>
  <c r="FJ279" i="10"/>
  <c r="AG135" i="10"/>
  <c r="CF135" i="10"/>
  <c r="D134" i="10"/>
  <c r="T25" i="13"/>
  <c r="CD279" i="10"/>
  <c r="CA279" i="10"/>
  <c r="FI279" i="10"/>
  <c r="BC135" i="10"/>
  <c r="AO135" i="10"/>
  <c r="EB135" i="10"/>
  <c r="EN135" i="10"/>
  <c r="AR135" i="10"/>
  <c r="DP135" i="10"/>
  <c r="EE135" i="10"/>
  <c r="AI135" i="10"/>
  <c r="ER135" i="10"/>
  <c r="CE135" i="10"/>
  <c r="CI135" i="10"/>
  <c r="CJ135" i="10"/>
  <c r="BY135" i="10"/>
  <c r="FM135" i="10"/>
  <c r="EV135" i="10"/>
  <c r="BW81" i="9"/>
  <c r="P73" i="13" s="1"/>
  <c r="BY299" i="10"/>
  <c r="FE299" i="10" s="1"/>
  <c r="BW17" i="9"/>
  <c r="P9" i="13" s="1"/>
  <c r="O299" i="10"/>
  <c r="CU299" i="10" s="1"/>
  <c r="BU81" i="9"/>
  <c r="N73" i="13" s="1"/>
  <c r="BY99" i="10"/>
  <c r="FE99" i="10" s="1"/>
  <c r="BV81" i="9"/>
  <c r="O73" i="13" s="1"/>
  <c r="BY199" i="10"/>
  <c r="FE199" i="10" s="1"/>
  <c r="BU17" i="9"/>
  <c r="N9" i="13" s="1"/>
  <c r="O99" i="10"/>
  <c r="CU99" i="10" s="1"/>
  <c r="BQ16" i="9"/>
  <c r="G12" i="14" s="1"/>
  <c r="N98" i="10"/>
  <c r="CT98" i="10" s="1"/>
  <c r="BV17" i="9"/>
  <c r="O9" i="13" s="1"/>
  <c r="O199" i="10"/>
  <c r="CU199" i="10" s="1"/>
  <c r="BR16" i="9"/>
  <c r="H12" i="14" s="1"/>
  <c r="N198" i="10"/>
  <c r="CT198" i="10" s="1"/>
  <c r="BS82" i="9"/>
  <c r="BZ298" i="10"/>
  <c r="FE98" i="10"/>
  <c r="FE198" i="10"/>
  <c r="CF81" i="9"/>
  <c r="D281" i="17" s="1"/>
  <c r="CD81" i="9"/>
  <c r="D81" i="17" s="1"/>
  <c r="BZ98" i="10"/>
  <c r="FE298" i="10"/>
  <c r="CE81" i="9"/>
  <c r="D181" i="17" s="1"/>
  <c r="BZ198" i="10"/>
  <c r="CO280" i="10"/>
  <c r="BP16" i="9"/>
  <c r="CC17" i="9"/>
  <c r="V50" i="9"/>
  <c r="W49" i="9"/>
  <c r="BS16" i="9"/>
  <c r="I12" i="14" s="1"/>
  <c r="CE33" i="9"/>
  <c r="D133" i="17" s="1"/>
  <c r="CG34" i="9"/>
  <c r="CD33" i="9"/>
  <c r="D33" i="17" s="1"/>
  <c r="CG80" i="9"/>
  <c r="CC82" i="9"/>
  <c r="I11" i="14" l="1"/>
  <c r="I111" i="14" s="1"/>
  <c r="I112" i="14"/>
  <c r="H112" i="14"/>
  <c r="H11" i="14"/>
  <c r="H111" i="14" s="1"/>
  <c r="G11" i="14"/>
  <c r="G111" i="14" s="1"/>
  <c r="G112" i="14"/>
  <c r="BY51" i="9"/>
  <c r="C41" i="13"/>
  <c r="S41" i="13" s="1"/>
  <c r="CD50" i="9"/>
  <c r="BL48" i="17"/>
  <c r="AN48" i="17"/>
  <c r="AN96" i="17"/>
  <c r="DT96" i="17" s="1"/>
  <c r="BM48" i="17"/>
  <c r="BX48" i="17"/>
  <c r="AU48" i="17"/>
  <c r="CJ48" i="17"/>
  <c r="BU48" i="17"/>
  <c r="AT48" i="17"/>
  <c r="BA48" i="17"/>
  <c r="AW48" i="17"/>
  <c r="CH48" i="17"/>
  <c r="CG48" i="17"/>
  <c r="AZ48" i="17"/>
  <c r="AV48" i="17"/>
  <c r="CB48" i="17"/>
  <c r="BP48" i="17"/>
  <c r="BY48" i="17"/>
  <c r="BT48" i="17"/>
  <c r="BB48" i="17"/>
  <c r="BJ48" i="17"/>
  <c r="BH48" i="17"/>
  <c r="BZ48" i="17"/>
  <c r="AO48" i="17"/>
  <c r="BI48" i="17"/>
  <c r="BO48" i="17"/>
  <c r="AP48" i="17"/>
  <c r="AX48" i="17"/>
  <c r="AR48" i="17"/>
  <c r="BE48" i="17"/>
  <c r="CF48" i="17"/>
  <c r="BD48" i="17"/>
  <c r="BS48" i="17"/>
  <c r="BR48" i="17"/>
  <c r="CC48" i="17"/>
  <c r="BQ48" i="17"/>
  <c r="AS48" i="17"/>
  <c r="CI48" i="17"/>
  <c r="BF48" i="17"/>
  <c r="BG48" i="17"/>
  <c r="BV48" i="17"/>
  <c r="AQ48" i="17"/>
  <c r="AY48" i="17"/>
  <c r="CD48" i="17"/>
  <c r="CE48" i="17"/>
  <c r="BN48" i="17"/>
  <c r="BK48" i="17"/>
  <c r="CA48" i="17"/>
  <c r="BC48" i="17"/>
  <c r="BW48" i="17"/>
  <c r="EX48" i="17"/>
  <c r="FP48" i="17"/>
  <c r="EK48" i="17"/>
  <c r="FK48" i="17"/>
  <c r="EI48" i="17"/>
  <c r="EO48" i="17"/>
  <c r="ES48" i="17"/>
  <c r="FD48" i="17"/>
  <c r="FI48" i="17"/>
  <c r="DT48" i="17"/>
  <c r="EA48" i="17"/>
  <c r="DV48" i="17"/>
  <c r="EJ48" i="17"/>
  <c r="ET48" i="17"/>
  <c r="FN48" i="17"/>
  <c r="DX48" i="17"/>
  <c r="DZ48" i="17"/>
  <c r="EG48" i="17"/>
  <c r="EH48" i="17"/>
  <c r="EU48" i="17"/>
  <c r="FC48" i="17"/>
  <c r="FL48" i="17"/>
  <c r="FE48" i="17"/>
  <c r="EV48" i="17"/>
  <c r="EP48" i="17"/>
  <c r="EL48" i="17"/>
  <c r="FO48" i="17"/>
  <c r="FF48" i="17"/>
  <c r="EC48" i="17"/>
  <c r="EE48" i="17"/>
  <c r="EZ48" i="17"/>
  <c r="EY48" i="17"/>
  <c r="EB48" i="17"/>
  <c r="EN48" i="17"/>
  <c r="FJ48" i="17"/>
  <c r="ER48" i="17"/>
  <c r="FH48" i="17"/>
  <c r="EW48" i="17"/>
  <c r="FB48" i="17"/>
  <c r="DY48" i="17"/>
  <c r="DW48" i="17"/>
  <c r="FA48" i="17"/>
  <c r="ED48" i="17"/>
  <c r="DU48" i="17"/>
  <c r="EQ48" i="17"/>
  <c r="EM48" i="17"/>
  <c r="EF48" i="17"/>
  <c r="FG48" i="17"/>
  <c r="FM48" i="17"/>
  <c r="AN296" i="17"/>
  <c r="DT296" i="17" s="1"/>
  <c r="FE248" i="17"/>
  <c r="EH248" i="17"/>
  <c r="EP248" i="17"/>
  <c r="ET248" i="17"/>
  <c r="DX248" i="17"/>
  <c r="FA248" i="17"/>
  <c r="DT248" i="17"/>
  <c r="FI248" i="17"/>
  <c r="FK248" i="17"/>
  <c r="EK248" i="17"/>
  <c r="FO248" i="17"/>
  <c r="EZ248" i="17"/>
  <c r="FC248" i="17"/>
  <c r="EL248" i="17"/>
  <c r="EC248" i="17"/>
  <c r="FF248" i="17"/>
  <c r="EA248" i="17"/>
  <c r="ES248" i="17"/>
  <c r="EX248" i="17"/>
  <c r="FM248" i="17"/>
  <c r="FJ248" i="17"/>
  <c r="FB248" i="17"/>
  <c r="FN248" i="17"/>
  <c r="EW248" i="17"/>
  <c r="EN248" i="17"/>
  <c r="FG248" i="17"/>
  <c r="EQ248" i="17"/>
  <c r="ER248" i="17"/>
  <c r="EB248" i="17"/>
  <c r="DW248" i="17"/>
  <c r="FD248" i="17"/>
  <c r="EV248" i="17"/>
  <c r="DY248" i="17"/>
  <c r="FL248" i="17"/>
  <c r="EU248" i="17"/>
  <c r="EG248" i="17"/>
  <c r="EJ248" i="17"/>
  <c r="FP248" i="17"/>
  <c r="ED248" i="17"/>
  <c r="EF248" i="17"/>
  <c r="EY248" i="17"/>
  <c r="FH248" i="17"/>
  <c r="DZ248" i="17"/>
  <c r="EI248" i="17"/>
  <c r="EE248" i="17"/>
  <c r="DV248" i="17"/>
  <c r="EO248" i="17"/>
  <c r="DU248" i="17"/>
  <c r="EM248" i="17"/>
  <c r="CE248" i="17"/>
  <c r="BY248" i="17"/>
  <c r="BP248" i="17"/>
  <c r="AZ248" i="17"/>
  <c r="CJ248" i="17"/>
  <c r="BF248" i="17"/>
  <c r="AQ248" i="17"/>
  <c r="BQ248" i="17"/>
  <c r="BM248" i="17"/>
  <c r="BU248" i="17"/>
  <c r="BK248" i="17"/>
  <c r="CD248" i="17"/>
  <c r="BR248" i="17"/>
  <c r="AV248" i="17"/>
  <c r="BV248" i="17"/>
  <c r="CA248" i="17"/>
  <c r="BX248" i="17"/>
  <c r="BT248" i="17"/>
  <c r="BJ248" i="17"/>
  <c r="BW248" i="17"/>
  <c r="AT248" i="17"/>
  <c r="BL248" i="17"/>
  <c r="BB248" i="17"/>
  <c r="AU248" i="17"/>
  <c r="AY248" i="17"/>
  <c r="BE248" i="17"/>
  <c r="AS248" i="17"/>
  <c r="AN248" i="17"/>
  <c r="BA248" i="17"/>
  <c r="BN248" i="17"/>
  <c r="AP248" i="17"/>
  <c r="CI248" i="17"/>
  <c r="CC248" i="17"/>
  <c r="BS248" i="17"/>
  <c r="BH248" i="17"/>
  <c r="CB248" i="17"/>
  <c r="AW248" i="17"/>
  <c r="BG248" i="17"/>
  <c r="AO248" i="17"/>
  <c r="CG248" i="17"/>
  <c r="BC248" i="17"/>
  <c r="CF248" i="17"/>
  <c r="BO248" i="17"/>
  <c r="AR248" i="17"/>
  <c r="CH248" i="17"/>
  <c r="BD248" i="17"/>
  <c r="AX248" i="17"/>
  <c r="BI248" i="17"/>
  <c r="BZ248" i="17"/>
  <c r="FN148" i="17"/>
  <c r="AN196" i="17"/>
  <c r="DT196" i="17" s="1"/>
  <c r="FH148" i="17"/>
  <c r="CD148" i="17"/>
  <c r="CG148" i="17"/>
  <c r="BW148" i="17"/>
  <c r="CE148" i="17"/>
  <c r="FA148" i="17"/>
  <c r="CJ148" i="17"/>
  <c r="BV148" i="17"/>
  <c r="CC148" i="17"/>
  <c r="CB148" i="17"/>
  <c r="FD148" i="17"/>
  <c r="BX148" i="17"/>
  <c r="FB148" i="17"/>
  <c r="FC148" i="17"/>
  <c r="BY148" i="17"/>
  <c r="FL148" i="17"/>
  <c r="FO148" i="17"/>
  <c r="FJ148" i="17"/>
  <c r="FG148" i="17"/>
  <c r="CF148" i="17"/>
  <c r="BU148" i="17"/>
  <c r="FI148" i="17"/>
  <c r="FK148" i="17"/>
  <c r="FE148" i="17"/>
  <c r="BZ148" i="17"/>
  <c r="CI148" i="17"/>
  <c r="CH148" i="17"/>
  <c r="FF148" i="17"/>
  <c r="EZ148" i="17"/>
  <c r="FP148" i="17"/>
  <c r="FM148" i="17"/>
  <c r="CA148" i="17"/>
  <c r="EY148" i="17"/>
  <c r="EM148" i="17"/>
  <c r="EU148" i="17"/>
  <c r="EQ148" i="17"/>
  <c r="ED148" i="17"/>
  <c r="EW148" i="17"/>
  <c r="EF148" i="17"/>
  <c r="DT148" i="17"/>
  <c r="DY148" i="17"/>
  <c r="DW148" i="17"/>
  <c r="ES148" i="17"/>
  <c r="DX148" i="17"/>
  <c r="EE148" i="17"/>
  <c r="DU148" i="17"/>
  <c r="EH148" i="17"/>
  <c r="DZ148" i="17"/>
  <c r="EG148" i="17"/>
  <c r="EO148" i="17"/>
  <c r="DV148" i="17"/>
  <c r="EL148" i="17"/>
  <c r="EA148" i="17"/>
  <c r="EJ148" i="17"/>
  <c r="EX148" i="17"/>
  <c r="EK148" i="17"/>
  <c r="EB148" i="17"/>
  <c r="EN148" i="17"/>
  <c r="ER148" i="17"/>
  <c r="EP148" i="17"/>
  <c r="EC148" i="17"/>
  <c r="ET148" i="17"/>
  <c r="EV148" i="17"/>
  <c r="EI148" i="17"/>
  <c r="BE148" i="17"/>
  <c r="AR148" i="17"/>
  <c r="BP148" i="17"/>
  <c r="AT148" i="17"/>
  <c r="BJ148" i="17"/>
  <c r="BA148" i="17"/>
  <c r="BN148" i="17"/>
  <c r="BT148" i="17"/>
  <c r="AZ148" i="17"/>
  <c r="BH148" i="17"/>
  <c r="AN148" i="17"/>
  <c r="BS148" i="17"/>
  <c r="BK148" i="17"/>
  <c r="BM148" i="17"/>
  <c r="AP148" i="17"/>
  <c r="AV148" i="17"/>
  <c r="BD148" i="17"/>
  <c r="AO148" i="17"/>
  <c r="BC148" i="17"/>
  <c r="BL148" i="17"/>
  <c r="AW148" i="17"/>
  <c r="AQ148" i="17"/>
  <c r="AY148" i="17"/>
  <c r="AS148" i="17"/>
  <c r="BF148" i="17"/>
  <c r="AX148" i="17"/>
  <c r="BO148" i="17"/>
  <c r="BQ148" i="17"/>
  <c r="BR148" i="17"/>
  <c r="BI148" i="17"/>
  <c r="BB148" i="17"/>
  <c r="BG148" i="17"/>
  <c r="AU148" i="17"/>
  <c r="FI133" i="17"/>
  <c r="ER133" i="17"/>
  <c r="CI133" i="17"/>
  <c r="CG133" i="17"/>
  <c r="FK133" i="17"/>
  <c r="CC133" i="17"/>
  <c r="FO133" i="17"/>
  <c r="BZ133" i="17"/>
  <c r="BK133" i="17"/>
  <c r="BT133" i="17"/>
  <c r="CD133" i="17"/>
  <c r="FM133" i="17"/>
  <c r="FB133" i="17"/>
  <c r="BU133" i="17"/>
  <c r="EZ133" i="17"/>
  <c r="FA133" i="17"/>
  <c r="ES133" i="17"/>
  <c r="BL133" i="17"/>
  <c r="ET133" i="17"/>
  <c r="EM133" i="17"/>
  <c r="EQ133" i="17"/>
  <c r="BM133" i="17"/>
  <c r="FJ133" i="17"/>
  <c r="FC133" i="17"/>
  <c r="FF133" i="17"/>
  <c r="CE133" i="17"/>
  <c r="BN133" i="17"/>
  <c r="BQ133" i="17"/>
  <c r="EK133" i="17"/>
  <c r="BO133" i="17"/>
  <c r="EU133" i="17"/>
  <c r="EN133" i="17"/>
  <c r="BH133" i="17"/>
  <c r="CA133" i="17"/>
  <c r="FG133" i="17"/>
  <c r="BG133" i="17"/>
  <c r="CH133" i="17"/>
  <c r="FD133" i="17"/>
  <c r="BX133" i="17"/>
  <c r="BI133" i="17"/>
  <c r="EO133" i="17"/>
  <c r="CB133" i="17"/>
  <c r="FN133" i="17"/>
  <c r="EL133" i="17"/>
  <c r="EV133" i="17"/>
  <c r="BR133" i="17"/>
  <c r="BJ133" i="17"/>
  <c r="FH133" i="17"/>
  <c r="BW133" i="17"/>
  <c r="BF133" i="17"/>
  <c r="BP133" i="17"/>
  <c r="EX133" i="17"/>
  <c r="EP133" i="17"/>
  <c r="Y196" i="17"/>
  <c r="DE196" i="17" s="1"/>
  <c r="BV133" i="17"/>
  <c r="CJ133" i="17"/>
  <c r="BS133" i="17"/>
  <c r="EW133" i="17"/>
  <c r="BY133" i="17"/>
  <c r="FL133" i="17"/>
  <c r="FP133" i="17"/>
  <c r="EY133" i="17"/>
  <c r="CF133" i="17"/>
  <c r="FE133" i="17"/>
  <c r="EH133" i="17"/>
  <c r="EJ133" i="17"/>
  <c r="DE133" i="17"/>
  <c r="EF133" i="17"/>
  <c r="EB133" i="17"/>
  <c r="DH133" i="17"/>
  <c r="DF133" i="17"/>
  <c r="DI133" i="17"/>
  <c r="DP133" i="17"/>
  <c r="DX133" i="17"/>
  <c r="DS133" i="17"/>
  <c r="DK133" i="17"/>
  <c r="ED133" i="17"/>
  <c r="DQ133" i="17"/>
  <c r="DO133" i="17"/>
  <c r="DJ133" i="17"/>
  <c r="DY133" i="17"/>
  <c r="DZ133" i="17"/>
  <c r="EI133" i="17"/>
  <c r="EE133" i="17"/>
  <c r="DW133" i="17"/>
  <c r="EC133" i="17"/>
  <c r="EA133" i="17"/>
  <c r="EG133" i="17"/>
  <c r="DV133" i="17"/>
  <c r="DG133" i="17"/>
  <c r="DN133" i="17"/>
  <c r="DU133" i="17"/>
  <c r="DM133" i="17"/>
  <c r="DL133" i="17"/>
  <c r="DR133" i="17"/>
  <c r="DT133" i="17"/>
  <c r="AX133" i="17"/>
  <c r="AC133" i="17"/>
  <c r="BD133" i="17"/>
  <c r="BA133" i="17"/>
  <c r="AU133" i="17"/>
  <c r="AL133" i="17"/>
  <c r="BE133" i="17"/>
  <c r="AP133" i="17"/>
  <c r="AE133" i="17"/>
  <c r="Y133" i="17"/>
  <c r="AK133" i="17"/>
  <c r="AY133" i="17"/>
  <c r="AV133" i="17"/>
  <c r="AS133" i="17"/>
  <c r="BC133" i="17"/>
  <c r="AZ133" i="17"/>
  <c r="AQ133" i="17"/>
  <c r="AM133" i="17"/>
  <c r="Z133" i="17"/>
  <c r="AW133" i="17"/>
  <c r="AB133" i="17"/>
  <c r="AG133" i="17"/>
  <c r="AJ133" i="17"/>
  <c r="AT133" i="17"/>
  <c r="AD133" i="17"/>
  <c r="AI133" i="17"/>
  <c r="AR133" i="17"/>
  <c r="AH133" i="17"/>
  <c r="AF133" i="17"/>
  <c r="AA133" i="17"/>
  <c r="AO133" i="17"/>
  <c r="AN133" i="17"/>
  <c r="BB133" i="17"/>
  <c r="D149" i="17"/>
  <c r="D149" i="10"/>
  <c r="ED34" i="10"/>
  <c r="D49" i="17"/>
  <c r="D49" i="10"/>
  <c r="CG49" i="9"/>
  <c r="DY117" i="17"/>
  <c r="CI117" i="17"/>
  <c r="CH117" i="17"/>
  <c r="CC117" i="17"/>
  <c r="FE117" i="17"/>
  <c r="BK117" i="17"/>
  <c r="BJ117" i="17"/>
  <c r="BA117" i="17"/>
  <c r="AW117" i="17"/>
  <c r="EV117" i="17"/>
  <c r="EI117" i="17"/>
  <c r="AZ117" i="17"/>
  <c r="EQ117" i="17"/>
  <c r="FA117" i="17"/>
  <c r="CG117" i="17"/>
  <c r="FN117" i="17"/>
  <c r="EF117" i="17"/>
  <c r="EP117" i="17"/>
  <c r="EG117" i="17"/>
  <c r="EO117" i="17"/>
  <c r="BE117" i="17"/>
  <c r="EL117" i="17"/>
  <c r="FM117" i="17"/>
  <c r="BR117" i="17"/>
  <c r="BQ117" i="17"/>
  <c r="EW117" i="17"/>
  <c r="FJ117" i="17"/>
  <c r="BZ117" i="17"/>
  <c r="FL117" i="17"/>
  <c r="CF117" i="17"/>
  <c r="FF117" i="17"/>
  <c r="CA117" i="17"/>
  <c r="BF117" i="17"/>
  <c r="FB117" i="17"/>
  <c r="FG117" i="17"/>
  <c r="BY117" i="17"/>
  <c r="EA117" i="17"/>
  <c r="EY117" i="17"/>
  <c r="EX117" i="17"/>
  <c r="AU117" i="17"/>
  <c r="BN117" i="17"/>
  <c r="DU117" i="17"/>
  <c r="AR117" i="17"/>
  <c r="EN117" i="17"/>
  <c r="BM117" i="17"/>
  <c r="FI117" i="17"/>
  <c r="BC117" i="17"/>
  <c r="BP117" i="17"/>
  <c r="BS117" i="17"/>
  <c r="EH117" i="17"/>
  <c r="AP117" i="17"/>
  <c r="BX117" i="17"/>
  <c r="EC117" i="17"/>
  <c r="FO117" i="17"/>
  <c r="AT117" i="17"/>
  <c r="DV117" i="17"/>
  <c r="DX117" i="17"/>
  <c r="ES117" i="17"/>
  <c r="DZ117" i="17"/>
  <c r="BB117" i="17"/>
  <c r="FD117" i="17"/>
  <c r="I196" i="17"/>
  <c r="CO196" i="17" s="1"/>
  <c r="BV117" i="17"/>
  <c r="AX117" i="17"/>
  <c r="BT117" i="17"/>
  <c r="EJ117" i="17"/>
  <c r="FP117" i="17"/>
  <c r="AY117" i="17"/>
  <c r="CE117" i="17"/>
  <c r="EU117" i="17"/>
  <c r="BU117" i="17"/>
  <c r="BH117" i="17"/>
  <c r="BD117" i="17"/>
  <c r="CJ117" i="17"/>
  <c r="EZ117" i="17"/>
  <c r="BO117" i="17"/>
  <c r="EE117" i="17"/>
  <c r="FK117" i="17"/>
  <c r="ET117" i="17"/>
  <c r="BI117" i="17"/>
  <c r="EB117" i="17"/>
  <c r="BW117" i="17"/>
  <c r="BL117" i="17"/>
  <c r="FH117" i="17"/>
  <c r="AQ117" i="17"/>
  <c r="EM117" i="17"/>
  <c r="AS117" i="17"/>
  <c r="ED117" i="17"/>
  <c r="BG117" i="17"/>
  <c r="EK117" i="17"/>
  <c r="CD117" i="17"/>
  <c r="AV117" i="17"/>
  <c r="DW117" i="17"/>
  <c r="CB117" i="17"/>
  <c r="FC117" i="17"/>
  <c r="ER117" i="17"/>
  <c r="DN117" i="17"/>
  <c r="DT117" i="17"/>
  <c r="DC117" i="17"/>
  <c r="DP117" i="17"/>
  <c r="CU117" i="17"/>
  <c r="CZ117" i="17"/>
  <c r="DA117" i="17"/>
  <c r="CS117" i="17"/>
  <c r="DL117" i="17"/>
  <c r="CP117" i="17"/>
  <c r="CR117" i="17"/>
  <c r="DR117" i="17"/>
  <c r="CT117" i="17"/>
  <c r="CY117" i="17"/>
  <c r="DH117" i="17"/>
  <c r="CO117" i="17"/>
  <c r="CQ117" i="17"/>
  <c r="DK117" i="17"/>
  <c r="DF117" i="17"/>
  <c r="DD117" i="17"/>
  <c r="CW117" i="17"/>
  <c r="DI117" i="17"/>
  <c r="DG117" i="17"/>
  <c r="CV117" i="17"/>
  <c r="DS117" i="17"/>
  <c r="CX117" i="17"/>
  <c r="DJ117" i="17"/>
  <c r="DQ117" i="17"/>
  <c r="DB117" i="17"/>
  <c r="DE117" i="17"/>
  <c r="DM117" i="17"/>
  <c r="DO117" i="17"/>
  <c r="V117" i="17"/>
  <c r="Z117" i="17"/>
  <c r="AN117" i="17"/>
  <c r="AF117" i="17"/>
  <c r="M117" i="17"/>
  <c r="AK117" i="17"/>
  <c r="AC117" i="17"/>
  <c r="I117" i="17"/>
  <c r="AI117" i="17"/>
  <c r="O117" i="17"/>
  <c r="AO117" i="17"/>
  <c r="U117" i="17"/>
  <c r="AE117" i="17"/>
  <c r="AH117" i="17"/>
  <c r="K117" i="17"/>
  <c r="N117" i="17"/>
  <c r="S117" i="17"/>
  <c r="AL117" i="17"/>
  <c r="AB117" i="17"/>
  <c r="R117" i="17"/>
  <c r="P117" i="17"/>
  <c r="W117" i="17"/>
  <c r="AA117" i="17"/>
  <c r="AD117" i="17"/>
  <c r="Q117" i="17"/>
  <c r="Y117" i="17"/>
  <c r="J117" i="17"/>
  <c r="L117" i="17"/>
  <c r="AM117" i="17"/>
  <c r="AG117" i="17"/>
  <c r="T117" i="17"/>
  <c r="AJ117" i="17"/>
  <c r="X117" i="17"/>
  <c r="D249" i="17"/>
  <c r="D249" i="10"/>
  <c r="CI33" i="17"/>
  <c r="AW33" i="17"/>
  <c r="CG33" i="17"/>
  <c r="Y96" i="17"/>
  <c r="DE96" i="17" s="1"/>
  <c r="AX33" i="17"/>
  <c r="BZ33" i="17"/>
  <c r="AO33" i="17"/>
  <c r="AG33" i="17"/>
  <c r="BV33" i="17"/>
  <c r="Z33" i="17"/>
  <c r="AH33" i="17"/>
  <c r="BA33" i="17"/>
  <c r="AS33" i="17"/>
  <c r="BE33" i="17"/>
  <c r="BK33" i="17"/>
  <c r="BS33" i="17"/>
  <c r="Y33" i="17"/>
  <c r="BR33" i="17"/>
  <c r="CH33" i="17"/>
  <c r="BF33" i="17"/>
  <c r="AK33" i="17"/>
  <c r="BY33" i="17"/>
  <c r="BJ33" i="17"/>
  <c r="BM33" i="17"/>
  <c r="AU33" i="17"/>
  <c r="AE33" i="17"/>
  <c r="CD33" i="17"/>
  <c r="BI33" i="17"/>
  <c r="AM33" i="17"/>
  <c r="BW33" i="17"/>
  <c r="AL33" i="17"/>
  <c r="AT33" i="17"/>
  <c r="BU33" i="17"/>
  <c r="BB33" i="17"/>
  <c r="BO33" i="17"/>
  <c r="CJ33" i="17"/>
  <c r="BX33" i="17"/>
  <c r="AD33" i="17"/>
  <c r="AB33" i="17"/>
  <c r="BN33" i="17"/>
  <c r="AN33" i="17"/>
  <c r="CE33" i="17"/>
  <c r="AA33" i="17"/>
  <c r="CF33" i="17"/>
  <c r="AQ33" i="17"/>
  <c r="AI33" i="17"/>
  <c r="BT33" i="17"/>
  <c r="AR33" i="17"/>
  <c r="BG33" i="17"/>
  <c r="AZ33" i="17"/>
  <c r="BP33" i="17"/>
  <c r="CC33" i="17"/>
  <c r="AY33" i="17"/>
  <c r="BD33" i="17"/>
  <c r="BH33" i="17"/>
  <c r="CB33" i="17"/>
  <c r="AJ33" i="17"/>
  <c r="AF33" i="17"/>
  <c r="AC33" i="17"/>
  <c r="AP33" i="17"/>
  <c r="BQ33" i="17"/>
  <c r="BC33" i="17"/>
  <c r="CA33" i="17"/>
  <c r="AV33" i="17"/>
  <c r="BL33" i="17"/>
  <c r="DU33" i="17"/>
  <c r="DT33" i="17"/>
  <c r="DV33" i="17"/>
  <c r="DZ33" i="17"/>
  <c r="FF33" i="17"/>
  <c r="FA33" i="17"/>
  <c r="DL33" i="17"/>
  <c r="EY33" i="17"/>
  <c r="DG33" i="17"/>
  <c r="DE33" i="17"/>
  <c r="DY33" i="17"/>
  <c r="EO33" i="17"/>
  <c r="EI33" i="17"/>
  <c r="EV33" i="17"/>
  <c r="DK33" i="17"/>
  <c r="EN33" i="17"/>
  <c r="FJ33" i="17"/>
  <c r="FE33" i="17"/>
  <c r="DM33" i="17"/>
  <c r="FN33" i="17"/>
  <c r="DI33" i="17"/>
  <c r="FP33" i="17"/>
  <c r="FC33" i="17"/>
  <c r="EK33" i="17"/>
  <c r="FL33" i="17"/>
  <c r="DN33" i="17"/>
  <c r="FM33" i="17"/>
  <c r="EU33" i="17"/>
  <c r="FB33" i="17"/>
  <c r="ER33" i="17"/>
  <c r="EL33" i="17"/>
  <c r="FK33" i="17"/>
  <c r="DF33" i="17"/>
  <c r="EB33" i="17"/>
  <c r="EA33" i="17"/>
  <c r="FO33" i="17"/>
  <c r="DJ33" i="17"/>
  <c r="FH33" i="17"/>
  <c r="DP33" i="17"/>
  <c r="EC33" i="17"/>
  <c r="EZ33" i="17"/>
  <c r="EJ33" i="17"/>
  <c r="EF33" i="17"/>
  <c r="EH33" i="17"/>
  <c r="EM33" i="17"/>
  <c r="EE33" i="17"/>
  <c r="DR33" i="17"/>
  <c r="DS33" i="17"/>
  <c r="EQ33" i="17"/>
  <c r="EW33" i="17"/>
  <c r="ET33" i="17"/>
  <c r="EP33" i="17"/>
  <c r="ES33" i="17"/>
  <c r="FI33" i="17"/>
  <c r="EX33" i="17"/>
  <c r="FG33" i="17"/>
  <c r="DQ33" i="17"/>
  <c r="DW33" i="17"/>
  <c r="ED33" i="17"/>
  <c r="DO33" i="17"/>
  <c r="DX33" i="17"/>
  <c r="EG33" i="17"/>
  <c r="FD33" i="17"/>
  <c r="DH33" i="17"/>
  <c r="BK34" i="10"/>
  <c r="AW17" i="17"/>
  <c r="CG17" i="17"/>
  <c r="AG17" i="17"/>
  <c r="BE17" i="17"/>
  <c r="CH17" i="17"/>
  <c r="I96" i="17"/>
  <c r="CO96" i="17" s="1"/>
  <c r="I17" i="17"/>
  <c r="AH17" i="17"/>
  <c r="BF17" i="17"/>
  <c r="AC17" i="17"/>
  <c r="W17" i="17"/>
  <c r="CA17" i="17"/>
  <c r="R17" i="17"/>
  <c r="AK17" i="17"/>
  <c r="AT17" i="17"/>
  <c r="BR17" i="17"/>
  <c r="AD17" i="17"/>
  <c r="CC17" i="17"/>
  <c r="BG17" i="17"/>
  <c r="BJ17" i="17"/>
  <c r="CD17" i="17"/>
  <c r="BC17" i="17"/>
  <c r="V17" i="17"/>
  <c r="BQ17" i="17"/>
  <c r="AS17" i="17"/>
  <c r="AE17" i="17"/>
  <c r="CI17" i="17"/>
  <c r="BV17" i="17"/>
  <c r="BN17" i="17"/>
  <c r="BS17" i="17"/>
  <c r="U17" i="17"/>
  <c r="CJ17" i="17"/>
  <c r="Q17" i="17"/>
  <c r="BU17" i="17"/>
  <c r="O17" i="17"/>
  <c r="AO17" i="17"/>
  <c r="BI17" i="17"/>
  <c r="AU17" i="17"/>
  <c r="J17" i="17"/>
  <c r="BB17" i="17"/>
  <c r="AP17" i="17"/>
  <c r="AX17" i="17"/>
  <c r="AR17" i="17"/>
  <c r="BM17" i="17"/>
  <c r="S17" i="17"/>
  <c r="BL17" i="17"/>
  <c r="N17" i="17"/>
  <c r="AM17" i="17"/>
  <c r="BK17" i="17"/>
  <c r="CF17" i="17"/>
  <c r="BX17" i="17"/>
  <c r="M17" i="17"/>
  <c r="BZ17" i="17"/>
  <c r="AB17" i="17"/>
  <c r="X17" i="17"/>
  <c r="BO17" i="17"/>
  <c r="AZ17" i="17"/>
  <c r="CE17" i="17"/>
  <c r="BP17" i="17"/>
  <c r="AN17" i="17"/>
  <c r="P17" i="17"/>
  <c r="AJ17" i="17"/>
  <c r="BT17" i="17"/>
  <c r="AI17" i="17"/>
  <c r="Z17" i="17"/>
  <c r="BA17" i="17"/>
  <c r="BD17" i="17"/>
  <c r="AA17" i="17"/>
  <c r="AQ17" i="17"/>
  <c r="AV17" i="17"/>
  <c r="AL17" i="17"/>
  <c r="BH17" i="17"/>
  <c r="K17" i="17"/>
  <c r="BY17" i="17"/>
  <c r="BW17" i="17"/>
  <c r="CB17" i="17"/>
  <c r="AY17" i="17"/>
  <c r="Y17" i="17"/>
  <c r="AF17" i="17"/>
  <c r="L17" i="17"/>
  <c r="T17" i="17"/>
  <c r="EL17" i="17"/>
  <c r="CO17" i="17"/>
  <c r="EK17" i="17"/>
  <c r="EJ17" i="17"/>
  <c r="CQ17" i="17"/>
  <c r="DS17" i="17"/>
  <c r="EF17" i="17"/>
  <c r="CV17" i="17"/>
  <c r="DF17" i="17"/>
  <c r="DE17" i="17"/>
  <c r="DD17" i="17"/>
  <c r="ED17" i="17"/>
  <c r="FO17" i="17"/>
  <c r="DJ17" i="17"/>
  <c r="DX17" i="17"/>
  <c r="FL17" i="17"/>
  <c r="DP17" i="17"/>
  <c r="CW17" i="17"/>
  <c r="CU17" i="17"/>
  <c r="CS17" i="17"/>
  <c r="ET17" i="17"/>
  <c r="DY17" i="17"/>
  <c r="DO17" i="17"/>
  <c r="ER17" i="17"/>
  <c r="EX17" i="17"/>
  <c r="EM17" i="17"/>
  <c r="DI17" i="17"/>
  <c r="EI17" i="17"/>
  <c r="EO17" i="17"/>
  <c r="DB17" i="17"/>
  <c r="FP17" i="17"/>
  <c r="DN17" i="17"/>
  <c r="CX17" i="17"/>
  <c r="CZ17" i="17"/>
  <c r="DU17" i="17"/>
  <c r="CR17" i="17"/>
  <c r="EG17" i="17"/>
  <c r="FH17" i="17"/>
  <c r="DR17" i="17"/>
  <c r="FM17" i="17"/>
  <c r="DQ17" i="17"/>
  <c r="ES17" i="17"/>
  <c r="EH17" i="17"/>
  <c r="FK17" i="17"/>
  <c r="DL17" i="17"/>
  <c r="FN17" i="17"/>
  <c r="DW17" i="17"/>
  <c r="DK17" i="17"/>
  <c r="DG17" i="17"/>
  <c r="EZ17" i="17"/>
  <c r="FI17" i="17"/>
  <c r="DT17" i="17"/>
  <c r="DM17" i="17"/>
  <c r="EA17" i="17"/>
  <c r="FJ17" i="17"/>
  <c r="DC17" i="17"/>
  <c r="FG17" i="17"/>
  <c r="FB17" i="17"/>
  <c r="CY17" i="17"/>
  <c r="FE17" i="17"/>
  <c r="DH17" i="17"/>
  <c r="EE17" i="17"/>
  <c r="EV17" i="17"/>
  <c r="FD17" i="17"/>
  <c r="EW17" i="17"/>
  <c r="EC17" i="17"/>
  <c r="EU17" i="17"/>
  <c r="CP17" i="17"/>
  <c r="EQ17" i="17"/>
  <c r="EY17" i="17"/>
  <c r="FC17" i="17"/>
  <c r="EP17" i="17"/>
  <c r="FA17" i="17"/>
  <c r="FF17" i="17"/>
  <c r="EN17" i="17"/>
  <c r="CT17" i="17"/>
  <c r="DV17" i="17"/>
  <c r="DA17" i="17"/>
  <c r="DZ17" i="17"/>
  <c r="EB17" i="17"/>
  <c r="EL48" i="10"/>
  <c r="CG48" i="10"/>
  <c r="BP48" i="10"/>
  <c r="FB48" i="10"/>
  <c r="CN48" i="10"/>
  <c r="FR48" i="10"/>
  <c r="BC48" i="10"/>
  <c r="BH48" i="10"/>
  <c r="AU48" i="10"/>
  <c r="CC48" i="10"/>
  <c r="EY48" i="10"/>
  <c r="CD48" i="10"/>
  <c r="CI48" i="10"/>
  <c r="EV48" i="10"/>
  <c r="BJ48" i="10"/>
  <c r="FT48" i="10"/>
  <c r="BT48" i="10"/>
  <c r="CJ48" i="10"/>
  <c r="FS48" i="10"/>
  <c r="BA48" i="10"/>
  <c r="BD48" i="10"/>
  <c r="FL48" i="10"/>
  <c r="EU48" i="10"/>
  <c r="FU48" i="10"/>
  <c r="DZ48" i="10"/>
  <c r="BN48" i="10"/>
  <c r="FD48" i="10"/>
  <c r="BK48" i="10"/>
  <c r="CO48" i="10"/>
  <c r="BQ48" i="10"/>
  <c r="FH48" i="10"/>
  <c r="EH48" i="10"/>
  <c r="AS48" i="10"/>
  <c r="BF48" i="10"/>
  <c r="BG48" i="10"/>
  <c r="EW48" i="10"/>
  <c r="FP48" i="10"/>
  <c r="ER48" i="10"/>
  <c r="AY48" i="10"/>
  <c r="EK48" i="10"/>
  <c r="AV48" i="10"/>
  <c r="BE48" i="10"/>
  <c r="FJ48" i="10"/>
  <c r="EB48" i="10"/>
  <c r="BV48" i="10"/>
  <c r="AZ48" i="10"/>
  <c r="ET48" i="10"/>
  <c r="AS96" i="10"/>
  <c r="DY96" i="10" s="1"/>
  <c r="EA48" i="10"/>
  <c r="BO48" i="10"/>
  <c r="EO48" i="10"/>
  <c r="CM48" i="10"/>
  <c r="BZ48" i="10"/>
  <c r="FC48" i="10"/>
  <c r="AT48" i="10"/>
  <c r="BW48" i="10"/>
  <c r="FF48" i="10"/>
  <c r="BL48" i="10"/>
  <c r="CA48" i="10"/>
  <c r="FQ48" i="10"/>
  <c r="EP48" i="10"/>
  <c r="CF48" i="10"/>
  <c r="FE48" i="10"/>
  <c r="BM48" i="10"/>
  <c r="CB48" i="10"/>
  <c r="FI48" i="10"/>
  <c r="BB48" i="10"/>
  <c r="DY48" i="10"/>
  <c r="CE48" i="10"/>
  <c r="FA48" i="10"/>
  <c r="FK48" i="10"/>
  <c r="BY48" i="10"/>
  <c r="BS48" i="10"/>
  <c r="EQ48" i="10"/>
  <c r="FO48" i="10"/>
  <c r="EG48" i="10"/>
  <c r="EF48" i="10"/>
  <c r="EN48" i="10"/>
  <c r="CL48" i="10"/>
  <c r="BR48" i="10"/>
  <c r="FN48" i="10"/>
  <c r="EZ48" i="10"/>
  <c r="ES48" i="10"/>
  <c r="EM48" i="10"/>
  <c r="EE48" i="10"/>
  <c r="BU48" i="10"/>
  <c r="AW48" i="10"/>
  <c r="BI48" i="10"/>
  <c r="CK48" i="10"/>
  <c r="EX48" i="10"/>
  <c r="BX48" i="10"/>
  <c r="EJ48" i="10"/>
  <c r="EI48" i="10"/>
  <c r="FM48" i="10"/>
  <c r="EC48" i="10"/>
  <c r="CH48" i="10"/>
  <c r="AX48" i="10"/>
  <c r="ED48" i="10"/>
  <c r="FG48" i="10"/>
  <c r="CA51" i="9"/>
  <c r="E41" i="13"/>
  <c r="U41" i="13" s="1"/>
  <c r="CF50" i="9"/>
  <c r="BZ51" i="9"/>
  <c r="D41" i="13"/>
  <c r="T41" i="13" s="1"/>
  <c r="CE50" i="9"/>
  <c r="BP248" i="10"/>
  <c r="BL248" i="10"/>
  <c r="FS248" i="10"/>
  <c r="FC248" i="10"/>
  <c r="FI248" i="10"/>
  <c r="CD248" i="10"/>
  <c r="FE248" i="10"/>
  <c r="CO248" i="10"/>
  <c r="FR248" i="10"/>
  <c r="EE248" i="10"/>
  <c r="BO248" i="10"/>
  <c r="FP248" i="10"/>
  <c r="ET248" i="10"/>
  <c r="AW248" i="10"/>
  <c r="BS248" i="10"/>
  <c r="AV248" i="10"/>
  <c r="FB248" i="10"/>
  <c r="CG248" i="10"/>
  <c r="CM248" i="10"/>
  <c r="FA248" i="10"/>
  <c r="EI248" i="10"/>
  <c r="EB248" i="10"/>
  <c r="EQ248" i="10"/>
  <c r="CI248" i="10"/>
  <c r="EV248" i="10"/>
  <c r="EY248" i="10"/>
  <c r="AS296" i="10"/>
  <c r="DY296" i="10" s="1"/>
  <c r="CF248" i="10"/>
  <c r="BY248" i="10"/>
  <c r="BW248" i="10"/>
  <c r="FH248" i="10"/>
  <c r="EA248" i="10"/>
  <c r="BK248" i="10"/>
  <c r="EO248" i="10"/>
  <c r="FD248" i="10"/>
  <c r="FO248" i="10"/>
  <c r="BF248" i="10"/>
  <c r="CN248" i="10"/>
  <c r="CC248" i="10"/>
  <c r="EP248" i="10"/>
  <c r="BI248" i="10"/>
  <c r="DZ248" i="10"/>
  <c r="EH248" i="10"/>
  <c r="FQ248" i="10"/>
  <c r="BJ248" i="10"/>
  <c r="FN248" i="10"/>
  <c r="BT248" i="10"/>
  <c r="EW248" i="10"/>
  <c r="BR248" i="10"/>
  <c r="EX248" i="10"/>
  <c r="EK248" i="10"/>
  <c r="EC248" i="10"/>
  <c r="DY248" i="10"/>
  <c r="FL248" i="10"/>
  <c r="BV248" i="10"/>
  <c r="EM248" i="10"/>
  <c r="CK248" i="10"/>
  <c r="FJ248" i="10"/>
  <c r="CJ248" i="10"/>
  <c r="AS248" i="10"/>
  <c r="FU248" i="10"/>
  <c r="EJ248" i="10"/>
  <c r="ES248" i="10"/>
  <c r="FG248" i="10"/>
  <c r="FK248" i="10"/>
  <c r="AZ248" i="10"/>
  <c r="FT248" i="10"/>
  <c r="BU248" i="10"/>
  <c r="EF248" i="10"/>
  <c r="BA248" i="10"/>
  <c r="AX248" i="10"/>
  <c r="ER248" i="10"/>
  <c r="BC248" i="10"/>
  <c r="BN248" i="10"/>
  <c r="BH248" i="10"/>
  <c r="CE248" i="10"/>
  <c r="BE248" i="10"/>
  <c r="EG248" i="10"/>
  <c r="BQ248" i="10"/>
  <c r="EU248" i="10"/>
  <c r="EL248" i="10"/>
  <c r="BD248" i="10"/>
  <c r="EZ248" i="10"/>
  <c r="BB248" i="10"/>
  <c r="BZ248" i="10"/>
  <c r="BG248" i="10"/>
  <c r="EN248" i="10"/>
  <c r="CL248" i="10"/>
  <c r="FM248" i="10"/>
  <c r="AT248" i="10"/>
  <c r="FF248" i="10"/>
  <c r="CB248" i="10"/>
  <c r="AU248" i="10"/>
  <c r="BM248" i="10"/>
  <c r="BX248" i="10"/>
  <c r="CH248" i="10"/>
  <c r="AY248" i="10"/>
  <c r="ED248" i="10"/>
  <c r="CA248" i="10"/>
  <c r="FT148" i="10"/>
  <c r="EY148" i="10"/>
  <c r="BM148" i="10"/>
  <c r="FL148" i="10"/>
  <c r="AY148" i="10"/>
  <c r="FH148" i="10"/>
  <c r="BV148" i="10"/>
  <c r="FM148" i="10"/>
  <c r="BT148" i="10"/>
  <c r="BU148" i="10"/>
  <c r="FK148" i="10"/>
  <c r="BX148" i="10"/>
  <c r="BL148" i="10"/>
  <c r="FF148" i="10"/>
  <c r="DZ148" i="10"/>
  <c r="DY148" i="10"/>
  <c r="BR148" i="10"/>
  <c r="AT148" i="10"/>
  <c r="ER148" i="10"/>
  <c r="FJ148" i="10"/>
  <c r="FE148" i="10"/>
  <c r="EQ148" i="10"/>
  <c r="EV148" i="10"/>
  <c r="BG148" i="10"/>
  <c r="BF148" i="10"/>
  <c r="CK148" i="10"/>
  <c r="CA148" i="10"/>
  <c r="EP148" i="10"/>
  <c r="EM148" i="10"/>
  <c r="EX148" i="10"/>
  <c r="EO148" i="10"/>
  <c r="FI148" i="10"/>
  <c r="EA148" i="10"/>
  <c r="FD148" i="10"/>
  <c r="EH148" i="10"/>
  <c r="EZ148" i="10"/>
  <c r="BW148" i="10"/>
  <c r="BE148" i="10"/>
  <c r="FR148" i="10"/>
  <c r="AW148" i="10"/>
  <c r="BP148" i="10"/>
  <c r="CB148" i="10"/>
  <c r="BB148" i="10"/>
  <c r="BK148" i="10"/>
  <c r="FN148" i="10"/>
  <c r="CM148" i="10"/>
  <c r="CN148" i="10"/>
  <c r="FB148" i="10"/>
  <c r="BC148" i="10"/>
  <c r="ET148" i="10"/>
  <c r="AS196" i="10"/>
  <c r="DY196" i="10" s="1"/>
  <c r="BI148" i="10"/>
  <c r="CG148" i="10"/>
  <c r="EB148" i="10"/>
  <c r="CH148" i="10"/>
  <c r="BS148" i="10"/>
  <c r="CL148" i="10"/>
  <c r="BO148" i="10"/>
  <c r="EL148" i="10"/>
  <c r="AV148" i="10"/>
  <c r="EJ148" i="10"/>
  <c r="BN148" i="10"/>
  <c r="BQ148" i="10"/>
  <c r="ED148" i="10"/>
  <c r="CI148" i="10"/>
  <c r="EK148" i="10"/>
  <c r="BH148" i="10"/>
  <c r="AX148" i="10"/>
  <c r="BD148" i="10"/>
  <c r="CJ148" i="10"/>
  <c r="EI148" i="10"/>
  <c r="CD148" i="10"/>
  <c r="EN148" i="10"/>
  <c r="AZ148" i="10"/>
  <c r="FP148" i="10"/>
  <c r="EG148" i="10"/>
  <c r="EW148" i="10"/>
  <c r="EC148" i="10"/>
  <c r="BZ148" i="10"/>
  <c r="FA148" i="10"/>
  <c r="FO148" i="10"/>
  <c r="CF148" i="10"/>
  <c r="EE148" i="10"/>
  <c r="FQ148" i="10"/>
  <c r="FG148" i="10"/>
  <c r="AU148" i="10"/>
  <c r="BY148" i="10"/>
  <c r="BJ148" i="10"/>
  <c r="FU148" i="10"/>
  <c r="EU148" i="10"/>
  <c r="EF148" i="10"/>
  <c r="CO148" i="10"/>
  <c r="CC148" i="10"/>
  <c r="ES148" i="10"/>
  <c r="FC148" i="10"/>
  <c r="AS148" i="10"/>
  <c r="FS148" i="10"/>
  <c r="BA148" i="10"/>
  <c r="CE148" i="10"/>
  <c r="I177" i="14"/>
  <c r="BU96" i="17"/>
  <c r="BU81" i="17"/>
  <c r="CC81" i="17"/>
  <c r="BV81" i="17"/>
  <c r="CI81" i="17"/>
  <c r="CG81" i="17"/>
  <c r="CH81" i="17"/>
  <c r="CA81" i="17"/>
  <c r="CD81" i="17"/>
  <c r="CE81" i="17"/>
  <c r="CB81" i="17"/>
  <c r="BW81" i="17"/>
  <c r="BY81" i="17"/>
  <c r="BX81" i="17"/>
  <c r="CJ81" i="17"/>
  <c r="BZ81" i="17"/>
  <c r="CF81" i="17"/>
  <c r="FP81" i="17"/>
  <c r="FC81" i="17"/>
  <c r="FA81" i="17"/>
  <c r="FH81" i="17"/>
  <c r="FL81" i="17"/>
  <c r="FJ81" i="17"/>
  <c r="FK81" i="17"/>
  <c r="FG81" i="17"/>
  <c r="FB81" i="17"/>
  <c r="FN81" i="17"/>
  <c r="FI81" i="17"/>
  <c r="FM81" i="17"/>
  <c r="FO81" i="17"/>
  <c r="FE81" i="17"/>
  <c r="FD81" i="17"/>
  <c r="FF81" i="17"/>
  <c r="CJ80" i="10"/>
  <c r="K73" i="13"/>
  <c r="BI73" i="13" s="1"/>
  <c r="I78" i="14"/>
  <c r="BU196" i="17"/>
  <c r="FE181" i="17"/>
  <c r="FL181" i="17"/>
  <c r="FA181" i="17"/>
  <c r="FD181" i="17"/>
  <c r="FK181" i="17"/>
  <c r="FB181" i="17"/>
  <c r="FM181" i="17"/>
  <c r="FO181" i="17"/>
  <c r="FF181" i="17"/>
  <c r="FG181" i="17"/>
  <c r="FI181" i="17"/>
  <c r="FH181" i="17"/>
  <c r="FC181" i="17"/>
  <c r="FJ181" i="17"/>
  <c r="FN181" i="17"/>
  <c r="FP181" i="17"/>
  <c r="CH181" i="17"/>
  <c r="BY181" i="17"/>
  <c r="BU181" i="17"/>
  <c r="CA181" i="17"/>
  <c r="CG181" i="17"/>
  <c r="BV181" i="17"/>
  <c r="BZ181" i="17"/>
  <c r="CB181" i="17"/>
  <c r="BW181" i="17"/>
  <c r="CC181" i="17"/>
  <c r="CD181" i="17"/>
  <c r="BX181" i="17"/>
  <c r="CJ181" i="17"/>
  <c r="CI181" i="17"/>
  <c r="CE181" i="17"/>
  <c r="CF181" i="17"/>
  <c r="BU296" i="17"/>
  <c r="FE281" i="17"/>
  <c r="FO281" i="17"/>
  <c r="FA281" i="17"/>
  <c r="FC281" i="17"/>
  <c r="FM281" i="17"/>
  <c r="FB281" i="17"/>
  <c r="FD281" i="17"/>
  <c r="FN281" i="17"/>
  <c r="FH281" i="17"/>
  <c r="FP281" i="17"/>
  <c r="FG281" i="17"/>
  <c r="FI281" i="17"/>
  <c r="FF281" i="17"/>
  <c r="FK281" i="17"/>
  <c r="FL281" i="17"/>
  <c r="FJ281" i="17"/>
  <c r="CH281" i="17"/>
  <c r="CI281" i="17"/>
  <c r="BZ281" i="17"/>
  <c r="BW281" i="17"/>
  <c r="CJ281" i="17"/>
  <c r="CA281" i="17"/>
  <c r="CG281" i="17"/>
  <c r="BU281" i="17"/>
  <c r="CB281" i="17"/>
  <c r="BX281" i="17"/>
  <c r="CD281" i="17"/>
  <c r="CC281" i="17"/>
  <c r="CF281" i="17"/>
  <c r="BV281" i="17"/>
  <c r="CE281" i="17"/>
  <c r="BY281" i="17"/>
  <c r="H178" i="14"/>
  <c r="EZ296" i="17"/>
  <c r="FD218" i="10"/>
  <c r="O296" i="10"/>
  <c r="CU296" i="10" s="1"/>
  <c r="EX134" i="10"/>
  <c r="AE196" i="10"/>
  <c r="DK196" i="10" s="1"/>
  <c r="FP180" i="10"/>
  <c r="BY196" i="10"/>
  <c r="FE196" i="10" s="1"/>
  <c r="FG280" i="10"/>
  <c r="BY296" i="10"/>
  <c r="FE296" i="10" s="1"/>
  <c r="EW218" i="10"/>
  <c r="FM218" i="10"/>
  <c r="BF34" i="10"/>
  <c r="AE96" i="10"/>
  <c r="DK96" i="10" s="1"/>
  <c r="BG34" i="10"/>
  <c r="BS134" i="10"/>
  <c r="FM80" i="10"/>
  <c r="BY96" i="10"/>
  <c r="FE96" i="10" s="1"/>
  <c r="FI280" i="10"/>
  <c r="FL280" i="10"/>
  <c r="BH34" i="10"/>
  <c r="DE218" i="10"/>
  <c r="BE34" i="10"/>
  <c r="DM218" i="10"/>
  <c r="AH34" i="10"/>
  <c r="AW34" i="10"/>
  <c r="ET34" i="10"/>
  <c r="DN218" i="10"/>
  <c r="EM34" i="10"/>
  <c r="FL34" i="10"/>
  <c r="BP34" i="10"/>
  <c r="DZ218" i="10"/>
  <c r="BF218" i="10"/>
  <c r="CK218" i="10"/>
  <c r="BY80" i="10"/>
  <c r="BN34" i="10"/>
  <c r="AT34" i="10"/>
  <c r="EW34" i="10"/>
  <c r="FD34" i="10"/>
  <c r="FE34" i="10"/>
  <c r="AZ34" i="10"/>
  <c r="U218" i="10"/>
  <c r="AN218" i="10"/>
  <c r="ES218" i="10"/>
  <c r="FL218" i="10"/>
  <c r="CD280" i="10"/>
  <c r="CA80" i="10"/>
  <c r="BX34" i="10"/>
  <c r="AN34" i="10"/>
  <c r="EG34" i="10"/>
  <c r="BO34" i="10"/>
  <c r="FB34" i="10"/>
  <c r="FQ34" i="10"/>
  <c r="R218" i="10"/>
  <c r="DY218" i="10"/>
  <c r="CG218" i="10"/>
  <c r="CA218" i="10"/>
  <c r="BM34" i="10"/>
  <c r="AK34" i="10"/>
  <c r="AS218" i="10"/>
  <c r="CJ218" i="10"/>
  <c r="AM34" i="10"/>
  <c r="BD34" i="10"/>
  <c r="CA34" i="10"/>
  <c r="FB218" i="10"/>
  <c r="CC180" i="10"/>
  <c r="FP80" i="10"/>
  <c r="CG34" i="10"/>
  <c r="BB34" i="10"/>
  <c r="AL34" i="10"/>
  <c r="BI34" i="10"/>
  <c r="FN34" i="10"/>
  <c r="FU34" i="10"/>
  <c r="CW218" i="10"/>
  <c r="EJ218" i="10"/>
  <c r="CB218" i="10"/>
  <c r="DV34" i="10"/>
  <c r="FI80" i="10"/>
  <c r="ES34" i="10"/>
  <c r="FO280" i="10"/>
  <c r="FG80" i="10"/>
  <c r="FH34" i="10"/>
  <c r="DL34" i="10"/>
  <c r="DM34" i="10"/>
  <c r="EY34" i="10"/>
  <c r="EE218" i="10"/>
  <c r="DT218" i="10"/>
  <c r="CB80" i="10"/>
  <c r="FF80" i="10"/>
  <c r="CC34" i="10"/>
  <c r="AR34" i="10"/>
  <c r="BV34" i="10"/>
  <c r="EC34" i="10"/>
  <c r="EI34" i="10"/>
  <c r="FA34" i="10"/>
  <c r="AQ218" i="10"/>
  <c r="AD218" i="10"/>
  <c r="EC218" i="10"/>
  <c r="EX218" i="10"/>
  <c r="CL80" i="10"/>
  <c r="FJ80" i="10"/>
  <c r="FJ180" i="10"/>
  <c r="CG80" i="10"/>
  <c r="FR80" i="10"/>
  <c r="BE218" i="10"/>
  <c r="CV218" i="10"/>
  <c r="EB218" i="10"/>
  <c r="CL218" i="10"/>
  <c r="CM80" i="10"/>
  <c r="FL80" i="10"/>
  <c r="CD80" i="10"/>
  <c r="CK80" i="10"/>
  <c r="FT80" i="10"/>
  <c r="CN80" i="10"/>
  <c r="FH80" i="10"/>
  <c r="FU80" i="10"/>
  <c r="DY134" i="10"/>
  <c r="BC34" i="10"/>
  <c r="AO34" i="10"/>
  <c r="BU34" i="10"/>
  <c r="CM34" i="10"/>
  <c r="BJ34" i="10"/>
  <c r="AU34" i="10"/>
  <c r="DQ34" i="10"/>
  <c r="DO34" i="10"/>
  <c r="EN34" i="10"/>
  <c r="FR34" i="10"/>
  <c r="EU34" i="10"/>
  <c r="EX34" i="10"/>
  <c r="AS34" i="10"/>
  <c r="FI34" i="10"/>
  <c r="DX34" i="10"/>
  <c r="AQ34" i="10"/>
  <c r="AV218" i="10"/>
  <c r="AF218" i="10"/>
  <c r="EM218" i="10"/>
  <c r="AH218" i="10"/>
  <c r="DO218" i="10"/>
  <c r="ED218" i="10"/>
  <c r="Y218" i="10"/>
  <c r="EY218" i="10"/>
  <c r="FO218" i="10"/>
  <c r="FF218" i="10"/>
  <c r="FU218" i="10"/>
  <c r="EJ134" i="10"/>
  <c r="BZ80" i="10"/>
  <c r="CH80" i="10"/>
  <c r="FS80" i="10"/>
  <c r="FO80" i="10"/>
  <c r="FN80" i="10"/>
  <c r="AE34" i="10"/>
  <c r="BS34" i="10"/>
  <c r="AX34" i="10"/>
  <c r="DK34" i="10"/>
  <c r="CB34" i="10"/>
  <c r="BR34" i="10"/>
  <c r="BW34" i="10"/>
  <c r="FJ34" i="10"/>
  <c r="DN34" i="10"/>
  <c r="DS34" i="10"/>
  <c r="EZ34" i="10"/>
  <c r="FS34" i="10"/>
  <c r="AY34" i="10"/>
  <c r="EF34" i="10"/>
  <c r="CE34" i="10"/>
  <c r="CH34" i="10"/>
  <c r="AP218" i="10"/>
  <c r="P218" i="10"/>
  <c r="AE218" i="10"/>
  <c r="BL218" i="10"/>
  <c r="EL218" i="10"/>
  <c r="CZ218" i="10"/>
  <c r="Z218" i="10"/>
  <c r="CO218" i="10"/>
  <c r="BX218" i="10"/>
  <c r="FT218" i="10"/>
  <c r="BS218" i="10"/>
  <c r="AO134" i="10"/>
  <c r="BX134" i="10"/>
  <c r="AP34" i="10"/>
  <c r="CD34" i="10"/>
  <c r="CJ34" i="10"/>
  <c r="EE34" i="10"/>
  <c r="EL34" i="10"/>
  <c r="DP34" i="10"/>
  <c r="CL34" i="10"/>
  <c r="AU218" i="10"/>
  <c r="EI218" i="10"/>
  <c r="DK218" i="10"/>
  <c r="FK218" i="10"/>
  <c r="CB180" i="10"/>
  <c r="CO80" i="10"/>
  <c r="CE80" i="10"/>
  <c r="FK80" i="10"/>
  <c r="FE80" i="10"/>
  <c r="EK34" i="10"/>
  <c r="BL34" i="10"/>
  <c r="BT34" i="10"/>
  <c r="CI34" i="10"/>
  <c r="CO34" i="10"/>
  <c r="AG34" i="10"/>
  <c r="DW34" i="10"/>
  <c r="DT34" i="10"/>
  <c r="FF34" i="10"/>
  <c r="BZ34" i="10"/>
  <c r="FO34" i="10"/>
  <c r="DU34" i="10"/>
  <c r="DZ34" i="10"/>
  <c r="BY34" i="10"/>
  <c r="DR34" i="10"/>
  <c r="CF34" i="10"/>
  <c r="AZ218" i="10"/>
  <c r="DA218" i="10"/>
  <c r="AK218" i="10"/>
  <c r="AG218" i="10"/>
  <c r="DX218" i="10"/>
  <c r="EA218" i="10"/>
  <c r="BG218" i="10"/>
  <c r="CC218" i="10"/>
  <c r="BY218" i="10"/>
  <c r="FQ218" i="10"/>
  <c r="FH218" i="10"/>
  <c r="AF34" i="10"/>
  <c r="EP34" i="10"/>
  <c r="ER34" i="10"/>
  <c r="FK34" i="10"/>
  <c r="EQ34" i="10"/>
  <c r="AI34" i="10"/>
  <c r="EB34" i="10"/>
  <c r="FM34" i="10"/>
  <c r="BQ34" i="10"/>
  <c r="Q218" i="10"/>
  <c r="AC218" i="10"/>
  <c r="EP218" i="10"/>
  <c r="DW218" i="10"/>
  <c r="FR218" i="10"/>
  <c r="FG218" i="10"/>
  <c r="EZ218" i="10"/>
  <c r="FJ134" i="10"/>
  <c r="FO180" i="10"/>
  <c r="CI80" i="10"/>
  <c r="CC80" i="10"/>
  <c r="FQ80" i="10"/>
  <c r="CK34" i="10"/>
  <c r="BA34" i="10"/>
  <c r="CN34" i="10"/>
  <c r="AJ34" i="10"/>
  <c r="EO34" i="10"/>
  <c r="AV34" i="10"/>
  <c r="DY34" i="10"/>
  <c r="FC34" i="10"/>
  <c r="EJ34" i="10"/>
  <c r="EH34" i="10"/>
  <c r="EV34" i="10"/>
  <c r="EA34" i="10"/>
  <c r="FT34" i="10"/>
  <c r="FG34" i="10"/>
  <c r="T218" i="10"/>
  <c r="AX218" i="10"/>
  <c r="DV218" i="10"/>
  <c r="DP218" i="10"/>
  <c r="DS218" i="10"/>
  <c r="CY218" i="10"/>
  <c r="BJ218" i="10"/>
  <c r="FI218" i="10"/>
  <c r="BO218" i="10"/>
  <c r="BR218" i="10"/>
  <c r="DK134" i="10"/>
  <c r="BH9" i="13"/>
  <c r="CA280" i="10"/>
  <c r="BZ280" i="10"/>
  <c r="CC280" i="10"/>
  <c r="FQ280" i="10"/>
  <c r="FR280" i="10"/>
  <c r="FH280" i="10"/>
  <c r="CL280" i="10"/>
  <c r="CN280" i="10"/>
  <c r="CM280" i="10"/>
  <c r="CG280" i="10"/>
  <c r="FT280" i="10"/>
  <c r="FF280" i="10"/>
  <c r="FM280" i="10"/>
  <c r="FS280" i="10"/>
  <c r="FE280" i="10"/>
  <c r="CJ280" i="10"/>
  <c r="FJ280" i="10"/>
  <c r="BY280" i="10"/>
  <c r="CH280" i="10"/>
  <c r="CE280" i="10"/>
  <c r="FP280" i="10"/>
  <c r="CK280" i="10"/>
  <c r="FU280" i="10"/>
  <c r="FN280" i="10"/>
  <c r="CF280" i="10"/>
  <c r="CB280" i="10"/>
  <c r="CI280" i="10"/>
  <c r="FK280" i="10"/>
  <c r="X218" i="10"/>
  <c r="BD218" i="10"/>
  <c r="AI218" i="10"/>
  <c r="DB218" i="10"/>
  <c r="V218" i="10"/>
  <c r="EQ218" i="10"/>
  <c r="DC218" i="10"/>
  <c r="EO218" i="10"/>
  <c r="CF218" i="10"/>
  <c r="BQ218" i="10"/>
  <c r="CN218" i="10"/>
  <c r="FC218" i="10"/>
  <c r="FP218" i="10"/>
  <c r="FH134" i="10"/>
  <c r="EB134" i="10"/>
  <c r="CK134" i="10"/>
  <c r="AE134" i="10"/>
  <c r="FA134" i="10"/>
  <c r="AR134" i="10"/>
  <c r="FF134" i="10"/>
  <c r="BA134" i="10"/>
  <c r="BR134" i="10"/>
  <c r="BI9" i="13"/>
  <c r="CT61" i="13"/>
  <c r="D281" i="10"/>
  <c r="U72" i="13"/>
  <c r="CG180" i="10"/>
  <c r="FR180" i="10"/>
  <c r="EI134" i="10"/>
  <c r="EO134" i="10"/>
  <c r="CE134" i="10"/>
  <c r="CL180" i="10"/>
  <c r="FK180" i="10"/>
  <c r="AF134" i="10"/>
  <c r="DP134" i="10"/>
  <c r="EH134" i="10"/>
  <c r="BT134" i="10"/>
  <c r="FL134" i="10"/>
  <c r="CO180" i="10"/>
  <c r="EK134" i="10"/>
  <c r="AQ134" i="10"/>
  <c r="CF134" i="10"/>
  <c r="BR83" i="9"/>
  <c r="H79" i="14" s="1"/>
  <c r="J73" i="13"/>
  <c r="BH73" i="13" s="1"/>
  <c r="CF180" i="10"/>
  <c r="FL180" i="10"/>
  <c r="AS134" i="10"/>
  <c r="DT134" i="10"/>
  <c r="AV134" i="10"/>
  <c r="CD134" i="10"/>
  <c r="M298" i="10"/>
  <c r="CS298" i="10" s="1"/>
  <c r="K7" i="13"/>
  <c r="D181" i="10"/>
  <c r="T72" i="13"/>
  <c r="CJ180" i="10"/>
  <c r="CI180" i="10"/>
  <c r="FG180" i="10"/>
  <c r="FM180" i="10"/>
  <c r="FT180" i="10"/>
  <c r="M98" i="10"/>
  <c r="CS98" i="10" s="1"/>
  <c r="I7" i="13"/>
  <c r="DF218" i="10"/>
  <c r="BB218" i="10"/>
  <c r="AW218" i="10"/>
  <c r="AJ218" i="10"/>
  <c r="AT218" i="10"/>
  <c r="AB218" i="10"/>
  <c r="BC218" i="10"/>
  <c r="DU218" i="10"/>
  <c r="EG218" i="10"/>
  <c r="CX218" i="10"/>
  <c r="DQ218" i="10"/>
  <c r="W218" i="10"/>
  <c r="BU218" i="10"/>
  <c r="BP218" i="10"/>
  <c r="CE218" i="10"/>
  <c r="CM218" i="10"/>
  <c r="BN218" i="10"/>
  <c r="BZ218" i="10"/>
  <c r="CI218" i="10"/>
  <c r="EP134" i="10"/>
  <c r="AN134" i="10"/>
  <c r="BJ134" i="10"/>
  <c r="DS134" i="10"/>
  <c r="DM134" i="10"/>
  <c r="AG134" i="10"/>
  <c r="EN134" i="10"/>
  <c r="AW134" i="10"/>
  <c r="EQ134" i="10"/>
  <c r="CC134" i="10"/>
  <c r="CJ134" i="10"/>
  <c r="CM134" i="10"/>
  <c r="CO134" i="10"/>
  <c r="EY134" i="10"/>
  <c r="FD134" i="10"/>
  <c r="FM134" i="10"/>
  <c r="FQ180" i="10"/>
  <c r="FF180" i="10"/>
  <c r="DN134" i="10"/>
  <c r="BK134" i="10"/>
  <c r="BD134" i="10"/>
  <c r="BQ134" i="10"/>
  <c r="D133" i="10"/>
  <c r="T24" i="13"/>
  <c r="FU180" i="10"/>
  <c r="M198" i="10"/>
  <c r="CS198" i="10" s="1"/>
  <c r="J7" i="13"/>
  <c r="DL134" i="10"/>
  <c r="EA134" i="10"/>
  <c r="AT134" i="10"/>
  <c r="BU134" i="10"/>
  <c r="CM180" i="10"/>
  <c r="FI180" i="10"/>
  <c r="AP134" i="10"/>
  <c r="BE134" i="10"/>
  <c r="EF134" i="10"/>
  <c r="AJ134" i="10"/>
  <c r="BW134" i="10"/>
  <c r="FP134" i="10"/>
  <c r="FE134" i="10"/>
  <c r="BZ180" i="10"/>
  <c r="CN180" i="10"/>
  <c r="FH180" i="10"/>
  <c r="FE180" i="10"/>
  <c r="AO218" i="10"/>
  <c r="DD218" i="10"/>
  <c r="EN218" i="10"/>
  <c r="DL218" i="10"/>
  <c r="BH218" i="10"/>
  <c r="AR218" i="10"/>
  <c r="AA218" i="10"/>
  <c r="S218" i="10"/>
  <c r="DH218" i="10"/>
  <c r="DG218" i="10"/>
  <c r="ER218" i="10"/>
  <c r="DI218" i="10"/>
  <c r="EH218" i="10"/>
  <c r="BW218" i="10"/>
  <c r="FN218" i="10"/>
  <c r="EV218" i="10"/>
  <c r="FE218" i="10"/>
  <c r="BV218" i="10"/>
  <c r="CH218" i="10"/>
  <c r="EU218" i="10"/>
  <c r="AM134" i="10"/>
  <c r="DX134" i="10"/>
  <c r="EC134" i="10"/>
  <c r="DZ134" i="10"/>
  <c r="AH134" i="10"/>
  <c r="AK134" i="10"/>
  <c r="DR134" i="10"/>
  <c r="BC134" i="10"/>
  <c r="BN134" i="10"/>
  <c r="CA134" i="10"/>
  <c r="BM134" i="10"/>
  <c r="FK134" i="10"/>
  <c r="EZ134" i="10"/>
  <c r="FS134" i="10"/>
  <c r="FR134" i="10"/>
  <c r="FU134" i="10"/>
  <c r="D81" i="10"/>
  <c r="FM81" i="10" s="1"/>
  <c r="S72" i="13"/>
  <c r="D33" i="10"/>
  <c r="S24" i="13"/>
  <c r="CE180" i="10"/>
  <c r="AI134" i="10"/>
  <c r="DW134" i="10"/>
  <c r="ED134" i="10"/>
  <c r="AL134" i="10"/>
  <c r="AY134" i="10"/>
  <c r="AZ134" i="10"/>
  <c r="CL134" i="10"/>
  <c r="EV134" i="10"/>
  <c r="CH134" i="10"/>
  <c r="FC134" i="10"/>
  <c r="FT134" i="10"/>
  <c r="FI134" i="10"/>
  <c r="FN134" i="10"/>
  <c r="CD180" i="10"/>
  <c r="DU134" i="10"/>
  <c r="BH134" i="10"/>
  <c r="CN134" i="10"/>
  <c r="BL134" i="10"/>
  <c r="FB134" i="10"/>
  <c r="FQ134" i="10"/>
  <c r="CK180" i="10"/>
  <c r="FS180" i="10"/>
  <c r="BB134" i="10"/>
  <c r="EM134" i="10"/>
  <c r="AU134" i="10"/>
  <c r="BV134" i="10"/>
  <c r="BY134" i="10"/>
  <c r="ET134" i="10"/>
  <c r="FO134" i="10"/>
  <c r="EW134" i="10"/>
  <c r="D217" i="10"/>
  <c r="U8" i="13"/>
  <c r="BY180" i="10"/>
  <c r="DV134" i="10"/>
  <c r="BI134" i="10"/>
  <c r="CB134" i="10"/>
  <c r="CG134" i="10"/>
  <c r="ER134" i="10"/>
  <c r="BQ83" i="9"/>
  <c r="G79" i="14" s="1"/>
  <c r="I73" i="13"/>
  <c r="BG73" i="13" s="1"/>
  <c r="CH180" i="10"/>
  <c r="CA180" i="10"/>
  <c r="FN180" i="10"/>
  <c r="AL218" i="10"/>
  <c r="O218" i="10"/>
  <c r="EF218" i="10"/>
  <c r="DJ218" i="10"/>
  <c r="AM218" i="10"/>
  <c r="BI218" i="10"/>
  <c r="AY218" i="10"/>
  <c r="BK218" i="10"/>
  <c r="BM218" i="10"/>
  <c r="EK218" i="10"/>
  <c r="DR218" i="10"/>
  <c r="BA218" i="10"/>
  <c r="CU218" i="10"/>
  <c r="BT218" i="10"/>
  <c r="FA218" i="10"/>
  <c r="FJ218" i="10"/>
  <c r="FS218" i="10"/>
  <c r="CD218" i="10"/>
  <c r="ET218" i="10"/>
  <c r="EL134" i="10"/>
  <c r="BF134" i="10"/>
  <c r="AX134" i="10"/>
  <c r="DO134" i="10"/>
  <c r="EE134" i="10"/>
  <c r="BG134" i="10"/>
  <c r="DQ134" i="10"/>
  <c r="EG134" i="10"/>
  <c r="BP134" i="10"/>
  <c r="CI134" i="10"/>
  <c r="BZ134" i="10"/>
  <c r="BO134" i="10"/>
  <c r="FG134" i="10"/>
  <c r="EU134" i="10"/>
  <c r="ES134" i="10"/>
  <c r="BU82" i="9"/>
  <c r="N74" i="13" s="1"/>
  <c r="BZ99" i="10"/>
  <c r="FF99" i="10" s="1"/>
  <c r="BU16" i="9"/>
  <c r="N99" i="10"/>
  <c r="CT99" i="10" s="1"/>
  <c r="BW16" i="9"/>
  <c r="N299" i="10"/>
  <c r="CT299" i="10" s="1"/>
  <c r="BV16" i="9"/>
  <c r="N199" i="10"/>
  <c r="CT199" i="10" s="1"/>
  <c r="BV82" i="9"/>
  <c r="O74" i="13" s="1"/>
  <c r="BZ199" i="10"/>
  <c r="FF199" i="10" s="1"/>
  <c r="BW82" i="9"/>
  <c r="P74" i="13" s="1"/>
  <c r="BZ299" i="10"/>
  <c r="FF299" i="10" s="1"/>
  <c r="BS83" i="9"/>
  <c r="CA298" i="10"/>
  <c r="FF98" i="10"/>
  <c r="CG81" i="9"/>
  <c r="CF82" i="9"/>
  <c r="D282" i="17" s="1"/>
  <c r="FF298" i="10"/>
  <c r="CD82" i="9"/>
  <c r="D82" i="17" s="1"/>
  <c r="CA98" i="10"/>
  <c r="CE82" i="9"/>
  <c r="D182" i="17" s="1"/>
  <c r="CA198" i="10"/>
  <c r="FF198" i="10"/>
  <c r="CE32" i="9"/>
  <c r="D132" i="17" s="1"/>
  <c r="CF15" i="9"/>
  <c r="CF16" i="9" s="1"/>
  <c r="CG33" i="9"/>
  <c r="V51" i="9"/>
  <c r="W50" i="9"/>
  <c r="CD32" i="9"/>
  <c r="D32" i="17" s="1"/>
  <c r="CC83" i="9"/>
  <c r="D216" i="17" l="1"/>
  <c r="AA7" i="13"/>
  <c r="AA8" i="13" s="1"/>
  <c r="DR8" i="13" s="1"/>
  <c r="FJ149" i="17"/>
  <c r="CH149" i="17"/>
  <c r="FP149" i="17"/>
  <c r="FF149" i="17"/>
  <c r="FH149" i="17"/>
  <c r="FB149" i="17"/>
  <c r="CD149" i="17"/>
  <c r="FG149" i="17"/>
  <c r="CJ149" i="17"/>
  <c r="FO149" i="17"/>
  <c r="CI149" i="17"/>
  <c r="CC149" i="17"/>
  <c r="BZ149" i="17"/>
  <c r="FN149" i="17"/>
  <c r="CB149" i="17"/>
  <c r="FM149" i="17"/>
  <c r="FL149" i="17"/>
  <c r="AO196" i="17"/>
  <c r="DU196" i="17" s="1"/>
  <c r="BW149" i="17"/>
  <c r="BV149" i="17"/>
  <c r="FA149" i="17"/>
  <c r="CG149" i="17"/>
  <c r="CF149" i="17"/>
  <c r="FC149" i="17"/>
  <c r="FI149" i="17"/>
  <c r="BY149" i="17"/>
  <c r="CE149" i="17"/>
  <c r="FD149" i="17"/>
  <c r="CA149" i="17"/>
  <c r="BX149" i="17"/>
  <c r="FK149" i="17"/>
  <c r="FE149" i="17"/>
  <c r="ET149" i="17"/>
  <c r="EG149" i="17"/>
  <c r="DU149" i="17"/>
  <c r="DX149" i="17"/>
  <c r="EV149" i="17"/>
  <c r="DV149" i="17"/>
  <c r="EE149" i="17"/>
  <c r="EX149" i="17"/>
  <c r="DY149" i="17"/>
  <c r="EZ149" i="17"/>
  <c r="EF149" i="17"/>
  <c r="EI149" i="17"/>
  <c r="EN149" i="17"/>
  <c r="EA149" i="17"/>
  <c r="ER149" i="17"/>
  <c r="DZ149" i="17"/>
  <c r="EW149" i="17"/>
  <c r="EH149" i="17"/>
  <c r="EY149" i="17"/>
  <c r="DW149" i="17"/>
  <c r="EM149" i="17"/>
  <c r="ED149" i="17"/>
  <c r="EL149" i="17"/>
  <c r="EJ149" i="17"/>
  <c r="EU149" i="17"/>
  <c r="EP149" i="17"/>
  <c r="EQ149" i="17"/>
  <c r="EK149" i="17"/>
  <c r="EO149" i="17"/>
  <c r="ES149" i="17"/>
  <c r="EC149" i="17"/>
  <c r="EB149" i="17"/>
  <c r="BU149" i="17"/>
  <c r="BO149" i="17"/>
  <c r="AS149" i="17"/>
  <c r="BT149" i="17"/>
  <c r="BL149" i="17"/>
  <c r="BA149" i="17"/>
  <c r="AU149" i="17"/>
  <c r="BQ149" i="17"/>
  <c r="BI149" i="17"/>
  <c r="BF149" i="17"/>
  <c r="BB149" i="17"/>
  <c r="BN149" i="17"/>
  <c r="AO149" i="17"/>
  <c r="BK149" i="17"/>
  <c r="AZ149" i="17"/>
  <c r="BR149" i="17"/>
  <c r="AX149" i="17"/>
  <c r="AT149" i="17"/>
  <c r="BD149" i="17"/>
  <c r="BJ149" i="17"/>
  <c r="BM149" i="17"/>
  <c r="AQ149" i="17"/>
  <c r="BE149" i="17"/>
  <c r="BP149" i="17"/>
  <c r="AR149" i="17"/>
  <c r="AP149" i="17"/>
  <c r="BG149" i="17"/>
  <c r="AV149" i="17"/>
  <c r="BS149" i="17"/>
  <c r="AW149" i="17"/>
  <c r="AY149" i="17"/>
  <c r="BH149" i="17"/>
  <c r="BC149" i="17"/>
  <c r="ET132" i="17"/>
  <c r="BW132" i="17"/>
  <c r="FN132" i="17"/>
  <c r="ES132" i="17"/>
  <c r="EL132" i="17"/>
  <c r="BX132" i="17"/>
  <c r="FD132" i="17"/>
  <c r="BF132" i="17"/>
  <c r="FL132" i="17"/>
  <c r="FK132" i="17"/>
  <c r="BY132" i="17"/>
  <c r="BE132" i="17"/>
  <c r="EW132" i="17"/>
  <c r="BR132" i="17"/>
  <c r="EZ132" i="17"/>
  <c r="BL132" i="17"/>
  <c r="CC132" i="17"/>
  <c r="FG132" i="17"/>
  <c r="BS132" i="17"/>
  <c r="EV132" i="17"/>
  <c r="BQ132" i="17"/>
  <c r="CG132" i="17"/>
  <c r="CF132" i="17"/>
  <c r="BM132" i="17"/>
  <c r="BG132" i="17"/>
  <c r="BP132" i="17"/>
  <c r="CI132" i="17"/>
  <c r="FM132" i="17"/>
  <c r="CH132" i="17"/>
  <c r="X196" i="17"/>
  <c r="DD196" i="17" s="1"/>
  <c r="CD132" i="17"/>
  <c r="EY132" i="17"/>
  <c r="BK132" i="17"/>
  <c r="EN132" i="17"/>
  <c r="FO132" i="17"/>
  <c r="CJ132" i="17"/>
  <c r="FC132" i="17"/>
  <c r="FB132" i="17"/>
  <c r="FA132" i="17"/>
  <c r="ER132" i="17"/>
  <c r="BZ132" i="17"/>
  <c r="BU132" i="17"/>
  <c r="FP132" i="17"/>
  <c r="FF132" i="17"/>
  <c r="EK132" i="17"/>
  <c r="CE132" i="17"/>
  <c r="FE132" i="17"/>
  <c r="FI132" i="17"/>
  <c r="EP132" i="17"/>
  <c r="CB132" i="17"/>
  <c r="CA132" i="17"/>
  <c r="EJ132" i="17"/>
  <c r="BV132" i="17"/>
  <c r="EO132" i="17"/>
  <c r="BT132" i="17"/>
  <c r="BH132" i="17"/>
  <c r="EU132" i="17"/>
  <c r="BJ132" i="17"/>
  <c r="EX132" i="17"/>
  <c r="BO132" i="17"/>
  <c r="EQ132" i="17"/>
  <c r="BI132" i="17"/>
  <c r="BN132" i="17"/>
  <c r="EM132" i="17"/>
  <c r="FJ132" i="17"/>
  <c r="FH132" i="17"/>
  <c r="DD132" i="17"/>
  <c r="EA132" i="17"/>
  <c r="DJ132" i="17"/>
  <c r="DE132" i="17"/>
  <c r="DR132" i="17"/>
  <c r="DW132" i="17"/>
  <c r="DO132" i="17"/>
  <c r="DH132" i="17"/>
  <c r="EI132" i="17"/>
  <c r="DP132" i="17"/>
  <c r="EE132" i="17"/>
  <c r="DI132" i="17"/>
  <c r="DN132" i="17"/>
  <c r="EC132" i="17"/>
  <c r="EG132" i="17"/>
  <c r="DG132" i="17"/>
  <c r="DZ132" i="17"/>
  <c r="DM132" i="17"/>
  <c r="DU132" i="17"/>
  <c r="DX132" i="17"/>
  <c r="EH132" i="17"/>
  <c r="DY132" i="17"/>
  <c r="EB132" i="17"/>
  <c r="DT132" i="17"/>
  <c r="DS132" i="17"/>
  <c r="DK132" i="17"/>
  <c r="DQ132" i="17"/>
  <c r="DV132" i="17"/>
  <c r="EF132" i="17"/>
  <c r="DF132" i="17"/>
  <c r="ED132" i="17"/>
  <c r="DL132" i="17"/>
  <c r="AW132" i="17"/>
  <c r="AB132" i="17"/>
  <c r="AX132" i="17"/>
  <c r="AZ132" i="17"/>
  <c r="X132" i="17"/>
  <c r="AK132" i="17"/>
  <c r="BD132" i="17"/>
  <c r="AO132" i="17"/>
  <c r="AJ132" i="17"/>
  <c r="AR132" i="17"/>
  <c r="AU132" i="17"/>
  <c r="AD132" i="17"/>
  <c r="BC132" i="17"/>
  <c r="AT132" i="17"/>
  <c r="Y132" i="17"/>
  <c r="AQ132" i="17"/>
  <c r="AA132" i="17"/>
  <c r="AF132" i="17"/>
  <c r="AY132" i="17"/>
  <c r="BA132" i="17"/>
  <c r="AM132" i="17"/>
  <c r="AV132" i="17"/>
  <c r="Z132" i="17"/>
  <c r="AN132" i="17"/>
  <c r="BB132" i="17"/>
  <c r="AC132" i="17"/>
  <c r="AG132" i="17"/>
  <c r="AI132" i="17"/>
  <c r="AS132" i="17"/>
  <c r="AP132" i="17"/>
  <c r="AH132" i="17"/>
  <c r="AE132" i="17"/>
  <c r="AL132" i="17"/>
  <c r="BZ52" i="9"/>
  <c r="D42" i="13"/>
  <c r="T42" i="13" s="1"/>
  <c r="CE51" i="9"/>
  <c r="AO49" i="17"/>
  <c r="AO96" i="17"/>
  <c r="DU96" i="17" s="1"/>
  <c r="BM49" i="17"/>
  <c r="BB49" i="17"/>
  <c r="BN49" i="17"/>
  <c r="CC49" i="17"/>
  <c r="BU49" i="17"/>
  <c r="AP49" i="17"/>
  <c r="BJ49" i="17"/>
  <c r="AX49" i="17"/>
  <c r="CH49" i="17"/>
  <c r="BQ49" i="17"/>
  <c r="CI49" i="17"/>
  <c r="BV49" i="17"/>
  <c r="BY49" i="17"/>
  <c r="BC49" i="17"/>
  <c r="BZ49" i="17"/>
  <c r="BD49" i="17"/>
  <c r="AU49" i="17"/>
  <c r="BA49" i="17"/>
  <c r="AW49" i="17"/>
  <c r="CA49" i="17"/>
  <c r="BI49" i="17"/>
  <c r="BK49" i="17"/>
  <c r="CF49" i="17"/>
  <c r="AS49" i="17"/>
  <c r="CG49" i="17"/>
  <c r="BS49" i="17"/>
  <c r="CJ49" i="17"/>
  <c r="BT49" i="17"/>
  <c r="BL49" i="17"/>
  <c r="BW49" i="17"/>
  <c r="AR49" i="17"/>
  <c r="CB49" i="17"/>
  <c r="AY49" i="17"/>
  <c r="AT49" i="17"/>
  <c r="BP49" i="17"/>
  <c r="AQ49" i="17"/>
  <c r="BH49" i="17"/>
  <c r="BX49" i="17"/>
  <c r="CE49" i="17"/>
  <c r="BO49" i="17"/>
  <c r="BF49" i="17"/>
  <c r="BG49" i="17"/>
  <c r="AZ49" i="17"/>
  <c r="BE49" i="17"/>
  <c r="AV49" i="17"/>
  <c r="CD49" i="17"/>
  <c r="BR49" i="17"/>
  <c r="EY49" i="17"/>
  <c r="EJ49" i="17"/>
  <c r="DU49" i="17"/>
  <c r="EK49" i="17"/>
  <c r="EB49" i="17"/>
  <c r="EP49" i="17"/>
  <c r="DW49" i="17"/>
  <c r="FL49" i="17"/>
  <c r="EL49" i="17"/>
  <c r="FE49" i="17"/>
  <c r="EU49" i="17"/>
  <c r="EV49" i="17"/>
  <c r="DY49" i="17"/>
  <c r="EO49" i="17"/>
  <c r="FD49" i="17"/>
  <c r="EA49" i="17"/>
  <c r="FP49" i="17"/>
  <c r="FO49" i="17"/>
  <c r="DX49" i="17"/>
  <c r="FH49" i="17"/>
  <c r="FN49" i="17"/>
  <c r="EN49" i="17"/>
  <c r="FC49" i="17"/>
  <c r="EG49" i="17"/>
  <c r="EC49" i="17"/>
  <c r="FG49" i="17"/>
  <c r="EH49" i="17"/>
  <c r="ES49" i="17"/>
  <c r="FA49" i="17"/>
  <c r="EI49" i="17"/>
  <c r="FM49" i="17"/>
  <c r="FF49" i="17"/>
  <c r="FI49" i="17"/>
  <c r="EW49" i="17"/>
  <c r="ET49" i="17"/>
  <c r="FK49" i="17"/>
  <c r="EZ49" i="17"/>
  <c r="EF49" i="17"/>
  <c r="ED49" i="17"/>
  <c r="FB49" i="17"/>
  <c r="DV49" i="17"/>
  <c r="EM49" i="17"/>
  <c r="EE49" i="17"/>
  <c r="EX49" i="17"/>
  <c r="EQ49" i="17"/>
  <c r="DZ49" i="17"/>
  <c r="FJ49" i="17"/>
  <c r="ER49" i="17"/>
  <c r="D250" i="17"/>
  <c r="D250" i="10"/>
  <c r="BY52" i="9"/>
  <c r="C42" i="13"/>
  <c r="S42" i="13" s="1"/>
  <c r="CD51" i="9"/>
  <c r="X96" i="17"/>
  <c r="DD96" i="17" s="1"/>
  <c r="AV32" i="17"/>
  <c r="AJ32" i="17"/>
  <c r="CH32" i="17"/>
  <c r="BU32" i="17"/>
  <c r="X32" i="17"/>
  <c r="BH32" i="17"/>
  <c r="BL32" i="17"/>
  <c r="BX32" i="17"/>
  <c r="BG32" i="17"/>
  <c r="CJ32" i="17"/>
  <c r="AR32" i="17"/>
  <c r="CC32" i="17"/>
  <c r="AD32" i="17"/>
  <c r="BM32" i="17"/>
  <c r="BD32" i="17"/>
  <c r="AW32" i="17"/>
  <c r="CI32" i="17"/>
  <c r="BJ32" i="17"/>
  <c r="AT32" i="17"/>
  <c r="AG32" i="17"/>
  <c r="AZ32" i="17"/>
  <c r="BQ32" i="17"/>
  <c r="AS32" i="17"/>
  <c r="BO32" i="17"/>
  <c r="BE32" i="17"/>
  <c r="AK32" i="17"/>
  <c r="BR32" i="17"/>
  <c r="BV32" i="17"/>
  <c r="Y32" i="17"/>
  <c r="CG32" i="17"/>
  <c r="AF32" i="17"/>
  <c r="AL32" i="17"/>
  <c r="BY32" i="17"/>
  <c r="BI32" i="17"/>
  <c r="BT32" i="17"/>
  <c r="CF32" i="17"/>
  <c r="AE32" i="17"/>
  <c r="Z32" i="17"/>
  <c r="AH32" i="17"/>
  <c r="AB32" i="17"/>
  <c r="AO32" i="17"/>
  <c r="BP32" i="17"/>
  <c r="AI32" i="17"/>
  <c r="AC32" i="17"/>
  <c r="AP32" i="17"/>
  <c r="AU32" i="17"/>
  <c r="BK32" i="17"/>
  <c r="BA32" i="17"/>
  <c r="AX32" i="17"/>
  <c r="CA32" i="17"/>
  <c r="AA32" i="17"/>
  <c r="BW32" i="17"/>
  <c r="BZ32" i="17"/>
  <c r="AQ32" i="17"/>
  <c r="CB32" i="17"/>
  <c r="BN32" i="17"/>
  <c r="AY32" i="17"/>
  <c r="BC32" i="17"/>
  <c r="BF32" i="17"/>
  <c r="AN32" i="17"/>
  <c r="AM32" i="17"/>
  <c r="CD32" i="17"/>
  <c r="BB32" i="17"/>
  <c r="BS32" i="17"/>
  <c r="CE32" i="17"/>
  <c r="DS32" i="17"/>
  <c r="FB32" i="17"/>
  <c r="ES32" i="17"/>
  <c r="DY32" i="17"/>
  <c r="EH32" i="17"/>
  <c r="EU32" i="17"/>
  <c r="EZ32" i="17"/>
  <c r="EN32" i="17"/>
  <c r="DF32" i="17"/>
  <c r="DK32" i="17"/>
  <c r="EV32" i="17"/>
  <c r="DU32" i="17"/>
  <c r="DT32" i="17"/>
  <c r="DD32" i="17"/>
  <c r="FD32" i="17"/>
  <c r="DQ32" i="17"/>
  <c r="DX32" i="17"/>
  <c r="FG32" i="17"/>
  <c r="EP32" i="17"/>
  <c r="EM32" i="17"/>
  <c r="ED32" i="17"/>
  <c r="FK32" i="17"/>
  <c r="FL32" i="17"/>
  <c r="EB32" i="17"/>
  <c r="FA32" i="17"/>
  <c r="FJ32" i="17"/>
  <c r="FH32" i="17"/>
  <c r="DP32" i="17"/>
  <c r="DZ32" i="17"/>
  <c r="DI32" i="17"/>
  <c r="DH32" i="17"/>
  <c r="FM32" i="17"/>
  <c r="DR32" i="17"/>
  <c r="DM32" i="17"/>
  <c r="DJ32" i="17"/>
  <c r="FI32" i="17"/>
  <c r="ET32" i="17"/>
  <c r="DO32" i="17"/>
  <c r="FE32" i="17"/>
  <c r="EO32" i="17"/>
  <c r="ER32" i="17"/>
  <c r="EG32" i="17"/>
  <c r="EW32" i="17"/>
  <c r="FP32" i="17"/>
  <c r="DV32" i="17"/>
  <c r="FO32" i="17"/>
  <c r="DL32" i="17"/>
  <c r="EY32" i="17"/>
  <c r="EX32" i="17"/>
  <c r="EI32" i="17"/>
  <c r="EC32" i="17"/>
  <c r="EE32" i="17"/>
  <c r="EK32" i="17"/>
  <c r="EF32" i="17"/>
  <c r="FF32" i="17"/>
  <c r="EA32" i="17"/>
  <c r="EL32" i="17"/>
  <c r="DW32" i="17"/>
  <c r="FC32" i="17"/>
  <c r="EJ32" i="17"/>
  <c r="EQ32" i="17"/>
  <c r="DN32" i="17"/>
  <c r="FN32" i="17"/>
  <c r="DG32" i="17"/>
  <c r="DE32" i="17"/>
  <c r="CA52" i="9"/>
  <c r="E42" i="13"/>
  <c r="U42" i="13" s="1"/>
  <c r="CF51" i="9"/>
  <c r="EH249" i="10"/>
  <c r="EF249" i="10"/>
  <c r="CJ249" i="10"/>
  <c r="FH249" i="10"/>
  <c r="BY249" i="10"/>
  <c r="BZ249" i="10"/>
  <c r="AT249" i="10"/>
  <c r="BD249" i="10"/>
  <c r="FJ249" i="10"/>
  <c r="BJ249" i="10"/>
  <c r="BP249" i="10"/>
  <c r="BE249" i="10"/>
  <c r="FD249" i="10"/>
  <c r="BM249" i="10"/>
  <c r="EK249" i="10"/>
  <c r="EL249" i="10"/>
  <c r="EG249" i="10"/>
  <c r="BI249" i="10"/>
  <c r="FK249" i="10"/>
  <c r="BG249" i="10"/>
  <c r="BB249" i="10"/>
  <c r="BU249" i="10"/>
  <c r="CN249" i="10"/>
  <c r="FF249" i="10"/>
  <c r="CI249" i="10"/>
  <c r="AY249" i="10"/>
  <c r="ES249" i="10"/>
  <c r="CG249" i="10"/>
  <c r="CM249" i="10"/>
  <c r="DZ249" i="10"/>
  <c r="EP249" i="10"/>
  <c r="FI249" i="10"/>
  <c r="CL249" i="10"/>
  <c r="FR249" i="10"/>
  <c r="FA249" i="10"/>
  <c r="BC249" i="10"/>
  <c r="CF249" i="10"/>
  <c r="EI249" i="10"/>
  <c r="CK249" i="10"/>
  <c r="BO249" i="10"/>
  <c r="FP249" i="10"/>
  <c r="EJ249" i="10"/>
  <c r="CA249" i="10"/>
  <c r="EX249" i="10"/>
  <c r="FT249" i="10"/>
  <c r="EC249" i="10"/>
  <c r="BK249" i="10"/>
  <c r="EE249" i="10"/>
  <c r="EZ249" i="10"/>
  <c r="AX249" i="10"/>
  <c r="CB249" i="10"/>
  <c r="ED249" i="10"/>
  <c r="EW249" i="10"/>
  <c r="EV249" i="10"/>
  <c r="BR249" i="10"/>
  <c r="FN249" i="10"/>
  <c r="EY249" i="10"/>
  <c r="BH249" i="10"/>
  <c r="BT249" i="10"/>
  <c r="EA249" i="10"/>
  <c r="BN249" i="10"/>
  <c r="FB249" i="10"/>
  <c r="AW249" i="10"/>
  <c r="ER249" i="10"/>
  <c r="EU249" i="10"/>
  <c r="FC249" i="10"/>
  <c r="AU249" i="10"/>
  <c r="EN249" i="10"/>
  <c r="BL249" i="10"/>
  <c r="AZ249" i="10"/>
  <c r="FM249" i="10"/>
  <c r="FU249" i="10"/>
  <c r="BA249" i="10"/>
  <c r="FS249" i="10"/>
  <c r="FG249" i="10"/>
  <c r="BQ249" i="10"/>
  <c r="AV249" i="10"/>
  <c r="BF249" i="10"/>
  <c r="BW249" i="10"/>
  <c r="CC249" i="10"/>
  <c r="CH249" i="10"/>
  <c r="EO249" i="10"/>
  <c r="EB249" i="10"/>
  <c r="FL249" i="10"/>
  <c r="ET249" i="10"/>
  <c r="EQ249" i="10"/>
  <c r="AT296" i="10"/>
  <c r="DZ296" i="10" s="1"/>
  <c r="FO249" i="10"/>
  <c r="BV249" i="10"/>
  <c r="BX249" i="10"/>
  <c r="BS249" i="10"/>
  <c r="CD249" i="10"/>
  <c r="EM249" i="10"/>
  <c r="FE249" i="10"/>
  <c r="CE249" i="10"/>
  <c r="CO249" i="10"/>
  <c r="FQ249" i="10"/>
  <c r="CE49" i="10"/>
  <c r="CL49" i="10"/>
  <c r="BG49" i="10"/>
  <c r="FM49" i="10"/>
  <c r="EZ49" i="10"/>
  <c r="BL49" i="10"/>
  <c r="FE49" i="10"/>
  <c r="EF49" i="10"/>
  <c r="BV49" i="10"/>
  <c r="FU49" i="10"/>
  <c r="BP49" i="10"/>
  <c r="FL49" i="10"/>
  <c r="EQ49" i="10"/>
  <c r="CI49" i="10"/>
  <c r="CM49" i="10"/>
  <c r="EL49" i="10"/>
  <c r="CB49" i="10"/>
  <c r="EY49" i="10"/>
  <c r="BZ49" i="10"/>
  <c r="BK49" i="10"/>
  <c r="FB49" i="10"/>
  <c r="EP49" i="10"/>
  <c r="BW49" i="10"/>
  <c r="FS49" i="10"/>
  <c r="EB49" i="10"/>
  <c r="AT96" i="10"/>
  <c r="DZ96" i="10" s="1"/>
  <c r="AZ49" i="10"/>
  <c r="AV49" i="10"/>
  <c r="ET49" i="10"/>
  <c r="ES49" i="10"/>
  <c r="FQ49" i="10"/>
  <c r="EJ49" i="10"/>
  <c r="FA49" i="10"/>
  <c r="BM49" i="10"/>
  <c r="FT49" i="10"/>
  <c r="EN49" i="10"/>
  <c r="BX49" i="10"/>
  <c r="BJ49" i="10"/>
  <c r="EM49" i="10"/>
  <c r="BT49" i="10"/>
  <c r="AY49" i="10"/>
  <c r="AU49" i="10"/>
  <c r="FC49" i="10"/>
  <c r="CA49" i="10"/>
  <c r="EG49" i="10"/>
  <c r="FR49" i="10"/>
  <c r="FI49" i="10"/>
  <c r="BD49" i="10"/>
  <c r="CC49" i="10"/>
  <c r="BB49" i="10"/>
  <c r="AX49" i="10"/>
  <c r="BN49" i="10"/>
  <c r="CG49" i="10"/>
  <c r="EW49" i="10"/>
  <c r="BH49" i="10"/>
  <c r="EA49" i="10"/>
  <c r="ER49" i="10"/>
  <c r="EE49" i="10"/>
  <c r="CK49" i="10"/>
  <c r="CO49" i="10"/>
  <c r="EO49" i="10"/>
  <c r="AW49" i="10"/>
  <c r="FF49" i="10"/>
  <c r="BS49" i="10"/>
  <c r="AT49" i="10"/>
  <c r="FH49" i="10"/>
  <c r="BO49" i="10"/>
  <c r="CH49" i="10"/>
  <c r="EI49" i="10"/>
  <c r="FP49" i="10"/>
  <c r="BI49" i="10"/>
  <c r="EK49" i="10"/>
  <c r="EV49" i="10"/>
  <c r="CD49" i="10"/>
  <c r="ED49" i="10"/>
  <c r="FJ49" i="10"/>
  <c r="FN49" i="10"/>
  <c r="FG49" i="10"/>
  <c r="CJ49" i="10"/>
  <c r="EC49" i="10"/>
  <c r="BQ49" i="10"/>
  <c r="EX49" i="10"/>
  <c r="EU49" i="10"/>
  <c r="DZ49" i="10"/>
  <c r="CF49" i="10"/>
  <c r="BU49" i="10"/>
  <c r="EH49" i="10"/>
  <c r="BC49" i="10"/>
  <c r="BY49" i="10"/>
  <c r="FD49" i="10"/>
  <c r="BR49" i="10"/>
  <c r="CN49" i="10"/>
  <c r="FO49" i="10"/>
  <c r="BE49" i="10"/>
  <c r="BF49" i="10"/>
  <c r="BA49" i="10"/>
  <c r="FK49" i="10"/>
  <c r="D50" i="17"/>
  <c r="CG50" i="9"/>
  <c r="D50" i="10"/>
  <c r="AO296" i="17"/>
  <c r="DU296" i="17" s="1"/>
  <c r="DY249" i="17"/>
  <c r="FF249" i="17"/>
  <c r="DU249" i="17"/>
  <c r="EI249" i="17"/>
  <c r="EU249" i="17"/>
  <c r="EL249" i="17"/>
  <c r="FL249" i="17"/>
  <c r="FB249" i="17"/>
  <c r="FJ249" i="17"/>
  <c r="EQ249" i="17"/>
  <c r="EZ249" i="17"/>
  <c r="FI249" i="17"/>
  <c r="FA249" i="17"/>
  <c r="EF249" i="17"/>
  <c r="EK249" i="17"/>
  <c r="FK249" i="17"/>
  <c r="FE249" i="17"/>
  <c r="FC249" i="17"/>
  <c r="ES249" i="17"/>
  <c r="FM249" i="17"/>
  <c r="EA249" i="17"/>
  <c r="FP249" i="17"/>
  <c r="FD249" i="17"/>
  <c r="EH249" i="17"/>
  <c r="ER249" i="17"/>
  <c r="EB249" i="17"/>
  <c r="ET249" i="17"/>
  <c r="EN249" i="17"/>
  <c r="DX249" i="17"/>
  <c r="ED249" i="17"/>
  <c r="FG249" i="17"/>
  <c r="EC249" i="17"/>
  <c r="EP249" i="17"/>
  <c r="EG249" i="17"/>
  <c r="EV249" i="17"/>
  <c r="EM249" i="17"/>
  <c r="DW249" i="17"/>
  <c r="EE249" i="17"/>
  <c r="EX249" i="17"/>
  <c r="EJ249" i="17"/>
  <c r="EW249" i="17"/>
  <c r="FO249" i="17"/>
  <c r="DV249" i="17"/>
  <c r="DZ249" i="17"/>
  <c r="FH249" i="17"/>
  <c r="EY249" i="17"/>
  <c r="FN249" i="17"/>
  <c r="EO249" i="17"/>
  <c r="BB249" i="17"/>
  <c r="BK249" i="17"/>
  <c r="BX249" i="17"/>
  <c r="AT249" i="17"/>
  <c r="BO249" i="17"/>
  <c r="BG249" i="17"/>
  <c r="CH249" i="17"/>
  <c r="CG249" i="17"/>
  <c r="BH249" i="17"/>
  <c r="AW249" i="17"/>
  <c r="BT249" i="17"/>
  <c r="BF249" i="17"/>
  <c r="BZ249" i="17"/>
  <c r="BQ249" i="17"/>
  <c r="BY249" i="17"/>
  <c r="BA249" i="17"/>
  <c r="AR249" i="17"/>
  <c r="BR249" i="17"/>
  <c r="BM249" i="17"/>
  <c r="BL249" i="17"/>
  <c r="BC249" i="17"/>
  <c r="CE249" i="17"/>
  <c r="CJ249" i="17"/>
  <c r="AX249" i="17"/>
  <c r="BD249" i="17"/>
  <c r="BW249" i="17"/>
  <c r="BU249" i="17"/>
  <c r="CF249" i="17"/>
  <c r="CC249" i="17"/>
  <c r="BS249" i="17"/>
  <c r="AO249" i="17"/>
  <c r="AV249" i="17"/>
  <c r="CD249" i="17"/>
  <c r="AP249" i="17"/>
  <c r="BN249" i="17"/>
  <c r="AQ249" i="17"/>
  <c r="AU249" i="17"/>
  <c r="AZ249" i="17"/>
  <c r="CB249" i="17"/>
  <c r="BI249" i="17"/>
  <c r="BV249" i="17"/>
  <c r="BE249" i="17"/>
  <c r="CA249" i="17"/>
  <c r="AS249" i="17"/>
  <c r="BP249" i="17"/>
  <c r="BJ249" i="17"/>
  <c r="AY249" i="17"/>
  <c r="CI249" i="17"/>
  <c r="D150" i="17"/>
  <c r="D150" i="10"/>
  <c r="CJ149" i="10"/>
  <c r="FE149" i="10"/>
  <c r="FD149" i="10"/>
  <c r="ET149" i="10"/>
  <c r="FM149" i="10"/>
  <c r="EQ149" i="10"/>
  <c r="FN149" i="10"/>
  <c r="AU149" i="10"/>
  <c r="EC149" i="10"/>
  <c r="AV149" i="10"/>
  <c r="FJ149" i="10"/>
  <c r="ES149" i="10"/>
  <c r="AW149" i="10"/>
  <c r="ED149" i="10"/>
  <c r="CL149" i="10"/>
  <c r="CE149" i="10"/>
  <c r="BB149" i="10"/>
  <c r="BZ149" i="10"/>
  <c r="BJ149" i="10"/>
  <c r="AT149" i="10"/>
  <c r="CB149" i="10"/>
  <c r="EK149" i="10"/>
  <c r="BS149" i="10"/>
  <c r="EH149" i="10"/>
  <c r="EF149" i="10"/>
  <c r="FF149" i="10"/>
  <c r="FI149" i="10"/>
  <c r="BW149" i="10"/>
  <c r="BX149" i="10"/>
  <c r="EM149" i="10"/>
  <c r="BY149" i="10"/>
  <c r="CM149" i="10"/>
  <c r="FK149" i="10"/>
  <c r="EZ149" i="10"/>
  <c r="EU149" i="10"/>
  <c r="BK149" i="10"/>
  <c r="BD149" i="10"/>
  <c r="EB149" i="10"/>
  <c r="CG149" i="10"/>
  <c r="FC149" i="10"/>
  <c r="BE149" i="10"/>
  <c r="BV149" i="10"/>
  <c r="CH149" i="10"/>
  <c r="EV149" i="10"/>
  <c r="BL149" i="10"/>
  <c r="EW149" i="10"/>
  <c r="EX149" i="10"/>
  <c r="BG149" i="10"/>
  <c r="BC149" i="10"/>
  <c r="FH149" i="10"/>
  <c r="FU149" i="10"/>
  <c r="FO149" i="10"/>
  <c r="BM149" i="10"/>
  <c r="BH149" i="10"/>
  <c r="BF149" i="10"/>
  <c r="CA149" i="10"/>
  <c r="BR149" i="10"/>
  <c r="AZ149" i="10"/>
  <c r="EI149" i="10"/>
  <c r="FB149" i="10"/>
  <c r="AY149" i="10"/>
  <c r="FL149" i="10"/>
  <c r="CD149" i="10"/>
  <c r="FP149" i="10"/>
  <c r="CK149" i="10"/>
  <c r="FS149" i="10"/>
  <c r="BI149" i="10"/>
  <c r="EN149" i="10"/>
  <c r="BO149" i="10"/>
  <c r="EE149" i="10"/>
  <c r="FQ149" i="10"/>
  <c r="DZ149" i="10"/>
  <c r="CN149" i="10"/>
  <c r="BP149" i="10"/>
  <c r="EY149" i="10"/>
  <c r="CI149" i="10"/>
  <c r="AT196" i="10"/>
  <c r="DZ196" i="10" s="1"/>
  <c r="FA149" i="10"/>
  <c r="CF149" i="10"/>
  <c r="ER149" i="10"/>
  <c r="EP149" i="10"/>
  <c r="BA149" i="10"/>
  <c r="FR149" i="10"/>
  <c r="FT149" i="10"/>
  <c r="EA149" i="10"/>
  <c r="CO149" i="10"/>
  <c r="FG149" i="10"/>
  <c r="BQ149" i="10"/>
  <c r="CC149" i="10"/>
  <c r="BT149" i="10"/>
  <c r="EJ149" i="10"/>
  <c r="BU149" i="10"/>
  <c r="AX149" i="10"/>
  <c r="EL149" i="10"/>
  <c r="BN149" i="10"/>
  <c r="EO149" i="10"/>
  <c r="EG149" i="10"/>
  <c r="BV296" i="17"/>
  <c r="FP282" i="17"/>
  <c r="FF282" i="17"/>
  <c r="FB282" i="17"/>
  <c r="FE282" i="17"/>
  <c r="FM282" i="17"/>
  <c r="FO282" i="17"/>
  <c r="FD282" i="17"/>
  <c r="FK282" i="17"/>
  <c r="FL282" i="17"/>
  <c r="FG282" i="17"/>
  <c r="FH282" i="17"/>
  <c r="FI282" i="17"/>
  <c r="FJ282" i="17"/>
  <c r="FC282" i="17"/>
  <c r="FN282" i="17"/>
  <c r="CH282" i="17"/>
  <c r="CJ282" i="17"/>
  <c r="CC282" i="17"/>
  <c r="CE282" i="17"/>
  <c r="BY282" i="17"/>
  <c r="BW282" i="17"/>
  <c r="CD282" i="17"/>
  <c r="CI282" i="17"/>
  <c r="CB282" i="17"/>
  <c r="BV282" i="17"/>
  <c r="BX282" i="17"/>
  <c r="CG282" i="17"/>
  <c r="CA282" i="17"/>
  <c r="BZ282" i="17"/>
  <c r="CF282" i="17"/>
  <c r="H179" i="14"/>
  <c r="FA196" i="17"/>
  <c r="CI82" i="17"/>
  <c r="BV82" i="17"/>
  <c r="BV96" i="17"/>
  <c r="CB82" i="17"/>
  <c r="CH82" i="17"/>
  <c r="CD82" i="17"/>
  <c r="BW82" i="17"/>
  <c r="CE82" i="17"/>
  <c r="CJ82" i="17"/>
  <c r="BZ82" i="17"/>
  <c r="CC82" i="17"/>
  <c r="BY82" i="17"/>
  <c r="CA82" i="17"/>
  <c r="BX82" i="17"/>
  <c r="CG82" i="17"/>
  <c r="CF82" i="17"/>
  <c r="FI82" i="17"/>
  <c r="FD82" i="17"/>
  <c r="FB82" i="17"/>
  <c r="FJ82" i="17"/>
  <c r="FE82" i="17"/>
  <c r="FC82" i="17"/>
  <c r="FN82" i="17"/>
  <c r="FH82" i="17"/>
  <c r="FO82" i="17"/>
  <c r="FF82" i="17"/>
  <c r="FM82" i="17"/>
  <c r="FG82" i="17"/>
  <c r="FP82" i="17"/>
  <c r="FK82" i="17"/>
  <c r="FL82" i="17"/>
  <c r="BV196" i="17"/>
  <c r="FM182" i="17"/>
  <c r="FE182" i="17"/>
  <c r="FC182" i="17"/>
  <c r="FL182" i="17"/>
  <c r="FG182" i="17"/>
  <c r="FN182" i="17"/>
  <c r="FH182" i="17"/>
  <c r="FF182" i="17"/>
  <c r="FP182" i="17"/>
  <c r="FB182" i="17"/>
  <c r="FO182" i="17"/>
  <c r="FD182" i="17"/>
  <c r="FK182" i="17"/>
  <c r="FI182" i="17"/>
  <c r="FJ182" i="17"/>
  <c r="BV182" i="17"/>
  <c r="CI182" i="17"/>
  <c r="BZ182" i="17"/>
  <c r="CH182" i="17"/>
  <c r="CB182" i="17"/>
  <c r="BX182" i="17"/>
  <c r="BW182" i="17"/>
  <c r="CJ182" i="17"/>
  <c r="CD182" i="17"/>
  <c r="CE182" i="17"/>
  <c r="CF182" i="17"/>
  <c r="CC182" i="17"/>
  <c r="BY182" i="17"/>
  <c r="CA182" i="17"/>
  <c r="CG182" i="17"/>
  <c r="K74" i="13"/>
  <c r="BI74" i="13" s="1"/>
  <c r="I79" i="14"/>
  <c r="G179" i="14"/>
  <c r="FA296" i="17"/>
  <c r="I178" i="14"/>
  <c r="FA96" i="17"/>
  <c r="BG8" i="13"/>
  <c r="BG101" i="13" s="1"/>
  <c r="CV7" i="13" s="1"/>
  <c r="BH8" i="13"/>
  <c r="BH101" i="13" s="1"/>
  <c r="BI8" i="13"/>
  <c r="BI101" i="13" s="1"/>
  <c r="DR7" i="13"/>
  <c r="FS133" i="10"/>
  <c r="AD196" i="10"/>
  <c r="DJ196" i="10" s="1"/>
  <c r="FK181" i="10"/>
  <c r="BZ196" i="10"/>
  <c r="FF196" i="10" s="1"/>
  <c r="BU217" i="10"/>
  <c r="N296" i="10"/>
  <c r="CT296" i="10" s="1"/>
  <c r="FJ281" i="10"/>
  <c r="BZ296" i="10"/>
  <c r="FF296" i="10" s="1"/>
  <c r="FS181" i="10"/>
  <c r="FK81" i="10"/>
  <c r="FL81" i="10"/>
  <c r="CM281" i="10"/>
  <c r="CJ281" i="10"/>
  <c r="CC133" i="10"/>
  <c r="CI133" i="10"/>
  <c r="CD181" i="10"/>
  <c r="ER133" i="10"/>
  <c r="FF81" i="10"/>
  <c r="BZ96" i="10"/>
  <c r="FF96" i="10" s="1"/>
  <c r="DK133" i="10"/>
  <c r="ES33" i="10"/>
  <c r="AD96" i="10"/>
  <c r="DJ96" i="10" s="1"/>
  <c r="DQ133" i="10"/>
  <c r="CK181" i="10"/>
  <c r="FN181" i="10"/>
  <c r="CH181" i="10"/>
  <c r="FJ181" i="10"/>
  <c r="DZ133" i="10"/>
  <c r="CJ181" i="10"/>
  <c r="FP181" i="10"/>
  <c r="FR133" i="10"/>
  <c r="CF181" i="10"/>
  <c r="CL181" i="10"/>
  <c r="FF181" i="10"/>
  <c r="AE133" i="10"/>
  <c r="AO133" i="10"/>
  <c r="CO133" i="10"/>
  <c r="DV133" i="10"/>
  <c r="BF133" i="10"/>
  <c r="BZ133" i="10"/>
  <c r="FM133" i="10"/>
  <c r="CB181" i="10"/>
  <c r="FH181" i="10"/>
  <c r="DU133" i="10"/>
  <c r="EJ133" i="10"/>
  <c r="EC133" i="10"/>
  <c r="EM133" i="10"/>
  <c r="BT133" i="10"/>
  <c r="CL133" i="10"/>
  <c r="CJ133" i="10"/>
  <c r="ES133" i="10"/>
  <c r="FT133" i="10"/>
  <c r="AN133" i="10"/>
  <c r="AJ133" i="10"/>
  <c r="ET133" i="10"/>
  <c r="AL133" i="10"/>
  <c r="ED133" i="10"/>
  <c r="EP133" i="10"/>
  <c r="CA133" i="10"/>
  <c r="FK133" i="10"/>
  <c r="CE181" i="10"/>
  <c r="FI181" i="10"/>
  <c r="BA133" i="10"/>
  <c r="AU133" i="10"/>
  <c r="EO133" i="10"/>
  <c r="DP133" i="10"/>
  <c r="BV133" i="10"/>
  <c r="BQ133" i="10"/>
  <c r="FN133" i="10"/>
  <c r="FF133" i="10"/>
  <c r="DJ133" i="10"/>
  <c r="CB133" i="10"/>
  <c r="FG133" i="10"/>
  <c r="BE133" i="10"/>
  <c r="AS133" i="10"/>
  <c r="AG133" i="10"/>
  <c r="BN133" i="10"/>
  <c r="FO133" i="10"/>
  <c r="DO133" i="10"/>
  <c r="FP133" i="10"/>
  <c r="EU133" i="10"/>
  <c r="AF133" i="10"/>
  <c r="EL133" i="10"/>
  <c r="BH133" i="10"/>
  <c r="BP133" i="10"/>
  <c r="FB133" i="10"/>
  <c r="CI181" i="10"/>
  <c r="FO181" i="10"/>
  <c r="FT181" i="10"/>
  <c r="AZ133" i="10"/>
  <c r="DW133" i="10"/>
  <c r="BB133" i="10"/>
  <c r="AI133" i="10"/>
  <c r="CG133" i="10"/>
  <c r="FJ133" i="10"/>
  <c r="BZ181" i="10"/>
  <c r="FG181" i="10"/>
  <c r="CG281" i="10"/>
  <c r="DT133" i="10"/>
  <c r="EB133" i="10"/>
  <c r="DY133" i="10"/>
  <c r="AX133" i="10"/>
  <c r="EF133" i="10"/>
  <c r="BL133" i="10"/>
  <c r="BR133" i="10"/>
  <c r="EZ133" i="10"/>
  <c r="FC133" i="10"/>
  <c r="CO81" i="10"/>
  <c r="FP281" i="10"/>
  <c r="AM133" i="10"/>
  <c r="AH133" i="10"/>
  <c r="EN133" i="10"/>
  <c r="EA133" i="10"/>
  <c r="EI133" i="10"/>
  <c r="DR133" i="10"/>
  <c r="BC133" i="10"/>
  <c r="CF133" i="10"/>
  <c r="BY133" i="10"/>
  <c r="FQ133" i="10"/>
  <c r="BO133" i="10"/>
  <c r="EX133" i="10"/>
  <c r="EW133" i="10"/>
  <c r="EV133" i="10"/>
  <c r="AW33" i="10"/>
  <c r="BZ81" i="10"/>
  <c r="CB81" i="10"/>
  <c r="FH281" i="10"/>
  <c r="CF81" i="10"/>
  <c r="FG281" i="10"/>
  <c r="AR133" i="10"/>
  <c r="DS133" i="10"/>
  <c r="AW133" i="10"/>
  <c r="CK133" i="10"/>
  <c r="BW133" i="10"/>
  <c r="FD133" i="10"/>
  <c r="FU281" i="10"/>
  <c r="BD133" i="10"/>
  <c r="EE133" i="10"/>
  <c r="AV133" i="10"/>
  <c r="AY133" i="10"/>
  <c r="CH133" i="10"/>
  <c r="BS133" i="10"/>
  <c r="FU133" i="10"/>
  <c r="EQ133" i="10"/>
  <c r="BU33" i="10"/>
  <c r="FP81" i="10"/>
  <c r="CN281" i="10"/>
  <c r="BG133" i="10"/>
  <c r="DX133" i="10"/>
  <c r="AP133" i="10"/>
  <c r="DL133" i="10"/>
  <c r="AD133" i="10"/>
  <c r="EH133" i="10"/>
  <c r="AQ133" i="10"/>
  <c r="BK133" i="10"/>
  <c r="BM133" i="10"/>
  <c r="CD133" i="10"/>
  <c r="CE133" i="10"/>
  <c r="FH133" i="10"/>
  <c r="EY133" i="10"/>
  <c r="FL133" i="10"/>
  <c r="BQ33" i="10"/>
  <c r="FG33" i="10"/>
  <c r="FN81" i="10"/>
  <c r="CB281" i="10"/>
  <c r="EM33" i="10"/>
  <c r="CH81" i="10"/>
  <c r="FI81" i="10"/>
  <c r="BZ281" i="10"/>
  <c r="FM281" i="10"/>
  <c r="EV33" i="10"/>
  <c r="CA81" i="10"/>
  <c r="CI281" i="10"/>
  <c r="FT281" i="10"/>
  <c r="CG217" i="10"/>
  <c r="CN81" i="10"/>
  <c r="FI281" i="10"/>
  <c r="FO81" i="10"/>
  <c r="DR33" i="10"/>
  <c r="CI81" i="10"/>
  <c r="FG81" i="10"/>
  <c r="CH281" i="10"/>
  <c r="FN281" i="10"/>
  <c r="DN133" i="10"/>
  <c r="DM133" i="10"/>
  <c r="BI133" i="10"/>
  <c r="EK133" i="10"/>
  <c r="AK133" i="10"/>
  <c r="EG133" i="10"/>
  <c r="BJ133" i="10"/>
  <c r="AT133" i="10"/>
  <c r="BU133" i="10"/>
  <c r="CN133" i="10"/>
  <c r="FE133" i="10"/>
  <c r="BX133" i="10"/>
  <c r="CM133" i="10"/>
  <c r="FA133" i="10"/>
  <c r="FI133" i="10"/>
  <c r="EY33" i="10"/>
  <c r="EH217" i="10"/>
  <c r="AK33" i="10"/>
  <c r="FF33" i="10"/>
  <c r="FN33" i="10"/>
  <c r="EA33" i="10"/>
  <c r="CC81" i="10"/>
  <c r="CJ81" i="10"/>
  <c r="FH81" i="10"/>
  <c r="FJ81" i="10"/>
  <c r="CA281" i="10"/>
  <c r="CO281" i="10"/>
  <c r="FQ281" i="10"/>
  <c r="FF281" i="10"/>
  <c r="EN217" i="10"/>
  <c r="AG33" i="10"/>
  <c r="EF33" i="10"/>
  <c r="EW33" i="10"/>
  <c r="BO33" i="10"/>
  <c r="CE217" i="10"/>
  <c r="CG81" i="10"/>
  <c r="CK81" i="10"/>
  <c r="FQ81" i="10"/>
  <c r="FT81" i="10"/>
  <c r="CE281" i="10"/>
  <c r="CK281" i="10"/>
  <c r="FK281" i="10"/>
  <c r="FO281" i="10"/>
  <c r="ET33" i="10"/>
  <c r="CH33" i="10"/>
  <c r="FE33" i="10"/>
  <c r="BJ33" i="10"/>
  <c r="BB33" i="10"/>
  <c r="BT33" i="10"/>
  <c r="DY33" i="10"/>
  <c r="CE81" i="10"/>
  <c r="CD81" i="10"/>
  <c r="FR81" i="10"/>
  <c r="FU81" i="10"/>
  <c r="CF281" i="10"/>
  <c r="CD281" i="10"/>
  <c r="FR281" i="10"/>
  <c r="FL281" i="10"/>
  <c r="Q217" i="10"/>
  <c r="AD33" i="10"/>
  <c r="BZ33" i="10"/>
  <c r="EG33" i="10"/>
  <c r="FH33" i="10"/>
  <c r="AU217" i="10"/>
  <c r="FU33" i="10"/>
  <c r="CM81" i="10"/>
  <c r="CL81" i="10"/>
  <c r="FS81" i="10"/>
  <c r="CL281" i="10"/>
  <c r="CC281" i="10"/>
  <c r="FS281" i="10"/>
  <c r="DC217" i="10"/>
  <c r="BL33" i="10"/>
  <c r="FM33" i="10"/>
  <c r="EQ33" i="10"/>
  <c r="EN33" i="10"/>
  <c r="CW7" i="13"/>
  <c r="CW8" i="13"/>
  <c r="CT62" i="13"/>
  <c r="AK217" i="10"/>
  <c r="DZ217" i="10"/>
  <c r="BP217" i="10"/>
  <c r="AM217" i="10"/>
  <c r="EQ217" i="10"/>
  <c r="FS217" i="10"/>
  <c r="AW217" i="10"/>
  <c r="EC217" i="10"/>
  <c r="BV217" i="10"/>
  <c r="BE217" i="10"/>
  <c r="AA217" i="10"/>
  <c r="BA217" i="10"/>
  <c r="BQ84" i="9"/>
  <c r="I74" i="13"/>
  <c r="BG74" i="13" s="1"/>
  <c r="EV217" i="10"/>
  <c r="FM217" i="10"/>
  <c r="FH217" i="10"/>
  <c r="BQ217" i="10"/>
  <c r="CN217" i="10"/>
  <c r="CK217" i="10"/>
  <c r="BX217" i="10"/>
  <c r="X217" i="10"/>
  <c r="Y217" i="10"/>
  <c r="DT217" i="10"/>
  <c r="DW217" i="10"/>
  <c r="DX217" i="10"/>
  <c r="DJ217" i="10"/>
  <c r="AX217" i="10"/>
  <c r="DF217" i="10"/>
  <c r="AR217" i="10"/>
  <c r="BG217" i="10"/>
  <c r="AN217" i="10"/>
  <c r="BK217" i="10"/>
  <c r="AI217" i="10"/>
  <c r="FN217" i="10"/>
  <c r="FC217" i="10"/>
  <c r="EY217" i="10"/>
  <c r="FR217" i="10"/>
  <c r="CA217" i="10"/>
  <c r="FG217" i="10"/>
  <c r="CI217" i="10"/>
  <c r="BI217" i="10"/>
  <c r="EG217" i="10"/>
  <c r="DR217" i="10"/>
  <c r="DA217" i="10"/>
  <c r="DI217" i="10"/>
  <c r="U217" i="10"/>
  <c r="T217" i="10"/>
  <c r="ED217" i="10"/>
  <c r="BL217" i="10"/>
  <c r="S217" i="10"/>
  <c r="EL217" i="10"/>
  <c r="AJ217" i="10"/>
  <c r="N217" i="10"/>
  <c r="FE217" i="10"/>
  <c r="ET217" i="10"/>
  <c r="CH217" i="10"/>
  <c r="FB217" i="10"/>
  <c r="BM217" i="10"/>
  <c r="CF217" i="10"/>
  <c r="FK217" i="10"/>
  <c r="EA217" i="10"/>
  <c r="CV217" i="10"/>
  <c r="CY217" i="10"/>
  <c r="DK217" i="10"/>
  <c r="AZ217" i="10"/>
  <c r="AF217" i="10"/>
  <c r="P217" i="10"/>
  <c r="BJ217" i="10"/>
  <c r="DD217" i="10"/>
  <c r="AO217" i="10"/>
  <c r="EK217" i="10"/>
  <c r="BH217" i="10"/>
  <c r="AQ217" i="10"/>
  <c r="EU217" i="10"/>
  <c r="CL217" i="10"/>
  <c r="BZ217" i="10"/>
  <c r="FI217" i="10"/>
  <c r="EZ217" i="10"/>
  <c r="DH217" i="10"/>
  <c r="AG217" i="10"/>
  <c r="DQ217" i="10"/>
  <c r="DL217" i="10"/>
  <c r="CM217" i="10"/>
  <c r="CD217" i="10"/>
  <c r="BR217" i="10"/>
  <c r="CB217" i="10"/>
  <c r="ES217" i="10"/>
  <c r="EW217" i="10"/>
  <c r="EX217" i="10"/>
  <c r="EI217" i="10"/>
  <c r="CT217" i="10"/>
  <c r="DP217" i="10"/>
  <c r="EB217" i="10"/>
  <c r="EP217" i="10"/>
  <c r="DS217" i="10"/>
  <c r="DE217" i="10"/>
  <c r="AS217" i="10"/>
  <c r="AY217" i="10"/>
  <c r="AH217" i="10"/>
  <c r="AP217" i="10"/>
  <c r="DG217" i="10"/>
  <c r="W217" i="10"/>
  <c r="FL217" i="10"/>
  <c r="BW217" i="10"/>
  <c r="BN217" i="10"/>
  <c r="FF217" i="10"/>
  <c r="FP217" i="10"/>
  <c r="BT217" i="10"/>
  <c r="BY217" i="10"/>
  <c r="BS217" i="10"/>
  <c r="DV217" i="10"/>
  <c r="CX217" i="10"/>
  <c r="DM217" i="10"/>
  <c r="DN217" i="10"/>
  <c r="CZ217" i="10"/>
  <c r="EE217" i="10"/>
  <c r="O217" i="10"/>
  <c r="AT217" i="10"/>
  <c r="DY217" i="10"/>
  <c r="AE217" i="10"/>
  <c r="BB217" i="10"/>
  <c r="DO217" i="10"/>
  <c r="FD217" i="10"/>
  <c r="BO217" i="10"/>
  <c r="FQ217" i="10"/>
  <c r="CC217" i="10"/>
  <c r="FA217" i="10"/>
  <c r="FO217" i="10"/>
  <c r="FU217" i="10"/>
  <c r="ER217" i="10"/>
  <c r="V217" i="10"/>
  <c r="EM217" i="10"/>
  <c r="DB217" i="10"/>
  <c r="CU217" i="10"/>
  <c r="CW217" i="10"/>
  <c r="AC217" i="10"/>
  <c r="AD217" i="10"/>
  <c r="AV217" i="10"/>
  <c r="R217" i="10"/>
  <c r="AL217" i="10"/>
  <c r="Z217" i="10"/>
  <c r="AB217" i="10"/>
  <c r="CO217" i="10"/>
  <c r="FJ217" i="10"/>
  <c r="BF217" i="10"/>
  <c r="EF217" i="10"/>
  <c r="BC217" i="10"/>
  <c r="EO217" i="10"/>
  <c r="BD217" i="10"/>
  <c r="FT217" i="10"/>
  <c r="D216" i="10"/>
  <c r="D282" i="10"/>
  <c r="U73" i="13"/>
  <c r="EJ217" i="10"/>
  <c r="DU217" i="10"/>
  <c r="CJ217" i="10"/>
  <c r="D82" i="10"/>
  <c r="S73" i="13"/>
  <c r="CA33" i="10"/>
  <c r="AL33" i="10"/>
  <c r="BG33" i="10"/>
  <c r="AZ33" i="10"/>
  <c r="CJ33" i="10"/>
  <c r="CN33" i="10"/>
  <c r="CD33" i="10"/>
  <c r="EJ33" i="10"/>
  <c r="BH33" i="10"/>
  <c r="FC33" i="10"/>
  <c r="CK33" i="10"/>
  <c r="FD33" i="10"/>
  <c r="FT33" i="10"/>
  <c r="EH33" i="10"/>
  <c r="EZ33" i="10"/>
  <c r="CE33" i="10"/>
  <c r="CM181" i="10"/>
  <c r="CO181" i="10"/>
  <c r="FQ181" i="10"/>
  <c r="FL181" i="10"/>
  <c r="AN33" i="10"/>
  <c r="AF33" i="10"/>
  <c r="DS33" i="10"/>
  <c r="AU33" i="10"/>
  <c r="BI33" i="10"/>
  <c r="ER33" i="10"/>
  <c r="BR33" i="10"/>
  <c r="DV33" i="10"/>
  <c r="FB33" i="10"/>
  <c r="EP33" i="10"/>
  <c r="DX33" i="10"/>
  <c r="CG33" i="10"/>
  <c r="DT33" i="10"/>
  <c r="BN33" i="10"/>
  <c r="EE33" i="10"/>
  <c r="EX33" i="10"/>
  <c r="AG8" i="13"/>
  <c r="AL8" i="13" s="1"/>
  <c r="D132" i="10"/>
  <c r="T23" i="13"/>
  <c r="EC33" i="10"/>
  <c r="AE33" i="10"/>
  <c r="AT33" i="10"/>
  <c r="CO33" i="10"/>
  <c r="BW33" i="10"/>
  <c r="BK33" i="10"/>
  <c r="CB33" i="10"/>
  <c r="AO33" i="10"/>
  <c r="DU33" i="10"/>
  <c r="DO33" i="10"/>
  <c r="DZ33" i="10"/>
  <c r="EU33" i="10"/>
  <c r="BF33" i="10"/>
  <c r="DL33" i="10"/>
  <c r="AR33" i="10"/>
  <c r="DQ33" i="10"/>
  <c r="T73" i="13"/>
  <c r="BV33" i="10"/>
  <c r="BA33" i="10"/>
  <c r="CF33" i="10"/>
  <c r="FK33" i="10"/>
  <c r="EB33" i="10"/>
  <c r="BS33" i="10"/>
  <c r="FQ33" i="10"/>
  <c r="DN33" i="10"/>
  <c r="EL33" i="10"/>
  <c r="FA33" i="10"/>
  <c r="FR33" i="10"/>
  <c r="EK33" i="10"/>
  <c r="BY33" i="10"/>
  <c r="AX33" i="10"/>
  <c r="FL33" i="10"/>
  <c r="BC33" i="10"/>
  <c r="BR84" i="9"/>
  <c r="J74" i="13"/>
  <c r="BH74" i="13" s="1"/>
  <c r="D32" i="10"/>
  <c r="S23" i="13"/>
  <c r="D182" i="10"/>
  <c r="CN181" i="10"/>
  <c r="CG181" i="10"/>
  <c r="FU181" i="10"/>
  <c r="FR181" i="10"/>
  <c r="AM33" i="10"/>
  <c r="FJ33" i="10"/>
  <c r="BM33" i="10"/>
  <c r="FS33" i="10"/>
  <c r="FI33" i="10"/>
  <c r="AS33" i="10"/>
  <c r="AQ33" i="10"/>
  <c r="EO33" i="10"/>
  <c r="ED33" i="10"/>
  <c r="DK33" i="10"/>
  <c r="FP33" i="10"/>
  <c r="DJ33" i="10"/>
  <c r="BP33" i="10"/>
  <c r="AH33" i="10"/>
  <c r="BX33" i="10"/>
  <c r="AP33" i="10"/>
  <c r="CA181" i="10"/>
  <c r="CC181" i="10"/>
  <c r="FM181" i="10"/>
  <c r="CL33" i="10"/>
  <c r="BD33" i="10"/>
  <c r="CC33" i="10"/>
  <c r="AI33" i="10"/>
  <c r="AJ33" i="10"/>
  <c r="CM33" i="10"/>
  <c r="CI33" i="10"/>
  <c r="DP33" i="10"/>
  <c r="EI33" i="10"/>
  <c r="FO33" i="10"/>
  <c r="AV33" i="10"/>
  <c r="DM33" i="10"/>
  <c r="DW33" i="10"/>
  <c r="AY33" i="10"/>
  <c r="BE33" i="10"/>
  <c r="M199" i="10"/>
  <c r="CS199" i="10" s="1"/>
  <c r="O8" i="13"/>
  <c r="M299" i="10"/>
  <c r="CS299" i="10" s="1"/>
  <c r="P8" i="13"/>
  <c r="M99" i="10"/>
  <c r="CS99" i="10" s="1"/>
  <c r="N8" i="13"/>
  <c r="BV83" i="9"/>
  <c r="O75" i="13" s="1"/>
  <c r="CA199" i="10"/>
  <c r="FG199" i="10" s="1"/>
  <c r="BW83" i="9"/>
  <c r="P75" i="13" s="1"/>
  <c r="CA299" i="10"/>
  <c r="FG299" i="10" s="1"/>
  <c r="BE132" i="10"/>
  <c r="BU83" i="9"/>
  <c r="N75" i="13" s="1"/>
  <c r="CA99" i="10"/>
  <c r="FG99" i="10" s="1"/>
  <c r="BS84" i="9"/>
  <c r="CB298" i="10"/>
  <c r="FG198" i="10"/>
  <c r="FG98" i="10"/>
  <c r="CD83" i="9"/>
  <c r="D83" i="17" s="1"/>
  <c r="CB98" i="10"/>
  <c r="FG298" i="10"/>
  <c r="CE83" i="9"/>
  <c r="D183" i="17" s="1"/>
  <c r="CB198" i="10"/>
  <c r="CF83" i="9"/>
  <c r="D283" i="17" s="1"/>
  <c r="CG32" i="9"/>
  <c r="CD31" i="9"/>
  <c r="D31" i="17" s="1"/>
  <c r="V52" i="9"/>
  <c r="W51" i="9"/>
  <c r="CE31" i="9"/>
  <c r="D131" i="17" s="1"/>
  <c r="CG82" i="9"/>
  <c r="CV8" i="13" l="1"/>
  <c r="BY53" i="9"/>
  <c r="C43" i="13"/>
  <c r="S43" i="13" s="1"/>
  <c r="CD52" i="9"/>
  <c r="CA50" i="10"/>
  <c r="EX50" i="10"/>
  <c r="EA50" i="10"/>
  <c r="BJ50" i="10"/>
  <c r="FQ50" i="10"/>
  <c r="EK50" i="10"/>
  <c r="BB50" i="10"/>
  <c r="BF50" i="10"/>
  <c r="BO50" i="10"/>
  <c r="CG50" i="10"/>
  <c r="EW50" i="10"/>
  <c r="BE50" i="10"/>
  <c r="FP50" i="10"/>
  <c r="CN50" i="10"/>
  <c r="EE50" i="10"/>
  <c r="CB50" i="10"/>
  <c r="AU50" i="10"/>
  <c r="EB50" i="10"/>
  <c r="FT50" i="10"/>
  <c r="BS50" i="10"/>
  <c r="BM50" i="10"/>
  <c r="BR50" i="10"/>
  <c r="CD50" i="10"/>
  <c r="EM50" i="10"/>
  <c r="FO50" i="10"/>
  <c r="EG50" i="10"/>
  <c r="EH50" i="10"/>
  <c r="FK50" i="10"/>
  <c r="CO50" i="10"/>
  <c r="BT50" i="10"/>
  <c r="EY50" i="10"/>
  <c r="FG50" i="10"/>
  <c r="FS50" i="10"/>
  <c r="BV50" i="10"/>
  <c r="FL50" i="10"/>
  <c r="FE50" i="10"/>
  <c r="BY50" i="10"/>
  <c r="FI50" i="10"/>
  <c r="AU96" i="10"/>
  <c r="EA96" i="10" s="1"/>
  <c r="BU50" i="10"/>
  <c r="BX50" i="10"/>
  <c r="EU50" i="10"/>
  <c r="CJ50" i="10"/>
  <c r="CI50" i="10"/>
  <c r="BC50" i="10"/>
  <c r="BL50" i="10"/>
  <c r="ES50" i="10"/>
  <c r="BG50" i="10"/>
  <c r="BD50" i="10"/>
  <c r="AX50" i="10"/>
  <c r="FD50" i="10"/>
  <c r="FB50" i="10"/>
  <c r="EN50" i="10"/>
  <c r="AW50" i="10"/>
  <c r="BK50" i="10"/>
  <c r="BW50" i="10"/>
  <c r="BP50" i="10"/>
  <c r="BQ50" i="10"/>
  <c r="EV50" i="10"/>
  <c r="BA50" i="10"/>
  <c r="EL50" i="10"/>
  <c r="ET50" i="10"/>
  <c r="FC50" i="10"/>
  <c r="FU50" i="10"/>
  <c r="CC50" i="10"/>
  <c r="AZ50" i="10"/>
  <c r="AY50" i="10"/>
  <c r="FJ50" i="10"/>
  <c r="FR50" i="10"/>
  <c r="FA50" i="10"/>
  <c r="ER50" i="10"/>
  <c r="FN50" i="10"/>
  <c r="EP50" i="10"/>
  <c r="ED50" i="10"/>
  <c r="CF50" i="10"/>
  <c r="BI50" i="10"/>
  <c r="CH50" i="10"/>
  <c r="CM50" i="10"/>
  <c r="EF50" i="10"/>
  <c r="CK50" i="10"/>
  <c r="FH50" i="10"/>
  <c r="EC50" i="10"/>
  <c r="AV50" i="10"/>
  <c r="EZ50" i="10"/>
  <c r="CE50" i="10"/>
  <c r="EQ50" i="10"/>
  <c r="EI50" i="10"/>
  <c r="FM50" i="10"/>
  <c r="BZ50" i="10"/>
  <c r="FF50" i="10"/>
  <c r="CL50" i="10"/>
  <c r="EO50" i="10"/>
  <c r="BN50" i="10"/>
  <c r="EJ50" i="10"/>
  <c r="BH50" i="10"/>
  <c r="CA53" i="9"/>
  <c r="E43" i="13"/>
  <c r="U43" i="13" s="1"/>
  <c r="CF52" i="9"/>
  <c r="BZ53" i="9"/>
  <c r="D43" i="13"/>
  <c r="T43" i="13" s="1"/>
  <c r="CE52" i="9"/>
  <c r="CB31" i="17"/>
  <c r="AU31" i="17"/>
  <c r="CJ31" i="17"/>
  <c r="W96" i="17"/>
  <c r="DC96" i="17" s="1"/>
  <c r="BX31" i="17"/>
  <c r="AV31" i="17"/>
  <c r="BW31" i="17"/>
  <c r="BD31" i="17"/>
  <c r="CE31" i="17"/>
  <c r="BG31" i="17"/>
  <c r="AF31" i="17"/>
  <c r="BH31" i="17"/>
  <c r="BP31" i="17"/>
  <c r="AR31" i="17"/>
  <c r="BQ31" i="17"/>
  <c r="BC31" i="17"/>
  <c r="X31" i="17"/>
  <c r="W31" i="17"/>
  <c r="AQ31" i="17"/>
  <c r="AK31" i="17"/>
  <c r="BS31" i="17"/>
  <c r="AE31" i="17"/>
  <c r="BU31" i="17"/>
  <c r="BF31" i="17"/>
  <c r="CI31" i="17"/>
  <c r="BI31" i="17"/>
  <c r="AS31" i="17"/>
  <c r="AI31" i="17"/>
  <c r="AY31" i="17"/>
  <c r="CF31" i="17"/>
  <c r="AJ31" i="17"/>
  <c r="CG31" i="17"/>
  <c r="BT31" i="17"/>
  <c r="BK31" i="17"/>
  <c r="AC31" i="17"/>
  <c r="AL31" i="17"/>
  <c r="BV31" i="17"/>
  <c r="AW31" i="17"/>
  <c r="BZ31" i="17"/>
  <c r="AN31" i="17"/>
  <c r="Z31" i="17"/>
  <c r="AD31" i="17"/>
  <c r="BA31" i="17"/>
  <c r="CD31" i="17"/>
  <c r="BE31" i="17"/>
  <c r="CA31" i="17"/>
  <c r="CC31" i="17"/>
  <c r="AX31" i="17"/>
  <c r="CH31" i="17"/>
  <c r="BM31" i="17"/>
  <c r="BN31" i="17"/>
  <c r="Y31" i="17"/>
  <c r="AG31" i="17"/>
  <c r="AA31" i="17"/>
  <c r="BO31" i="17"/>
  <c r="AB31" i="17"/>
  <c r="BY31" i="17"/>
  <c r="AT31" i="17"/>
  <c r="AZ31" i="17"/>
  <c r="BR31" i="17"/>
  <c r="BB31" i="17"/>
  <c r="AO31" i="17"/>
  <c r="BL31" i="17"/>
  <c r="AM31" i="17"/>
  <c r="AP31" i="17"/>
  <c r="BJ31" i="17"/>
  <c r="AH31" i="17"/>
  <c r="EG31" i="17"/>
  <c r="DS31" i="17"/>
  <c r="ET31" i="17"/>
  <c r="DC31" i="17"/>
  <c r="DX31" i="17"/>
  <c r="EL31" i="17"/>
  <c r="DE31" i="17"/>
  <c r="DR31" i="17"/>
  <c r="EY31" i="17"/>
  <c r="DJ31" i="17"/>
  <c r="ER31" i="17"/>
  <c r="DT31" i="17"/>
  <c r="DW31" i="17"/>
  <c r="EM31" i="17"/>
  <c r="FC31" i="17"/>
  <c r="FN31" i="17"/>
  <c r="FF31" i="17"/>
  <c r="FD31" i="17"/>
  <c r="FA31" i="17"/>
  <c r="FH31" i="17"/>
  <c r="DI31" i="17"/>
  <c r="EX31" i="17"/>
  <c r="FL31" i="17"/>
  <c r="DP31" i="17"/>
  <c r="EA31" i="17"/>
  <c r="DF31" i="17"/>
  <c r="DL31" i="17"/>
  <c r="EP31" i="17"/>
  <c r="DZ31" i="17"/>
  <c r="FM31" i="17"/>
  <c r="DH31" i="17"/>
  <c r="DK31" i="17"/>
  <c r="EB31" i="17"/>
  <c r="EH31" i="17"/>
  <c r="ED31" i="17"/>
  <c r="DN31" i="17"/>
  <c r="EI31" i="17"/>
  <c r="EC31" i="17"/>
  <c r="EW31" i="17"/>
  <c r="DQ31" i="17"/>
  <c r="EO31" i="17"/>
  <c r="EZ31" i="17"/>
  <c r="EQ31" i="17"/>
  <c r="EJ31" i="17"/>
  <c r="DD31" i="17"/>
  <c r="DM31" i="17"/>
  <c r="EE31" i="17"/>
  <c r="FG31" i="17"/>
  <c r="FE31" i="17"/>
  <c r="DV31" i="17"/>
  <c r="EK31" i="17"/>
  <c r="DY31" i="17"/>
  <c r="FB31" i="17"/>
  <c r="DG31" i="17"/>
  <c r="ES31" i="17"/>
  <c r="FK31" i="17"/>
  <c r="EU31" i="17"/>
  <c r="FI31" i="17"/>
  <c r="FP31" i="17"/>
  <c r="FO31" i="17"/>
  <c r="DO31" i="17"/>
  <c r="DU31" i="17"/>
  <c r="EN31" i="17"/>
  <c r="FJ31" i="17"/>
  <c r="EF31" i="17"/>
  <c r="EV31" i="17"/>
  <c r="AU196" i="10"/>
  <c r="EA196" i="10" s="1"/>
  <c r="EW150" i="10"/>
  <c r="BT150" i="10"/>
  <c r="EX150" i="10"/>
  <c r="CM150" i="10"/>
  <c r="EO150" i="10"/>
  <c r="CA150" i="10"/>
  <c r="AY150" i="10"/>
  <c r="EJ150" i="10"/>
  <c r="EB150" i="10"/>
  <c r="BK150" i="10"/>
  <c r="EA150" i="10"/>
  <c r="BO150" i="10"/>
  <c r="BN150" i="10"/>
  <c r="CG150" i="10"/>
  <c r="AW150" i="10"/>
  <c r="ES150" i="10"/>
  <c r="BI150" i="10"/>
  <c r="EZ150" i="10"/>
  <c r="FB150" i="10"/>
  <c r="BS150" i="10"/>
  <c r="FR150" i="10"/>
  <c r="AU150" i="10"/>
  <c r="FI150" i="10"/>
  <c r="EE150" i="10"/>
  <c r="AZ150" i="10"/>
  <c r="BJ150" i="10"/>
  <c r="BD150" i="10"/>
  <c r="BW150" i="10"/>
  <c r="EU150" i="10"/>
  <c r="FD150" i="10"/>
  <c r="BG150" i="10"/>
  <c r="FJ150" i="10"/>
  <c r="CF150" i="10"/>
  <c r="EQ150" i="10"/>
  <c r="BM150" i="10"/>
  <c r="CD150" i="10"/>
  <c r="FE150" i="10"/>
  <c r="BA150" i="10"/>
  <c r="EF150" i="10"/>
  <c r="BL150" i="10"/>
  <c r="EV150" i="10"/>
  <c r="BX150" i="10"/>
  <c r="FK150" i="10"/>
  <c r="EC150" i="10"/>
  <c r="BP150" i="10"/>
  <c r="EY150" i="10"/>
  <c r="BR150" i="10"/>
  <c r="CL150" i="10"/>
  <c r="FG150" i="10"/>
  <c r="FF150" i="10"/>
  <c r="CC150" i="10"/>
  <c r="FA150" i="10"/>
  <c r="EN150" i="10"/>
  <c r="BF150" i="10"/>
  <c r="FU150" i="10"/>
  <c r="ED150" i="10"/>
  <c r="EM150" i="10"/>
  <c r="ET150" i="10"/>
  <c r="CJ150" i="10"/>
  <c r="FN150" i="10"/>
  <c r="FH150" i="10"/>
  <c r="CO150" i="10"/>
  <c r="FS150" i="10"/>
  <c r="FM150" i="10"/>
  <c r="FP150" i="10"/>
  <c r="BH150" i="10"/>
  <c r="FL150" i="10"/>
  <c r="EH150" i="10"/>
  <c r="FT150" i="10"/>
  <c r="BC150" i="10"/>
  <c r="EG150" i="10"/>
  <c r="EK150" i="10"/>
  <c r="FQ150" i="10"/>
  <c r="BY150" i="10"/>
  <c r="CH150" i="10"/>
  <c r="BZ150" i="10"/>
  <c r="CK150" i="10"/>
  <c r="CB150" i="10"/>
  <c r="FC150" i="10"/>
  <c r="AV150" i="10"/>
  <c r="EP150" i="10"/>
  <c r="BB150" i="10"/>
  <c r="FO150" i="10"/>
  <c r="EL150" i="10"/>
  <c r="BV150" i="10"/>
  <c r="CI150" i="10"/>
  <c r="ER150" i="10"/>
  <c r="BE150" i="10"/>
  <c r="BQ150" i="10"/>
  <c r="CN150" i="10"/>
  <c r="BU150" i="10"/>
  <c r="EI150" i="10"/>
  <c r="AX150" i="10"/>
  <c r="CE150" i="10"/>
  <c r="D51" i="17"/>
  <c r="CG51" i="9"/>
  <c r="D51" i="10"/>
  <c r="FO250" i="10"/>
  <c r="EY250" i="10"/>
  <c r="BT250" i="10"/>
  <c r="EJ250" i="10"/>
  <c r="EC250" i="10"/>
  <c r="BM250" i="10"/>
  <c r="FB250" i="10"/>
  <c r="BB250" i="10"/>
  <c r="EL250" i="10"/>
  <c r="ET250" i="10"/>
  <c r="EA250" i="10"/>
  <c r="BL250" i="10"/>
  <c r="BA250" i="10"/>
  <c r="AY250" i="10"/>
  <c r="FF250" i="10"/>
  <c r="EW250" i="10"/>
  <c r="EH250" i="10"/>
  <c r="EP250" i="10"/>
  <c r="BF250" i="10"/>
  <c r="FN250" i="10"/>
  <c r="CE250" i="10"/>
  <c r="BD250" i="10"/>
  <c r="AU296" i="10"/>
  <c r="EA296" i="10" s="1"/>
  <c r="BW250" i="10"/>
  <c r="EU250" i="10"/>
  <c r="FT250" i="10"/>
  <c r="AZ250" i="10"/>
  <c r="FP250" i="10"/>
  <c r="CF250" i="10"/>
  <c r="FM250" i="10"/>
  <c r="ES250" i="10"/>
  <c r="FE250" i="10"/>
  <c r="FK250" i="10"/>
  <c r="CK250" i="10"/>
  <c r="BQ250" i="10"/>
  <c r="EN250" i="10"/>
  <c r="EV250" i="10"/>
  <c r="BS250" i="10"/>
  <c r="CH250" i="10"/>
  <c r="EM250" i="10"/>
  <c r="BC250" i="10"/>
  <c r="CB250" i="10"/>
  <c r="FD250" i="10"/>
  <c r="EB250" i="10"/>
  <c r="FH250" i="10"/>
  <c r="ED250" i="10"/>
  <c r="FJ250" i="10"/>
  <c r="EI250" i="10"/>
  <c r="BP250" i="10"/>
  <c r="EQ250" i="10"/>
  <c r="FS250" i="10"/>
  <c r="CA250" i="10"/>
  <c r="EG250" i="10"/>
  <c r="EE250" i="10"/>
  <c r="CC250" i="10"/>
  <c r="CO250" i="10"/>
  <c r="BU250" i="10"/>
  <c r="AU250" i="10"/>
  <c r="CL250" i="10"/>
  <c r="AX250" i="10"/>
  <c r="CI250" i="10"/>
  <c r="BE250" i="10"/>
  <c r="BG250" i="10"/>
  <c r="CM250" i="10"/>
  <c r="CG250" i="10"/>
  <c r="FA250" i="10"/>
  <c r="BR250" i="10"/>
  <c r="BJ250" i="10"/>
  <c r="BV250" i="10"/>
  <c r="EX250" i="10"/>
  <c r="EZ250" i="10"/>
  <c r="EK250" i="10"/>
  <c r="BN250" i="10"/>
  <c r="AV250" i="10"/>
  <c r="BX250" i="10"/>
  <c r="FQ250" i="10"/>
  <c r="FR250" i="10"/>
  <c r="BY250" i="10"/>
  <c r="AW250" i="10"/>
  <c r="BI250" i="10"/>
  <c r="FI250" i="10"/>
  <c r="FC250" i="10"/>
  <c r="FL250" i="10"/>
  <c r="FU250" i="10"/>
  <c r="EF250" i="10"/>
  <c r="BK250" i="10"/>
  <c r="CJ250" i="10"/>
  <c r="BZ250" i="10"/>
  <c r="FG250" i="10"/>
  <c r="BO250" i="10"/>
  <c r="BH250" i="10"/>
  <c r="EO250" i="10"/>
  <c r="ER250" i="10"/>
  <c r="CN250" i="10"/>
  <c r="CD250" i="10"/>
  <c r="BX131" i="17"/>
  <c r="FI131" i="17"/>
  <c r="FB131" i="17"/>
  <c r="EV131" i="17"/>
  <c r="EO131" i="17"/>
  <c r="BK131" i="17"/>
  <c r="CE131" i="17"/>
  <c r="BH131" i="17"/>
  <c r="CA131" i="17"/>
  <c r="BS131" i="17"/>
  <c r="BO131" i="17"/>
  <c r="FF131" i="17"/>
  <c r="EQ131" i="17"/>
  <c r="BZ131" i="17"/>
  <c r="FN131" i="17"/>
  <c r="FG131" i="17"/>
  <c r="BM131" i="17"/>
  <c r="ES131" i="17"/>
  <c r="CF131" i="17"/>
  <c r="EU131" i="17"/>
  <c r="CI131" i="17"/>
  <c r="BI131" i="17"/>
  <c r="EL131" i="17"/>
  <c r="FE131" i="17"/>
  <c r="FA131" i="17"/>
  <c r="BL131" i="17"/>
  <c r="CC131" i="17"/>
  <c r="EX131" i="17"/>
  <c r="BD131" i="17"/>
  <c r="FO131" i="17"/>
  <c r="FD131" i="17"/>
  <c r="BJ131" i="17"/>
  <c r="BU131" i="17"/>
  <c r="CG131" i="17"/>
  <c r="EY131" i="17"/>
  <c r="BE131" i="17"/>
  <c r="CB131" i="17"/>
  <c r="CJ131" i="17"/>
  <c r="BW131" i="17"/>
  <c r="FJ131" i="17"/>
  <c r="EW131" i="17"/>
  <c r="FM131" i="17"/>
  <c r="EM131" i="17"/>
  <c r="EN131" i="17"/>
  <c r="FK131" i="17"/>
  <c r="BQ131" i="17"/>
  <c r="FP131" i="17"/>
  <c r="EJ131" i="17"/>
  <c r="BF131" i="17"/>
  <c r="BY131" i="17"/>
  <c r="FC131" i="17"/>
  <c r="EP131" i="17"/>
  <c r="EI131" i="17"/>
  <c r="EZ131" i="17"/>
  <c r="BN131" i="17"/>
  <c r="CH131" i="17"/>
  <c r="BT131" i="17"/>
  <c r="CD131" i="17"/>
  <c r="BG131" i="17"/>
  <c r="ET131" i="17"/>
  <c r="BV131" i="17"/>
  <c r="FL131" i="17"/>
  <c r="BP131" i="17"/>
  <c r="BR131" i="17"/>
  <c r="W196" i="17"/>
  <c r="DC196" i="17" s="1"/>
  <c r="FH131" i="17"/>
  <c r="EK131" i="17"/>
  <c r="ER131" i="17"/>
  <c r="DG131" i="17"/>
  <c r="DQ131" i="17"/>
  <c r="DC131" i="17"/>
  <c r="ED131" i="17"/>
  <c r="DD131" i="17"/>
  <c r="DI131" i="17"/>
  <c r="DO131" i="17"/>
  <c r="DV131" i="17"/>
  <c r="DM131" i="17"/>
  <c r="EF131" i="17"/>
  <c r="EB131" i="17"/>
  <c r="EH131" i="17"/>
  <c r="DN131" i="17"/>
  <c r="DF131" i="17"/>
  <c r="DZ131" i="17"/>
  <c r="DH131" i="17"/>
  <c r="DL131" i="17"/>
  <c r="DJ131" i="17"/>
  <c r="DR131" i="17"/>
  <c r="DW131" i="17"/>
  <c r="EE131" i="17"/>
  <c r="EC131" i="17"/>
  <c r="EA131" i="17"/>
  <c r="EG131" i="17"/>
  <c r="DE131" i="17"/>
  <c r="DP131" i="17"/>
  <c r="DU131" i="17"/>
  <c r="DY131" i="17"/>
  <c r="DT131" i="17"/>
  <c r="DX131" i="17"/>
  <c r="DS131" i="17"/>
  <c r="DK131" i="17"/>
  <c r="AS131" i="17"/>
  <c r="W131" i="17"/>
  <c r="AJ131" i="17"/>
  <c r="AW131" i="17"/>
  <c r="AQ131" i="17"/>
  <c r="BB131" i="17"/>
  <c r="AT131" i="17"/>
  <c r="AV131" i="17"/>
  <c r="AC131" i="17"/>
  <c r="AN131" i="17"/>
  <c r="AA131" i="17"/>
  <c r="BC131" i="17"/>
  <c r="AY131" i="17"/>
  <c r="AI131" i="17"/>
  <c r="X131" i="17"/>
  <c r="AX131" i="17"/>
  <c r="Z131" i="17"/>
  <c r="AH131" i="17"/>
  <c r="AE131" i="17"/>
  <c r="AM131" i="17"/>
  <c r="AL131" i="17"/>
  <c r="AG131" i="17"/>
  <c r="AU131" i="17"/>
  <c r="AD131" i="17"/>
  <c r="AK131" i="17"/>
  <c r="AO131" i="17"/>
  <c r="AP131" i="17"/>
  <c r="AZ131" i="17"/>
  <c r="Y131" i="17"/>
  <c r="BA131" i="17"/>
  <c r="AR131" i="17"/>
  <c r="AB131" i="17"/>
  <c r="AF131" i="17"/>
  <c r="FG150" i="17"/>
  <c r="FK150" i="17"/>
  <c r="FJ150" i="17"/>
  <c r="FN150" i="17"/>
  <c r="FM150" i="17"/>
  <c r="FL150" i="17"/>
  <c r="FC150" i="17"/>
  <c r="CD150" i="17"/>
  <c r="FO150" i="17"/>
  <c r="CG150" i="17"/>
  <c r="CF150" i="17"/>
  <c r="CE150" i="17"/>
  <c r="FP150" i="17"/>
  <c r="CJ150" i="17"/>
  <c r="CI150" i="17"/>
  <c r="BY150" i="17"/>
  <c r="BW150" i="17"/>
  <c r="BZ150" i="17"/>
  <c r="AP196" i="17"/>
  <c r="DV196" i="17" s="1"/>
  <c r="BX150" i="17"/>
  <c r="FB150" i="17"/>
  <c r="CA150" i="17"/>
  <c r="CC150" i="17"/>
  <c r="FD150" i="17"/>
  <c r="CH150" i="17"/>
  <c r="FF150" i="17"/>
  <c r="FH150" i="17"/>
  <c r="FI150" i="17"/>
  <c r="CB150" i="17"/>
  <c r="FE150" i="17"/>
  <c r="EY150" i="17"/>
  <c r="EO150" i="17"/>
  <c r="DY150" i="17"/>
  <c r="FA150" i="17"/>
  <c r="EJ150" i="17"/>
  <c r="EU150" i="17"/>
  <c r="DZ150" i="17"/>
  <c r="EG150" i="17"/>
  <c r="EH150" i="17"/>
  <c r="DV150" i="17"/>
  <c r="ES150" i="17"/>
  <c r="EA150" i="17"/>
  <c r="EF150" i="17"/>
  <c r="DW150" i="17"/>
  <c r="EW150" i="17"/>
  <c r="EB150" i="17"/>
  <c r="EQ150" i="17"/>
  <c r="ER150" i="17"/>
  <c r="EE150" i="17"/>
  <c r="EI150" i="17"/>
  <c r="EN150" i="17"/>
  <c r="EM150" i="17"/>
  <c r="EZ150" i="17"/>
  <c r="EP150" i="17"/>
  <c r="EC150" i="17"/>
  <c r="ET150" i="17"/>
  <c r="EK150" i="17"/>
  <c r="EV150" i="17"/>
  <c r="DX150" i="17"/>
  <c r="EX150" i="17"/>
  <c r="EL150" i="17"/>
  <c r="ED150" i="17"/>
  <c r="BJ150" i="17"/>
  <c r="BV150" i="17"/>
  <c r="AV150" i="17"/>
  <c r="BM150" i="17"/>
  <c r="BO150" i="17"/>
  <c r="AP150" i="17"/>
  <c r="BG150" i="17"/>
  <c r="BU150" i="17"/>
  <c r="BP150" i="17"/>
  <c r="BR150" i="17"/>
  <c r="BC150" i="17"/>
  <c r="BL150" i="17"/>
  <c r="AT150" i="17"/>
  <c r="BB150" i="17"/>
  <c r="AX150" i="17"/>
  <c r="BE150" i="17"/>
  <c r="BH150" i="17"/>
  <c r="BN150" i="17"/>
  <c r="AY150" i="17"/>
  <c r="BD150" i="17"/>
  <c r="BT150" i="17"/>
  <c r="AQ150" i="17"/>
  <c r="AR150" i="17"/>
  <c r="BF150" i="17"/>
  <c r="BK150" i="17"/>
  <c r="AZ150" i="17"/>
  <c r="BS150" i="17"/>
  <c r="BI150" i="17"/>
  <c r="BA150" i="17"/>
  <c r="AU150" i="17"/>
  <c r="BQ150" i="17"/>
  <c r="AW150" i="17"/>
  <c r="AS150" i="17"/>
  <c r="AP96" i="17"/>
  <c r="DV96" i="17" s="1"/>
  <c r="AP50" i="17"/>
  <c r="BN50" i="17"/>
  <c r="AX50" i="17"/>
  <c r="CD50" i="17"/>
  <c r="BD50" i="17"/>
  <c r="CB50" i="17"/>
  <c r="BR50" i="17"/>
  <c r="CI50" i="17"/>
  <c r="BO50" i="17"/>
  <c r="AQ50" i="17"/>
  <c r="CA50" i="17"/>
  <c r="AV50" i="17"/>
  <c r="BB50" i="17"/>
  <c r="BV50" i="17"/>
  <c r="AY50" i="17"/>
  <c r="BC50" i="17"/>
  <c r="CF50" i="17"/>
  <c r="BL50" i="17"/>
  <c r="BK50" i="17"/>
  <c r="BW50" i="17"/>
  <c r="BZ50" i="17"/>
  <c r="AW50" i="17"/>
  <c r="CJ50" i="17"/>
  <c r="BJ50" i="17"/>
  <c r="CG50" i="17"/>
  <c r="BH50" i="17"/>
  <c r="BE50" i="17"/>
  <c r="CH50" i="17"/>
  <c r="AS50" i="17"/>
  <c r="BF50" i="17"/>
  <c r="CC50" i="17"/>
  <c r="BS50" i="17"/>
  <c r="BP50" i="17"/>
  <c r="AZ50" i="17"/>
  <c r="AU50" i="17"/>
  <c r="BT50" i="17"/>
  <c r="BI50" i="17"/>
  <c r="BM50" i="17"/>
  <c r="BX50" i="17"/>
  <c r="BA50" i="17"/>
  <c r="BQ50" i="17"/>
  <c r="BY50" i="17"/>
  <c r="BG50" i="17"/>
  <c r="BU50" i="17"/>
  <c r="CE50" i="17"/>
  <c r="AR50" i="17"/>
  <c r="AT50" i="17"/>
  <c r="FM50" i="17"/>
  <c r="DX50" i="17"/>
  <c r="EL50" i="17"/>
  <c r="EZ50" i="17"/>
  <c r="EQ50" i="17"/>
  <c r="DV50" i="17"/>
  <c r="EC50" i="17"/>
  <c r="EM50" i="17"/>
  <c r="EK50" i="17"/>
  <c r="FK50" i="17"/>
  <c r="FP50" i="17"/>
  <c r="ED50" i="17"/>
  <c r="EB50" i="17"/>
  <c r="EP50" i="17"/>
  <c r="FE50" i="17"/>
  <c r="EU50" i="17"/>
  <c r="FI50" i="17"/>
  <c r="EF50" i="17"/>
  <c r="EN50" i="17"/>
  <c r="EV50" i="17"/>
  <c r="EI50" i="17"/>
  <c r="DY50" i="17"/>
  <c r="FA50" i="17"/>
  <c r="FH50" i="17"/>
  <c r="EW50" i="17"/>
  <c r="ET50" i="17"/>
  <c r="FN50" i="17"/>
  <c r="EY50" i="17"/>
  <c r="ER50" i="17"/>
  <c r="FF50" i="17"/>
  <c r="DZ50" i="17"/>
  <c r="FL50" i="17"/>
  <c r="EE50" i="17"/>
  <c r="EJ50" i="17"/>
  <c r="EG50" i="17"/>
  <c r="FJ50" i="17"/>
  <c r="FC50" i="17"/>
  <c r="DW50" i="17"/>
  <c r="EX50" i="17"/>
  <c r="FO50" i="17"/>
  <c r="EO50" i="17"/>
  <c r="FD50" i="17"/>
  <c r="EH50" i="17"/>
  <c r="FB50" i="17"/>
  <c r="FG50" i="17"/>
  <c r="ES50" i="17"/>
  <c r="EA50" i="17"/>
  <c r="D251" i="10"/>
  <c r="D251" i="17"/>
  <c r="AP296" i="17"/>
  <c r="DV296" i="17" s="1"/>
  <c r="FG250" i="17"/>
  <c r="FK250" i="17"/>
  <c r="EJ250" i="17"/>
  <c r="EV250" i="17"/>
  <c r="FM250" i="17"/>
  <c r="FC250" i="17"/>
  <c r="DV250" i="17"/>
  <c r="ER250" i="17"/>
  <c r="DZ250" i="17"/>
  <c r="EM250" i="17"/>
  <c r="FE250" i="17"/>
  <c r="DX250" i="17"/>
  <c r="FH250" i="17"/>
  <c r="EF250" i="17"/>
  <c r="FO250" i="17"/>
  <c r="FJ250" i="17"/>
  <c r="FB250" i="17"/>
  <c r="EC250" i="17"/>
  <c r="EH250" i="17"/>
  <c r="EU250" i="17"/>
  <c r="EA250" i="17"/>
  <c r="EY250" i="17"/>
  <c r="DY250" i="17"/>
  <c r="EN250" i="17"/>
  <c r="FL250" i="17"/>
  <c r="FF250" i="17"/>
  <c r="ES250" i="17"/>
  <c r="FD250" i="17"/>
  <c r="EX250" i="17"/>
  <c r="DW250" i="17"/>
  <c r="EG250" i="17"/>
  <c r="ED250" i="17"/>
  <c r="FP250" i="17"/>
  <c r="EQ250" i="17"/>
  <c r="EO250" i="17"/>
  <c r="FA250" i="17"/>
  <c r="EI250" i="17"/>
  <c r="FI250" i="17"/>
  <c r="EL250" i="17"/>
  <c r="EE250" i="17"/>
  <c r="EZ250" i="17"/>
  <c r="FN250" i="17"/>
  <c r="EW250" i="17"/>
  <c r="EB250" i="17"/>
  <c r="EK250" i="17"/>
  <c r="ET250" i="17"/>
  <c r="EP250" i="17"/>
  <c r="BV250" i="17"/>
  <c r="BC250" i="17"/>
  <c r="BY250" i="17"/>
  <c r="BS250" i="17"/>
  <c r="BJ250" i="17"/>
  <c r="CD250" i="17"/>
  <c r="BN250" i="17"/>
  <c r="CI250" i="17"/>
  <c r="CH250" i="17"/>
  <c r="AW250" i="17"/>
  <c r="CC250" i="17"/>
  <c r="BU250" i="17"/>
  <c r="BG250" i="17"/>
  <c r="AU250" i="17"/>
  <c r="CG250" i="17"/>
  <c r="BE250" i="17"/>
  <c r="AV250" i="17"/>
  <c r="CA250" i="17"/>
  <c r="BB250" i="17"/>
  <c r="AY250" i="17"/>
  <c r="BA250" i="17"/>
  <c r="BT250" i="17"/>
  <c r="CE250" i="17"/>
  <c r="BR250" i="17"/>
  <c r="AP250" i="17"/>
  <c r="BX250" i="17"/>
  <c r="BH250" i="17"/>
  <c r="BD250" i="17"/>
  <c r="CF250" i="17"/>
  <c r="BZ250" i="17"/>
  <c r="BP250" i="17"/>
  <c r="AR250" i="17"/>
  <c r="BW250" i="17"/>
  <c r="AQ250" i="17"/>
  <c r="AX250" i="17"/>
  <c r="BL250" i="17"/>
  <c r="BM250" i="17"/>
  <c r="AS250" i="17"/>
  <c r="BO250" i="17"/>
  <c r="BI250" i="17"/>
  <c r="BQ250" i="17"/>
  <c r="CJ250" i="17"/>
  <c r="AT250" i="17"/>
  <c r="BF250" i="17"/>
  <c r="BK250" i="17"/>
  <c r="AZ250" i="17"/>
  <c r="CB250" i="17"/>
  <c r="D151" i="17"/>
  <c r="D151" i="10"/>
  <c r="FB216" i="17"/>
  <c r="FN216" i="17"/>
  <c r="BW216" i="17"/>
  <c r="CH216" i="17"/>
  <c r="EX216" i="17"/>
  <c r="EO216" i="17"/>
  <c r="BY216" i="17"/>
  <c r="CI216" i="17"/>
  <c r="FC216" i="17"/>
  <c r="EM216" i="17"/>
  <c r="FD216" i="17"/>
  <c r="FL216" i="17"/>
  <c r="BJ216" i="17"/>
  <c r="BI216" i="17"/>
  <c r="BZ216" i="17"/>
  <c r="FK216" i="17"/>
  <c r="BX216" i="17"/>
  <c r="BK216" i="17"/>
  <c r="BO216" i="17"/>
  <c r="EW216" i="17"/>
  <c r="EN216" i="17"/>
  <c r="EL216" i="17"/>
  <c r="EP216" i="17"/>
  <c r="H296" i="17"/>
  <c r="CN296" i="17" s="1"/>
  <c r="CD216" i="17"/>
  <c r="FH216" i="17"/>
  <c r="BU216" i="17"/>
  <c r="EY216" i="17"/>
  <c r="BT216" i="17"/>
  <c r="ET216" i="17"/>
  <c r="BR216" i="17"/>
  <c r="BH216" i="17"/>
  <c r="FJ216" i="17"/>
  <c r="FM216" i="17"/>
  <c r="BP216" i="17"/>
  <c r="FA216" i="17"/>
  <c r="BN216" i="17"/>
  <c r="ER216" i="17"/>
  <c r="FO216" i="17"/>
  <c r="CJ216" i="17"/>
  <c r="BQ216" i="17"/>
  <c r="EU216" i="17"/>
  <c r="CG216" i="17"/>
  <c r="CA216" i="17"/>
  <c r="FP216" i="17"/>
  <c r="FG216" i="17"/>
  <c r="CE216" i="17"/>
  <c r="FF216" i="17"/>
  <c r="ES216" i="17"/>
  <c r="BG216" i="17"/>
  <c r="EV216" i="17"/>
  <c r="FI216" i="17"/>
  <c r="EZ216" i="17"/>
  <c r="EQ216" i="17"/>
  <c r="FE216" i="17"/>
  <c r="BS216" i="17"/>
  <c r="CC216" i="17"/>
  <c r="CB216" i="17"/>
  <c r="BV216" i="17"/>
  <c r="BM216" i="17"/>
  <c r="BL216" i="17"/>
  <c r="CF216" i="17"/>
  <c r="CN216" i="17"/>
  <c r="CN295" i="17" s="1"/>
  <c r="AF112" i="14" s="1"/>
  <c r="AJ112" i="14" s="1"/>
  <c r="EE216" i="17"/>
  <c r="EC216" i="17"/>
  <c r="DJ216" i="17"/>
  <c r="DJ295" i="17" s="1"/>
  <c r="DE216" i="17"/>
  <c r="DE295" i="17" s="1"/>
  <c r="AF129" i="14" s="1"/>
  <c r="AJ129" i="14" s="1"/>
  <c r="CR216" i="17"/>
  <c r="CR295" i="17" s="1"/>
  <c r="AF116" i="14" s="1"/>
  <c r="AJ116" i="14" s="1"/>
  <c r="DN216" i="17"/>
  <c r="DN295" i="17" s="1"/>
  <c r="DB216" i="17"/>
  <c r="DB295" i="17" s="1"/>
  <c r="DU216" i="17"/>
  <c r="DU295" i="17" s="1"/>
  <c r="DY216" i="17"/>
  <c r="DW216" i="17"/>
  <c r="ED216" i="17"/>
  <c r="DL216" i="17"/>
  <c r="DL295" i="17" s="1"/>
  <c r="CX216" i="17"/>
  <c r="CX295" i="17" s="1"/>
  <c r="CZ216" i="17"/>
  <c r="CZ295" i="17" s="1"/>
  <c r="DO216" i="17"/>
  <c r="DO295" i="17" s="1"/>
  <c r="DQ216" i="17"/>
  <c r="DQ295" i="17" s="1"/>
  <c r="DA216" i="17"/>
  <c r="DA295" i="17" s="1"/>
  <c r="DF216" i="17"/>
  <c r="DF295" i="17" s="1"/>
  <c r="DP216" i="17"/>
  <c r="DP295" i="17" s="1"/>
  <c r="DZ216" i="17"/>
  <c r="DI216" i="17"/>
  <c r="DI295" i="17" s="1"/>
  <c r="DR216" i="17"/>
  <c r="DR295" i="17" s="1"/>
  <c r="DG216" i="17"/>
  <c r="DG295" i="17" s="1"/>
  <c r="DS216" i="17"/>
  <c r="DS295" i="17" s="1"/>
  <c r="EB216" i="17"/>
  <c r="CT216" i="17"/>
  <c r="CT295" i="17" s="1"/>
  <c r="DT216" i="17"/>
  <c r="DT295" i="17" s="1"/>
  <c r="EA216" i="17"/>
  <c r="DK216" i="17"/>
  <c r="DK295" i="17" s="1"/>
  <c r="EJ216" i="17"/>
  <c r="CW216" i="17"/>
  <c r="CW295" i="17" s="1"/>
  <c r="EH216" i="17"/>
  <c r="EF216" i="17"/>
  <c r="CQ216" i="17"/>
  <c r="CQ295" i="17" s="1"/>
  <c r="DC216" i="17"/>
  <c r="DC295" i="17" s="1"/>
  <c r="CY216" i="17"/>
  <c r="CY295" i="17" s="1"/>
  <c r="EK216" i="17"/>
  <c r="DX216" i="17"/>
  <c r="CV216" i="17"/>
  <c r="CV295" i="17" s="1"/>
  <c r="CO216" i="17"/>
  <c r="CO295" i="17" s="1"/>
  <c r="DM216" i="17"/>
  <c r="DM295" i="17" s="1"/>
  <c r="EI216" i="17"/>
  <c r="CP216" i="17"/>
  <c r="CP295" i="17" s="1"/>
  <c r="CS216" i="17"/>
  <c r="CS295" i="17" s="1"/>
  <c r="DD216" i="17"/>
  <c r="DD295" i="17" s="1"/>
  <c r="DV216" i="17"/>
  <c r="CU216" i="17"/>
  <c r="CU295" i="17" s="1"/>
  <c r="EG216" i="17"/>
  <c r="DH216" i="17"/>
  <c r="DH295" i="17" s="1"/>
  <c r="P216" i="17"/>
  <c r="P295" i="17" s="1"/>
  <c r="AD216" i="17"/>
  <c r="AD295" i="17" s="1"/>
  <c r="AQ216" i="17"/>
  <c r="W216" i="17"/>
  <c r="W295" i="17" s="1"/>
  <c r="N216" i="17"/>
  <c r="N295" i="17" s="1"/>
  <c r="BD216" i="17"/>
  <c r="Z216" i="17"/>
  <c r="Z295" i="17" s="1"/>
  <c r="AB216" i="17"/>
  <c r="AB295" i="17" s="1"/>
  <c r="AV216" i="17"/>
  <c r="AF216" i="17"/>
  <c r="AF295" i="17" s="1"/>
  <c r="AO216" i="17"/>
  <c r="AO295" i="17" s="1"/>
  <c r="BA216" i="17"/>
  <c r="BC216" i="17"/>
  <c r="I216" i="17"/>
  <c r="I295" i="17" s="1"/>
  <c r="AU216" i="17"/>
  <c r="AR216" i="17"/>
  <c r="AN216" i="17"/>
  <c r="AN295" i="17" s="1"/>
  <c r="M216" i="17"/>
  <c r="M295" i="17" s="1"/>
  <c r="AY216" i="17"/>
  <c r="AH216" i="17"/>
  <c r="AH295" i="17" s="1"/>
  <c r="AP216" i="17"/>
  <c r="AP295" i="17" s="1"/>
  <c r="K216" i="17"/>
  <c r="K295" i="17" s="1"/>
  <c r="AG216" i="17"/>
  <c r="AG295" i="17" s="1"/>
  <c r="AE216" i="17"/>
  <c r="AE295" i="17" s="1"/>
  <c r="AX216" i="17"/>
  <c r="AZ216" i="17"/>
  <c r="Q216" i="17"/>
  <c r="Q295" i="17" s="1"/>
  <c r="AA216" i="17"/>
  <c r="AA295" i="17" s="1"/>
  <c r="AL216" i="17"/>
  <c r="AL295" i="17" s="1"/>
  <c r="AM216" i="17"/>
  <c r="AM295" i="17" s="1"/>
  <c r="U216" i="17"/>
  <c r="U295" i="17" s="1"/>
  <c r="AS216" i="17"/>
  <c r="AJ216" i="17"/>
  <c r="AJ295" i="17" s="1"/>
  <c r="O216" i="17"/>
  <c r="O295" i="17" s="1"/>
  <c r="S216" i="17"/>
  <c r="S295" i="17" s="1"/>
  <c r="Y216" i="17"/>
  <c r="Y295" i="17" s="1"/>
  <c r="T216" i="17"/>
  <c r="T295" i="17" s="1"/>
  <c r="AW216" i="17"/>
  <c r="H216" i="17"/>
  <c r="H295" i="17" s="1"/>
  <c r="AF12" i="14" s="1"/>
  <c r="AJ12" i="14" s="1"/>
  <c r="AK216" i="17"/>
  <c r="AK295" i="17" s="1"/>
  <c r="J216" i="17"/>
  <c r="J295" i="17" s="1"/>
  <c r="V216" i="17"/>
  <c r="V295" i="17" s="1"/>
  <c r="R216" i="17"/>
  <c r="R295" i="17" s="1"/>
  <c r="L216" i="17"/>
  <c r="L295" i="17" s="1"/>
  <c r="AI216" i="17"/>
  <c r="AI295" i="17" s="1"/>
  <c r="BF216" i="17"/>
  <c r="AT216" i="17"/>
  <c r="BE216" i="17"/>
  <c r="X216" i="17"/>
  <c r="X295" i="17" s="1"/>
  <c r="AC216" i="17"/>
  <c r="AC295" i="17" s="1"/>
  <c r="BB216" i="17"/>
  <c r="FB96" i="17"/>
  <c r="I179" i="14"/>
  <c r="FB196" i="17"/>
  <c r="CJ83" i="17"/>
  <c r="BW96" i="17"/>
  <c r="CE83" i="17"/>
  <c r="CI83" i="17"/>
  <c r="BW83" i="17"/>
  <c r="CF83" i="17"/>
  <c r="CC83" i="17"/>
  <c r="BX83" i="17"/>
  <c r="CB83" i="17"/>
  <c r="CA83" i="17"/>
  <c r="BY83" i="17"/>
  <c r="CG83" i="17"/>
  <c r="BZ83" i="17"/>
  <c r="CH83" i="17"/>
  <c r="CD83" i="17"/>
  <c r="FJ83" i="17"/>
  <c r="FC83" i="17"/>
  <c r="FE83" i="17"/>
  <c r="FL83" i="17"/>
  <c r="FK83" i="17"/>
  <c r="FD83" i="17"/>
  <c r="FP83" i="17"/>
  <c r="FG83" i="17"/>
  <c r="FO83" i="17"/>
  <c r="FI83" i="17"/>
  <c r="FN83" i="17"/>
  <c r="FM83" i="17"/>
  <c r="FF83" i="17"/>
  <c r="FH83" i="17"/>
  <c r="K75" i="13"/>
  <c r="BI75" i="13" s="1"/>
  <c r="I80" i="14"/>
  <c r="CC198" i="10"/>
  <c r="FI198" i="10" s="1"/>
  <c r="H80" i="14"/>
  <c r="CC98" i="10"/>
  <c r="G80" i="14"/>
  <c r="FB296" i="17"/>
  <c r="BW296" i="17"/>
  <c r="FG283" i="17"/>
  <c r="FC283" i="17"/>
  <c r="FE283" i="17"/>
  <c r="FM283" i="17"/>
  <c r="FK283" i="17"/>
  <c r="FJ283" i="17"/>
  <c r="FP283" i="17"/>
  <c r="FI283" i="17"/>
  <c r="FF283" i="17"/>
  <c r="FN283" i="17"/>
  <c r="FO283" i="17"/>
  <c r="FD283" i="17"/>
  <c r="FH283" i="17"/>
  <c r="FL283" i="17"/>
  <c r="CE283" i="17"/>
  <c r="BW283" i="17"/>
  <c r="CF283" i="17"/>
  <c r="BX283" i="17"/>
  <c r="CJ283" i="17"/>
  <c r="CH283" i="17"/>
  <c r="CB283" i="17"/>
  <c r="CC283" i="17"/>
  <c r="CI283" i="17"/>
  <c r="BZ283" i="17"/>
  <c r="CD283" i="17"/>
  <c r="BY283" i="17"/>
  <c r="CG283" i="17"/>
  <c r="CA283" i="17"/>
  <c r="BW196" i="17"/>
  <c r="FG183" i="17"/>
  <c r="FI183" i="17"/>
  <c r="FH183" i="17"/>
  <c r="FD183" i="17"/>
  <c r="FC183" i="17"/>
  <c r="FF183" i="17"/>
  <c r="FN183" i="17"/>
  <c r="FO183" i="17"/>
  <c r="FM183" i="17"/>
  <c r="FL183" i="17"/>
  <c r="FK183" i="17"/>
  <c r="FE183" i="17"/>
  <c r="FP183" i="17"/>
  <c r="FJ183" i="17"/>
  <c r="BW183" i="17"/>
  <c r="CC183" i="17"/>
  <c r="CI183" i="17"/>
  <c r="CJ183" i="17"/>
  <c r="CA183" i="17"/>
  <c r="CB183" i="17"/>
  <c r="CD183" i="17"/>
  <c r="BZ183" i="17"/>
  <c r="BY183" i="17"/>
  <c r="CH183" i="17"/>
  <c r="CE183" i="17"/>
  <c r="CF183" i="17"/>
  <c r="BX183" i="17"/>
  <c r="CG183" i="17"/>
  <c r="BL8" i="13"/>
  <c r="BN8" i="13" s="1"/>
  <c r="FO216" i="10"/>
  <c r="M296" i="10"/>
  <c r="CS296" i="10" s="1"/>
  <c r="ET132" i="10"/>
  <c r="AC196" i="10"/>
  <c r="DI196" i="10" s="1"/>
  <c r="FI282" i="10"/>
  <c r="CA296" i="10"/>
  <c r="FG296" i="10" s="1"/>
  <c r="FM182" i="10"/>
  <c r="CA196" i="10"/>
  <c r="FG196" i="10" s="1"/>
  <c r="AW32" i="10"/>
  <c r="AC96" i="10"/>
  <c r="DI96" i="10" s="1"/>
  <c r="FU82" i="10"/>
  <c r="CA96" i="10"/>
  <c r="FG96" i="10" s="1"/>
  <c r="FR182" i="10"/>
  <c r="CL32" i="10"/>
  <c r="AY32" i="10"/>
  <c r="CD282" i="10"/>
  <c r="AS32" i="10"/>
  <c r="ED32" i="10"/>
  <c r="CF282" i="10"/>
  <c r="CJ182" i="10"/>
  <c r="FN282" i="10"/>
  <c r="FH282" i="10"/>
  <c r="CA182" i="10"/>
  <c r="FP182" i="10"/>
  <c r="CN132" i="10"/>
  <c r="CJ282" i="10"/>
  <c r="CM282" i="10"/>
  <c r="FJ282" i="10"/>
  <c r="FP282" i="10"/>
  <c r="CH132" i="10"/>
  <c r="CE282" i="10"/>
  <c r="CL282" i="10"/>
  <c r="FK282" i="10"/>
  <c r="CK182" i="10"/>
  <c r="BX132" i="10"/>
  <c r="CK282" i="10"/>
  <c r="FL282" i="10"/>
  <c r="CI282" i="10"/>
  <c r="CA282" i="10"/>
  <c r="FU282" i="10"/>
  <c r="FQ282" i="10"/>
  <c r="FJ182" i="10"/>
  <c r="DL132" i="10"/>
  <c r="FN132" i="10"/>
  <c r="CN282" i="10"/>
  <c r="FS282" i="10"/>
  <c r="AD132" i="10"/>
  <c r="FH132" i="10"/>
  <c r="CG282" i="10"/>
  <c r="FT282" i="10"/>
  <c r="FG282" i="10"/>
  <c r="FK182" i="10"/>
  <c r="DX132" i="10"/>
  <c r="CZ216" i="10"/>
  <c r="CZ295" i="10" s="1"/>
  <c r="CZ297" i="10" s="1"/>
  <c r="O119" i="14" s="1"/>
  <c r="CB282" i="10"/>
  <c r="CO282" i="10"/>
  <c r="CC282" i="10"/>
  <c r="FM282" i="10"/>
  <c r="FO282" i="10"/>
  <c r="AO132" i="10"/>
  <c r="EZ216" i="10"/>
  <c r="AY132" i="10"/>
  <c r="DM132" i="10"/>
  <c r="AP132" i="10"/>
  <c r="CI132" i="10"/>
  <c r="FU132" i="10"/>
  <c r="FB132" i="10"/>
  <c r="CI182" i="10"/>
  <c r="FG182" i="10"/>
  <c r="EI132" i="10"/>
  <c r="AR132" i="10"/>
  <c r="BQ132" i="10"/>
  <c r="FE132" i="10"/>
  <c r="CC82" i="10"/>
  <c r="AZ132" i="10"/>
  <c r="DK132" i="10"/>
  <c r="AX132" i="10"/>
  <c r="BR132" i="10"/>
  <c r="CD132" i="10"/>
  <c r="FR132" i="10"/>
  <c r="CE182" i="10"/>
  <c r="CG182" i="10"/>
  <c r="FT182" i="10"/>
  <c r="EH132" i="10"/>
  <c r="BD132" i="10"/>
  <c r="DN132" i="10"/>
  <c r="BI132" i="10"/>
  <c r="EE132" i="10"/>
  <c r="BW132" i="10"/>
  <c r="CA132" i="10"/>
  <c r="CL132" i="10"/>
  <c r="FL132" i="10"/>
  <c r="FK132" i="10"/>
  <c r="AK32" i="10"/>
  <c r="FK82" i="10"/>
  <c r="CL182" i="10"/>
  <c r="CD182" i="10"/>
  <c r="FH182" i="10"/>
  <c r="FU182" i="10"/>
  <c r="BC132" i="10"/>
  <c r="BF132" i="10"/>
  <c r="EF132" i="10"/>
  <c r="AF132" i="10"/>
  <c r="DO132" i="10"/>
  <c r="CB132" i="10"/>
  <c r="BT132" i="10"/>
  <c r="FM132" i="10"/>
  <c r="ES132" i="10"/>
  <c r="FO132" i="10"/>
  <c r="CZ301" i="10"/>
  <c r="FB32" i="10"/>
  <c r="CH282" i="10"/>
  <c r="FR282" i="10"/>
  <c r="FG82" i="10"/>
  <c r="CC182" i="10"/>
  <c r="CN182" i="10"/>
  <c r="FI182" i="10"/>
  <c r="BH132" i="10"/>
  <c r="DW132" i="10"/>
  <c r="DT132" i="10"/>
  <c r="EG132" i="10"/>
  <c r="AS132" i="10"/>
  <c r="CC132" i="10"/>
  <c r="CG132" i="10"/>
  <c r="BL132" i="10"/>
  <c r="FG132" i="10"/>
  <c r="FF132" i="10"/>
  <c r="EL216" i="10"/>
  <c r="DV32" i="10"/>
  <c r="EA132" i="10"/>
  <c r="DI132" i="10"/>
  <c r="CO132" i="10"/>
  <c r="EW132" i="10"/>
  <c r="CM182" i="10"/>
  <c r="FS182" i="10"/>
  <c r="AG132" i="10"/>
  <c r="EK132" i="10"/>
  <c r="BB132" i="10"/>
  <c r="BM132" i="10"/>
  <c r="BV132" i="10"/>
  <c r="FJ132" i="10"/>
  <c r="CB182" i="10"/>
  <c r="CF182" i="10"/>
  <c r="FN182" i="10"/>
  <c r="FL182" i="10"/>
  <c r="EM132" i="10"/>
  <c r="AE132" i="10"/>
  <c r="CM132" i="10"/>
  <c r="FQ132" i="10"/>
  <c r="CH82" i="10"/>
  <c r="FO182" i="10"/>
  <c r="AT132" i="10"/>
  <c r="FQ82" i="10"/>
  <c r="CO182" i="10"/>
  <c r="CH182" i="10"/>
  <c r="FQ182" i="10"/>
  <c r="DS132" i="10"/>
  <c r="AQ132" i="10"/>
  <c r="EB132" i="10"/>
  <c r="AI132" i="10"/>
  <c r="AU132" i="10"/>
  <c r="EO132" i="10"/>
  <c r="BS132" i="10"/>
  <c r="EZ132" i="10"/>
  <c r="EV132" i="10"/>
  <c r="FA132" i="10"/>
  <c r="FS132" i="10"/>
  <c r="FC32" i="10"/>
  <c r="DS216" i="10"/>
  <c r="AC216" i="10"/>
  <c r="AC295" i="10" s="1"/>
  <c r="AC297" i="10" s="1"/>
  <c r="ES216" i="10"/>
  <c r="FL32" i="10"/>
  <c r="DW32" i="10"/>
  <c r="CJ32" i="10"/>
  <c r="CO82" i="10"/>
  <c r="AN132" i="10"/>
  <c r="EJ132" i="10"/>
  <c r="EC132" i="10"/>
  <c r="DJ132" i="10"/>
  <c r="BG132" i="10"/>
  <c r="EL132" i="10"/>
  <c r="BA132" i="10"/>
  <c r="AW132" i="10"/>
  <c r="BO132" i="10"/>
  <c r="CF132" i="10"/>
  <c r="BY132" i="10"/>
  <c r="BU132" i="10"/>
  <c r="FD132" i="10"/>
  <c r="FT132" i="10"/>
  <c r="EP132" i="10"/>
  <c r="EU132" i="10"/>
  <c r="AP216" i="10"/>
  <c r="AP295" i="10" s="1"/>
  <c r="AP297" i="10" s="1"/>
  <c r="CN216" i="10"/>
  <c r="BP32" i="10"/>
  <c r="BJ32" i="10"/>
  <c r="CC32" i="10"/>
  <c r="FJ32" i="10"/>
  <c r="AZ216" i="10"/>
  <c r="FN216" i="10"/>
  <c r="AE32" i="10"/>
  <c r="EU32" i="10"/>
  <c r="FE32" i="10"/>
  <c r="CD32" i="10"/>
  <c r="AF216" i="10"/>
  <c r="AT32" i="10"/>
  <c r="CM82" i="10"/>
  <c r="DZ132" i="10"/>
  <c r="DY132" i="10"/>
  <c r="EN132" i="10"/>
  <c r="DV132" i="10"/>
  <c r="AC132" i="10"/>
  <c r="DP132" i="10"/>
  <c r="AV132" i="10"/>
  <c r="AH132" i="10"/>
  <c r="BP132" i="10"/>
  <c r="FI132" i="10"/>
  <c r="CK132" i="10"/>
  <c r="CE132" i="10"/>
  <c r="EQ132" i="10"/>
  <c r="ER132" i="10"/>
  <c r="EX132" i="10"/>
  <c r="FC132" i="10"/>
  <c r="BB216" i="10"/>
  <c r="EX216" i="10"/>
  <c r="FM32" i="10"/>
  <c r="EK32" i="10"/>
  <c r="EO32" i="10"/>
  <c r="EL32" i="10"/>
  <c r="DB216" i="10"/>
  <c r="FG216" i="10"/>
  <c r="DL216" i="10"/>
  <c r="BQ216" i="10"/>
  <c r="CG32" i="10"/>
  <c r="AM32" i="10"/>
  <c r="FN32" i="10"/>
  <c r="AQ32" i="10"/>
  <c r="FN82" i="10"/>
  <c r="AL132" i="10"/>
  <c r="AK132" i="10"/>
  <c r="DU132" i="10"/>
  <c r="ED132" i="10"/>
  <c r="DR132" i="10"/>
  <c r="AJ132" i="10"/>
  <c r="DQ132" i="10"/>
  <c r="AM132" i="10"/>
  <c r="BZ132" i="10"/>
  <c r="BJ132" i="10"/>
  <c r="BK132" i="10"/>
  <c r="CJ132" i="10"/>
  <c r="BN132" i="10"/>
  <c r="FP132" i="10"/>
  <c r="EY132" i="10"/>
  <c r="BA216" i="10"/>
  <c r="CX216" i="10"/>
  <c r="BU216" i="10"/>
  <c r="AD32" i="10"/>
  <c r="AF32" i="10"/>
  <c r="BN32" i="10"/>
  <c r="EG32" i="10"/>
  <c r="CX8" i="13"/>
  <c r="CZ8" i="13" s="1"/>
  <c r="CX7" i="13"/>
  <c r="CY7" i="13" s="1"/>
  <c r="BO8" i="13"/>
  <c r="CT63" i="13"/>
  <c r="AM216" i="10"/>
  <c r="AM295" i="10" s="1"/>
  <c r="AM297" i="10" s="1"/>
  <c r="EM216" i="10"/>
  <c r="EA216" i="10"/>
  <c r="CD216" i="10"/>
  <c r="FA216" i="10"/>
  <c r="CK82" i="10"/>
  <c r="CE82" i="10"/>
  <c r="FL82" i="10"/>
  <c r="FO82" i="10"/>
  <c r="DC216" i="10"/>
  <c r="AQ216" i="10"/>
  <c r="AQ295" i="10" s="1"/>
  <c r="AQ297" i="10" s="1"/>
  <c r="AN216" i="10"/>
  <c r="AN295" i="10" s="1"/>
  <c r="AN297" i="10" s="1"/>
  <c r="O216" i="10"/>
  <c r="O295" i="10" s="1"/>
  <c r="O297" i="10" s="1"/>
  <c r="AG216" i="10"/>
  <c r="AX216" i="10"/>
  <c r="DX216" i="10"/>
  <c r="CV216" i="10"/>
  <c r="EE216" i="10"/>
  <c r="DR216" i="10"/>
  <c r="EB216" i="10"/>
  <c r="DY216" i="10"/>
  <c r="EK216" i="10"/>
  <c r="ER216" i="10"/>
  <c r="FK216" i="10"/>
  <c r="CO216" i="10"/>
  <c r="FB216" i="10"/>
  <c r="FD216" i="10"/>
  <c r="FS216" i="10"/>
  <c r="BT216" i="10"/>
  <c r="FI216" i="10"/>
  <c r="BC32" i="10"/>
  <c r="AV32" i="10"/>
  <c r="AZ32" i="10"/>
  <c r="AJ32" i="10"/>
  <c r="FD32" i="10"/>
  <c r="BA32" i="10"/>
  <c r="AP32" i="10"/>
  <c r="FT32" i="10"/>
  <c r="FP32" i="10"/>
  <c r="FA32" i="10"/>
  <c r="AI32" i="10"/>
  <c r="AX32" i="10"/>
  <c r="EX32" i="10"/>
  <c r="FO32" i="10"/>
  <c r="DX32" i="10"/>
  <c r="ER32" i="10"/>
  <c r="CB82" i="10"/>
  <c r="CG82" i="10"/>
  <c r="FI82" i="10"/>
  <c r="AJ216" i="10"/>
  <c r="AJ295" i="10" s="1"/>
  <c r="AJ297" i="10" s="1"/>
  <c r="AR216" i="10"/>
  <c r="AR295" i="10" s="1"/>
  <c r="AR297" i="10" s="1"/>
  <c r="AH216" i="10"/>
  <c r="AH295" i="10" s="1"/>
  <c r="AH297" i="10" s="1"/>
  <c r="P216" i="10"/>
  <c r="P295" i="10" s="1"/>
  <c r="P297" i="10" s="1"/>
  <c r="DD216" i="10"/>
  <c r="AA216" i="10"/>
  <c r="AA295" i="10" s="1"/>
  <c r="AA297" i="10" s="1"/>
  <c r="DT216" i="10"/>
  <c r="DA216" i="10"/>
  <c r="EJ216" i="10"/>
  <c r="EF216" i="10"/>
  <c r="DP216" i="10"/>
  <c r="DO216" i="10"/>
  <c r="DU216" i="10"/>
  <c r="BN216" i="10"/>
  <c r="CC216" i="10"/>
  <c r="FM216" i="10"/>
  <c r="FP216" i="10"/>
  <c r="FT216" i="10"/>
  <c r="BS216" i="10"/>
  <c r="CB216" i="10"/>
  <c r="FQ216" i="10"/>
  <c r="AC32" i="10"/>
  <c r="BR32" i="10"/>
  <c r="BU32" i="10"/>
  <c r="BT32" i="10"/>
  <c r="EE32" i="10"/>
  <c r="BL32" i="10"/>
  <c r="FU32" i="10"/>
  <c r="EY32" i="10"/>
  <c r="DQ32" i="10"/>
  <c r="FQ32" i="10"/>
  <c r="DO32" i="10"/>
  <c r="DJ32" i="10"/>
  <c r="FR32" i="10"/>
  <c r="BE32" i="10"/>
  <c r="DK32" i="10"/>
  <c r="BB32" i="10"/>
  <c r="BR85" i="9"/>
  <c r="J75" i="13"/>
  <c r="BH75" i="13" s="1"/>
  <c r="BQ85" i="9"/>
  <c r="G81" i="14" s="1"/>
  <c r="I75" i="13"/>
  <c r="BG75" i="13" s="1"/>
  <c r="D283" i="10"/>
  <c r="U74" i="13"/>
  <c r="BC216" i="10"/>
  <c r="DW216" i="10"/>
  <c r="EG216" i="10"/>
  <c r="BP216" i="10"/>
  <c r="BL216" i="10"/>
  <c r="D131" i="10"/>
  <c r="T22" i="13"/>
  <c r="D83" i="10"/>
  <c r="S74" i="13"/>
  <c r="CN82" i="10"/>
  <c r="FS82" i="10"/>
  <c r="FT82" i="10"/>
  <c r="N216" i="10"/>
  <c r="N295" i="10" s="1"/>
  <c r="N297" i="10" s="1"/>
  <c r="AT216" i="10"/>
  <c r="AT295" i="10" s="1"/>
  <c r="AT297" i="10" s="1"/>
  <c r="AL216" i="10"/>
  <c r="AL295" i="10" s="1"/>
  <c r="AL297" i="10" s="1"/>
  <c r="AD216" i="10"/>
  <c r="AD295" i="10" s="1"/>
  <c r="AD297" i="10" s="1"/>
  <c r="R216" i="10"/>
  <c r="R295" i="10" s="1"/>
  <c r="R297" i="10" s="1"/>
  <c r="BI216" i="10"/>
  <c r="EC216" i="10"/>
  <c r="DI216" i="10"/>
  <c r="DV216" i="10"/>
  <c r="U216" i="10"/>
  <c r="CW216" i="10"/>
  <c r="CU216" i="10"/>
  <c r="CS216" i="10"/>
  <c r="EU216" i="10"/>
  <c r="FU216" i="10"/>
  <c r="BX216" i="10"/>
  <c r="BR216" i="10"/>
  <c r="BO216" i="10"/>
  <c r="CA216" i="10"/>
  <c r="CJ216" i="10"/>
  <c r="CH32" i="10"/>
  <c r="BK32" i="10"/>
  <c r="AH32" i="10"/>
  <c r="BV32" i="10"/>
  <c r="EC32" i="10"/>
  <c r="BQ32" i="10"/>
  <c r="CK32" i="10"/>
  <c r="DR32" i="10"/>
  <c r="ES32" i="10"/>
  <c r="EN32" i="10"/>
  <c r="FS32" i="10"/>
  <c r="FH32" i="10"/>
  <c r="AO32" i="10"/>
  <c r="BG32" i="10"/>
  <c r="EW32" i="10"/>
  <c r="DT32" i="10"/>
  <c r="AU32" i="10"/>
  <c r="AS216" i="10"/>
  <c r="AS295" i="10" s="1"/>
  <c r="AS297" i="10" s="1"/>
  <c r="AB216" i="10"/>
  <c r="AB295" i="10" s="1"/>
  <c r="AB297" i="10" s="1"/>
  <c r="CY216" i="10"/>
  <c r="BM216" i="10"/>
  <c r="FJ216" i="10"/>
  <c r="CA82" i="10"/>
  <c r="FR82" i="10"/>
  <c r="FJ82" i="10"/>
  <c r="AW216" i="10"/>
  <c r="S216" i="10"/>
  <c r="S295" i="10" s="1"/>
  <c r="S297" i="10" s="1"/>
  <c r="AK216" i="10"/>
  <c r="AK295" i="10" s="1"/>
  <c r="AK297" i="10" s="1"/>
  <c r="DN216" i="10"/>
  <c r="DQ216" i="10"/>
  <c r="BK216" i="10"/>
  <c r="W216" i="10"/>
  <c r="W295" i="10" s="1"/>
  <c r="W297" i="10" s="1"/>
  <c r="DZ216" i="10"/>
  <c r="BE216" i="10"/>
  <c r="BZ216" i="10"/>
  <c r="CL216" i="10"/>
  <c r="CF216" i="10"/>
  <c r="BW216" i="10"/>
  <c r="CI216" i="10"/>
  <c r="EW216" i="10"/>
  <c r="BH32" i="10"/>
  <c r="CO32" i="10"/>
  <c r="BS32" i="10"/>
  <c r="EI32" i="10"/>
  <c r="DS32" i="10"/>
  <c r="BY32" i="10"/>
  <c r="AN32" i="10"/>
  <c r="EP32" i="10"/>
  <c r="DN32" i="10"/>
  <c r="EF32" i="10"/>
  <c r="BX32" i="10"/>
  <c r="EV32" i="10"/>
  <c r="FG32" i="10"/>
  <c r="DZ32" i="10"/>
  <c r="CF32" i="10"/>
  <c r="CN32" i="10"/>
  <c r="CD82" i="10"/>
  <c r="CL82" i="10"/>
  <c r="FH82" i="10"/>
  <c r="FM82" i="10"/>
  <c r="AV216" i="10"/>
  <c r="Q216" i="10"/>
  <c r="Q295" i="10" s="1"/>
  <c r="Q297" i="10" s="1"/>
  <c r="M216" i="10"/>
  <c r="M295" i="10" s="1"/>
  <c r="M297" i="10" s="1"/>
  <c r="V216" i="10"/>
  <c r="V295" i="10" s="1"/>
  <c r="V297" i="10" s="1"/>
  <c r="Z216" i="10"/>
  <c r="Z295" i="10" s="1"/>
  <c r="Z297" i="10" s="1"/>
  <c r="ED216" i="10"/>
  <c r="EH216" i="10"/>
  <c r="DH216" i="10"/>
  <c r="CT216" i="10"/>
  <c r="EI216" i="10"/>
  <c r="AY216" i="10"/>
  <c r="X216" i="10"/>
  <c r="X295" i="10" s="1"/>
  <c r="X297" i="10" s="1"/>
  <c r="BH216" i="10"/>
  <c r="FL216" i="10"/>
  <c r="EY216" i="10"/>
  <c r="ET216" i="10"/>
  <c r="FC216" i="10"/>
  <c r="CE216" i="10"/>
  <c r="EV216" i="10"/>
  <c r="FF216" i="10"/>
  <c r="BZ32" i="10"/>
  <c r="CB32" i="10"/>
  <c r="FF32" i="10"/>
  <c r="BF32" i="10"/>
  <c r="DL32" i="10"/>
  <c r="CA32" i="10"/>
  <c r="DY32" i="10"/>
  <c r="AG32" i="10"/>
  <c r="EQ32" i="10"/>
  <c r="FK32" i="10"/>
  <c r="DI32" i="10"/>
  <c r="DU32" i="10"/>
  <c r="EJ32" i="10"/>
  <c r="BO32" i="10"/>
  <c r="BW32" i="10"/>
  <c r="BM32" i="10"/>
  <c r="D183" i="10"/>
  <c r="T74" i="13"/>
  <c r="DJ216" i="10"/>
  <c r="AE216" i="10"/>
  <c r="AE295" i="10" s="1"/>
  <c r="AE297" i="10" s="1"/>
  <c r="EN216" i="10"/>
  <c r="BY216" i="10"/>
  <c r="CG216" i="10"/>
  <c r="AG9" i="13"/>
  <c r="AL9" i="13" s="1"/>
  <c r="AX9" i="13"/>
  <c r="CW9" i="13" s="1"/>
  <c r="AR8" i="13"/>
  <c r="AA9" i="13"/>
  <c r="DR9" i="13" s="1"/>
  <c r="CJ82" i="10"/>
  <c r="Y216" i="10"/>
  <c r="Y295" i="10" s="1"/>
  <c r="Y297" i="10" s="1"/>
  <c r="AI216" i="10"/>
  <c r="AI295" i="10" s="1"/>
  <c r="AI297" i="10" s="1"/>
  <c r="DF216" i="10"/>
  <c r="DM216" i="10"/>
  <c r="CK216" i="10"/>
  <c r="DM32" i="10"/>
  <c r="D31" i="10"/>
  <c r="EM31" i="10" s="1"/>
  <c r="S22" i="13"/>
  <c r="CF82" i="10"/>
  <c r="CI82" i="10"/>
  <c r="FP82" i="10"/>
  <c r="AU216" i="10"/>
  <c r="AU295" i="10" s="1"/>
  <c r="T216" i="10"/>
  <c r="T295" i="10" s="1"/>
  <c r="T297" i="10" s="1"/>
  <c r="BF216" i="10"/>
  <c r="BJ216" i="10"/>
  <c r="AO216" i="10"/>
  <c r="AO295" i="10" s="1"/>
  <c r="AO297" i="10" s="1"/>
  <c r="EP216" i="10"/>
  <c r="BG216" i="10"/>
  <c r="DE216" i="10"/>
  <c r="DK216" i="10"/>
  <c r="EO216" i="10"/>
  <c r="BD216" i="10"/>
  <c r="DG216" i="10"/>
  <c r="EQ216" i="10"/>
  <c r="BV216" i="10"/>
  <c r="CH216" i="10"/>
  <c r="FH216" i="10"/>
  <c r="FR216" i="10"/>
  <c r="CM216" i="10"/>
  <c r="FE216" i="10"/>
  <c r="CI32" i="10"/>
  <c r="AR32" i="10"/>
  <c r="CM32" i="10"/>
  <c r="CE32" i="10"/>
  <c r="AL32" i="10"/>
  <c r="EB32" i="10"/>
  <c r="EZ32" i="10"/>
  <c r="FI32" i="10"/>
  <c r="EA32" i="10"/>
  <c r="EH32" i="10"/>
  <c r="DP32" i="10"/>
  <c r="ET32" i="10"/>
  <c r="EM32" i="10"/>
  <c r="BD32" i="10"/>
  <c r="BI32" i="10"/>
  <c r="BW84" i="9"/>
  <c r="P76" i="13" s="1"/>
  <c r="CB299" i="10"/>
  <c r="FH299" i="10" s="1"/>
  <c r="BU84" i="9"/>
  <c r="N76" i="13" s="1"/>
  <c r="CB99" i="10"/>
  <c r="FH99" i="10" s="1"/>
  <c r="BV84" i="9"/>
  <c r="O76" i="13" s="1"/>
  <c r="CB199" i="10"/>
  <c r="FH199" i="10" s="1"/>
  <c r="BS85" i="9"/>
  <c r="CC298" i="10"/>
  <c r="FI298" i="10" s="1"/>
  <c r="FI98" i="10"/>
  <c r="FH198" i="10"/>
  <c r="FH98" i="10"/>
  <c r="FH298" i="10"/>
  <c r="CE84" i="9"/>
  <c r="D184" i="17" s="1"/>
  <c r="CD84" i="9"/>
  <c r="D84" i="17" s="1"/>
  <c r="CF84" i="9"/>
  <c r="D284" i="17" s="1"/>
  <c r="CC84" i="9"/>
  <c r="CE30" i="9"/>
  <c r="D130" i="17" s="1"/>
  <c r="V53" i="9"/>
  <c r="W52" i="9"/>
  <c r="CG31" i="9"/>
  <c r="CD30" i="9"/>
  <c r="D30" i="17" s="1"/>
  <c r="CG83" i="9"/>
  <c r="BM8" i="13" l="1"/>
  <c r="AU297" i="10"/>
  <c r="DV295" i="17"/>
  <c r="DV297" i="17" s="1"/>
  <c r="DV298" i="17" s="1"/>
  <c r="DV299" i="17" s="1"/>
  <c r="F146" i="14" s="1"/>
  <c r="CG130" i="17"/>
  <c r="BG130" i="17"/>
  <c r="EZ130" i="17"/>
  <c r="EH130" i="17"/>
  <c r="BZ130" i="17"/>
  <c r="FL130" i="17"/>
  <c r="ET130" i="17"/>
  <c r="CF130" i="17"/>
  <c r="EJ130" i="17"/>
  <c r="EI130" i="17"/>
  <c r="BP130" i="17"/>
  <c r="BN130" i="17"/>
  <c r="CH130" i="17"/>
  <c r="BW130" i="17"/>
  <c r="EQ130" i="17"/>
  <c r="BE130" i="17"/>
  <c r="FK130" i="17"/>
  <c r="FA130" i="17"/>
  <c r="BH130" i="17"/>
  <c r="FI130" i="17"/>
  <c r="ES130" i="17"/>
  <c r="FB130" i="17"/>
  <c r="BY130" i="17"/>
  <c r="EW130" i="17"/>
  <c r="BT130" i="17"/>
  <c r="FH130" i="17"/>
  <c r="BV130" i="17"/>
  <c r="FG130" i="17"/>
  <c r="BU130" i="17"/>
  <c r="EV130" i="17"/>
  <c r="BJ130" i="17"/>
  <c r="EL130" i="17"/>
  <c r="BF130" i="17"/>
  <c r="FC130" i="17"/>
  <c r="FM130" i="17"/>
  <c r="CJ130" i="17"/>
  <c r="BD130" i="17"/>
  <c r="EP130" i="17"/>
  <c r="BC130" i="17"/>
  <c r="EN130" i="17"/>
  <c r="FO130" i="17"/>
  <c r="CC130" i="17"/>
  <c r="FD130" i="17"/>
  <c r="BR130" i="17"/>
  <c r="ER130" i="17"/>
  <c r="CI130" i="17"/>
  <c r="CB130" i="17"/>
  <c r="CE130" i="17"/>
  <c r="CD130" i="17"/>
  <c r="BS130" i="17"/>
  <c r="BI130" i="17"/>
  <c r="EK130" i="17"/>
  <c r="FE130" i="17"/>
  <c r="V196" i="17"/>
  <c r="DB196" i="17" s="1"/>
  <c r="FP130" i="17"/>
  <c r="FF130" i="17"/>
  <c r="EU130" i="17"/>
  <c r="FJ130" i="17"/>
  <c r="EY130" i="17"/>
  <c r="EM130" i="17"/>
  <c r="BQ130" i="17"/>
  <c r="BO130" i="17"/>
  <c r="BM130" i="17"/>
  <c r="FN130" i="17"/>
  <c r="EO130" i="17"/>
  <c r="EX130" i="17"/>
  <c r="CA130" i="17"/>
  <c r="BL130" i="17"/>
  <c r="BK130" i="17"/>
  <c r="BX130" i="17"/>
  <c r="DF130" i="17"/>
  <c r="DP130" i="17"/>
  <c r="DC130" i="17"/>
  <c r="EC130" i="17"/>
  <c r="DY130" i="17"/>
  <c r="EE130" i="17"/>
  <c r="EG130" i="17"/>
  <c r="DM130" i="17"/>
  <c r="DN130" i="17"/>
  <c r="DB130" i="17"/>
  <c r="DH130" i="17"/>
  <c r="EA130" i="17"/>
  <c r="DG130" i="17"/>
  <c r="DL130" i="17"/>
  <c r="DE130" i="17"/>
  <c r="DU130" i="17"/>
  <c r="DZ130" i="17"/>
  <c r="DV130" i="17"/>
  <c r="DD130" i="17"/>
  <c r="DT130" i="17"/>
  <c r="DX130" i="17"/>
  <c r="DI130" i="17"/>
  <c r="DR130" i="17"/>
  <c r="DS130" i="17"/>
  <c r="EF130" i="17"/>
  <c r="EB130" i="17"/>
  <c r="DJ130" i="17"/>
  <c r="DW130" i="17"/>
  <c r="DK130" i="17"/>
  <c r="DO130" i="17"/>
  <c r="ED130" i="17"/>
  <c r="DQ130" i="17"/>
  <c r="AP130" i="17"/>
  <c r="AB130" i="17"/>
  <c r="BB130" i="17"/>
  <c r="AV130" i="17"/>
  <c r="AS130" i="17"/>
  <c r="AU130" i="17"/>
  <c r="V130" i="17"/>
  <c r="AX130" i="17"/>
  <c r="AR130" i="17"/>
  <c r="Z130" i="17"/>
  <c r="BA130" i="17"/>
  <c r="AH130" i="17"/>
  <c r="AM130" i="17"/>
  <c r="AI130" i="17"/>
  <c r="X130" i="17"/>
  <c r="AZ130" i="17"/>
  <c r="AA130" i="17"/>
  <c r="AW130" i="17"/>
  <c r="AY130" i="17"/>
  <c r="AO130" i="17"/>
  <c r="AT130" i="17"/>
  <c r="W130" i="17"/>
  <c r="AD130" i="17"/>
  <c r="AQ130" i="17"/>
  <c r="AN130" i="17"/>
  <c r="AC130" i="17"/>
  <c r="Y130" i="17"/>
  <c r="AJ130" i="17"/>
  <c r="AL130" i="17"/>
  <c r="AK130" i="17"/>
  <c r="AE130" i="17"/>
  <c r="AG130" i="17"/>
  <c r="AF130" i="17"/>
  <c r="V297" i="17"/>
  <c r="V298" i="17" s="1"/>
  <c r="V299" i="17" s="1"/>
  <c r="F26" i="14" s="1"/>
  <c r="AF26" i="14"/>
  <c r="AJ26" i="14" s="1"/>
  <c r="AM297" i="17"/>
  <c r="AM298" i="17" s="1"/>
  <c r="AM299" i="17" s="1"/>
  <c r="F43" i="14" s="1"/>
  <c r="AF43" i="14"/>
  <c r="AJ43" i="14" s="1"/>
  <c r="M297" i="17"/>
  <c r="M298" i="17" s="1"/>
  <c r="M299" i="17" s="1"/>
  <c r="F17" i="14" s="1"/>
  <c r="AF17" i="14"/>
  <c r="AJ17" i="14" s="1"/>
  <c r="AF297" i="17"/>
  <c r="AF298" i="17" s="1"/>
  <c r="AF299" i="17" s="1"/>
  <c r="F36" i="14" s="1"/>
  <c r="AF36" i="14"/>
  <c r="AJ36" i="14" s="1"/>
  <c r="AF119" i="14"/>
  <c r="AJ119" i="14" s="1"/>
  <c r="CU297" i="17"/>
  <c r="CU298" i="17" s="1"/>
  <c r="CU299" i="17" s="1"/>
  <c r="F119" i="14" s="1"/>
  <c r="AF120" i="14"/>
  <c r="AJ120" i="14" s="1"/>
  <c r="CV297" i="17"/>
  <c r="CV298" i="17" s="1"/>
  <c r="CV299" i="17" s="1"/>
  <c r="F120" i="14" s="1"/>
  <c r="CW297" i="17"/>
  <c r="CW298" i="17" s="1"/>
  <c r="CW299" i="17" s="1"/>
  <c r="F121" i="14" s="1"/>
  <c r="AF121" i="14"/>
  <c r="AJ121" i="14" s="1"/>
  <c r="AF131" i="14"/>
  <c r="AJ131" i="14" s="1"/>
  <c r="DG297" i="17"/>
  <c r="DG298" i="17" s="1"/>
  <c r="DG299" i="17" s="1"/>
  <c r="F131" i="14" s="1"/>
  <c r="DO297" i="17"/>
  <c r="DO298" i="17" s="1"/>
  <c r="DO299" i="17" s="1"/>
  <c r="F139" i="14" s="1"/>
  <c r="AF139" i="14"/>
  <c r="AJ139" i="14" s="1"/>
  <c r="AF134" i="14"/>
  <c r="AJ134" i="14" s="1"/>
  <c r="DJ297" i="17"/>
  <c r="DJ298" i="17" s="1"/>
  <c r="DJ299" i="17" s="1"/>
  <c r="F134" i="14" s="1"/>
  <c r="AI297" i="17"/>
  <c r="AI298" i="17" s="1"/>
  <c r="AI299" i="17" s="1"/>
  <c r="F39" i="14" s="1"/>
  <c r="AF39" i="14"/>
  <c r="AJ39" i="14" s="1"/>
  <c r="T297" i="17"/>
  <c r="T298" i="17" s="1"/>
  <c r="T299" i="17" s="1"/>
  <c r="F24" i="14" s="1"/>
  <c r="AF24" i="14"/>
  <c r="AJ24" i="14" s="1"/>
  <c r="AN297" i="17"/>
  <c r="AN298" i="17" s="1"/>
  <c r="AN299" i="17" s="1"/>
  <c r="F44" i="14" s="1"/>
  <c r="AF44" i="14"/>
  <c r="AJ44" i="14" s="1"/>
  <c r="CR297" i="17"/>
  <c r="CR298" i="17" s="1"/>
  <c r="CR299" i="17" s="1"/>
  <c r="F116" i="14" s="1"/>
  <c r="AF115" i="14"/>
  <c r="AJ115" i="14" s="1"/>
  <c r="CQ297" i="17"/>
  <c r="CQ298" i="17" s="1"/>
  <c r="CQ299" i="17" s="1"/>
  <c r="F115" i="14" s="1"/>
  <c r="AF118" i="14"/>
  <c r="AJ118" i="14" s="1"/>
  <c r="CT297" i="17"/>
  <c r="CT298" i="17" s="1"/>
  <c r="CT299" i="17" s="1"/>
  <c r="F118" i="14" s="1"/>
  <c r="DF297" i="17"/>
  <c r="DF298" i="17" s="1"/>
  <c r="DF299" i="17" s="1"/>
  <c r="F130" i="14" s="1"/>
  <c r="AF130" i="14"/>
  <c r="AJ130" i="14" s="1"/>
  <c r="BZ54" i="9"/>
  <c r="D44" i="13"/>
  <c r="T44" i="13" s="1"/>
  <c r="CE53" i="9"/>
  <c r="L297" i="17"/>
  <c r="L298" i="17" s="1"/>
  <c r="L299" i="17" s="1"/>
  <c r="F16" i="14" s="1"/>
  <c r="AF16" i="14"/>
  <c r="AJ16" i="14" s="1"/>
  <c r="AK297" i="17"/>
  <c r="AK298" i="17" s="1"/>
  <c r="AK299" i="17" s="1"/>
  <c r="F41" i="14" s="1"/>
  <c r="AF41" i="14"/>
  <c r="AJ41" i="14" s="1"/>
  <c r="Y297" i="17"/>
  <c r="Y298" i="17" s="1"/>
  <c r="Y299" i="17" s="1"/>
  <c r="F29" i="14" s="1"/>
  <c r="AF29" i="14"/>
  <c r="AJ29" i="14" s="1"/>
  <c r="AA297" i="17"/>
  <c r="AA298" i="17" s="1"/>
  <c r="AA299" i="17" s="1"/>
  <c r="F31" i="14" s="1"/>
  <c r="AF31" i="14"/>
  <c r="AJ31" i="14" s="1"/>
  <c r="AE297" i="17"/>
  <c r="AE298" i="17" s="1"/>
  <c r="AE299" i="17" s="1"/>
  <c r="F35" i="14" s="1"/>
  <c r="AF35" i="14"/>
  <c r="AJ35" i="14" s="1"/>
  <c r="AH297" i="17"/>
  <c r="AH298" i="17" s="1"/>
  <c r="AH299" i="17" s="1"/>
  <c r="F38" i="14" s="1"/>
  <c r="AF38" i="14"/>
  <c r="AJ38" i="14" s="1"/>
  <c r="AB297" i="17"/>
  <c r="AB298" i="17" s="1"/>
  <c r="AB299" i="17" s="1"/>
  <c r="F32" i="14" s="1"/>
  <c r="AF32" i="14"/>
  <c r="AJ32" i="14" s="1"/>
  <c r="W297" i="17"/>
  <c r="W298" i="17" s="1"/>
  <c r="W299" i="17" s="1"/>
  <c r="F27" i="14" s="1"/>
  <c r="AF27" i="14"/>
  <c r="AJ27" i="14" s="1"/>
  <c r="AF132" i="14"/>
  <c r="AJ132" i="14" s="1"/>
  <c r="DH297" i="17"/>
  <c r="DH298" i="17" s="1"/>
  <c r="DH299" i="17" s="1"/>
  <c r="F132" i="14" s="1"/>
  <c r="DE297" i="17"/>
  <c r="DE298" i="17" s="1"/>
  <c r="DE299" i="17" s="1"/>
  <c r="F129" i="14" s="1"/>
  <c r="DD297" i="17"/>
  <c r="DD298" i="17" s="1"/>
  <c r="DD299" i="17" s="1"/>
  <c r="F128" i="14" s="1"/>
  <c r="AF128" i="14"/>
  <c r="AJ128" i="14" s="1"/>
  <c r="DM297" i="17"/>
  <c r="DM298" i="17" s="1"/>
  <c r="DM299" i="17" s="1"/>
  <c r="F137" i="14" s="1"/>
  <c r="AF137" i="14"/>
  <c r="AJ137" i="14" s="1"/>
  <c r="DK297" i="17"/>
  <c r="DK298" i="17" s="1"/>
  <c r="DK299" i="17" s="1"/>
  <c r="F135" i="14" s="1"/>
  <c r="AF135" i="14"/>
  <c r="AJ135" i="14" s="1"/>
  <c r="AF133" i="14"/>
  <c r="AJ133" i="14" s="1"/>
  <c r="DI297" i="17"/>
  <c r="DI298" i="17" s="1"/>
  <c r="DI299" i="17" s="1"/>
  <c r="F133" i="14" s="1"/>
  <c r="DA297" i="17"/>
  <c r="DA298" i="17" s="1"/>
  <c r="DA299" i="17" s="1"/>
  <c r="F125" i="14" s="1"/>
  <c r="AF125" i="14"/>
  <c r="AJ125" i="14" s="1"/>
  <c r="CX297" i="17"/>
  <c r="CX298" i="17" s="1"/>
  <c r="CX299" i="17" s="1"/>
  <c r="F122" i="14" s="1"/>
  <c r="AF122" i="14"/>
  <c r="AJ122" i="14" s="1"/>
  <c r="BN151" i="10"/>
  <c r="FQ151" i="10"/>
  <c r="FE151" i="10"/>
  <c r="FT151" i="10"/>
  <c r="BW151" i="10"/>
  <c r="EN151" i="10"/>
  <c r="BA151" i="10"/>
  <c r="BI151" i="10"/>
  <c r="EQ151" i="10"/>
  <c r="BB151" i="10"/>
  <c r="EX151" i="10"/>
  <c r="CI151" i="10"/>
  <c r="BU151" i="10"/>
  <c r="EI151" i="10"/>
  <c r="FG151" i="10"/>
  <c r="FU151" i="10"/>
  <c r="CD151" i="10"/>
  <c r="ED151" i="10"/>
  <c r="FA151" i="10"/>
  <c r="CC151" i="10"/>
  <c r="AZ151" i="10"/>
  <c r="BS151" i="10"/>
  <c r="EJ151" i="10"/>
  <c r="AW151" i="10"/>
  <c r="CH151" i="10"/>
  <c r="AV196" i="10"/>
  <c r="EB196" i="10" s="1"/>
  <c r="BO151" i="10"/>
  <c r="BX151" i="10"/>
  <c r="CA151" i="10"/>
  <c r="EC151" i="10"/>
  <c r="CG151" i="10"/>
  <c r="EK151" i="10"/>
  <c r="ER151" i="10"/>
  <c r="CL151" i="10"/>
  <c r="EU151" i="10"/>
  <c r="FP151" i="10"/>
  <c r="EZ151" i="10"/>
  <c r="FN151" i="10"/>
  <c r="ET151" i="10"/>
  <c r="EP151" i="10"/>
  <c r="BK151" i="10"/>
  <c r="BP151" i="10"/>
  <c r="FR151" i="10"/>
  <c r="FC151" i="10"/>
  <c r="BF151" i="10"/>
  <c r="AX151" i="10"/>
  <c r="BT151" i="10"/>
  <c r="BG151" i="10"/>
  <c r="BY151" i="10"/>
  <c r="CM151" i="10"/>
  <c r="FS151" i="10"/>
  <c r="BR151" i="10"/>
  <c r="CF151" i="10"/>
  <c r="EH151" i="10"/>
  <c r="BJ151" i="10"/>
  <c r="FF151" i="10"/>
  <c r="EM151" i="10"/>
  <c r="EV151" i="10"/>
  <c r="EF151" i="10"/>
  <c r="FM151" i="10"/>
  <c r="EO151" i="10"/>
  <c r="EB151" i="10"/>
  <c r="FB151" i="10"/>
  <c r="CO151" i="10"/>
  <c r="AV151" i="10"/>
  <c r="BM151" i="10"/>
  <c r="CB151" i="10"/>
  <c r="CE151" i="10"/>
  <c r="CN151" i="10"/>
  <c r="BV151" i="10"/>
  <c r="EW151" i="10"/>
  <c r="BQ151" i="10"/>
  <c r="FL151" i="10"/>
  <c r="FI151" i="10"/>
  <c r="BD151" i="10"/>
  <c r="ES151" i="10"/>
  <c r="EE151" i="10"/>
  <c r="BZ151" i="10"/>
  <c r="CJ151" i="10"/>
  <c r="BE151" i="10"/>
  <c r="FJ151" i="10"/>
  <c r="EY151" i="10"/>
  <c r="CK151" i="10"/>
  <c r="BH151" i="10"/>
  <c r="AY151" i="10"/>
  <c r="FO151" i="10"/>
  <c r="EL151" i="10"/>
  <c r="BL151" i="10"/>
  <c r="EG151" i="10"/>
  <c r="FH151" i="10"/>
  <c r="FD151" i="10"/>
  <c r="FK151" i="10"/>
  <c r="BC151" i="10"/>
  <c r="D252" i="10"/>
  <c r="D252" i="17"/>
  <c r="BY54" i="9"/>
  <c r="C44" i="13"/>
  <c r="S44" i="13" s="1"/>
  <c r="CD53" i="9"/>
  <c r="AT30" i="17"/>
  <c r="V96" i="17"/>
  <c r="DB96" i="17" s="1"/>
  <c r="CE30" i="17"/>
  <c r="CF30" i="17"/>
  <c r="BR30" i="17"/>
  <c r="AI30" i="17"/>
  <c r="AH30" i="17"/>
  <c r="AE30" i="17"/>
  <c r="V30" i="17"/>
  <c r="BB30" i="17"/>
  <c r="CA30" i="17"/>
  <c r="AX30" i="17"/>
  <c r="BF30" i="17"/>
  <c r="BE30" i="17"/>
  <c r="AQ30" i="17"/>
  <c r="AU30" i="17"/>
  <c r="BP30" i="17"/>
  <c r="AB30" i="17"/>
  <c r="AJ30" i="17"/>
  <c r="BS30" i="17"/>
  <c r="BH30" i="17"/>
  <c r="AP30" i="17"/>
  <c r="CH30" i="17"/>
  <c r="W30" i="17"/>
  <c r="CI30" i="17"/>
  <c r="BG30" i="17"/>
  <c r="BC30" i="17"/>
  <c r="BO30" i="17"/>
  <c r="CD30" i="17"/>
  <c r="BW30" i="17"/>
  <c r="BV30" i="17"/>
  <c r="AD30" i="17"/>
  <c r="BJ30" i="17"/>
  <c r="AR30" i="17"/>
  <c r="BT30" i="17"/>
  <c r="BL30" i="17"/>
  <c r="AL30" i="17"/>
  <c r="X30" i="17"/>
  <c r="AA30" i="17"/>
  <c r="AN30" i="17"/>
  <c r="Y30" i="17"/>
  <c r="BI30" i="17"/>
  <c r="CG30" i="17"/>
  <c r="AW30" i="17"/>
  <c r="AM30" i="17"/>
  <c r="BN30" i="17"/>
  <c r="BQ30" i="17"/>
  <c r="BX30" i="17"/>
  <c r="AC30" i="17"/>
  <c r="BM30" i="17"/>
  <c r="BZ30" i="17"/>
  <c r="BU30" i="17"/>
  <c r="AF30" i="17"/>
  <c r="AO30" i="17"/>
  <c r="AK30" i="17"/>
  <c r="BK30" i="17"/>
  <c r="CB30" i="17"/>
  <c r="BY30" i="17"/>
  <c r="AZ30" i="17"/>
  <c r="CC30" i="17"/>
  <c r="CJ30" i="17"/>
  <c r="AS30" i="17"/>
  <c r="BD30" i="17"/>
  <c r="AG30" i="17"/>
  <c r="AY30" i="17"/>
  <c r="AV30" i="17"/>
  <c r="Z30" i="17"/>
  <c r="BA30" i="17"/>
  <c r="DR30" i="17"/>
  <c r="DQ30" i="17"/>
  <c r="DB30" i="17"/>
  <c r="DI30" i="17"/>
  <c r="EF30" i="17"/>
  <c r="EX30" i="17"/>
  <c r="DS30" i="17"/>
  <c r="ES30" i="17"/>
  <c r="ET30" i="17"/>
  <c r="DW30" i="17"/>
  <c r="DD30" i="17"/>
  <c r="EL30" i="17"/>
  <c r="FM30" i="17"/>
  <c r="DF30" i="17"/>
  <c r="DV30" i="17"/>
  <c r="DP30" i="17"/>
  <c r="DH30" i="17"/>
  <c r="EB30" i="17"/>
  <c r="EW30" i="17"/>
  <c r="EH30" i="17"/>
  <c r="DJ30" i="17"/>
  <c r="EV30" i="17"/>
  <c r="EG30" i="17"/>
  <c r="FJ30" i="17"/>
  <c r="EQ30" i="17"/>
  <c r="EY30" i="17"/>
  <c r="EP30" i="17"/>
  <c r="FD30" i="17"/>
  <c r="DU30" i="17"/>
  <c r="EC30" i="17"/>
  <c r="DO30" i="17"/>
  <c r="EK30" i="17"/>
  <c r="DK30" i="17"/>
  <c r="EN30" i="17"/>
  <c r="DM30" i="17"/>
  <c r="DZ30" i="17"/>
  <c r="FB30" i="17"/>
  <c r="FE30" i="17"/>
  <c r="FK30" i="17"/>
  <c r="EZ30" i="17"/>
  <c r="EA30" i="17"/>
  <c r="FP30" i="17"/>
  <c r="FH30" i="17"/>
  <c r="FO30" i="17"/>
  <c r="FF30" i="17"/>
  <c r="DY30" i="17"/>
  <c r="EJ30" i="17"/>
  <c r="DT30" i="17"/>
  <c r="DG30" i="17"/>
  <c r="FG30" i="17"/>
  <c r="ER30" i="17"/>
  <c r="FC30" i="17"/>
  <c r="EM30" i="17"/>
  <c r="DN30" i="17"/>
  <c r="DX30" i="17"/>
  <c r="FL30" i="17"/>
  <c r="EI30" i="17"/>
  <c r="EU30" i="17"/>
  <c r="FA30" i="17"/>
  <c r="ED30" i="17"/>
  <c r="EO30" i="17"/>
  <c r="DC30" i="17"/>
  <c r="FN30" i="17"/>
  <c r="FI30" i="17"/>
  <c r="DE30" i="17"/>
  <c r="EE30" i="17"/>
  <c r="DL30" i="17"/>
  <c r="AC297" i="17"/>
  <c r="AC298" i="17" s="1"/>
  <c r="AC299" i="17" s="1"/>
  <c r="F33" i="14" s="1"/>
  <c r="AF33" i="14"/>
  <c r="AJ33" i="14" s="1"/>
  <c r="O297" i="17"/>
  <c r="O298" i="17" s="1"/>
  <c r="O299" i="17" s="1"/>
  <c r="F19" i="14" s="1"/>
  <c r="AF19" i="14"/>
  <c r="AJ19" i="14" s="1"/>
  <c r="K297" i="17"/>
  <c r="K298" i="17" s="1"/>
  <c r="K299" i="17" s="1"/>
  <c r="F15" i="14" s="1"/>
  <c r="AF15" i="14"/>
  <c r="AJ15" i="14" s="1"/>
  <c r="I297" i="17"/>
  <c r="I298" i="17" s="1"/>
  <c r="I299" i="17" s="1"/>
  <c r="F13" i="14" s="1"/>
  <c r="F12" i="14" s="1"/>
  <c r="AF13" i="14"/>
  <c r="AJ13" i="14" s="1"/>
  <c r="AF34" i="14"/>
  <c r="AJ34" i="14" s="1"/>
  <c r="AD297" i="17"/>
  <c r="AD298" i="17" s="1"/>
  <c r="AD299" i="17" s="1"/>
  <c r="F34" i="14" s="1"/>
  <c r="AF114" i="14"/>
  <c r="AJ114" i="14" s="1"/>
  <c r="CP297" i="17"/>
  <c r="CP298" i="17" s="1"/>
  <c r="CP299" i="17" s="1"/>
  <c r="F114" i="14" s="1"/>
  <c r="AF127" i="14"/>
  <c r="AJ127" i="14" s="1"/>
  <c r="DC297" i="17"/>
  <c r="DC298" i="17" s="1"/>
  <c r="DC299" i="17" s="1"/>
  <c r="F127" i="14" s="1"/>
  <c r="DT297" i="17"/>
  <c r="DT298" i="17" s="1"/>
  <c r="DT299" i="17" s="1"/>
  <c r="F144" i="14" s="1"/>
  <c r="AF144" i="14"/>
  <c r="AJ144" i="14" s="1"/>
  <c r="DP297" i="17"/>
  <c r="DP298" i="17" s="1"/>
  <c r="DP299" i="17" s="1"/>
  <c r="F140" i="14" s="1"/>
  <c r="AF140" i="14"/>
  <c r="AJ140" i="14" s="1"/>
  <c r="AF126" i="14"/>
  <c r="AJ126" i="14" s="1"/>
  <c r="DB297" i="17"/>
  <c r="DB298" i="17" s="1"/>
  <c r="DB299" i="17" s="1"/>
  <c r="F126" i="14" s="1"/>
  <c r="AV296" i="10"/>
  <c r="EB296" i="10" s="1"/>
  <c r="BK251" i="10"/>
  <c r="BO251" i="10"/>
  <c r="ET251" i="10"/>
  <c r="EN251" i="10"/>
  <c r="FM251" i="10"/>
  <c r="EZ251" i="10"/>
  <c r="EQ251" i="10"/>
  <c r="EM251" i="10"/>
  <c r="CB251" i="10"/>
  <c r="CJ251" i="10"/>
  <c r="BZ251" i="10"/>
  <c r="ED251" i="10"/>
  <c r="BR251" i="10"/>
  <c r="FG251" i="10"/>
  <c r="AV251" i="10"/>
  <c r="AV295" i="10" s="1"/>
  <c r="EO251" i="10"/>
  <c r="BG251" i="10"/>
  <c r="BT251" i="10"/>
  <c r="EK251" i="10"/>
  <c r="EH251" i="10"/>
  <c r="FN251" i="10"/>
  <c r="CG251" i="10"/>
  <c r="BJ251" i="10"/>
  <c r="FJ251" i="10"/>
  <c r="EV251" i="10"/>
  <c r="FA251" i="10"/>
  <c r="FI251" i="10"/>
  <c r="EG251" i="10"/>
  <c r="CK251" i="10"/>
  <c r="AZ251" i="10"/>
  <c r="FQ251" i="10"/>
  <c r="EE251" i="10"/>
  <c r="EL251" i="10"/>
  <c r="FD251" i="10"/>
  <c r="CL251" i="10"/>
  <c r="EP251" i="10"/>
  <c r="EW251" i="10"/>
  <c r="FR251" i="10"/>
  <c r="FF251" i="10"/>
  <c r="AW251" i="10"/>
  <c r="BI251" i="10"/>
  <c r="FE251" i="10"/>
  <c r="EU251" i="10"/>
  <c r="BW251" i="10"/>
  <c r="BE251" i="10"/>
  <c r="BS251" i="10"/>
  <c r="CO251" i="10"/>
  <c r="BL251" i="10"/>
  <c r="AX251" i="10"/>
  <c r="EI251" i="10"/>
  <c r="ES251" i="10"/>
  <c r="BY251" i="10"/>
  <c r="BC251" i="10"/>
  <c r="BH251" i="10"/>
  <c r="CH251" i="10"/>
  <c r="EF251" i="10"/>
  <c r="CN251" i="10"/>
  <c r="EC251" i="10"/>
  <c r="CE251" i="10"/>
  <c r="EJ251" i="10"/>
  <c r="FU251" i="10"/>
  <c r="BP251" i="10"/>
  <c r="CC251" i="10"/>
  <c r="BM251" i="10"/>
  <c r="CF251" i="10"/>
  <c r="CM251" i="10"/>
  <c r="FP251" i="10"/>
  <c r="BX251" i="10"/>
  <c r="BQ251" i="10"/>
  <c r="FB251" i="10"/>
  <c r="BN251" i="10"/>
  <c r="EY251" i="10"/>
  <c r="EX251" i="10"/>
  <c r="CD251" i="10"/>
  <c r="FH251" i="10"/>
  <c r="FC251" i="10"/>
  <c r="BD251" i="10"/>
  <c r="FO251" i="10"/>
  <c r="EB251" i="10"/>
  <c r="EB295" i="10" s="1"/>
  <c r="BB251" i="10"/>
  <c r="FK251" i="10"/>
  <c r="BV251" i="10"/>
  <c r="FL251" i="10"/>
  <c r="CA251" i="10"/>
  <c r="BU251" i="10"/>
  <c r="ER251" i="10"/>
  <c r="AY251" i="10"/>
  <c r="BF251" i="10"/>
  <c r="BA251" i="10"/>
  <c r="CI251" i="10"/>
  <c r="FT251" i="10"/>
  <c r="FS251" i="10"/>
  <c r="CA54" i="9"/>
  <c r="E44" i="13"/>
  <c r="U44" i="13" s="1"/>
  <c r="CF53" i="9"/>
  <c r="D52" i="17"/>
  <c r="CG52" i="9"/>
  <c r="D52" i="10"/>
  <c r="X297" i="17"/>
  <c r="X298" i="17" s="1"/>
  <c r="X299" i="17" s="1"/>
  <c r="F28" i="14" s="1"/>
  <c r="AF28" i="14"/>
  <c r="AJ28" i="14" s="1"/>
  <c r="J297" i="17"/>
  <c r="J298" i="17" s="1"/>
  <c r="J299" i="17" s="1"/>
  <c r="F14" i="14" s="1"/>
  <c r="AF14" i="14"/>
  <c r="AJ14" i="14" s="1"/>
  <c r="AJ297" i="17"/>
  <c r="AJ298" i="17" s="1"/>
  <c r="AJ299" i="17" s="1"/>
  <c r="F40" i="14" s="1"/>
  <c r="AF40" i="14"/>
  <c r="AJ40" i="14" s="1"/>
  <c r="AF42" i="14"/>
  <c r="AJ42" i="14" s="1"/>
  <c r="AL297" i="17"/>
  <c r="AL298" i="17" s="1"/>
  <c r="AL299" i="17" s="1"/>
  <c r="F42" i="14" s="1"/>
  <c r="AP297" i="17"/>
  <c r="AP298" i="17" s="1"/>
  <c r="AP299" i="17" s="1"/>
  <c r="F46" i="14" s="1"/>
  <c r="AF46" i="14"/>
  <c r="AJ46" i="14" s="1"/>
  <c r="N297" i="17"/>
  <c r="N298" i="17" s="1"/>
  <c r="N299" i="17" s="1"/>
  <c r="F18" i="14" s="1"/>
  <c r="AF18" i="14"/>
  <c r="AJ18" i="14" s="1"/>
  <c r="P297" i="17"/>
  <c r="P298" i="17" s="1"/>
  <c r="P299" i="17" s="1"/>
  <c r="F20" i="14" s="1"/>
  <c r="AF20" i="14"/>
  <c r="AJ20" i="14" s="1"/>
  <c r="AF142" i="14"/>
  <c r="AJ142" i="14" s="1"/>
  <c r="DR297" i="17"/>
  <c r="DR298" i="17" s="1"/>
  <c r="DR299" i="17" s="1"/>
  <c r="F142" i="14" s="1"/>
  <c r="AF124" i="14"/>
  <c r="AJ124" i="14" s="1"/>
  <c r="CZ297" i="17"/>
  <c r="CZ298" i="17" s="1"/>
  <c r="CZ299" i="17" s="1"/>
  <c r="F124" i="14" s="1"/>
  <c r="AF138" i="14"/>
  <c r="AJ138" i="14" s="1"/>
  <c r="DN297" i="17"/>
  <c r="DN298" i="17" s="1"/>
  <c r="DN299" i="17" s="1"/>
  <c r="F138" i="14" s="1"/>
  <c r="EX51" i="10"/>
  <c r="EK51" i="10"/>
  <c r="BA51" i="10"/>
  <c r="EC51" i="10"/>
  <c r="FT51" i="10"/>
  <c r="BX51" i="10"/>
  <c r="BM51" i="10"/>
  <c r="CG51" i="10"/>
  <c r="BI51" i="10"/>
  <c r="CE51" i="10"/>
  <c r="BC51" i="10"/>
  <c r="CL51" i="10"/>
  <c r="FG51" i="10"/>
  <c r="EV51" i="10"/>
  <c r="BF51" i="10"/>
  <c r="EH51" i="10"/>
  <c r="FC51" i="10"/>
  <c r="BO51" i="10"/>
  <c r="BP51" i="10"/>
  <c r="EU51" i="10"/>
  <c r="FS51" i="10"/>
  <c r="EE51" i="10"/>
  <c r="BT51" i="10"/>
  <c r="BJ51" i="10"/>
  <c r="BZ51" i="10"/>
  <c r="BQ51" i="10"/>
  <c r="EY51" i="10"/>
  <c r="EZ51" i="10"/>
  <c r="FI51" i="10"/>
  <c r="FA51" i="10"/>
  <c r="EM51" i="10"/>
  <c r="FN51" i="10"/>
  <c r="AV96" i="10"/>
  <c r="EB96" i="10" s="1"/>
  <c r="AV51" i="10"/>
  <c r="FF51" i="10"/>
  <c r="BW51" i="10"/>
  <c r="BN51" i="10"/>
  <c r="CM51" i="10"/>
  <c r="FQ51" i="10"/>
  <c r="EF51" i="10"/>
  <c r="BS51" i="10"/>
  <c r="AY51" i="10"/>
  <c r="BB51" i="10"/>
  <c r="CF51" i="10"/>
  <c r="FU51" i="10"/>
  <c r="FR51" i="10"/>
  <c r="AX51" i="10"/>
  <c r="CD51" i="10"/>
  <c r="FD51" i="10"/>
  <c r="CH51" i="10"/>
  <c r="FM51" i="10"/>
  <c r="CB51" i="10"/>
  <c r="FE51" i="10"/>
  <c r="ER51" i="10"/>
  <c r="BY51" i="10"/>
  <c r="FH51" i="10"/>
  <c r="CN51" i="10"/>
  <c r="EP51" i="10"/>
  <c r="FO51" i="10"/>
  <c r="CO51" i="10"/>
  <c r="EJ51" i="10"/>
  <c r="EB51" i="10"/>
  <c r="BK51" i="10"/>
  <c r="EW51" i="10"/>
  <c r="FP51" i="10"/>
  <c r="CK51" i="10"/>
  <c r="FK51" i="10"/>
  <c r="BH51" i="10"/>
  <c r="BE51" i="10"/>
  <c r="AW51" i="10"/>
  <c r="BV51" i="10"/>
  <c r="ET51" i="10"/>
  <c r="BL51" i="10"/>
  <c r="CA51" i="10"/>
  <c r="BR51" i="10"/>
  <c r="BD51" i="10"/>
  <c r="CJ51" i="10"/>
  <c r="EI51" i="10"/>
  <c r="CI51" i="10"/>
  <c r="ED51" i="10"/>
  <c r="CC51" i="10"/>
  <c r="FB51" i="10"/>
  <c r="FJ51" i="10"/>
  <c r="EG51" i="10"/>
  <c r="EL51" i="10"/>
  <c r="ES51" i="10"/>
  <c r="AZ51" i="10"/>
  <c r="EO51" i="10"/>
  <c r="FL51" i="10"/>
  <c r="EQ51" i="10"/>
  <c r="BU51" i="10"/>
  <c r="BG51" i="10"/>
  <c r="EN51" i="10"/>
  <c r="R297" i="17"/>
  <c r="R298" i="17" s="1"/>
  <c r="R299" i="17" s="1"/>
  <c r="F22" i="14" s="1"/>
  <c r="AF22" i="14"/>
  <c r="AJ22" i="14" s="1"/>
  <c r="S297" i="17"/>
  <c r="S298" i="17" s="1"/>
  <c r="S299" i="17" s="1"/>
  <c r="F23" i="14" s="1"/>
  <c r="AF23" i="14"/>
  <c r="AJ23" i="14" s="1"/>
  <c r="U297" i="17"/>
  <c r="U298" i="17" s="1"/>
  <c r="U299" i="17" s="1"/>
  <c r="F25" i="14" s="1"/>
  <c r="AF25" i="14"/>
  <c r="AJ25" i="14" s="1"/>
  <c r="Q297" i="17"/>
  <c r="Q298" i="17" s="1"/>
  <c r="Q299" i="17" s="1"/>
  <c r="F21" i="14" s="1"/>
  <c r="AF21" i="14"/>
  <c r="AJ21" i="14" s="1"/>
  <c r="AF37" i="14"/>
  <c r="AJ37" i="14" s="1"/>
  <c r="AG297" i="17"/>
  <c r="AG298" i="17" s="1"/>
  <c r="AG299" i="17" s="1"/>
  <c r="F37" i="14" s="1"/>
  <c r="AO297" i="17"/>
  <c r="AO298" i="17" s="1"/>
  <c r="AO299" i="17" s="1"/>
  <c r="F45" i="14" s="1"/>
  <c r="AF45" i="14"/>
  <c r="AJ45" i="14" s="1"/>
  <c r="Z297" i="17"/>
  <c r="Z298" i="17" s="1"/>
  <c r="Z299" i="17" s="1"/>
  <c r="F30" i="14" s="1"/>
  <c r="AF30" i="14"/>
  <c r="AJ30" i="14" s="1"/>
  <c r="AF117" i="14"/>
  <c r="AJ117" i="14" s="1"/>
  <c r="CS297" i="17"/>
  <c r="CS298" i="17" s="1"/>
  <c r="CS299" i="17" s="1"/>
  <c r="F117" i="14" s="1"/>
  <c r="AF113" i="14"/>
  <c r="AJ113" i="14" s="1"/>
  <c r="CO297" i="17"/>
  <c r="CO298" i="17" s="1"/>
  <c r="CO299" i="17" s="1"/>
  <c r="F113" i="14" s="1"/>
  <c r="CY297" i="17"/>
  <c r="CY298" i="17" s="1"/>
  <c r="CY299" i="17" s="1"/>
  <c r="F123" i="14" s="1"/>
  <c r="AF123" i="14"/>
  <c r="AJ123" i="14" s="1"/>
  <c r="AF143" i="14"/>
  <c r="AJ143" i="14" s="1"/>
  <c r="DS297" i="17"/>
  <c r="DS298" i="17" s="1"/>
  <c r="DS299" i="17" s="1"/>
  <c r="F143" i="14" s="1"/>
  <c r="AF141" i="14"/>
  <c r="AJ141" i="14" s="1"/>
  <c r="DQ297" i="17"/>
  <c r="DQ298" i="17" s="1"/>
  <c r="DQ299" i="17" s="1"/>
  <c r="F141" i="14" s="1"/>
  <c r="AF136" i="14"/>
  <c r="AJ136" i="14" s="1"/>
  <c r="DL297" i="17"/>
  <c r="DL298" i="17" s="1"/>
  <c r="DL299" i="17" s="1"/>
  <c r="F136" i="14" s="1"/>
  <c r="DU297" i="17"/>
  <c r="DU298" i="17" s="1"/>
  <c r="DU299" i="17" s="1"/>
  <c r="F145" i="14" s="1"/>
  <c r="AF145" i="14"/>
  <c r="AJ145" i="14" s="1"/>
  <c r="BX151" i="17"/>
  <c r="FN151" i="17"/>
  <c r="FJ151" i="17"/>
  <c r="FK151" i="17"/>
  <c r="FL151" i="17"/>
  <c r="FE151" i="17"/>
  <c r="CE151" i="17"/>
  <c r="CF151" i="17"/>
  <c r="CB151" i="17"/>
  <c r="CD151" i="17"/>
  <c r="FD151" i="17"/>
  <c r="FC151" i="17"/>
  <c r="FF151" i="17"/>
  <c r="FI151" i="17"/>
  <c r="FH151" i="17"/>
  <c r="FG151" i="17"/>
  <c r="FM151" i="17"/>
  <c r="CA151" i="17"/>
  <c r="BZ151" i="17"/>
  <c r="BY151" i="17"/>
  <c r="FP151" i="17"/>
  <c r="CC151" i="17"/>
  <c r="AQ196" i="17"/>
  <c r="DW196" i="17" s="1"/>
  <c r="CH151" i="17"/>
  <c r="CJ151" i="17"/>
  <c r="FO151" i="17"/>
  <c r="CI151" i="17"/>
  <c r="CG151" i="17"/>
  <c r="EZ151" i="17"/>
  <c r="EK151" i="17"/>
  <c r="EP151" i="17"/>
  <c r="DW151" i="17"/>
  <c r="EG151" i="17"/>
  <c r="FB151" i="17"/>
  <c r="EH151" i="17"/>
  <c r="EI151" i="17"/>
  <c r="EB151" i="17"/>
  <c r="EV151" i="17"/>
  <c r="EX151" i="17"/>
  <c r="ET151" i="17"/>
  <c r="EC151" i="17"/>
  <c r="DZ151" i="17"/>
  <c r="EA151" i="17"/>
  <c r="DX151" i="17"/>
  <c r="DY151" i="17"/>
  <c r="EN151" i="17"/>
  <c r="FA151" i="17"/>
  <c r="ER151" i="17"/>
  <c r="ED151" i="17"/>
  <c r="EM151" i="17"/>
  <c r="EW151" i="17"/>
  <c r="EQ151" i="17"/>
  <c r="EU151" i="17"/>
  <c r="EF151" i="17"/>
  <c r="EO151" i="17"/>
  <c r="EL151" i="17"/>
  <c r="ES151" i="17"/>
  <c r="EY151" i="17"/>
  <c r="EJ151" i="17"/>
  <c r="EE151" i="17"/>
  <c r="BK151" i="17"/>
  <c r="BP151" i="17"/>
  <c r="AW151" i="17"/>
  <c r="AU151" i="17"/>
  <c r="BQ151" i="17"/>
  <c r="BC151" i="17"/>
  <c r="AQ151" i="17"/>
  <c r="BH151" i="17"/>
  <c r="BM151" i="17"/>
  <c r="BD151" i="17"/>
  <c r="BW151" i="17"/>
  <c r="BS151" i="17"/>
  <c r="BV151" i="17"/>
  <c r="BN151" i="17"/>
  <c r="AS151" i="17"/>
  <c r="AY151" i="17"/>
  <c r="BG151" i="17"/>
  <c r="AX151" i="17"/>
  <c r="AT151" i="17"/>
  <c r="BE151" i="17"/>
  <c r="BU151" i="17"/>
  <c r="BL151" i="17"/>
  <c r="BJ151" i="17"/>
  <c r="BB151" i="17"/>
  <c r="BR151" i="17"/>
  <c r="BF151" i="17"/>
  <c r="BO151" i="17"/>
  <c r="AZ151" i="17"/>
  <c r="AR151" i="17"/>
  <c r="AV151" i="17"/>
  <c r="BA151" i="17"/>
  <c r="BI151" i="17"/>
  <c r="BT151" i="17"/>
  <c r="AQ296" i="17"/>
  <c r="DW296" i="17" s="1"/>
  <c r="ES251" i="17"/>
  <c r="EN251" i="17"/>
  <c r="FL251" i="17"/>
  <c r="EW251" i="17"/>
  <c r="EK251" i="17"/>
  <c r="EA251" i="17"/>
  <c r="FH251" i="17"/>
  <c r="FN251" i="17"/>
  <c r="FD251" i="17"/>
  <c r="DW251" i="17"/>
  <c r="DW295" i="17" s="1"/>
  <c r="FK251" i="17"/>
  <c r="FC251" i="17"/>
  <c r="EL251" i="17"/>
  <c r="EH251" i="17"/>
  <c r="EO251" i="17"/>
  <c r="ED251" i="17"/>
  <c r="ER251" i="17"/>
  <c r="EI251" i="17"/>
  <c r="DZ251" i="17"/>
  <c r="FB251" i="17"/>
  <c r="EC251" i="17"/>
  <c r="EM251" i="17"/>
  <c r="DY251" i="17"/>
  <c r="FG251" i="17"/>
  <c r="EG251" i="17"/>
  <c r="EB251" i="17"/>
  <c r="FP251" i="17"/>
  <c r="EZ251" i="17"/>
  <c r="FJ251" i="17"/>
  <c r="FE251" i="17"/>
  <c r="FI251" i="17"/>
  <c r="EQ251" i="17"/>
  <c r="FF251" i="17"/>
  <c r="FM251" i="17"/>
  <c r="EF251" i="17"/>
  <c r="EE251" i="17"/>
  <c r="ET251" i="17"/>
  <c r="EY251" i="17"/>
  <c r="FA251" i="17"/>
  <c r="EX251" i="17"/>
  <c r="EJ251" i="17"/>
  <c r="EU251" i="17"/>
  <c r="DX251" i="17"/>
  <c r="EV251" i="17"/>
  <c r="FO251" i="17"/>
  <c r="EP251" i="17"/>
  <c r="AY251" i="17"/>
  <c r="CD251" i="17"/>
  <c r="BW251" i="17"/>
  <c r="BQ251" i="17"/>
  <c r="CB251" i="17"/>
  <c r="AQ251" i="17"/>
  <c r="AQ295" i="17" s="1"/>
  <c r="BK251" i="17"/>
  <c r="BP251" i="17"/>
  <c r="AS251" i="17"/>
  <c r="BE251" i="17"/>
  <c r="AZ251" i="17"/>
  <c r="CA251" i="17"/>
  <c r="AW251" i="17"/>
  <c r="BC251" i="17"/>
  <c r="BV251" i="17"/>
  <c r="BM251" i="17"/>
  <c r="BZ251" i="17"/>
  <c r="BY251" i="17"/>
  <c r="BS251" i="17"/>
  <c r="BI251" i="17"/>
  <c r="BX251" i="17"/>
  <c r="CJ251" i="17"/>
  <c r="BH251" i="17"/>
  <c r="BF251" i="17"/>
  <c r="BO251" i="17"/>
  <c r="BJ251" i="17"/>
  <c r="AR251" i="17"/>
  <c r="AV251" i="17"/>
  <c r="CF251" i="17"/>
  <c r="CE251" i="17"/>
  <c r="AT251" i="17"/>
  <c r="BT251" i="17"/>
  <c r="BN251" i="17"/>
  <c r="CG251" i="17"/>
  <c r="AX251" i="17"/>
  <c r="BB251" i="17"/>
  <c r="BU251" i="17"/>
  <c r="BD251" i="17"/>
  <c r="CH251" i="17"/>
  <c r="CI251" i="17"/>
  <c r="BL251" i="17"/>
  <c r="CC251" i="17"/>
  <c r="BA251" i="17"/>
  <c r="AU251" i="17"/>
  <c r="BR251" i="17"/>
  <c r="BG251" i="17"/>
  <c r="AZ51" i="17"/>
  <c r="BO51" i="17"/>
  <c r="AQ96" i="17"/>
  <c r="DW96" i="17" s="1"/>
  <c r="BK51" i="17"/>
  <c r="AQ51" i="17"/>
  <c r="BP51" i="17"/>
  <c r="CA51" i="17"/>
  <c r="BL51" i="17"/>
  <c r="AW51" i="17"/>
  <c r="BC51" i="17"/>
  <c r="BW51" i="17"/>
  <c r="AY51" i="17"/>
  <c r="CE51" i="17"/>
  <c r="AR51" i="17"/>
  <c r="BE51" i="17"/>
  <c r="BM51" i="17"/>
  <c r="CC51" i="17"/>
  <c r="AX51" i="17"/>
  <c r="CB51" i="17"/>
  <c r="CJ51" i="17"/>
  <c r="BX51" i="17"/>
  <c r="BS51" i="17"/>
  <c r="BD51" i="17"/>
  <c r="BI51" i="17"/>
  <c r="BN51" i="17"/>
  <c r="BB51" i="17"/>
  <c r="CG51" i="17"/>
  <c r="CF51" i="17"/>
  <c r="BA51" i="17"/>
  <c r="CI51" i="17"/>
  <c r="BU51" i="17"/>
  <c r="BV51" i="17"/>
  <c r="BY51" i="17"/>
  <c r="BR51" i="17"/>
  <c r="BF51" i="17"/>
  <c r="CH51" i="17"/>
  <c r="BQ51" i="17"/>
  <c r="AS51" i="17"/>
  <c r="AU51" i="17"/>
  <c r="BH51" i="17"/>
  <c r="AV51" i="17"/>
  <c r="BT51" i="17"/>
  <c r="BZ51" i="17"/>
  <c r="BJ51" i="17"/>
  <c r="CD51" i="17"/>
  <c r="BG51" i="17"/>
  <c r="AT51" i="17"/>
  <c r="FN51" i="17"/>
  <c r="EL51" i="17"/>
  <c r="EQ51" i="17"/>
  <c r="ED51" i="17"/>
  <c r="DY51" i="17"/>
  <c r="FA51" i="17"/>
  <c r="DW51" i="17"/>
  <c r="EE51" i="17"/>
  <c r="EN51" i="17"/>
  <c r="FL51" i="17"/>
  <c r="ER51" i="17"/>
  <c r="EM51" i="17"/>
  <c r="FG51" i="17"/>
  <c r="EA51" i="17"/>
  <c r="EU51" i="17"/>
  <c r="EX51" i="17"/>
  <c r="EW51" i="17"/>
  <c r="EJ51" i="17"/>
  <c r="FM51" i="17"/>
  <c r="EK51" i="17"/>
  <c r="FB51" i="17"/>
  <c r="DX51" i="17"/>
  <c r="EB51" i="17"/>
  <c r="FF51" i="17"/>
  <c r="EC51" i="17"/>
  <c r="EV51" i="17"/>
  <c r="EF51" i="17"/>
  <c r="FI51" i="17"/>
  <c r="FO51" i="17"/>
  <c r="FH51" i="17"/>
  <c r="FJ51" i="17"/>
  <c r="FK51" i="17"/>
  <c r="EG51" i="17"/>
  <c r="EY51" i="17"/>
  <c r="FP51" i="17"/>
  <c r="ET51" i="17"/>
  <c r="EH51" i="17"/>
  <c r="FC51" i="17"/>
  <c r="FD51" i="17"/>
  <c r="EP51" i="17"/>
  <c r="FE51" i="17"/>
  <c r="EO51" i="17"/>
  <c r="EZ51" i="17"/>
  <c r="EI51" i="17"/>
  <c r="ES51" i="17"/>
  <c r="DZ51" i="17"/>
  <c r="D152" i="17"/>
  <c r="D152" i="10"/>
  <c r="K76" i="13"/>
  <c r="BI76" i="13" s="1"/>
  <c r="I81" i="14"/>
  <c r="G181" i="14"/>
  <c r="FC196" i="17"/>
  <c r="H180" i="14"/>
  <c r="BX196" i="17"/>
  <c r="FO184" i="17"/>
  <c r="FD184" i="17"/>
  <c r="FI184" i="17"/>
  <c r="FE184" i="17"/>
  <c r="FN184" i="17"/>
  <c r="FJ184" i="17"/>
  <c r="FH184" i="17"/>
  <c r="FP184" i="17"/>
  <c r="FG184" i="17"/>
  <c r="FM184" i="17"/>
  <c r="FF184" i="17"/>
  <c r="FL184" i="17"/>
  <c r="FK184" i="17"/>
  <c r="CB184" i="17"/>
  <c r="CJ184" i="17"/>
  <c r="CD184" i="17"/>
  <c r="BX184" i="17"/>
  <c r="BZ184" i="17"/>
  <c r="BY184" i="17"/>
  <c r="CG184" i="17"/>
  <c r="CF184" i="17"/>
  <c r="CH184" i="17"/>
  <c r="CA184" i="17"/>
  <c r="CI184" i="17"/>
  <c r="CC184" i="17"/>
  <c r="CE184" i="17"/>
  <c r="FC296" i="17"/>
  <c r="BX96" i="17"/>
  <c r="BX84" i="17"/>
  <c r="CD84" i="17"/>
  <c r="CF84" i="17"/>
  <c r="BY84" i="17"/>
  <c r="CJ84" i="17"/>
  <c r="CG84" i="17"/>
  <c r="CE84" i="17"/>
  <c r="CH84" i="17"/>
  <c r="CI84" i="17"/>
  <c r="CB84" i="17"/>
  <c r="BZ84" i="17"/>
  <c r="CC84" i="17"/>
  <c r="CA84" i="17"/>
  <c r="FD84" i="17"/>
  <c r="FK84" i="17"/>
  <c r="FF84" i="17"/>
  <c r="FJ84" i="17"/>
  <c r="FN84" i="17"/>
  <c r="FI84" i="17"/>
  <c r="FG84" i="17"/>
  <c r="FH84" i="17"/>
  <c r="FM84" i="17"/>
  <c r="FE84" i="17"/>
  <c r="FP84" i="17"/>
  <c r="FL84" i="17"/>
  <c r="FO84" i="17"/>
  <c r="BX296" i="17"/>
  <c r="FD284" i="17"/>
  <c r="FH284" i="17"/>
  <c r="FF284" i="17"/>
  <c r="FM284" i="17"/>
  <c r="FN284" i="17"/>
  <c r="FL284" i="17"/>
  <c r="FG284" i="17"/>
  <c r="FJ284" i="17"/>
  <c r="FO284" i="17"/>
  <c r="FE284" i="17"/>
  <c r="FI284" i="17"/>
  <c r="FK284" i="17"/>
  <c r="FP284" i="17"/>
  <c r="CC284" i="17"/>
  <c r="CD284" i="17"/>
  <c r="BX284" i="17"/>
  <c r="CA284" i="17"/>
  <c r="BY284" i="17"/>
  <c r="CF284" i="17"/>
  <c r="CI284" i="17"/>
  <c r="CE284" i="17"/>
  <c r="CG284" i="17"/>
  <c r="CJ284" i="17"/>
  <c r="BZ284" i="17"/>
  <c r="CH284" i="17"/>
  <c r="CB284" i="17"/>
  <c r="CD198" i="10"/>
  <c r="FJ198" i="10" s="1"/>
  <c r="H81" i="14"/>
  <c r="G180" i="14"/>
  <c r="I180" i="14"/>
  <c r="CD98" i="10"/>
  <c r="FJ98" i="10" s="1"/>
  <c r="FC96" i="17"/>
  <c r="CW295" i="10"/>
  <c r="CW297" i="10" s="1"/>
  <c r="FJ183" i="10"/>
  <c r="CB196" i="10"/>
  <c r="FH196" i="10" s="1"/>
  <c r="DZ295" i="10"/>
  <c r="DZ297" i="10" s="1"/>
  <c r="CS295" i="10"/>
  <c r="CS297" i="10" s="1"/>
  <c r="DO295" i="10"/>
  <c r="DO297" i="10" s="1"/>
  <c r="O134" i="14" s="1"/>
  <c r="DY295" i="10"/>
  <c r="DY297" i="10" s="1"/>
  <c r="O144" i="14" s="1"/>
  <c r="CX295" i="10"/>
  <c r="CX297" i="10" s="1"/>
  <c r="DF295" i="10"/>
  <c r="DF297" i="10" s="1"/>
  <c r="DF300" i="10" s="1"/>
  <c r="L125" i="14" s="1"/>
  <c r="DG295" i="10"/>
  <c r="DG297" i="10" s="1"/>
  <c r="DG301" i="10" s="1"/>
  <c r="DJ295" i="10"/>
  <c r="DJ297" i="10" s="1"/>
  <c r="DW295" i="10"/>
  <c r="DW297" i="10" s="1"/>
  <c r="DW301" i="10" s="1"/>
  <c r="DU295" i="10"/>
  <c r="DU297" i="10" s="1"/>
  <c r="DD295" i="10"/>
  <c r="DD297" i="10" s="1"/>
  <c r="AG295" i="10"/>
  <c r="AG297" i="10" s="1"/>
  <c r="O32" i="14" s="1"/>
  <c r="DL295" i="10"/>
  <c r="DL297" i="10" s="1"/>
  <c r="DK295" i="10"/>
  <c r="DK297" i="10" s="1"/>
  <c r="DM295" i="10"/>
  <c r="DM297" i="10" s="1"/>
  <c r="CU295" i="10"/>
  <c r="CU297" i="10" s="1"/>
  <c r="CU301" i="10" s="1"/>
  <c r="DP295" i="10"/>
  <c r="DP297" i="10" s="1"/>
  <c r="DB295" i="10"/>
  <c r="DB297" i="10" s="1"/>
  <c r="DB300" i="10" s="1"/>
  <c r="L121" i="14" s="1"/>
  <c r="FL283" i="10"/>
  <c r="CB296" i="10"/>
  <c r="FH296" i="10" s="1"/>
  <c r="EA295" i="10"/>
  <c r="EA297" i="10" s="1"/>
  <c r="O146" i="14" s="1"/>
  <c r="AF295" i="10"/>
  <c r="AF297" i="10" s="1"/>
  <c r="AF301" i="10" s="1"/>
  <c r="DQ295" i="10"/>
  <c r="DQ297" i="10" s="1"/>
  <c r="DC295" i="10"/>
  <c r="DC297" i="10" s="1"/>
  <c r="CT295" i="10"/>
  <c r="CT297" i="10" s="1"/>
  <c r="DN295" i="10"/>
  <c r="DN297" i="10" s="1"/>
  <c r="DV295" i="10"/>
  <c r="DV297" i="10" s="1"/>
  <c r="DA295" i="10"/>
  <c r="DA297" i="10" s="1"/>
  <c r="CV295" i="10"/>
  <c r="CV297" i="10" s="1"/>
  <c r="DE295" i="10"/>
  <c r="DE297" i="10" s="1"/>
  <c r="DR295" i="10"/>
  <c r="DR297" i="10" s="1"/>
  <c r="U295" i="10"/>
  <c r="U297" i="10" s="1"/>
  <c r="U301" i="10" s="1"/>
  <c r="FS131" i="10"/>
  <c r="AB196" i="10"/>
  <c r="DH196" i="10" s="1"/>
  <c r="DH295" i="10"/>
  <c r="DH297" i="10" s="1"/>
  <c r="DH301" i="10" s="1"/>
  <c r="CY295" i="10"/>
  <c r="CY297" i="10" s="1"/>
  <c r="DI295" i="10"/>
  <c r="DI297" i="10" s="1"/>
  <c r="DT295" i="10"/>
  <c r="DT297" i="10" s="1"/>
  <c r="DT300" i="10" s="1"/>
  <c r="L139" i="14" s="1"/>
  <c r="DX295" i="10"/>
  <c r="DX297" i="10" s="1"/>
  <c r="DS295" i="10"/>
  <c r="DS297" i="10" s="1"/>
  <c r="CH283" i="10"/>
  <c r="DZ131" i="10"/>
  <c r="CC283" i="10"/>
  <c r="CO283" i="10"/>
  <c r="FU283" i="10"/>
  <c r="BV31" i="10"/>
  <c r="AB96" i="10"/>
  <c r="DH96" i="10" s="1"/>
  <c r="FS283" i="10"/>
  <c r="FB31" i="10"/>
  <c r="FT283" i="10"/>
  <c r="EL31" i="10"/>
  <c r="FH83" i="10"/>
  <c r="CB96" i="10"/>
  <c r="FH96" i="10" s="1"/>
  <c r="CH31" i="10"/>
  <c r="FI283" i="10"/>
  <c r="FQ283" i="10"/>
  <c r="AJ31" i="10"/>
  <c r="CZ300" i="10"/>
  <c r="L119" i="14" s="1"/>
  <c r="BW31" i="10"/>
  <c r="BL31" i="10"/>
  <c r="CK283" i="10"/>
  <c r="AX31" i="10"/>
  <c r="CB283" i="10"/>
  <c r="FH131" i="10"/>
  <c r="CD283" i="10"/>
  <c r="FJ283" i="10"/>
  <c r="FL31" i="10"/>
  <c r="BM131" i="10"/>
  <c r="AM131" i="10"/>
  <c r="FT131" i="10"/>
  <c r="EE131" i="10"/>
  <c r="DW131" i="10"/>
  <c r="FC131" i="10"/>
  <c r="EN131" i="10"/>
  <c r="DO131" i="10"/>
  <c r="CC131" i="10"/>
  <c r="N301" i="10"/>
  <c r="O13" i="14"/>
  <c r="AM300" i="10"/>
  <c r="L38" i="14" s="1"/>
  <c r="O38" i="14"/>
  <c r="AE300" i="10"/>
  <c r="L30" i="14" s="1"/>
  <c r="O30" i="14"/>
  <c r="S300" i="10"/>
  <c r="L18" i="14" s="1"/>
  <c r="O18" i="14"/>
  <c r="AR31" i="10"/>
  <c r="BM31" i="10"/>
  <c r="FM183" i="10"/>
  <c r="BJ31" i="10"/>
  <c r="EP31" i="10"/>
  <c r="ES31" i="10"/>
  <c r="AU301" i="10"/>
  <c r="O46" i="14"/>
  <c r="X300" i="10"/>
  <c r="L23" i="14" s="1"/>
  <c r="O23" i="14"/>
  <c r="V301" i="10"/>
  <c r="O21" i="14"/>
  <c r="W301" i="10"/>
  <c r="O22" i="14"/>
  <c r="AD300" i="10"/>
  <c r="L29" i="14" s="1"/>
  <c r="O29" i="14"/>
  <c r="AH300" i="10"/>
  <c r="L33" i="14" s="1"/>
  <c r="O33" i="14"/>
  <c r="AN301" i="10"/>
  <c r="O39" i="14"/>
  <c r="AC300" i="10"/>
  <c r="L28" i="14" s="1"/>
  <c r="O28" i="14"/>
  <c r="AB300" i="10"/>
  <c r="L27" i="14" s="1"/>
  <c r="O27" i="14"/>
  <c r="AA300" i="10"/>
  <c r="L26" i="14" s="1"/>
  <c r="O26" i="14"/>
  <c r="AP300" i="10"/>
  <c r="L41" i="14" s="1"/>
  <c r="O41" i="14"/>
  <c r="BU31" i="10"/>
  <c r="T300" i="10"/>
  <c r="L19" i="14" s="1"/>
  <c r="O19" i="14"/>
  <c r="P300" i="10"/>
  <c r="L15" i="14" s="1"/>
  <c r="O15" i="14"/>
  <c r="O301" i="10"/>
  <c r="O14" i="14"/>
  <c r="AQ31" i="10"/>
  <c r="DQ31" i="10"/>
  <c r="DY31" i="10"/>
  <c r="M301" i="10"/>
  <c r="O12" i="14"/>
  <c r="AL301" i="10"/>
  <c r="O37" i="14"/>
  <c r="AR301" i="10"/>
  <c r="O43" i="14"/>
  <c r="AQ301" i="10"/>
  <c r="O42" i="14"/>
  <c r="Y301" i="10"/>
  <c r="O24" i="14"/>
  <c r="AO300" i="10"/>
  <c r="L40" i="14" s="1"/>
  <c r="O40" i="14"/>
  <c r="AK301" i="10"/>
  <c r="O36" i="14"/>
  <c r="FK31" i="10"/>
  <c r="AS300" i="10"/>
  <c r="L44" i="14" s="1"/>
  <c r="O44" i="14"/>
  <c r="BZ31" i="10"/>
  <c r="FO31" i="10"/>
  <c r="BA31" i="10"/>
  <c r="Z300" i="10"/>
  <c r="L25" i="14" s="1"/>
  <c r="O25" i="14"/>
  <c r="R301" i="10"/>
  <c r="O17" i="14"/>
  <c r="DV300" i="10"/>
  <c r="L141" i="14" s="1"/>
  <c r="DZ300" i="10"/>
  <c r="L145" i="14" s="1"/>
  <c r="AY31" i="10"/>
  <c r="EG31" i="10"/>
  <c r="FU31" i="10"/>
  <c r="AC301" i="10"/>
  <c r="AI300" i="10"/>
  <c r="L34" i="14" s="1"/>
  <c r="O34" i="14"/>
  <c r="Q301" i="10"/>
  <c r="O16" i="14"/>
  <c r="AT300" i="10"/>
  <c r="L45" i="14" s="1"/>
  <c r="O45" i="14"/>
  <c r="AJ301" i="10"/>
  <c r="O35" i="14"/>
  <c r="CO31" i="10"/>
  <c r="AM31" i="10"/>
  <c r="DH31" i="10"/>
  <c r="FH31" i="10"/>
  <c r="EN31" i="10"/>
  <c r="FS31" i="10"/>
  <c r="EV31" i="10"/>
  <c r="DO31" i="10"/>
  <c r="S301" i="10"/>
  <c r="V300" i="10"/>
  <c r="L21" i="14" s="1"/>
  <c r="AK31" i="10"/>
  <c r="DR31" i="10"/>
  <c r="CF183" i="10"/>
  <c r="T301" i="10"/>
  <c r="AC31" i="10"/>
  <c r="CG31" i="10"/>
  <c r="BB31" i="10"/>
  <c r="DZ31" i="10"/>
  <c r="EC31" i="10"/>
  <c r="DX31" i="10"/>
  <c r="EX31" i="10"/>
  <c r="FJ31" i="10"/>
  <c r="DN31" i="10"/>
  <c r="DJ31" i="10"/>
  <c r="AO31" i="10"/>
  <c r="FT31" i="10"/>
  <c r="DS31" i="10"/>
  <c r="BO31" i="10"/>
  <c r="EK31" i="10"/>
  <c r="EB31" i="10"/>
  <c r="AW31" i="10"/>
  <c r="CG183" i="10"/>
  <c r="AB301" i="10"/>
  <c r="AB31" i="10"/>
  <c r="BS31" i="10"/>
  <c r="FP31" i="10"/>
  <c r="FD31" i="10"/>
  <c r="FF31" i="10"/>
  <c r="CH83" i="10"/>
  <c r="FH183" i="10"/>
  <c r="BE31" i="10"/>
  <c r="CF31" i="10"/>
  <c r="FI31" i="10"/>
  <c r="EZ31" i="10"/>
  <c r="ER31" i="10"/>
  <c r="DT31" i="10"/>
  <c r="EF31" i="10"/>
  <c r="BF31" i="10"/>
  <c r="BB131" i="10"/>
  <c r="DS131" i="10"/>
  <c r="EA131" i="10"/>
  <c r="AE131" i="10"/>
  <c r="EF131" i="10"/>
  <c r="BJ131" i="10"/>
  <c r="BO131" i="10"/>
  <c r="CF131" i="10"/>
  <c r="FA131" i="10"/>
  <c r="FU131" i="10"/>
  <c r="DI131" i="10"/>
  <c r="CA131" i="10"/>
  <c r="EI131" i="10"/>
  <c r="DN131" i="10"/>
  <c r="EO131" i="10"/>
  <c r="Q300" i="10"/>
  <c r="L16" i="14" s="1"/>
  <c r="AE301" i="10"/>
  <c r="CL31" i="10"/>
  <c r="BN31" i="10"/>
  <c r="AP31" i="10"/>
  <c r="AL131" i="10"/>
  <c r="ET131" i="10"/>
  <c r="AA301" i="10"/>
  <c r="AM301" i="10"/>
  <c r="AK300" i="10"/>
  <c r="L36" i="14" s="1"/>
  <c r="CA31" i="10"/>
  <c r="BK31" i="10"/>
  <c r="BI31" i="10"/>
  <c r="BR31" i="10"/>
  <c r="AE31" i="10"/>
  <c r="CD31" i="10"/>
  <c r="DW31" i="10"/>
  <c r="EU31" i="10"/>
  <c r="FE31" i="10"/>
  <c r="FA31" i="10"/>
  <c r="EO31" i="10"/>
  <c r="FQ31" i="10"/>
  <c r="DP31" i="10"/>
  <c r="AF31" i="10"/>
  <c r="DI31" i="10"/>
  <c r="AN31" i="10"/>
  <c r="EQ31" i="10"/>
  <c r="AK131" i="10"/>
  <c r="AV131" i="10"/>
  <c r="DQ131" i="10"/>
  <c r="BH131" i="10"/>
  <c r="AO131" i="10"/>
  <c r="EW131" i="10"/>
  <c r="CE131" i="10"/>
  <c r="BV131" i="10"/>
  <c r="EY131" i="10"/>
  <c r="FJ131" i="10"/>
  <c r="AO301" i="10"/>
  <c r="DR131" i="10"/>
  <c r="AN131" i="10"/>
  <c r="BL131" i="10"/>
  <c r="CO131" i="10"/>
  <c r="EP131" i="10"/>
  <c r="DL131" i="10"/>
  <c r="CH131" i="10"/>
  <c r="BQ131" i="10"/>
  <c r="BX31" i="10"/>
  <c r="BY31" i="10"/>
  <c r="DM31" i="10"/>
  <c r="FC31" i="10"/>
  <c r="EI31" i="10"/>
  <c r="AT31" i="10"/>
  <c r="DM131" i="10"/>
  <c r="BS131" i="10"/>
  <c r="N300" i="10"/>
  <c r="L13" i="14" s="1"/>
  <c r="AJ300" i="10"/>
  <c r="L35" i="14" s="1"/>
  <c r="AL31" i="10"/>
  <c r="AG31" i="10"/>
  <c r="FM31" i="10"/>
  <c r="AS31" i="10"/>
  <c r="AU31" i="10"/>
  <c r="CN31" i="10"/>
  <c r="BT31" i="10"/>
  <c r="ED31" i="10"/>
  <c r="DL31" i="10"/>
  <c r="DV31" i="10"/>
  <c r="EY31" i="10"/>
  <c r="CB31" i="10"/>
  <c r="CI31" i="10"/>
  <c r="CM31" i="10"/>
  <c r="BC31" i="10"/>
  <c r="BD31" i="10"/>
  <c r="CC31" i="10"/>
  <c r="BC131" i="10"/>
  <c r="DK131" i="10"/>
  <c r="EB131" i="10"/>
  <c r="EK131" i="10"/>
  <c r="BA131" i="10"/>
  <c r="BY131" i="10"/>
  <c r="BI131" i="10"/>
  <c r="CL131" i="10"/>
  <c r="FL131" i="10"/>
  <c r="FR131" i="10"/>
  <c r="AP301" i="10"/>
  <c r="DY131" i="10"/>
  <c r="DP131" i="10"/>
  <c r="ES131" i="10"/>
  <c r="BD131" i="10"/>
  <c r="AQ131" i="10"/>
  <c r="CB131" i="10"/>
  <c r="EX131" i="10"/>
  <c r="BG31" i="10"/>
  <c r="AD31" i="10"/>
  <c r="ET31" i="10"/>
  <c r="FG31" i="10"/>
  <c r="EE31" i="10"/>
  <c r="AH31" i="10"/>
  <c r="BH31" i="10"/>
  <c r="AX131" i="10"/>
  <c r="EC131" i="10"/>
  <c r="AW131" i="10"/>
  <c r="BR131" i="10"/>
  <c r="BZ131" i="10"/>
  <c r="FI131" i="10"/>
  <c r="BP31" i="10"/>
  <c r="AZ31" i="10"/>
  <c r="CK31" i="10"/>
  <c r="CJ31" i="10"/>
  <c r="BQ31" i="10"/>
  <c r="AI31" i="10"/>
  <c r="EA31" i="10"/>
  <c r="EJ31" i="10"/>
  <c r="EH31" i="10"/>
  <c r="DK31" i="10"/>
  <c r="FN31" i="10"/>
  <c r="EW31" i="10"/>
  <c r="DU31" i="10"/>
  <c r="CE31" i="10"/>
  <c r="AV31" i="10"/>
  <c r="FR31" i="10"/>
  <c r="DV131" i="10"/>
  <c r="AF131" i="10"/>
  <c r="AS131" i="10"/>
  <c r="EM131" i="10"/>
  <c r="AI131" i="10"/>
  <c r="ED131" i="10"/>
  <c r="BU131" i="10"/>
  <c r="BT131" i="10"/>
  <c r="EZ131" i="10"/>
  <c r="FQ131" i="10"/>
  <c r="EU131" i="10"/>
  <c r="CD83" i="10"/>
  <c r="CF283" i="10"/>
  <c r="AL300" i="10"/>
  <c r="L37" i="14" s="1"/>
  <c r="CJ83" i="10"/>
  <c r="FQ83" i="10"/>
  <c r="CI283" i="10"/>
  <c r="FP283" i="10"/>
  <c r="FO283" i="10"/>
  <c r="AR300" i="10"/>
  <c r="L43" i="14" s="1"/>
  <c r="AQ300" i="10"/>
  <c r="L42" i="14" s="1"/>
  <c r="X301" i="10"/>
  <c r="AI301" i="10"/>
  <c r="CO83" i="10"/>
  <c r="CG283" i="10"/>
  <c r="FN283" i="10"/>
  <c r="FM283" i="10"/>
  <c r="DU131" i="10"/>
  <c r="BG131" i="10"/>
  <c r="EJ131" i="10"/>
  <c r="DX131" i="10"/>
  <c r="BE131" i="10"/>
  <c r="AB131" i="10"/>
  <c r="AZ131" i="10"/>
  <c r="AG131" i="10"/>
  <c r="BK131" i="10"/>
  <c r="FG131" i="10"/>
  <c r="CN131" i="10"/>
  <c r="BW131" i="10"/>
  <c r="CD131" i="10"/>
  <c r="FP131" i="10"/>
  <c r="EV131" i="10"/>
  <c r="FB131" i="10"/>
  <c r="CL83" i="10"/>
  <c r="FP83" i="10"/>
  <c r="CN283" i="10"/>
  <c r="CM283" i="10"/>
  <c r="FK283" i="10"/>
  <c r="AT301" i="10"/>
  <c r="Y300" i="10"/>
  <c r="L24" i="14" s="1"/>
  <c r="AH301" i="10"/>
  <c r="AN300" i="10"/>
  <c r="L39" i="14" s="1"/>
  <c r="AP131" i="10"/>
  <c r="AY131" i="10"/>
  <c r="DJ131" i="10"/>
  <c r="EL131" i="10"/>
  <c r="EG131" i="10"/>
  <c r="AU131" i="10"/>
  <c r="AH131" i="10"/>
  <c r="AT131" i="10"/>
  <c r="CK131" i="10"/>
  <c r="BX131" i="10"/>
  <c r="CM131" i="10"/>
  <c r="CG131" i="10"/>
  <c r="CI131" i="10"/>
  <c r="EQ131" i="10"/>
  <c r="ER131" i="10"/>
  <c r="FF131" i="10"/>
  <c r="FK131" i="10"/>
  <c r="FK83" i="10"/>
  <c r="AD301" i="10"/>
  <c r="O300" i="10"/>
  <c r="L14" i="14" s="1"/>
  <c r="FM83" i="10"/>
  <c r="FL83" i="10"/>
  <c r="CL283" i="10"/>
  <c r="FH283" i="10"/>
  <c r="FR283" i="10"/>
  <c r="AU300" i="10"/>
  <c r="L46" i="14" s="1"/>
  <c r="CG83" i="10"/>
  <c r="FI83" i="10"/>
  <c r="CE283" i="10"/>
  <c r="CJ283" i="10"/>
  <c r="AC131" i="10"/>
  <c r="AJ131" i="10"/>
  <c r="DT131" i="10"/>
  <c r="EH131" i="10"/>
  <c r="DH131" i="10"/>
  <c r="AD131" i="10"/>
  <c r="BF131" i="10"/>
  <c r="AR131" i="10"/>
  <c r="CJ131" i="10"/>
  <c r="FD131" i="10"/>
  <c r="BP131" i="10"/>
  <c r="FM131" i="10"/>
  <c r="BN131" i="10"/>
  <c r="FO131" i="10"/>
  <c r="FE131" i="10"/>
  <c r="FN131" i="10"/>
  <c r="CZ7" i="13"/>
  <c r="DA8" i="13"/>
  <c r="CY8" i="13"/>
  <c r="DA7" i="13"/>
  <c r="BP8" i="13"/>
  <c r="BR8" i="13" s="1"/>
  <c r="CT64" i="13"/>
  <c r="FQ183" i="10"/>
  <c r="FS183" i="10"/>
  <c r="D184" i="10"/>
  <c r="T75" i="13"/>
  <c r="CC183" i="10"/>
  <c r="FO183" i="10"/>
  <c r="DU301" i="10"/>
  <c r="CI83" i="10"/>
  <c r="CN83" i="10"/>
  <c r="FJ83" i="10"/>
  <c r="CJ183" i="10"/>
  <c r="CE183" i="10"/>
  <c r="FR183" i="10"/>
  <c r="FU183" i="10"/>
  <c r="CF83" i="10"/>
  <c r="D130" i="10"/>
  <c r="T21" i="13"/>
  <c r="CB83" i="10"/>
  <c r="FN83" i="10"/>
  <c r="FU83" i="10"/>
  <c r="CI183" i="10"/>
  <c r="CD183" i="10"/>
  <c r="FI183" i="10"/>
  <c r="R300" i="10"/>
  <c r="L17" i="14" s="1"/>
  <c r="AS301" i="10"/>
  <c r="Z301" i="10"/>
  <c r="P301" i="10"/>
  <c r="D84" i="10"/>
  <c r="S75" i="13"/>
  <c r="CL183" i="10"/>
  <c r="BR86" i="9"/>
  <c r="H82" i="14" s="1"/>
  <c r="J76" i="13"/>
  <c r="BH76" i="13" s="1"/>
  <c r="CK183" i="10"/>
  <c r="FN183" i="10"/>
  <c r="CC83" i="10"/>
  <c r="FT183" i="10"/>
  <c r="CM83" i="10"/>
  <c r="FS83" i="10"/>
  <c r="FO83" i="10"/>
  <c r="CB183" i="10"/>
  <c r="FL183" i="10"/>
  <c r="FK183" i="10"/>
  <c r="M300" i="10"/>
  <c r="L12" i="14" s="1"/>
  <c r="W300" i="10"/>
  <c r="L22" i="14" s="1"/>
  <c r="AA10" i="13"/>
  <c r="DR10" i="13" s="1"/>
  <c r="AR9" i="13"/>
  <c r="AX10" i="13"/>
  <c r="CW10" i="13" s="1"/>
  <c r="AG10" i="13"/>
  <c r="AL10" i="13" s="1"/>
  <c r="D30" i="10"/>
  <c r="S21" i="13"/>
  <c r="CM183" i="10"/>
  <c r="CH183" i="10"/>
  <c r="FT83" i="10"/>
  <c r="CN183" i="10"/>
  <c r="D284" i="10"/>
  <c r="U75" i="13"/>
  <c r="CK83" i="10"/>
  <c r="CE83" i="10"/>
  <c r="FR83" i="10"/>
  <c r="CO183" i="10"/>
  <c r="FP183" i="10"/>
  <c r="BQ86" i="9"/>
  <c r="G82" i="14" s="1"/>
  <c r="I76" i="13"/>
  <c r="BG76" i="13" s="1"/>
  <c r="BW85" i="9"/>
  <c r="P77" i="13" s="1"/>
  <c r="CC299" i="10"/>
  <c r="FI299" i="10" s="1"/>
  <c r="BV85" i="9"/>
  <c r="O77" i="13" s="1"/>
  <c r="CC199" i="10"/>
  <c r="FI199" i="10" s="1"/>
  <c r="BU85" i="9"/>
  <c r="N77" i="13" s="1"/>
  <c r="CC99" i="10"/>
  <c r="FI99" i="10" s="1"/>
  <c r="BS86" i="9"/>
  <c r="CD298" i="10"/>
  <c r="FJ298" i="10" s="1"/>
  <c r="CG84" i="9"/>
  <c r="CG30" i="9"/>
  <c r="CD85" i="9"/>
  <c r="D85" i="17" s="1"/>
  <c r="CE85" i="9"/>
  <c r="D185" i="17" s="1"/>
  <c r="CC85" i="9"/>
  <c r="CF85" i="9"/>
  <c r="D285" i="17" s="1"/>
  <c r="CD29" i="9"/>
  <c r="D29" i="17" s="1"/>
  <c r="V54" i="9"/>
  <c r="W53" i="9"/>
  <c r="CE29" i="9"/>
  <c r="D129" i="17" s="1"/>
  <c r="AF300" i="10" l="1"/>
  <c r="L31" i="14" s="1"/>
  <c r="AF146" i="14"/>
  <c r="AJ146" i="14" s="1"/>
  <c r="DO301" i="10"/>
  <c r="EB297" i="10"/>
  <c r="O147" i="14" s="1"/>
  <c r="AV297" i="10"/>
  <c r="AV301" i="10" s="1"/>
  <c r="EA300" i="10"/>
  <c r="L146" i="14" s="1"/>
  <c r="DO300" i="10"/>
  <c r="L134" i="14" s="1"/>
  <c r="EB300" i="10"/>
  <c r="L147" i="14" s="1"/>
  <c r="AQ297" i="17"/>
  <c r="AQ298" i="17" s="1"/>
  <c r="AQ299" i="17" s="1"/>
  <c r="F47" i="14" s="1"/>
  <c r="AF47" i="14"/>
  <c r="AJ47" i="14" s="1"/>
  <c r="DW297" i="17"/>
  <c r="DW298" i="17" s="1"/>
  <c r="DW299" i="17" s="1"/>
  <c r="F147" i="14" s="1"/>
  <c r="AF147" i="14"/>
  <c r="AJ147" i="14" s="1"/>
  <c r="DI300" i="10"/>
  <c r="L128" i="14" s="1"/>
  <c r="O128" i="14"/>
  <c r="CV300" i="10"/>
  <c r="L115" i="14" s="1"/>
  <c r="O115" i="14"/>
  <c r="DP301" i="10"/>
  <c r="O135" i="14"/>
  <c r="CJ152" i="17"/>
  <c r="CG152" i="17"/>
  <c r="CB152" i="17"/>
  <c r="FI152" i="17"/>
  <c r="AR196" i="17"/>
  <c r="DX196" i="17" s="1"/>
  <c r="CF152" i="17"/>
  <c r="FP152" i="17"/>
  <c r="CI152" i="17"/>
  <c r="FH152" i="17"/>
  <c r="CA152" i="17"/>
  <c r="FL152" i="17"/>
  <c r="FO152" i="17"/>
  <c r="FK152" i="17"/>
  <c r="CC152" i="17"/>
  <c r="BY152" i="17"/>
  <c r="FG152" i="17"/>
  <c r="BZ152" i="17"/>
  <c r="FJ152" i="17"/>
  <c r="FM152" i="17"/>
  <c r="CE152" i="17"/>
  <c r="CH152" i="17"/>
  <c r="FD152" i="17"/>
  <c r="CD152" i="17"/>
  <c r="FN152" i="17"/>
  <c r="FF152" i="17"/>
  <c r="FE152" i="17"/>
  <c r="EW152" i="17"/>
  <c r="EJ152" i="17"/>
  <c r="EQ152" i="17"/>
  <c r="EY152" i="17"/>
  <c r="EC152" i="17"/>
  <c r="FC152" i="17"/>
  <c r="EI152" i="17"/>
  <c r="FA152" i="17"/>
  <c r="EB152" i="17"/>
  <c r="EA152" i="17"/>
  <c r="DY152" i="17"/>
  <c r="EU152" i="17"/>
  <c r="EH152" i="17"/>
  <c r="ED152" i="17"/>
  <c r="EL152" i="17"/>
  <c r="DX152" i="17"/>
  <c r="EV152" i="17"/>
  <c r="ET152" i="17"/>
  <c r="EO152" i="17"/>
  <c r="ER152" i="17"/>
  <c r="ES152" i="17"/>
  <c r="DZ152" i="17"/>
  <c r="EE152" i="17"/>
  <c r="EM152" i="17"/>
  <c r="EZ152" i="17"/>
  <c r="EK152" i="17"/>
  <c r="EP152" i="17"/>
  <c r="FB152" i="17"/>
  <c r="EF152" i="17"/>
  <c r="EN152" i="17"/>
  <c r="EG152" i="17"/>
  <c r="EX152" i="17"/>
  <c r="BE152" i="17"/>
  <c r="BX152" i="17"/>
  <c r="BT152" i="17"/>
  <c r="BI152" i="17"/>
  <c r="BR152" i="17"/>
  <c r="BO152" i="17"/>
  <c r="BL152" i="17"/>
  <c r="AR152" i="17"/>
  <c r="BW152" i="17"/>
  <c r="BN152" i="17"/>
  <c r="AV152" i="17"/>
  <c r="BD152" i="17"/>
  <c r="AX152" i="17"/>
  <c r="BQ152" i="17"/>
  <c r="AT152" i="17"/>
  <c r="BC152" i="17"/>
  <c r="AZ152" i="17"/>
  <c r="BP152" i="17"/>
  <c r="AY152" i="17"/>
  <c r="BM152" i="17"/>
  <c r="BK152" i="17"/>
  <c r="BS152" i="17"/>
  <c r="BV152" i="17"/>
  <c r="BH152" i="17"/>
  <c r="BU152" i="17"/>
  <c r="BA152" i="17"/>
  <c r="BG152" i="17"/>
  <c r="AU152" i="17"/>
  <c r="BF152" i="17"/>
  <c r="AS152" i="17"/>
  <c r="AW152" i="17"/>
  <c r="BJ152" i="17"/>
  <c r="BB152" i="17"/>
  <c r="D253" i="17"/>
  <c r="D253" i="10"/>
  <c r="BZ55" i="9"/>
  <c r="D45" i="13"/>
  <c r="T45" i="13" s="1"/>
  <c r="CE54" i="9"/>
  <c r="CY301" i="10"/>
  <c r="O118" i="14"/>
  <c r="DN300" i="10"/>
  <c r="L133" i="14" s="1"/>
  <c r="O133" i="14"/>
  <c r="DK301" i="10"/>
  <c r="O130" i="14"/>
  <c r="DJ300" i="10"/>
  <c r="L129" i="14" s="1"/>
  <c r="O129" i="14"/>
  <c r="CS300" i="10"/>
  <c r="L112" i="14" s="1"/>
  <c r="O112" i="14"/>
  <c r="CW300" i="10"/>
  <c r="L116" i="14" s="1"/>
  <c r="O116" i="14"/>
  <c r="BY55" i="9"/>
  <c r="C45" i="13"/>
  <c r="S45" i="13" s="1"/>
  <c r="CD54" i="9"/>
  <c r="DY301" i="10"/>
  <c r="AV300" i="10"/>
  <c r="L47" i="14" s="1"/>
  <c r="DX300" i="10"/>
  <c r="L143" i="14" s="1"/>
  <c r="O143" i="14"/>
  <c r="DH300" i="10"/>
  <c r="L127" i="14" s="1"/>
  <c r="O127" i="14"/>
  <c r="DV301" i="10"/>
  <c r="O141" i="14"/>
  <c r="CT300" i="10"/>
  <c r="L113" i="14" s="1"/>
  <c r="O113" i="14"/>
  <c r="DC301" i="10"/>
  <c r="O122" i="14"/>
  <c r="DB301" i="10"/>
  <c r="O121" i="14"/>
  <c r="DL301" i="10"/>
  <c r="O131" i="14"/>
  <c r="DD300" i="10"/>
  <c r="L123" i="14" s="1"/>
  <c r="O123" i="14"/>
  <c r="DG300" i="10"/>
  <c r="L126" i="14" s="1"/>
  <c r="O126" i="14"/>
  <c r="CX300" i="10"/>
  <c r="L117" i="14" s="1"/>
  <c r="O117" i="14"/>
  <c r="DZ301" i="10"/>
  <c r="O145" i="14"/>
  <c r="CA55" i="9"/>
  <c r="E45" i="13"/>
  <c r="U45" i="13" s="1"/>
  <c r="CF54" i="9"/>
  <c r="AR296" i="17"/>
  <c r="DX296" i="17" s="1"/>
  <c r="EO252" i="17"/>
  <c r="FI252" i="17"/>
  <c r="DX252" i="17"/>
  <c r="DX295" i="17" s="1"/>
  <c r="ET252" i="17"/>
  <c r="EX252" i="17"/>
  <c r="FO252" i="17"/>
  <c r="FM252" i="17"/>
  <c r="EL252" i="17"/>
  <c r="FE252" i="17"/>
  <c r="EB252" i="17"/>
  <c r="EK252" i="17"/>
  <c r="FK252" i="17"/>
  <c r="FN252" i="17"/>
  <c r="EU252" i="17"/>
  <c r="FF252" i="17"/>
  <c r="EG252" i="17"/>
  <c r="EV252" i="17"/>
  <c r="EZ252" i="17"/>
  <c r="FJ252" i="17"/>
  <c r="EH252" i="17"/>
  <c r="EF252" i="17"/>
  <c r="ES252" i="17"/>
  <c r="DY252" i="17"/>
  <c r="FP252" i="17"/>
  <c r="EQ252" i="17"/>
  <c r="EA252" i="17"/>
  <c r="FC252" i="17"/>
  <c r="FL252" i="17"/>
  <c r="ED252" i="17"/>
  <c r="FG252" i="17"/>
  <c r="EN252" i="17"/>
  <c r="EC252" i="17"/>
  <c r="FB252" i="17"/>
  <c r="EY252" i="17"/>
  <c r="ER252" i="17"/>
  <c r="FD252" i="17"/>
  <c r="EM252" i="17"/>
  <c r="DZ252" i="17"/>
  <c r="EW252" i="17"/>
  <c r="EI252" i="17"/>
  <c r="FH252" i="17"/>
  <c r="EJ252" i="17"/>
  <c r="EE252" i="17"/>
  <c r="FA252" i="17"/>
  <c r="EP252" i="17"/>
  <c r="AZ252" i="17"/>
  <c r="BW252" i="17"/>
  <c r="BN252" i="17"/>
  <c r="BT252" i="17"/>
  <c r="BU252" i="17"/>
  <c r="BL252" i="17"/>
  <c r="BP252" i="17"/>
  <c r="BY252" i="17"/>
  <c r="CJ252" i="17"/>
  <c r="AY252" i="17"/>
  <c r="BC252" i="17"/>
  <c r="CG252" i="17"/>
  <c r="CB252" i="17"/>
  <c r="BI252" i="17"/>
  <c r="BE252" i="17"/>
  <c r="CC252" i="17"/>
  <c r="BX252" i="17"/>
  <c r="CA252" i="17"/>
  <c r="BR252" i="17"/>
  <c r="BZ252" i="17"/>
  <c r="BD252" i="17"/>
  <c r="AU252" i="17"/>
  <c r="CH252" i="17"/>
  <c r="BA252" i="17"/>
  <c r="AW252" i="17"/>
  <c r="AR252" i="17"/>
  <c r="AR295" i="17" s="1"/>
  <c r="BJ252" i="17"/>
  <c r="AT252" i="17"/>
  <c r="CI252" i="17"/>
  <c r="BO252" i="17"/>
  <c r="BG252" i="17"/>
  <c r="BF252" i="17"/>
  <c r="BK252" i="17"/>
  <c r="BV252" i="17"/>
  <c r="CE252" i="17"/>
  <c r="BQ252" i="17"/>
  <c r="AX252" i="17"/>
  <c r="CF252" i="17"/>
  <c r="AS252" i="17"/>
  <c r="BB252" i="17"/>
  <c r="AV252" i="17"/>
  <c r="BH252" i="17"/>
  <c r="BM252" i="17"/>
  <c r="BS252" i="17"/>
  <c r="CD252" i="17"/>
  <c r="D153" i="17"/>
  <c r="D153" i="10"/>
  <c r="CE29" i="17"/>
  <c r="AS29" i="17"/>
  <c r="U96" i="17"/>
  <c r="DA96" i="17" s="1"/>
  <c r="AI29" i="17"/>
  <c r="BS29" i="17"/>
  <c r="AW29" i="17"/>
  <c r="BF29" i="17"/>
  <c r="BB29" i="17"/>
  <c r="AO29" i="17"/>
  <c r="BA29" i="17"/>
  <c r="BE29" i="17"/>
  <c r="AA29" i="17"/>
  <c r="AG29" i="17"/>
  <c r="CG29" i="17"/>
  <c r="BN29" i="17"/>
  <c r="AP29" i="17"/>
  <c r="BZ29" i="17"/>
  <c r="BQ29" i="17"/>
  <c r="BO29" i="17"/>
  <c r="BJ29" i="17"/>
  <c r="BI29" i="17"/>
  <c r="V29" i="17"/>
  <c r="CH29" i="17"/>
  <c r="AT29" i="17"/>
  <c r="U29" i="17"/>
  <c r="CC29" i="17"/>
  <c r="AC29" i="17"/>
  <c r="AQ29" i="17"/>
  <c r="BR29" i="17"/>
  <c r="BU29" i="17"/>
  <c r="BG29" i="17"/>
  <c r="AD29" i="17"/>
  <c r="BV29" i="17"/>
  <c r="AH29" i="17"/>
  <c r="CD29" i="17"/>
  <c r="AB29" i="17"/>
  <c r="Z29" i="17"/>
  <c r="CB29" i="17"/>
  <c r="AZ29" i="17"/>
  <c r="CI29" i="17"/>
  <c r="AR29" i="17"/>
  <c r="BC29" i="17"/>
  <c r="BY29" i="17"/>
  <c r="AK29" i="17"/>
  <c r="Y29" i="17"/>
  <c r="AY29" i="17"/>
  <c r="AJ29" i="17"/>
  <c r="CF29" i="17"/>
  <c r="BK29" i="17"/>
  <c r="AV29" i="17"/>
  <c r="AE29" i="17"/>
  <c r="BX29" i="17"/>
  <c r="AL29" i="17"/>
  <c r="BL29" i="17"/>
  <c r="CA29" i="17"/>
  <c r="AX29" i="17"/>
  <c r="AU29" i="17"/>
  <c r="W29" i="17"/>
  <c r="BW29" i="17"/>
  <c r="X29" i="17"/>
  <c r="BD29" i="17"/>
  <c r="BT29" i="17"/>
  <c r="CJ29" i="17"/>
  <c r="BM29" i="17"/>
  <c r="BP29" i="17"/>
  <c r="AM29" i="17"/>
  <c r="AN29" i="17"/>
  <c r="BH29" i="17"/>
  <c r="AF29" i="17"/>
  <c r="EE29" i="17"/>
  <c r="DA29" i="17"/>
  <c r="DU29" i="17"/>
  <c r="DR29" i="17"/>
  <c r="DQ29" i="17"/>
  <c r="DH29" i="17"/>
  <c r="DP29" i="17"/>
  <c r="DV29" i="17"/>
  <c r="FB29" i="17"/>
  <c r="EP29" i="17"/>
  <c r="EW29" i="17"/>
  <c r="DC29" i="17"/>
  <c r="ER29" i="17"/>
  <c r="FF29" i="17"/>
  <c r="EA29" i="17"/>
  <c r="DI29" i="17"/>
  <c r="EY29" i="17"/>
  <c r="FA29" i="17"/>
  <c r="DG29" i="17"/>
  <c r="EK29" i="17"/>
  <c r="EF29" i="17"/>
  <c r="FD29" i="17"/>
  <c r="DE29" i="17"/>
  <c r="EJ29" i="17"/>
  <c r="DZ29" i="17"/>
  <c r="EQ29" i="17"/>
  <c r="EG29" i="17"/>
  <c r="FE29" i="17"/>
  <c r="FC29" i="17"/>
  <c r="FL29" i="17"/>
  <c r="DN29" i="17"/>
  <c r="EB29" i="17"/>
  <c r="DL29" i="17"/>
  <c r="FP29" i="17"/>
  <c r="FI29" i="17"/>
  <c r="FO29" i="17"/>
  <c r="EN29" i="17"/>
  <c r="DK29" i="17"/>
  <c r="DW29" i="17"/>
  <c r="EZ29" i="17"/>
  <c r="FJ29" i="17"/>
  <c r="EV29" i="17"/>
  <c r="EU29" i="17"/>
  <c r="DJ29" i="17"/>
  <c r="EM29" i="17"/>
  <c r="DY29" i="17"/>
  <c r="DD29" i="17"/>
  <c r="DO29" i="17"/>
  <c r="ES29" i="17"/>
  <c r="EL29" i="17"/>
  <c r="ED29" i="17"/>
  <c r="FG29" i="17"/>
  <c r="EC29" i="17"/>
  <c r="FM29" i="17"/>
  <c r="DM29" i="17"/>
  <c r="DS29" i="17"/>
  <c r="FK29" i="17"/>
  <c r="DB29" i="17"/>
  <c r="EO29" i="17"/>
  <c r="DX29" i="17"/>
  <c r="EI29" i="17"/>
  <c r="DF29" i="17"/>
  <c r="FH29" i="17"/>
  <c r="EX29" i="17"/>
  <c r="EH29" i="17"/>
  <c r="FN29" i="17"/>
  <c r="ET29" i="17"/>
  <c r="DT29" i="17"/>
  <c r="DR301" i="10"/>
  <c r="O137" i="14"/>
  <c r="DM301" i="10"/>
  <c r="O132" i="14"/>
  <c r="DW300" i="10"/>
  <c r="L142" i="14" s="1"/>
  <c r="O142" i="14"/>
  <c r="DF301" i="10"/>
  <c r="O125" i="14"/>
  <c r="FP129" i="17"/>
  <c r="FG129" i="17"/>
  <c r="EO129" i="17"/>
  <c r="CG129" i="17"/>
  <c r="CH129" i="17"/>
  <c r="BV129" i="17"/>
  <c r="BC129" i="17"/>
  <c r="EX129" i="17"/>
  <c r="EZ129" i="17"/>
  <c r="EI129" i="17"/>
  <c r="BO129" i="17"/>
  <c r="CE129" i="17"/>
  <c r="CF129" i="17"/>
  <c r="U196" i="17"/>
  <c r="DA196" i="17" s="1"/>
  <c r="EN129" i="17"/>
  <c r="BL129" i="17"/>
  <c r="EW129" i="17"/>
  <c r="BK129" i="17"/>
  <c r="EU129" i="17"/>
  <c r="BJ129" i="17"/>
  <c r="EK129" i="17"/>
  <c r="FK129" i="17"/>
  <c r="CI129" i="17"/>
  <c r="BE129" i="17"/>
  <c r="EQ129" i="17"/>
  <c r="FJ129" i="17"/>
  <c r="BM129" i="17"/>
  <c r="FA129" i="17"/>
  <c r="FD129" i="17"/>
  <c r="CB129" i="17"/>
  <c r="FO129" i="17"/>
  <c r="CD129" i="17"/>
  <c r="FN129" i="17"/>
  <c r="CC129" i="17"/>
  <c r="FC129" i="17"/>
  <c r="BR129" i="17"/>
  <c r="ES129" i="17"/>
  <c r="BQ129" i="17"/>
  <c r="EP129" i="17"/>
  <c r="BF129" i="17"/>
  <c r="BY129" i="17"/>
  <c r="EH129" i="17"/>
  <c r="BN129" i="17"/>
  <c r="EV129" i="17"/>
  <c r="FF129" i="17"/>
  <c r="FE129" i="17"/>
  <c r="ET129" i="17"/>
  <c r="EJ129" i="17"/>
  <c r="FH129" i="17"/>
  <c r="BX129" i="17"/>
  <c r="BT129" i="17"/>
  <c r="BU129" i="17"/>
  <c r="BS129" i="17"/>
  <c r="BI129" i="17"/>
  <c r="BH129" i="17"/>
  <c r="ER129" i="17"/>
  <c r="EY129" i="17"/>
  <c r="FL129" i="17"/>
  <c r="BB129" i="17"/>
  <c r="FB129" i="17"/>
  <c r="BP129" i="17"/>
  <c r="EG129" i="17"/>
  <c r="CJ129" i="17"/>
  <c r="EL129" i="17"/>
  <c r="BZ129" i="17"/>
  <c r="FI129" i="17"/>
  <c r="BD129" i="17"/>
  <c r="FM129" i="17"/>
  <c r="BW129" i="17"/>
  <c r="EM129" i="17"/>
  <c r="BG129" i="17"/>
  <c r="CA129" i="17"/>
  <c r="DF129" i="17"/>
  <c r="DD129" i="17"/>
  <c r="DB129" i="17"/>
  <c r="DA129" i="17"/>
  <c r="DG129" i="17"/>
  <c r="DZ129" i="17"/>
  <c r="DE129" i="17"/>
  <c r="DL129" i="17"/>
  <c r="ED129" i="17"/>
  <c r="EF129" i="17"/>
  <c r="DO129" i="17"/>
  <c r="DT129" i="17"/>
  <c r="EB129" i="17"/>
  <c r="DX129" i="17"/>
  <c r="DM129" i="17"/>
  <c r="DK129" i="17"/>
  <c r="DH129" i="17"/>
  <c r="EC129" i="17"/>
  <c r="EE129" i="17"/>
  <c r="EA129" i="17"/>
  <c r="DI129" i="17"/>
  <c r="DC129" i="17"/>
  <c r="DY129" i="17"/>
  <c r="DN129" i="17"/>
  <c r="DV129" i="17"/>
  <c r="DW129" i="17"/>
  <c r="DQ129" i="17"/>
  <c r="DP129" i="17"/>
  <c r="DS129" i="17"/>
  <c r="DJ129" i="17"/>
  <c r="DU129" i="17"/>
  <c r="DR129" i="17"/>
  <c r="AQ129" i="17"/>
  <c r="AO129" i="17"/>
  <c r="AT129" i="17"/>
  <c r="U129" i="17"/>
  <c r="BA129" i="17"/>
  <c r="AL129" i="17"/>
  <c r="AR129" i="17"/>
  <c r="AW129" i="17"/>
  <c r="AG129" i="17"/>
  <c r="AU129" i="17"/>
  <c r="AH129" i="17"/>
  <c r="Y129" i="17"/>
  <c r="AA129" i="17"/>
  <c r="AZ129" i="17"/>
  <c r="W129" i="17"/>
  <c r="AM129" i="17"/>
  <c r="AY129" i="17"/>
  <c r="V129" i="17"/>
  <c r="AS129" i="17"/>
  <c r="AJ129" i="17"/>
  <c r="AE129" i="17"/>
  <c r="AX129" i="17"/>
  <c r="AD129" i="17"/>
  <c r="AB129" i="17"/>
  <c r="Z129" i="17"/>
  <c r="AN129" i="17"/>
  <c r="X129" i="17"/>
  <c r="AF129" i="17"/>
  <c r="AK129" i="17"/>
  <c r="AI129" i="17"/>
  <c r="AC129" i="17"/>
  <c r="AP129" i="17"/>
  <c r="AV129" i="17"/>
  <c r="AG300" i="10"/>
  <c r="L32" i="14" s="1"/>
  <c r="DS300" i="10"/>
  <c r="L138" i="14" s="1"/>
  <c r="O138" i="14"/>
  <c r="DA300" i="10"/>
  <c r="L120" i="14" s="1"/>
  <c r="O120" i="14"/>
  <c r="DQ300" i="10"/>
  <c r="L136" i="14" s="1"/>
  <c r="O136" i="14"/>
  <c r="EA301" i="10"/>
  <c r="CU300" i="10"/>
  <c r="L114" i="14" s="1"/>
  <c r="O114" i="14"/>
  <c r="DY300" i="10"/>
  <c r="L144" i="14" s="1"/>
  <c r="CD52" i="10"/>
  <c r="BW52" i="10"/>
  <c r="CG52" i="10"/>
  <c r="BQ52" i="10"/>
  <c r="BJ52" i="10"/>
  <c r="FP52" i="10"/>
  <c r="FB52" i="10"/>
  <c r="BG52" i="10"/>
  <c r="EI52" i="10"/>
  <c r="CB52" i="10"/>
  <c r="EH52" i="10"/>
  <c r="FT52" i="10"/>
  <c r="FD52" i="10"/>
  <c r="BE52" i="10"/>
  <c r="FF52" i="10"/>
  <c r="FO52" i="10"/>
  <c r="FA52" i="10"/>
  <c r="CI52" i="10"/>
  <c r="EM52" i="10"/>
  <c r="FQ52" i="10"/>
  <c r="CA52" i="10"/>
  <c r="BB52" i="10"/>
  <c r="BX52" i="10"/>
  <c r="BM52" i="10"/>
  <c r="CL52" i="10"/>
  <c r="BK52" i="10"/>
  <c r="BY52" i="10"/>
  <c r="FI52" i="10"/>
  <c r="CK52" i="10"/>
  <c r="BV52" i="10"/>
  <c r="FE52" i="10"/>
  <c r="EW52" i="10"/>
  <c r="CF52" i="10"/>
  <c r="AY52" i="10"/>
  <c r="EF52" i="10"/>
  <c r="BP52" i="10"/>
  <c r="EG52" i="10"/>
  <c r="CC52" i="10"/>
  <c r="CO52" i="10"/>
  <c r="BU52" i="10"/>
  <c r="EX52" i="10"/>
  <c r="FC52" i="10"/>
  <c r="FM52" i="10"/>
  <c r="BH52" i="10"/>
  <c r="FG52" i="10"/>
  <c r="EL52" i="10"/>
  <c r="FS52" i="10"/>
  <c r="AZ52" i="10"/>
  <c r="BL52" i="10"/>
  <c r="BS52" i="10"/>
  <c r="BN52" i="10"/>
  <c r="AX52" i="10"/>
  <c r="EO52" i="10"/>
  <c r="EV52" i="10"/>
  <c r="BT52" i="10"/>
  <c r="EU52" i="10"/>
  <c r="EY52" i="10"/>
  <c r="CM52" i="10"/>
  <c r="FN52" i="10"/>
  <c r="FL52" i="10"/>
  <c r="BO52" i="10"/>
  <c r="BF52" i="10"/>
  <c r="BA52" i="10"/>
  <c r="CN52" i="10"/>
  <c r="EC52" i="10"/>
  <c r="ER52" i="10"/>
  <c r="BZ52" i="10"/>
  <c r="ES52" i="10"/>
  <c r="EN52" i="10"/>
  <c r="BR52" i="10"/>
  <c r="CE52" i="10"/>
  <c r="AW96" i="10"/>
  <c r="EC96" i="10" s="1"/>
  <c r="FK52" i="10"/>
  <c r="EP52" i="10"/>
  <c r="EE52" i="10"/>
  <c r="FR52" i="10"/>
  <c r="ED52" i="10"/>
  <c r="BC52" i="10"/>
  <c r="CJ52" i="10"/>
  <c r="ET52" i="10"/>
  <c r="CH52" i="10"/>
  <c r="FH52" i="10"/>
  <c r="FJ52" i="10"/>
  <c r="EZ52" i="10"/>
  <c r="EQ52" i="10"/>
  <c r="AW52" i="10"/>
  <c r="FU52" i="10"/>
  <c r="EK52" i="10"/>
  <c r="BI52" i="10"/>
  <c r="BD52" i="10"/>
  <c r="EJ52" i="10"/>
  <c r="DM300" i="10"/>
  <c r="L132" i="14" s="1"/>
  <c r="CS301" i="10"/>
  <c r="DT301" i="10"/>
  <c r="O139" i="14"/>
  <c r="DE300" i="10"/>
  <c r="L124" i="14" s="1"/>
  <c r="O124" i="14"/>
  <c r="DU300" i="10"/>
  <c r="L140" i="14" s="1"/>
  <c r="O140" i="14"/>
  <c r="AX152" i="10"/>
  <c r="FJ152" i="10"/>
  <c r="BE152" i="10"/>
  <c r="EY152" i="10"/>
  <c r="EV152" i="10"/>
  <c r="BI152" i="10"/>
  <c r="FA152" i="10"/>
  <c r="CF152" i="10"/>
  <c r="FO152" i="10"/>
  <c r="EM152" i="10"/>
  <c r="FS152" i="10"/>
  <c r="CK152" i="10"/>
  <c r="FI152" i="10"/>
  <c r="EW152" i="10"/>
  <c r="FP152" i="10"/>
  <c r="BP152" i="10"/>
  <c r="BG152" i="10"/>
  <c r="FQ152" i="10"/>
  <c r="AZ152" i="10"/>
  <c r="BN152" i="10"/>
  <c r="CJ152" i="10"/>
  <c r="BU152" i="10"/>
  <c r="BX152" i="10"/>
  <c r="BC152" i="10"/>
  <c r="AW152" i="10"/>
  <c r="EX152" i="10"/>
  <c r="FF152" i="10"/>
  <c r="BS152" i="10"/>
  <c r="CA152" i="10"/>
  <c r="EI152" i="10"/>
  <c r="BM152" i="10"/>
  <c r="FN152" i="10"/>
  <c r="ES152" i="10"/>
  <c r="EK152" i="10"/>
  <c r="CO152" i="10"/>
  <c r="AW196" i="10"/>
  <c r="EC196" i="10" s="1"/>
  <c r="FB152" i="10"/>
  <c r="CL152" i="10"/>
  <c r="EO152" i="10"/>
  <c r="BR152" i="10"/>
  <c r="FH152" i="10"/>
  <c r="CB152" i="10"/>
  <c r="CC152" i="10"/>
  <c r="BV152" i="10"/>
  <c r="EZ152" i="10"/>
  <c r="EC152" i="10"/>
  <c r="FG152" i="10"/>
  <c r="FK152" i="10"/>
  <c r="CM152" i="10"/>
  <c r="EG152" i="10"/>
  <c r="BZ152" i="10"/>
  <c r="BH152" i="10"/>
  <c r="BD152" i="10"/>
  <c r="CI152" i="10"/>
  <c r="FD152" i="10"/>
  <c r="EH152" i="10"/>
  <c r="EE152" i="10"/>
  <c r="EN152" i="10"/>
  <c r="ET152" i="10"/>
  <c r="EQ152" i="10"/>
  <c r="ED152" i="10"/>
  <c r="CD152" i="10"/>
  <c r="BL152" i="10"/>
  <c r="BF152" i="10"/>
  <c r="FL152" i="10"/>
  <c r="CG152" i="10"/>
  <c r="FC152" i="10"/>
  <c r="FM152" i="10"/>
  <c r="BK152" i="10"/>
  <c r="BB152" i="10"/>
  <c r="FU152" i="10"/>
  <c r="BO152" i="10"/>
  <c r="BJ152" i="10"/>
  <c r="CH152" i="10"/>
  <c r="CE152" i="10"/>
  <c r="BY152" i="10"/>
  <c r="FR152" i="10"/>
  <c r="BT152" i="10"/>
  <c r="EP152" i="10"/>
  <c r="BW152" i="10"/>
  <c r="EF152" i="10"/>
  <c r="EU152" i="10"/>
  <c r="FE152" i="10"/>
  <c r="BQ152" i="10"/>
  <c r="CN152" i="10"/>
  <c r="FT152" i="10"/>
  <c r="BA152" i="10"/>
  <c r="AY152" i="10"/>
  <c r="EL152" i="10"/>
  <c r="EJ152" i="10"/>
  <c r="ER152" i="10"/>
  <c r="AR96" i="17"/>
  <c r="DX96" i="17" s="1"/>
  <c r="BP52" i="17"/>
  <c r="AR52" i="17"/>
  <c r="BD52" i="17"/>
  <c r="AZ52" i="17"/>
  <c r="CF52" i="17"/>
  <c r="CD52" i="17"/>
  <c r="BT52" i="17"/>
  <c r="BY52" i="17"/>
  <c r="BE52" i="17"/>
  <c r="BF52" i="17"/>
  <c r="AS52" i="17"/>
  <c r="AX52" i="17"/>
  <c r="BA52" i="17"/>
  <c r="BQ52" i="17"/>
  <c r="AY52" i="17"/>
  <c r="CC52" i="17"/>
  <c r="BM52" i="17"/>
  <c r="BL52" i="17"/>
  <c r="BX52" i="17"/>
  <c r="BN52" i="17"/>
  <c r="CB52" i="17"/>
  <c r="CG52" i="17"/>
  <c r="BS52" i="17"/>
  <c r="BH52" i="17"/>
  <c r="BU52" i="17"/>
  <c r="AW52" i="17"/>
  <c r="BK52" i="17"/>
  <c r="AU52" i="17"/>
  <c r="BC52" i="17"/>
  <c r="BB52" i="17"/>
  <c r="BV52" i="17"/>
  <c r="BZ52" i="17"/>
  <c r="BI52" i="17"/>
  <c r="BO52" i="17"/>
  <c r="CE52" i="17"/>
  <c r="CI52" i="17"/>
  <c r="CH52" i="17"/>
  <c r="CA52" i="17"/>
  <c r="BJ52" i="17"/>
  <c r="BG52" i="17"/>
  <c r="BR52" i="17"/>
  <c r="AT52" i="17"/>
  <c r="AV52" i="17"/>
  <c r="CJ52" i="17"/>
  <c r="BW52" i="17"/>
  <c r="EN52" i="17"/>
  <c r="FO52" i="17"/>
  <c r="DX52" i="17"/>
  <c r="FP52" i="17"/>
  <c r="FM52" i="17"/>
  <c r="EM52" i="17"/>
  <c r="EE52" i="17"/>
  <c r="FG52" i="17"/>
  <c r="DZ52" i="17"/>
  <c r="EO52" i="17"/>
  <c r="FB52" i="17"/>
  <c r="ES52" i="17"/>
  <c r="EX52" i="17"/>
  <c r="EB52" i="17"/>
  <c r="FD52" i="17"/>
  <c r="ER52" i="17"/>
  <c r="EK52" i="17"/>
  <c r="ED52" i="17"/>
  <c r="FJ52" i="17"/>
  <c r="EV52" i="17"/>
  <c r="DY52" i="17"/>
  <c r="EZ52" i="17"/>
  <c r="EU52" i="17"/>
  <c r="FF52" i="17"/>
  <c r="FN52" i="17"/>
  <c r="EF52" i="17"/>
  <c r="EG52" i="17"/>
  <c r="FE52" i="17"/>
  <c r="EQ52" i="17"/>
  <c r="EJ52" i="17"/>
  <c r="ET52" i="17"/>
  <c r="EP52" i="17"/>
  <c r="FH52" i="17"/>
  <c r="EW52" i="17"/>
  <c r="FC52" i="17"/>
  <c r="EY52" i="17"/>
  <c r="EI52" i="17"/>
  <c r="EA52" i="17"/>
  <c r="FI52" i="17"/>
  <c r="FK52" i="17"/>
  <c r="FL52" i="17"/>
  <c r="EH52" i="17"/>
  <c r="FA52" i="17"/>
  <c r="EL52" i="17"/>
  <c r="EC52" i="17"/>
  <c r="D53" i="17"/>
  <c r="CG53" i="9"/>
  <c r="D53" i="10"/>
  <c r="AW296" i="10"/>
  <c r="EC296" i="10" s="1"/>
  <c r="EZ252" i="10"/>
  <c r="BR252" i="10"/>
  <c r="BA252" i="10"/>
  <c r="BG252" i="10"/>
  <c r="CG252" i="10"/>
  <c r="EL252" i="10"/>
  <c r="EI252" i="10"/>
  <c r="BB252" i="10"/>
  <c r="EU252" i="10"/>
  <c r="BJ252" i="10"/>
  <c r="AW252" i="10"/>
  <c r="AW295" i="10" s="1"/>
  <c r="EX252" i="10"/>
  <c r="EH252" i="10"/>
  <c r="FO252" i="10"/>
  <c r="EG252" i="10"/>
  <c r="ER252" i="10"/>
  <c r="EE252" i="10"/>
  <c r="FT252" i="10"/>
  <c r="FC252" i="10"/>
  <c r="CL252" i="10"/>
  <c r="ED252" i="10"/>
  <c r="CA252" i="10"/>
  <c r="EJ252" i="10"/>
  <c r="FN252" i="10"/>
  <c r="CB252" i="10"/>
  <c r="CO252" i="10"/>
  <c r="BY252" i="10"/>
  <c r="EN252" i="10"/>
  <c r="FU252" i="10"/>
  <c r="FA252" i="10"/>
  <c r="CE252" i="10"/>
  <c r="EO252" i="10"/>
  <c r="BQ252" i="10"/>
  <c r="BU252" i="10"/>
  <c r="ES252" i="10"/>
  <c r="FJ252" i="10"/>
  <c r="FS252" i="10"/>
  <c r="BT252" i="10"/>
  <c r="EM252" i="10"/>
  <c r="EP252" i="10"/>
  <c r="AY252" i="10"/>
  <c r="FI252" i="10"/>
  <c r="BP252" i="10"/>
  <c r="CC252" i="10"/>
  <c r="FB252" i="10"/>
  <c r="CH252" i="10"/>
  <c r="EQ252" i="10"/>
  <c r="BC252" i="10"/>
  <c r="BX252" i="10"/>
  <c r="CN252" i="10"/>
  <c r="BF252" i="10"/>
  <c r="CM252" i="10"/>
  <c r="FG252" i="10"/>
  <c r="CI252" i="10"/>
  <c r="EF252" i="10"/>
  <c r="EV252" i="10"/>
  <c r="EW252" i="10"/>
  <c r="FK252" i="10"/>
  <c r="BZ252" i="10"/>
  <c r="CK252" i="10"/>
  <c r="BM252" i="10"/>
  <c r="CJ252" i="10"/>
  <c r="EK252" i="10"/>
  <c r="EY252" i="10"/>
  <c r="FD252" i="10"/>
  <c r="BN252" i="10"/>
  <c r="BW252" i="10"/>
  <c r="CD252" i="10"/>
  <c r="BO252" i="10"/>
  <c r="BS252" i="10"/>
  <c r="FM252" i="10"/>
  <c r="FF252" i="10"/>
  <c r="BV252" i="10"/>
  <c r="CF252" i="10"/>
  <c r="FL252" i="10"/>
  <c r="FR252" i="10"/>
  <c r="FE252" i="10"/>
  <c r="EC252" i="10"/>
  <c r="EC295" i="10" s="1"/>
  <c r="FH252" i="10"/>
  <c r="FP252" i="10"/>
  <c r="BK252" i="10"/>
  <c r="AX252" i="10"/>
  <c r="BD252" i="10"/>
  <c r="ET252" i="10"/>
  <c r="FQ252" i="10"/>
  <c r="BE252" i="10"/>
  <c r="BI252" i="10"/>
  <c r="BL252" i="10"/>
  <c r="AZ252" i="10"/>
  <c r="BH252" i="10"/>
  <c r="FD96" i="17"/>
  <c r="H182" i="14"/>
  <c r="FD296" i="17"/>
  <c r="FD196" i="17"/>
  <c r="CE198" i="10"/>
  <c r="I181" i="14"/>
  <c r="BY196" i="17"/>
  <c r="FJ185" i="17"/>
  <c r="FF185" i="17"/>
  <c r="FP185" i="17"/>
  <c r="FE185" i="17"/>
  <c r="FK185" i="17"/>
  <c r="FI185" i="17"/>
  <c r="FH185" i="17"/>
  <c r="FO185" i="17"/>
  <c r="FN185" i="17"/>
  <c r="FM185" i="17"/>
  <c r="FG185" i="17"/>
  <c r="FL185" i="17"/>
  <c r="CE185" i="17"/>
  <c r="BY185" i="17"/>
  <c r="CC185" i="17"/>
  <c r="CJ185" i="17"/>
  <c r="CG185" i="17"/>
  <c r="CF185" i="17"/>
  <c r="CB185" i="17"/>
  <c r="CA185" i="17"/>
  <c r="CD185" i="17"/>
  <c r="CI185" i="17"/>
  <c r="BZ185" i="17"/>
  <c r="CH185" i="17"/>
  <c r="K77" i="13"/>
  <c r="BI77" i="13" s="1"/>
  <c r="I82" i="14"/>
  <c r="G182" i="14"/>
  <c r="H181" i="14"/>
  <c r="BY296" i="17"/>
  <c r="FI285" i="17"/>
  <c r="FE285" i="17"/>
  <c r="FN285" i="17"/>
  <c r="FO285" i="17"/>
  <c r="FM285" i="17"/>
  <c r="FF285" i="17"/>
  <c r="FP285" i="17"/>
  <c r="FL285" i="17"/>
  <c r="FK285" i="17"/>
  <c r="FJ285" i="17"/>
  <c r="FH285" i="17"/>
  <c r="FG285" i="17"/>
  <c r="CG285" i="17"/>
  <c r="CE285" i="17"/>
  <c r="CB285" i="17"/>
  <c r="BZ285" i="17"/>
  <c r="CD285" i="17"/>
  <c r="BY285" i="17"/>
  <c r="CA285" i="17"/>
  <c r="CJ285" i="17"/>
  <c r="CF285" i="17"/>
  <c r="CH285" i="17"/>
  <c r="CI285" i="17"/>
  <c r="CC285" i="17"/>
  <c r="BY85" i="17"/>
  <c r="BY96" i="17"/>
  <c r="CG85" i="17"/>
  <c r="CF85" i="17"/>
  <c r="BZ85" i="17"/>
  <c r="CE85" i="17"/>
  <c r="CH85" i="17"/>
  <c r="CD85" i="17"/>
  <c r="CA85" i="17"/>
  <c r="CB85" i="17"/>
  <c r="CJ85" i="17"/>
  <c r="CC85" i="17"/>
  <c r="CI85" i="17"/>
  <c r="FL85" i="17"/>
  <c r="FG85" i="17"/>
  <c r="FE85" i="17"/>
  <c r="FK85" i="17"/>
  <c r="FI85" i="17"/>
  <c r="FH85" i="17"/>
  <c r="FN85" i="17"/>
  <c r="FM85" i="17"/>
  <c r="FF85" i="17"/>
  <c r="FJ85" i="17"/>
  <c r="FO85" i="17"/>
  <c r="FP85" i="17"/>
  <c r="DX301" i="10"/>
  <c r="CV301" i="10"/>
  <c r="DQ301" i="10"/>
  <c r="CY300" i="10"/>
  <c r="L118" i="14" s="1"/>
  <c r="CW301" i="10"/>
  <c r="DP300" i="10"/>
  <c r="L135" i="14" s="1"/>
  <c r="CX301" i="10"/>
  <c r="FN284" i="10"/>
  <c r="CC296" i="10"/>
  <c r="DL300" i="10"/>
  <c r="L131" i="14" s="1"/>
  <c r="O20" i="14"/>
  <c r="DE301" i="10"/>
  <c r="DI301" i="10"/>
  <c r="U300" i="10"/>
  <c r="L20" i="14" s="1"/>
  <c r="DS301" i="10"/>
  <c r="DC300" i="10"/>
  <c r="L122" i="14" s="1"/>
  <c r="DN301" i="10"/>
  <c r="CT301" i="10"/>
  <c r="DK300" i="10"/>
  <c r="L130" i="14" s="1"/>
  <c r="AG301" i="10"/>
  <c r="DA301" i="10"/>
  <c r="DR300" i="10"/>
  <c r="L137" i="14" s="1"/>
  <c r="FT130" i="10"/>
  <c r="AA196" i="10"/>
  <c r="DG196" i="10" s="1"/>
  <c r="O31" i="14"/>
  <c r="DD301" i="10"/>
  <c r="DJ301" i="10"/>
  <c r="FQ184" i="10"/>
  <c r="CC196" i="10"/>
  <c r="FI196" i="10" s="1"/>
  <c r="CE184" i="10"/>
  <c r="CB30" i="10"/>
  <c r="AA96" i="10"/>
  <c r="DG96" i="10" s="1"/>
  <c r="FS284" i="10"/>
  <c r="FS84" i="10"/>
  <c r="CC96" i="10"/>
  <c r="FI96" i="10" s="1"/>
  <c r="BS130" i="10"/>
  <c r="DO130" i="10"/>
  <c r="FL84" i="10"/>
  <c r="AX30" i="10"/>
  <c r="BS30" i="10"/>
  <c r="FT84" i="10"/>
  <c r="CO184" i="10"/>
  <c r="AD130" i="10"/>
  <c r="CB130" i="10"/>
  <c r="FU184" i="10"/>
  <c r="ED130" i="10"/>
  <c r="CM130" i="10"/>
  <c r="FT184" i="10"/>
  <c r="AT130" i="10"/>
  <c r="FP284" i="10"/>
  <c r="FR284" i="10"/>
  <c r="FR184" i="10"/>
  <c r="DV30" i="10"/>
  <c r="AS130" i="10"/>
  <c r="FP130" i="10"/>
  <c r="BQ8" i="13"/>
  <c r="ET130" i="10"/>
  <c r="CM84" i="10"/>
  <c r="CL184" i="10"/>
  <c r="AW130" i="10"/>
  <c r="BM130" i="10"/>
  <c r="FJ184" i="10"/>
  <c r="DN130" i="10"/>
  <c r="FB130" i="10"/>
  <c r="CD84" i="10"/>
  <c r="CD184" i="10"/>
  <c r="BB130" i="10"/>
  <c r="CG130" i="10"/>
  <c r="AO30" i="10"/>
  <c r="CC184" i="10"/>
  <c r="FI30" i="10"/>
  <c r="EE130" i="10"/>
  <c r="CG284" i="10"/>
  <c r="CI184" i="10"/>
  <c r="EP30" i="10"/>
  <c r="AH130" i="10"/>
  <c r="CL130" i="10"/>
  <c r="FC130" i="10"/>
  <c r="CO84" i="10"/>
  <c r="FJ284" i="10"/>
  <c r="CM184" i="10"/>
  <c r="FK184" i="10"/>
  <c r="CJ30" i="10"/>
  <c r="EW30" i="10"/>
  <c r="AZ30" i="10"/>
  <c r="DY130" i="10"/>
  <c r="DL130" i="10"/>
  <c r="AR130" i="10"/>
  <c r="AV130" i="10"/>
  <c r="BP130" i="10"/>
  <c r="ER130" i="10"/>
  <c r="FE130" i="10"/>
  <c r="FK130" i="10"/>
  <c r="FP84" i="10"/>
  <c r="CH284" i="10"/>
  <c r="FL284" i="10"/>
  <c r="CH184" i="10"/>
  <c r="FO184" i="10"/>
  <c r="FP184" i="10"/>
  <c r="BZ30" i="10"/>
  <c r="BK30" i="10"/>
  <c r="BF130" i="10"/>
  <c r="EK130" i="10"/>
  <c r="EB130" i="10"/>
  <c r="AK130" i="10"/>
  <c r="EC130" i="10"/>
  <c r="BY130" i="10"/>
  <c r="FH130" i="10"/>
  <c r="FA130" i="10"/>
  <c r="FS130" i="10"/>
  <c r="BH30" i="10"/>
  <c r="DT30" i="10"/>
  <c r="CF84" i="10"/>
  <c r="CG184" i="10"/>
  <c r="FL184" i="10"/>
  <c r="CC30" i="10"/>
  <c r="DQ30" i="10"/>
  <c r="AO130" i="10"/>
  <c r="AP130" i="10"/>
  <c r="DZ130" i="10"/>
  <c r="BN130" i="10"/>
  <c r="CN130" i="10"/>
  <c r="FN130" i="10"/>
  <c r="EQ130" i="10"/>
  <c r="CN84" i="10"/>
  <c r="FQ284" i="10"/>
  <c r="CN184" i="10"/>
  <c r="FM184" i="10"/>
  <c r="AD30" i="10"/>
  <c r="EJ30" i="10"/>
  <c r="DW130" i="10"/>
  <c r="AC130" i="10"/>
  <c r="AA130" i="10"/>
  <c r="CK130" i="10"/>
  <c r="EX130" i="10"/>
  <c r="CF284" i="10"/>
  <c r="CK184" i="10"/>
  <c r="FQ84" i="10"/>
  <c r="CO284" i="10"/>
  <c r="FM284" i="10"/>
  <c r="CF184" i="10"/>
  <c r="FN184" i="10"/>
  <c r="FI184" i="10"/>
  <c r="AI30" i="10"/>
  <c r="CA30" i="10"/>
  <c r="BA130" i="10"/>
  <c r="DI130" i="10"/>
  <c r="EF130" i="10"/>
  <c r="AN130" i="10"/>
  <c r="EM130" i="10"/>
  <c r="CI130" i="10"/>
  <c r="CF130" i="10"/>
  <c r="ES130" i="10"/>
  <c r="EN130" i="10"/>
  <c r="CJ84" i="10"/>
  <c r="FM84" i="10"/>
  <c r="CD284" i="10"/>
  <c r="FT284" i="10"/>
  <c r="CJ184" i="10"/>
  <c r="FS184" i="10"/>
  <c r="BX30" i="10"/>
  <c r="CI30" i="10"/>
  <c r="FR30" i="10"/>
  <c r="DU130" i="10"/>
  <c r="DJ130" i="10"/>
  <c r="EL130" i="10"/>
  <c r="BC130" i="10"/>
  <c r="CD130" i="10"/>
  <c r="BJ130" i="10"/>
  <c r="CE130" i="10"/>
  <c r="EP130" i="10"/>
  <c r="BI30" i="10"/>
  <c r="FO30" i="10"/>
  <c r="DM30" i="10"/>
  <c r="BU30" i="10"/>
  <c r="FG30" i="10"/>
  <c r="EO30" i="10"/>
  <c r="DS30" i="10"/>
  <c r="FP30" i="10"/>
  <c r="DB7" i="13"/>
  <c r="AH30" i="10"/>
  <c r="FS30" i="10"/>
  <c r="FJ30" i="10"/>
  <c r="DN30" i="10"/>
  <c r="DE8" i="13"/>
  <c r="DB8" i="13"/>
  <c r="DE7" i="13"/>
  <c r="DF7" i="13" s="1"/>
  <c r="DD8" i="13"/>
  <c r="BS8" i="13"/>
  <c r="CH8" i="13"/>
  <c r="CI8" i="13"/>
  <c r="CJ8" i="13"/>
  <c r="CK8" i="13"/>
  <c r="BT8" i="13"/>
  <c r="CT65" i="13"/>
  <c r="AT30" i="10"/>
  <c r="AN30" i="10"/>
  <c r="EH30" i="10"/>
  <c r="CE84" i="10"/>
  <c r="AA30" i="10"/>
  <c r="CF30" i="10"/>
  <c r="FL30" i="10"/>
  <c r="BV30" i="10"/>
  <c r="BB30" i="10"/>
  <c r="BQ87" i="9"/>
  <c r="G83" i="14" s="1"/>
  <c r="I77" i="13"/>
  <c r="BG77" i="13" s="1"/>
  <c r="D129" i="10"/>
  <c r="CF129" i="10" s="1"/>
  <c r="T20" i="13"/>
  <c r="D85" i="10"/>
  <c r="CD85" i="10" s="1"/>
  <c r="S76" i="13"/>
  <c r="CC84" i="10"/>
  <c r="CI84" i="10"/>
  <c r="FJ84" i="10"/>
  <c r="CL284" i="10"/>
  <c r="CC284" i="10"/>
  <c r="FI284" i="10"/>
  <c r="FU284" i="10"/>
  <c r="CE30" i="10"/>
  <c r="AQ30" i="10"/>
  <c r="BD30" i="10"/>
  <c r="AY30" i="10"/>
  <c r="DK30" i="10"/>
  <c r="BO30" i="10"/>
  <c r="AL30" i="10"/>
  <c r="FD30" i="10"/>
  <c r="EI30" i="10"/>
  <c r="EV30" i="10"/>
  <c r="EQ30" i="10"/>
  <c r="DO30" i="10"/>
  <c r="CL30" i="10"/>
  <c r="CD30" i="10"/>
  <c r="FC30" i="10"/>
  <c r="AM30" i="10"/>
  <c r="FT30" i="10"/>
  <c r="EG130" i="10"/>
  <c r="AX130" i="10"/>
  <c r="DR130" i="10"/>
  <c r="DT130" i="10"/>
  <c r="BG130" i="10"/>
  <c r="BE130" i="10"/>
  <c r="DG130" i="10"/>
  <c r="AU130" i="10"/>
  <c r="BU130" i="10"/>
  <c r="CH130" i="10"/>
  <c r="BH130" i="10"/>
  <c r="BK130" i="10"/>
  <c r="CO130" i="10"/>
  <c r="FQ130" i="10"/>
  <c r="FF130" i="10"/>
  <c r="EY130" i="10"/>
  <c r="EV130" i="10"/>
  <c r="BN30" i="10"/>
  <c r="ES30" i="10"/>
  <c r="FN30" i="10"/>
  <c r="BM30" i="10"/>
  <c r="AV30" i="10"/>
  <c r="FU84" i="10"/>
  <c r="BE30" i="10"/>
  <c r="CE98" i="10"/>
  <c r="FK98" i="10" s="1"/>
  <c r="FI84" i="10"/>
  <c r="FR84" i="10"/>
  <c r="FK284" i="10"/>
  <c r="CG30" i="10"/>
  <c r="AJ30" i="10"/>
  <c r="BJ30" i="10"/>
  <c r="BW30" i="10"/>
  <c r="DP30" i="10"/>
  <c r="BQ30" i="10"/>
  <c r="FU30" i="10"/>
  <c r="DY30" i="10"/>
  <c r="EL30" i="10"/>
  <c r="DG30" i="10"/>
  <c r="FF30" i="10"/>
  <c r="ED30" i="10"/>
  <c r="EF30" i="10"/>
  <c r="DR30" i="10"/>
  <c r="BC30" i="10"/>
  <c r="EX30" i="10"/>
  <c r="BL30" i="10"/>
  <c r="AL130" i="10"/>
  <c r="AJ130" i="10"/>
  <c r="EA130" i="10"/>
  <c r="DQ130" i="10"/>
  <c r="DP130" i="10"/>
  <c r="EJ130" i="10"/>
  <c r="DM130" i="10"/>
  <c r="AF130" i="10"/>
  <c r="BV130" i="10"/>
  <c r="CA130" i="10"/>
  <c r="BQ130" i="10"/>
  <c r="BT130" i="10"/>
  <c r="FI130" i="10"/>
  <c r="FU130" i="10"/>
  <c r="FR130" i="10"/>
  <c r="FG130" i="10"/>
  <c r="FD130" i="10"/>
  <c r="AR10" i="13"/>
  <c r="AA11" i="13"/>
  <c r="DR11" i="13" s="1"/>
  <c r="AX11" i="13"/>
  <c r="CW11" i="13" s="1"/>
  <c r="AG11" i="13"/>
  <c r="AL11" i="13" s="1"/>
  <c r="D285" i="10"/>
  <c r="U76" i="13"/>
  <c r="D185" i="10"/>
  <c r="T76" i="13"/>
  <c r="BR30" i="10"/>
  <c r="DZ30" i="10"/>
  <c r="EA30" i="10"/>
  <c r="DX30" i="10"/>
  <c r="CK30" i="10"/>
  <c r="AW30" i="10"/>
  <c r="EG30" i="10"/>
  <c r="FB30" i="10"/>
  <c r="BG30" i="10"/>
  <c r="CL84" i="10"/>
  <c r="CM284" i="10"/>
  <c r="CH84" i="10"/>
  <c r="FN84" i="10"/>
  <c r="FK84" i="10"/>
  <c r="CE284" i="10"/>
  <c r="CK284" i="10"/>
  <c r="FO284" i="10"/>
  <c r="AC30" i="10"/>
  <c r="BA30" i="10"/>
  <c r="BT30" i="10"/>
  <c r="CN30" i="10"/>
  <c r="AK30" i="10"/>
  <c r="AR30" i="10"/>
  <c r="ET30" i="10"/>
  <c r="EC30" i="10"/>
  <c r="EZ30" i="10"/>
  <c r="EB30" i="10"/>
  <c r="ER30" i="10"/>
  <c r="DJ30" i="10"/>
  <c r="FQ30" i="10"/>
  <c r="DI30" i="10"/>
  <c r="EK30" i="10"/>
  <c r="FM30" i="10"/>
  <c r="CH30" i="10"/>
  <c r="AB130" i="10"/>
  <c r="EH130" i="10"/>
  <c r="DX130" i="10"/>
  <c r="DV130" i="10"/>
  <c r="DK130" i="10"/>
  <c r="AM130" i="10"/>
  <c r="AG130" i="10"/>
  <c r="AZ130" i="10"/>
  <c r="BX130" i="10"/>
  <c r="BL130" i="10"/>
  <c r="BZ130" i="10"/>
  <c r="CC130" i="10"/>
  <c r="BO130" i="10"/>
  <c r="EO130" i="10"/>
  <c r="EZ130" i="10"/>
  <c r="FO130" i="10"/>
  <c r="FL130" i="10"/>
  <c r="BY30" i="10"/>
  <c r="AB30" i="10"/>
  <c r="DW30" i="10"/>
  <c r="AG30" i="10"/>
  <c r="CG84" i="10"/>
  <c r="FK30" i="10"/>
  <c r="BP30" i="10"/>
  <c r="DH30" i="10"/>
  <c r="EE30" i="10"/>
  <c r="FE30" i="10"/>
  <c r="CI284" i="10"/>
  <c r="D29" i="10"/>
  <c r="S20" i="13"/>
  <c r="CK84" i="10"/>
  <c r="FO84" i="10"/>
  <c r="CJ284" i="10"/>
  <c r="CN284" i="10"/>
  <c r="AP30" i="10"/>
  <c r="CM30" i="10"/>
  <c r="BF30" i="10"/>
  <c r="AU30" i="10"/>
  <c r="AF30" i="10"/>
  <c r="EM30" i="10"/>
  <c r="CO30" i="10"/>
  <c r="DL30" i="10"/>
  <c r="DU30" i="10"/>
  <c r="EY30" i="10"/>
  <c r="FH30" i="10"/>
  <c r="EN30" i="10"/>
  <c r="AE30" i="10"/>
  <c r="AS30" i="10"/>
  <c r="FA30" i="10"/>
  <c r="EU30" i="10"/>
  <c r="AE130" i="10"/>
  <c r="AI130" i="10"/>
  <c r="DS130" i="10"/>
  <c r="DH130" i="10"/>
  <c r="EI130" i="10"/>
  <c r="AY130" i="10"/>
  <c r="BD130" i="10"/>
  <c r="AQ130" i="10"/>
  <c r="BI130" i="10"/>
  <c r="BR130" i="10"/>
  <c r="CJ130" i="10"/>
  <c r="EW130" i="10"/>
  <c r="BW130" i="10"/>
  <c r="FJ130" i="10"/>
  <c r="FM130" i="10"/>
  <c r="EU130" i="10"/>
  <c r="BR87" i="9"/>
  <c r="H83" i="14" s="1"/>
  <c r="J77" i="13"/>
  <c r="BH77" i="13" s="1"/>
  <c r="FK129" i="10"/>
  <c r="BU86" i="9"/>
  <c r="N78" i="13" s="1"/>
  <c r="CD99" i="10"/>
  <c r="FJ99" i="10" s="1"/>
  <c r="BV86" i="9"/>
  <c r="O78" i="13" s="1"/>
  <c r="CD199" i="10"/>
  <c r="FJ199" i="10" s="1"/>
  <c r="BW86" i="9"/>
  <c r="P78" i="13" s="1"/>
  <c r="CD299" i="10"/>
  <c r="FJ299" i="10" s="1"/>
  <c r="BS87" i="9"/>
  <c r="CE298" i="10"/>
  <c r="FK298" i="10" s="1"/>
  <c r="FK198" i="10"/>
  <c r="CF86" i="9"/>
  <c r="D286" i="17" s="1"/>
  <c r="CG85" i="9"/>
  <c r="CC86" i="9"/>
  <c r="CE86" i="9"/>
  <c r="D186" i="17" s="1"/>
  <c r="CD86" i="9"/>
  <c r="D86" i="17" s="1"/>
  <c r="CE28" i="9"/>
  <c r="D128" i="17" s="1"/>
  <c r="V55" i="9"/>
  <c r="W54" i="9"/>
  <c r="CG29" i="9"/>
  <c r="CD28" i="9"/>
  <c r="EB301" i="10" l="1"/>
  <c r="O47" i="14"/>
  <c r="CF198" i="10"/>
  <c r="AR297" i="17"/>
  <c r="AR298" i="17" s="1"/>
  <c r="AR299" i="17" s="1"/>
  <c r="F48" i="14" s="1"/>
  <c r="AF48" i="14"/>
  <c r="AJ48" i="14" s="1"/>
  <c r="AF148" i="14"/>
  <c r="AJ148" i="14" s="1"/>
  <c r="DX297" i="17"/>
  <c r="DX298" i="17" s="1"/>
  <c r="DX299" i="17" s="1"/>
  <c r="F148" i="14" s="1"/>
  <c r="D254" i="17"/>
  <c r="D254" i="10"/>
  <c r="BZ56" i="9"/>
  <c r="D46" i="13"/>
  <c r="T46" i="13" s="1"/>
  <c r="CE55" i="9"/>
  <c r="AX96" i="10"/>
  <c r="ED96" i="10" s="1"/>
  <c r="EY53" i="10"/>
  <c r="BV53" i="10"/>
  <c r="FQ53" i="10"/>
  <c r="BL53" i="10"/>
  <c r="EZ53" i="10"/>
  <c r="BN53" i="10"/>
  <c r="EK53" i="10"/>
  <c r="BF53" i="10"/>
  <c r="FD53" i="10"/>
  <c r="CM53" i="10"/>
  <c r="BX53" i="10"/>
  <c r="EW53" i="10"/>
  <c r="AY53" i="10"/>
  <c r="FA53" i="10"/>
  <c r="FH53" i="10"/>
  <c r="FS53" i="10"/>
  <c r="CL53" i="10"/>
  <c r="EL53" i="10"/>
  <c r="ER53" i="10"/>
  <c r="FU53" i="10"/>
  <c r="FI53" i="10"/>
  <c r="CD53" i="10"/>
  <c r="EJ53" i="10"/>
  <c r="EN53" i="10"/>
  <c r="FB53" i="10"/>
  <c r="BD53" i="10"/>
  <c r="FF53" i="10"/>
  <c r="EU53" i="10"/>
  <c r="BU53" i="10"/>
  <c r="EP53" i="10"/>
  <c r="CC53" i="10"/>
  <c r="FK53" i="10"/>
  <c r="EG53" i="10"/>
  <c r="FN53" i="10"/>
  <c r="BE53" i="10"/>
  <c r="CI53" i="10"/>
  <c r="AZ53" i="10"/>
  <c r="BZ53" i="10"/>
  <c r="EH53" i="10"/>
  <c r="AX53" i="10"/>
  <c r="BQ53" i="10"/>
  <c r="CK53" i="10"/>
  <c r="CB53" i="10"/>
  <c r="FG53" i="10"/>
  <c r="ED53" i="10"/>
  <c r="CH53" i="10"/>
  <c r="BA53" i="10"/>
  <c r="EM53" i="10"/>
  <c r="CG53" i="10"/>
  <c r="BW53" i="10"/>
  <c r="BJ53" i="10"/>
  <c r="EX53" i="10"/>
  <c r="EE53" i="10"/>
  <c r="BS53" i="10"/>
  <c r="BO53" i="10"/>
  <c r="CE53" i="10"/>
  <c r="ET53" i="10"/>
  <c r="EO53" i="10"/>
  <c r="FP53" i="10"/>
  <c r="CF53" i="10"/>
  <c r="CA53" i="10"/>
  <c r="FR53" i="10"/>
  <c r="ES53" i="10"/>
  <c r="FE53" i="10"/>
  <c r="BG53" i="10"/>
  <c r="FL53" i="10"/>
  <c r="EI53" i="10"/>
  <c r="FO53" i="10"/>
  <c r="BI53" i="10"/>
  <c r="BM53" i="10"/>
  <c r="FM53" i="10"/>
  <c r="BK53" i="10"/>
  <c r="BY53" i="10"/>
  <c r="BB53" i="10"/>
  <c r="CJ53" i="10"/>
  <c r="FJ53" i="10"/>
  <c r="EF53" i="10"/>
  <c r="FT53" i="10"/>
  <c r="BH53" i="10"/>
  <c r="FC53" i="10"/>
  <c r="BT53" i="10"/>
  <c r="BP53" i="10"/>
  <c r="EQ53" i="10"/>
  <c r="CO53" i="10"/>
  <c r="CN53" i="10"/>
  <c r="BR53" i="10"/>
  <c r="BC53" i="10"/>
  <c r="EV53" i="10"/>
  <c r="EC297" i="10"/>
  <c r="FI128" i="17"/>
  <c r="FK128" i="17"/>
  <c r="EQ128" i="17"/>
  <c r="EK128" i="17"/>
  <c r="CJ128" i="17"/>
  <c r="BB128" i="17"/>
  <c r="BI128" i="17"/>
  <c r="BP128" i="17"/>
  <c r="CH128" i="17"/>
  <c r="FP128" i="17"/>
  <c r="BK128" i="17"/>
  <c r="FD128" i="17"/>
  <c r="BT128" i="17"/>
  <c r="BD128" i="17"/>
  <c r="FJ128" i="17"/>
  <c r="EP128" i="17"/>
  <c r="EX128" i="17"/>
  <c r="ES128" i="17"/>
  <c r="CI128" i="17"/>
  <c r="BY128" i="17"/>
  <c r="BE128" i="17"/>
  <c r="BS128" i="17"/>
  <c r="FN128" i="17"/>
  <c r="BJ128" i="17"/>
  <c r="FB128" i="17"/>
  <c r="FH128" i="17"/>
  <c r="BR128" i="17"/>
  <c r="EI128" i="17"/>
  <c r="BM128" i="17"/>
  <c r="BW128" i="17"/>
  <c r="EY128" i="17"/>
  <c r="EH128" i="17"/>
  <c r="EJ128" i="17"/>
  <c r="FG128" i="17"/>
  <c r="BQ128" i="17"/>
  <c r="EL128" i="17"/>
  <c r="BA128" i="17"/>
  <c r="FC128" i="17"/>
  <c r="EZ128" i="17"/>
  <c r="FL128" i="17"/>
  <c r="CC128" i="17"/>
  <c r="BG128" i="17"/>
  <c r="EN128" i="17"/>
  <c r="CG128" i="17"/>
  <c r="BX128" i="17"/>
  <c r="ER128" i="17"/>
  <c r="BH128" i="17"/>
  <c r="BZ128" i="17"/>
  <c r="CB128" i="17"/>
  <c r="FA128" i="17"/>
  <c r="BO128" i="17"/>
  <c r="ET128" i="17"/>
  <c r="FE128" i="17"/>
  <c r="CD128" i="17"/>
  <c r="BC128" i="17"/>
  <c r="EM128" i="17"/>
  <c r="EO128" i="17"/>
  <c r="BF128" i="17"/>
  <c r="EV128" i="17"/>
  <c r="CA128" i="17"/>
  <c r="EF128" i="17"/>
  <c r="FM128" i="17"/>
  <c r="BV128" i="17"/>
  <c r="BU128" i="17"/>
  <c r="FO128" i="17"/>
  <c r="EW128" i="17"/>
  <c r="CE128" i="17"/>
  <c r="EG128" i="17"/>
  <c r="FF128" i="17"/>
  <c r="BN128" i="17"/>
  <c r="CF128" i="17"/>
  <c r="T196" i="17"/>
  <c r="CZ196" i="17" s="1"/>
  <c r="BL128" i="17"/>
  <c r="EU128" i="17"/>
  <c r="DD128" i="17"/>
  <c r="EE128" i="17"/>
  <c r="DL128" i="17"/>
  <c r="DN128" i="17"/>
  <c r="DW128" i="17"/>
  <c r="DF128" i="17"/>
  <c r="DE128" i="17"/>
  <c r="DS128" i="17"/>
  <c r="EA128" i="17"/>
  <c r="DY128" i="17"/>
  <c r="DK128" i="17"/>
  <c r="EC128" i="17"/>
  <c r="DC128" i="17"/>
  <c r="DA128" i="17"/>
  <c r="CZ128" i="17"/>
  <c r="DJ128" i="17"/>
  <c r="DT128" i="17"/>
  <c r="DI128" i="17"/>
  <c r="DQ128" i="17"/>
  <c r="DU128" i="17"/>
  <c r="DO128" i="17"/>
  <c r="DZ128" i="17"/>
  <c r="DR128" i="17"/>
  <c r="DX128" i="17"/>
  <c r="EB128" i="17"/>
  <c r="DP128" i="17"/>
  <c r="ED128" i="17"/>
  <c r="DH128" i="17"/>
  <c r="DB128" i="17"/>
  <c r="DV128" i="17"/>
  <c r="DG128" i="17"/>
  <c r="DM128" i="17"/>
  <c r="AS128" i="17"/>
  <c r="Z128" i="17"/>
  <c r="AZ128" i="17"/>
  <c r="AP128" i="17"/>
  <c r="AN128" i="17"/>
  <c r="AK128" i="17"/>
  <c r="AY128" i="17"/>
  <c r="AT128" i="17"/>
  <c r="AF128" i="17"/>
  <c r="AQ128" i="17"/>
  <c r="T128" i="17"/>
  <c r="AG128" i="17"/>
  <c r="AV128" i="17"/>
  <c r="X128" i="17"/>
  <c r="AJ128" i="17"/>
  <c r="AO128" i="17"/>
  <c r="Y128" i="17"/>
  <c r="AD128" i="17"/>
  <c r="AL128" i="17"/>
  <c r="AR128" i="17"/>
  <c r="AH128" i="17"/>
  <c r="V128" i="17"/>
  <c r="AX128" i="17"/>
  <c r="AE128" i="17"/>
  <c r="AB128" i="17"/>
  <c r="U128" i="17"/>
  <c r="AW128" i="17"/>
  <c r="AC128" i="17"/>
  <c r="AA128" i="17"/>
  <c r="AM128" i="17"/>
  <c r="AU128" i="17"/>
  <c r="AI128" i="17"/>
  <c r="W128" i="17"/>
  <c r="CJ153" i="10"/>
  <c r="EM153" i="10"/>
  <c r="BZ153" i="10"/>
  <c r="FM153" i="10"/>
  <c r="CG153" i="10"/>
  <c r="FB153" i="10"/>
  <c r="CE153" i="10"/>
  <c r="CA153" i="10"/>
  <c r="BN153" i="10"/>
  <c r="BE153" i="10"/>
  <c r="FD153" i="10"/>
  <c r="FN153" i="10"/>
  <c r="EW153" i="10"/>
  <c r="CD153" i="10"/>
  <c r="FE153" i="10"/>
  <c r="BQ153" i="10"/>
  <c r="FH153" i="10"/>
  <c r="CN153" i="10"/>
  <c r="EI153" i="10"/>
  <c r="EK153" i="10"/>
  <c r="CM153" i="10"/>
  <c r="BI153" i="10"/>
  <c r="BV153" i="10"/>
  <c r="EE153" i="10"/>
  <c r="CL153" i="10"/>
  <c r="FC153" i="10"/>
  <c r="FK153" i="10"/>
  <c r="BS153" i="10"/>
  <c r="BP153" i="10"/>
  <c r="ER153" i="10"/>
  <c r="BB153" i="10"/>
  <c r="EQ153" i="10"/>
  <c r="EY153" i="10"/>
  <c r="BT153" i="10"/>
  <c r="EO153" i="10"/>
  <c r="EH153" i="10"/>
  <c r="FS153" i="10"/>
  <c r="BY153" i="10"/>
  <c r="BW153" i="10"/>
  <c r="FA153" i="10"/>
  <c r="FP153" i="10"/>
  <c r="CF153" i="10"/>
  <c r="EG153" i="10"/>
  <c r="BA153" i="10"/>
  <c r="EP153" i="10"/>
  <c r="EF153" i="10"/>
  <c r="AX196" i="10"/>
  <c r="ED196" i="10" s="1"/>
  <c r="FF153" i="10"/>
  <c r="ED153" i="10"/>
  <c r="AX153" i="10"/>
  <c r="BX153" i="10"/>
  <c r="FL153" i="10"/>
  <c r="BO153" i="10"/>
  <c r="BD153" i="10"/>
  <c r="FQ153" i="10"/>
  <c r="FU153" i="10"/>
  <c r="FG153" i="10"/>
  <c r="CH153" i="10"/>
  <c r="ES153" i="10"/>
  <c r="BU153" i="10"/>
  <c r="BL153" i="10"/>
  <c r="FR153" i="10"/>
  <c r="CO153" i="10"/>
  <c r="BH153" i="10"/>
  <c r="EN153" i="10"/>
  <c r="BC153" i="10"/>
  <c r="BJ153" i="10"/>
  <c r="ET153" i="10"/>
  <c r="FO153" i="10"/>
  <c r="EV153" i="10"/>
  <c r="EJ153" i="10"/>
  <c r="BR153" i="10"/>
  <c r="BF153" i="10"/>
  <c r="FT153" i="10"/>
  <c r="BM153" i="10"/>
  <c r="EZ153" i="10"/>
  <c r="CI153" i="10"/>
  <c r="BG153" i="10"/>
  <c r="AY153" i="10"/>
  <c r="EX153" i="10"/>
  <c r="AZ153" i="10"/>
  <c r="CC153" i="10"/>
  <c r="EU153" i="10"/>
  <c r="CB153" i="10"/>
  <c r="EL153" i="10"/>
  <c r="FJ153" i="10"/>
  <c r="FI153" i="10"/>
  <c r="CK153" i="10"/>
  <c r="BK153" i="10"/>
  <c r="CA56" i="9"/>
  <c r="E46" i="13"/>
  <c r="U46" i="13" s="1"/>
  <c r="CF55" i="9"/>
  <c r="BY56" i="9"/>
  <c r="C46" i="13"/>
  <c r="S46" i="13" s="1"/>
  <c r="CD55" i="9"/>
  <c r="D154" i="17"/>
  <c r="D154" i="10"/>
  <c r="AS296" i="17"/>
  <c r="DY296" i="17" s="1"/>
  <c r="FJ253" i="17"/>
  <c r="FP253" i="17"/>
  <c r="EU253" i="17"/>
  <c r="EM253" i="17"/>
  <c r="FF253" i="17"/>
  <c r="DY253" i="17"/>
  <c r="DY295" i="17" s="1"/>
  <c r="EC253" i="17"/>
  <c r="EP253" i="17"/>
  <c r="FN253" i="17"/>
  <c r="EY253" i="17"/>
  <c r="FD253" i="17"/>
  <c r="EJ253" i="17"/>
  <c r="EL253" i="17"/>
  <c r="FO253" i="17"/>
  <c r="EV253" i="17"/>
  <c r="FK253" i="17"/>
  <c r="EK253" i="17"/>
  <c r="DZ253" i="17"/>
  <c r="ED253" i="17"/>
  <c r="EZ253" i="17"/>
  <c r="ER253" i="17"/>
  <c r="FE253" i="17"/>
  <c r="FH253" i="17"/>
  <c r="FL253" i="17"/>
  <c r="FG253" i="17"/>
  <c r="EI253" i="17"/>
  <c r="EG253" i="17"/>
  <c r="ET253" i="17"/>
  <c r="EX253" i="17"/>
  <c r="FM253" i="17"/>
  <c r="EH253" i="17"/>
  <c r="FC253" i="17"/>
  <c r="ES253" i="17"/>
  <c r="EE253" i="17"/>
  <c r="EN253" i="17"/>
  <c r="EO253" i="17"/>
  <c r="EA253" i="17"/>
  <c r="FI253" i="17"/>
  <c r="EW253" i="17"/>
  <c r="EB253" i="17"/>
  <c r="EQ253" i="17"/>
  <c r="FA253" i="17"/>
  <c r="EF253" i="17"/>
  <c r="FB253" i="17"/>
  <c r="BS253" i="17"/>
  <c r="CD253" i="17"/>
  <c r="BE253" i="17"/>
  <c r="BK253" i="17"/>
  <c r="BR253" i="17"/>
  <c r="BZ253" i="17"/>
  <c r="BD253" i="17"/>
  <c r="AT253" i="17"/>
  <c r="CB253" i="17"/>
  <c r="AX253" i="17"/>
  <c r="BU253" i="17"/>
  <c r="BX253" i="17"/>
  <c r="BF253" i="17"/>
  <c r="AY253" i="17"/>
  <c r="BV253" i="17"/>
  <c r="BM253" i="17"/>
  <c r="CG253" i="17"/>
  <c r="BP253" i="17"/>
  <c r="CI253" i="17"/>
  <c r="AZ253" i="17"/>
  <c r="BL253" i="17"/>
  <c r="BW253" i="17"/>
  <c r="BA253" i="17"/>
  <c r="CC253" i="17"/>
  <c r="BO253" i="17"/>
  <c r="CA253" i="17"/>
  <c r="CJ253" i="17"/>
  <c r="AS253" i="17"/>
  <c r="AU253" i="17"/>
  <c r="BQ253" i="17"/>
  <c r="CH253" i="17"/>
  <c r="BJ253" i="17"/>
  <c r="BY253" i="17"/>
  <c r="BH253" i="17"/>
  <c r="BG253" i="17"/>
  <c r="BB253" i="17"/>
  <c r="AV253" i="17"/>
  <c r="CF253" i="17"/>
  <c r="BC253" i="17"/>
  <c r="AW253" i="17"/>
  <c r="BT253" i="17"/>
  <c r="BN253" i="17"/>
  <c r="BI253" i="17"/>
  <c r="CE253" i="17"/>
  <c r="D54" i="17"/>
  <c r="CG54" i="9"/>
  <c r="D54" i="10"/>
  <c r="AW297" i="10"/>
  <c r="EG253" i="10"/>
  <c r="BP253" i="10"/>
  <c r="FL253" i="10"/>
  <c r="CF253" i="10"/>
  <c r="BB253" i="10"/>
  <c r="FO253" i="10"/>
  <c r="FF253" i="10"/>
  <c r="FR253" i="10"/>
  <c r="EQ253" i="10"/>
  <c r="AZ253" i="10"/>
  <c r="CM253" i="10"/>
  <c r="ER253" i="10"/>
  <c r="EI253" i="10"/>
  <c r="BZ253" i="10"/>
  <c r="AX253" i="10"/>
  <c r="AX295" i="10" s="1"/>
  <c r="AX297" i="10" s="1"/>
  <c r="FA253" i="10"/>
  <c r="FT253" i="10"/>
  <c r="BM253" i="10"/>
  <c r="FM253" i="10"/>
  <c r="CJ253" i="10"/>
  <c r="CL253" i="10"/>
  <c r="FH253" i="10"/>
  <c r="ET253" i="10"/>
  <c r="EW253" i="10"/>
  <c r="EE253" i="10"/>
  <c r="BG253" i="10"/>
  <c r="FU253" i="10"/>
  <c r="FP253" i="10"/>
  <c r="CO253" i="10"/>
  <c r="BL253" i="10"/>
  <c r="BV253" i="10"/>
  <c r="EU253" i="10"/>
  <c r="CD253" i="10"/>
  <c r="CG253" i="10"/>
  <c r="CB253" i="10"/>
  <c r="AX296" i="10"/>
  <c r="ED296" i="10" s="1"/>
  <c r="FS253" i="10"/>
  <c r="FD253" i="10"/>
  <c r="CA253" i="10"/>
  <c r="EN253" i="10"/>
  <c r="FN253" i="10"/>
  <c r="FJ253" i="10"/>
  <c r="FC253" i="10"/>
  <c r="CC253" i="10"/>
  <c r="CH253" i="10"/>
  <c r="BW253" i="10"/>
  <c r="BF253" i="10"/>
  <c r="BE253" i="10"/>
  <c r="EO253" i="10"/>
  <c r="CK253" i="10"/>
  <c r="BX253" i="10"/>
  <c r="BI253" i="10"/>
  <c r="ED253" i="10"/>
  <c r="ED295" i="10" s="1"/>
  <c r="CN253" i="10"/>
  <c r="FI253" i="10"/>
  <c r="FB253" i="10"/>
  <c r="FQ253" i="10"/>
  <c r="BA253" i="10"/>
  <c r="EY253" i="10"/>
  <c r="BY253" i="10"/>
  <c r="EJ253" i="10"/>
  <c r="EL253" i="10"/>
  <c r="CE253" i="10"/>
  <c r="FG253" i="10"/>
  <c r="EH253" i="10"/>
  <c r="AY253" i="10"/>
  <c r="BT253" i="10"/>
  <c r="BU253" i="10"/>
  <c r="EZ253" i="10"/>
  <c r="FE253" i="10"/>
  <c r="BH253" i="10"/>
  <c r="BS253" i="10"/>
  <c r="BD253" i="10"/>
  <c r="BO253" i="10"/>
  <c r="BQ253" i="10"/>
  <c r="EM253" i="10"/>
  <c r="BR253" i="10"/>
  <c r="EX253" i="10"/>
  <c r="EK253" i="10"/>
  <c r="FK253" i="10"/>
  <c r="BN253" i="10"/>
  <c r="BJ253" i="10"/>
  <c r="BC253" i="10"/>
  <c r="CI253" i="10"/>
  <c r="BK253" i="10"/>
  <c r="EF253" i="10"/>
  <c r="ES253" i="10"/>
  <c r="EP253" i="10"/>
  <c r="EV253" i="10"/>
  <c r="S19" i="13"/>
  <c r="D28" i="17"/>
  <c r="BQ53" i="17"/>
  <c r="AS96" i="17"/>
  <c r="DY96" i="17" s="1"/>
  <c r="BM53" i="17"/>
  <c r="CG53" i="17"/>
  <c r="CE53" i="17"/>
  <c r="BO53" i="17"/>
  <c r="AT53" i="17"/>
  <c r="CD53" i="17"/>
  <c r="BF53" i="17"/>
  <c r="CC53" i="17"/>
  <c r="BU53" i="17"/>
  <c r="AY53" i="17"/>
  <c r="BB53" i="17"/>
  <c r="BN53" i="17"/>
  <c r="AS53" i="17"/>
  <c r="BE53" i="17"/>
  <c r="BY53" i="17"/>
  <c r="BG53" i="17"/>
  <c r="BR53" i="17"/>
  <c r="BA53" i="17"/>
  <c r="BZ53" i="17"/>
  <c r="AZ53" i="17"/>
  <c r="AU53" i="17"/>
  <c r="BJ53" i="17"/>
  <c r="AV53" i="17"/>
  <c r="BD53" i="17"/>
  <c r="BH53" i="17"/>
  <c r="CJ53" i="17"/>
  <c r="BI53" i="17"/>
  <c r="BT53" i="17"/>
  <c r="AW53" i="17"/>
  <c r="BX53" i="17"/>
  <c r="BP53" i="17"/>
  <c r="CB53" i="17"/>
  <c r="CI53" i="17"/>
  <c r="BV53" i="17"/>
  <c r="BC53" i="17"/>
  <c r="AX53" i="17"/>
  <c r="BW53" i="17"/>
  <c r="BL53" i="17"/>
  <c r="CA53" i="17"/>
  <c r="BK53" i="17"/>
  <c r="CF53" i="17"/>
  <c r="CH53" i="17"/>
  <c r="BS53" i="17"/>
  <c r="DY53" i="17"/>
  <c r="EF53" i="17"/>
  <c r="FI53" i="17"/>
  <c r="EN53" i="17"/>
  <c r="ES53" i="17"/>
  <c r="EX53" i="17"/>
  <c r="FN53" i="17"/>
  <c r="FC53" i="17"/>
  <c r="EP53" i="17"/>
  <c r="ET53" i="17"/>
  <c r="EA53" i="17"/>
  <c r="FP53" i="17"/>
  <c r="EO53" i="17"/>
  <c r="FH53" i="17"/>
  <c r="EY53" i="17"/>
  <c r="EE53" i="17"/>
  <c r="EG53" i="17"/>
  <c r="EJ53" i="17"/>
  <c r="FD53" i="17"/>
  <c r="EH53" i="17"/>
  <c r="EB53" i="17"/>
  <c r="FM53" i="17"/>
  <c r="FB53" i="17"/>
  <c r="EU53" i="17"/>
  <c r="EW53" i="17"/>
  <c r="EZ53" i="17"/>
  <c r="EL53" i="17"/>
  <c r="FK53" i="17"/>
  <c r="FO53" i="17"/>
  <c r="EM53" i="17"/>
  <c r="FJ53" i="17"/>
  <c r="EV53" i="17"/>
  <c r="ER53" i="17"/>
  <c r="ED53" i="17"/>
  <c r="EC53" i="17"/>
  <c r="FE53" i="17"/>
  <c r="FL53" i="17"/>
  <c r="DZ53" i="17"/>
  <c r="EI53" i="17"/>
  <c r="FA53" i="17"/>
  <c r="FG53" i="17"/>
  <c r="FF53" i="17"/>
  <c r="EK53" i="17"/>
  <c r="EQ53" i="17"/>
  <c r="FP153" i="17"/>
  <c r="CE153" i="17"/>
  <c r="FI153" i="17"/>
  <c r="FF153" i="17"/>
  <c r="CD153" i="17"/>
  <c r="AS196" i="17"/>
  <c r="DY196" i="17" s="1"/>
  <c r="FL153" i="17"/>
  <c r="CI153" i="17"/>
  <c r="FG153" i="17"/>
  <c r="FN153" i="17"/>
  <c r="FO153" i="17"/>
  <c r="FE153" i="17"/>
  <c r="CB153" i="17"/>
  <c r="FH153" i="17"/>
  <c r="FJ153" i="17"/>
  <c r="BZ153" i="17"/>
  <c r="FK153" i="17"/>
  <c r="CH153" i="17"/>
  <c r="CG153" i="17"/>
  <c r="FM153" i="17"/>
  <c r="CA153" i="17"/>
  <c r="CC153" i="17"/>
  <c r="CJ153" i="17"/>
  <c r="CF153" i="17"/>
  <c r="FB153" i="17"/>
  <c r="EX153" i="17"/>
  <c r="EB153" i="17"/>
  <c r="DZ153" i="17"/>
  <c r="EI153" i="17"/>
  <c r="ED153" i="17"/>
  <c r="EC153" i="17"/>
  <c r="EK153" i="17"/>
  <c r="EM153" i="17"/>
  <c r="DY153" i="17"/>
  <c r="FD153" i="17"/>
  <c r="ER153" i="17"/>
  <c r="EZ153" i="17"/>
  <c r="EV153" i="17"/>
  <c r="EE153" i="17"/>
  <c r="EJ153" i="17"/>
  <c r="ES153" i="17"/>
  <c r="ET153" i="17"/>
  <c r="EQ153" i="17"/>
  <c r="EF153" i="17"/>
  <c r="FA153" i="17"/>
  <c r="EL153" i="17"/>
  <c r="EO153" i="17"/>
  <c r="FC153" i="17"/>
  <c r="EH153" i="17"/>
  <c r="EU153" i="17"/>
  <c r="EN153" i="17"/>
  <c r="EA153" i="17"/>
  <c r="EP153" i="17"/>
  <c r="EY153" i="17"/>
  <c r="EG153" i="17"/>
  <c r="EW153" i="17"/>
  <c r="BJ153" i="17"/>
  <c r="AW153" i="17"/>
  <c r="BS153" i="17"/>
  <c r="BO153" i="17"/>
  <c r="BR153" i="17"/>
  <c r="BX153" i="17"/>
  <c r="BU153" i="17"/>
  <c r="BE153" i="17"/>
  <c r="BP153" i="17"/>
  <c r="AS153" i="17"/>
  <c r="BF153" i="17"/>
  <c r="BM153" i="17"/>
  <c r="AY153" i="17"/>
  <c r="BY153" i="17"/>
  <c r="BC153" i="17"/>
  <c r="BG153" i="17"/>
  <c r="AT153" i="17"/>
  <c r="BV153" i="17"/>
  <c r="BL153" i="17"/>
  <c r="AZ153" i="17"/>
  <c r="BD153" i="17"/>
  <c r="BI153" i="17"/>
  <c r="BH153" i="17"/>
  <c r="BB153" i="17"/>
  <c r="AV153" i="17"/>
  <c r="AU153" i="17"/>
  <c r="BW153" i="17"/>
  <c r="BA153" i="17"/>
  <c r="BT153" i="17"/>
  <c r="BK153" i="17"/>
  <c r="BN153" i="17"/>
  <c r="AX153" i="17"/>
  <c r="BQ153" i="17"/>
  <c r="AS295" i="17"/>
  <c r="BZ296" i="17"/>
  <c r="FF286" i="17"/>
  <c r="FJ286" i="17"/>
  <c r="FL286" i="17"/>
  <c r="FP286" i="17"/>
  <c r="FM286" i="17"/>
  <c r="FH286" i="17"/>
  <c r="FK286" i="17"/>
  <c r="FI286" i="17"/>
  <c r="FN286" i="17"/>
  <c r="FO286" i="17"/>
  <c r="FG286" i="17"/>
  <c r="CH286" i="17"/>
  <c r="CE286" i="17"/>
  <c r="CF286" i="17"/>
  <c r="BZ286" i="17"/>
  <c r="CC286" i="17"/>
  <c r="CB286" i="17"/>
  <c r="CG286" i="17"/>
  <c r="CA286" i="17"/>
  <c r="CI286" i="17"/>
  <c r="CJ286" i="17"/>
  <c r="CD286" i="17"/>
  <c r="H183" i="14"/>
  <c r="BZ86" i="17"/>
  <c r="BZ96" i="17"/>
  <c r="CH86" i="17"/>
  <c r="CG86" i="17"/>
  <c r="CF86" i="17"/>
  <c r="CI86" i="17"/>
  <c r="CA86" i="17"/>
  <c r="CJ86" i="17"/>
  <c r="CD86" i="17"/>
  <c r="CC86" i="17"/>
  <c r="CE86" i="17"/>
  <c r="CB86" i="17"/>
  <c r="FM86" i="17"/>
  <c r="FH86" i="17"/>
  <c r="FF86" i="17"/>
  <c r="FP86" i="17"/>
  <c r="FL86" i="17"/>
  <c r="FN86" i="17"/>
  <c r="FO86" i="17"/>
  <c r="FK86" i="17"/>
  <c r="FJ86" i="17"/>
  <c r="FI86" i="17"/>
  <c r="FG86" i="17"/>
  <c r="FE196" i="17"/>
  <c r="BZ196" i="17"/>
  <c r="FK186" i="17"/>
  <c r="FF186" i="17"/>
  <c r="FJ186" i="17"/>
  <c r="FL186" i="17"/>
  <c r="FI186" i="17"/>
  <c r="FG186" i="17"/>
  <c r="FP186" i="17"/>
  <c r="FH186" i="17"/>
  <c r="FN186" i="17"/>
  <c r="FM186" i="17"/>
  <c r="FO186" i="17"/>
  <c r="BZ186" i="17"/>
  <c r="CD186" i="17"/>
  <c r="CF186" i="17"/>
  <c r="CB186" i="17"/>
  <c r="CA186" i="17"/>
  <c r="CC186" i="17"/>
  <c r="CH186" i="17"/>
  <c r="CJ186" i="17"/>
  <c r="CG186" i="17"/>
  <c r="CE186" i="17"/>
  <c r="CI186" i="17"/>
  <c r="I182" i="14"/>
  <c r="G183" i="14"/>
  <c r="FE296" i="17"/>
  <c r="CF98" i="10"/>
  <c r="FL98" i="10" s="1"/>
  <c r="K78" i="13"/>
  <c r="BI78" i="13" s="1"/>
  <c r="I83" i="14"/>
  <c r="FE96" i="17"/>
  <c r="FO185" i="10"/>
  <c r="CD196" i="10"/>
  <c r="FJ196" i="10" s="1"/>
  <c r="FF129" i="10"/>
  <c r="Z196" i="10"/>
  <c r="DF196" i="10" s="1"/>
  <c r="FI296" i="10"/>
  <c r="FK285" i="10"/>
  <c r="CD296" i="10"/>
  <c r="FT285" i="10"/>
  <c r="CM285" i="10"/>
  <c r="CD285" i="10"/>
  <c r="FS285" i="10"/>
  <c r="FO285" i="10"/>
  <c r="FU285" i="10"/>
  <c r="FP285" i="10"/>
  <c r="CG285" i="10"/>
  <c r="EO29" i="10"/>
  <c r="Z96" i="10"/>
  <c r="DF96" i="10" s="1"/>
  <c r="CF285" i="10"/>
  <c r="FQ285" i="10"/>
  <c r="CK285" i="10"/>
  <c r="FT85" i="10"/>
  <c r="CD96" i="10"/>
  <c r="FJ96" i="10" s="1"/>
  <c r="FR285" i="10"/>
  <c r="CH85" i="10"/>
  <c r="CI285" i="10"/>
  <c r="FJ285" i="10"/>
  <c r="CH285" i="10"/>
  <c r="FN285" i="10"/>
  <c r="FM285" i="10"/>
  <c r="BC129" i="10"/>
  <c r="CJ285" i="10"/>
  <c r="CL285" i="10"/>
  <c r="FL285" i="10"/>
  <c r="CN285" i="10"/>
  <c r="CE285" i="10"/>
  <c r="CO285" i="10"/>
  <c r="DK129" i="10"/>
  <c r="BW8" i="13"/>
  <c r="BX8" i="13" s="1"/>
  <c r="AD129" i="10"/>
  <c r="AG129" i="10"/>
  <c r="EL129" i="10"/>
  <c r="CJ129" i="10"/>
  <c r="FE129" i="10"/>
  <c r="DS29" i="10"/>
  <c r="DX129" i="10"/>
  <c r="DV129" i="10"/>
  <c r="BG129" i="10"/>
  <c r="FD129" i="10"/>
  <c r="FM129" i="10"/>
  <c r="CG29" i="10"/>
  <c r="AM29" i="10"/>
  <c r="AY29" i="10"/>
  <c r="BX129" i="10"/>
  <c r="CL29" i="10"/>
  <c r="CB129" i="10"/>
  <c r="ER29" i="10"/>
  <c r="CO185" i="10"/>
  <c r="DI129" i="10"/>
  <c r="AL129" i="10"/>
  <c r="BK129" i="10"/>
  <c r="ET129" i="10"/>
  <c r="BX29" i="10"/>
  <c r="ET29" i="10"/>
  <c r="AZ129" i="10"/>
  <c r="EY29" i="10"/>
  <c r="BF129" i="10"/>
  <c r="FI29" i="10"/>
  <c r="FJ185" i="10"/>
  <c r="DO129" i="10"/>
  <c r="AC129" i="10"/>
  <c r="BP129" i="10"/>
  <c r="FP129" i="10"/>
  <c r="BI29" i="10"/>
  <c r="AD29" i="10"/>
  <c r="DF129" i="10"/>
  <c r="FG129" i="10"/>
  <c r="CL185" i="10"/>
  <c r="DM129" i="10"/>
  <c r="FR129" i="10"/>
  <c r="FL185" i="10"/>
  <c r="EF129" i="10"/>
  <c r="Z129" i="10"/>
  <c r="BW129" i="10"/>
  <c r="EY129" i="10"/>
  <c r="CJ29" i="10"/>
  <c r="FU29" i="10"/>
  <c r="CE85" i="10"/>
  <c r="FQ85" i="10"/>
  <c r="FJ85" i="10"/>
  <c r="FU85" i="10"/>
  <c r="FQ185" i="10"/>
  <c r="AI129" i="10"/>
  <c r="EA129" i="10"/>
  <c r="EJ129" i="10"/>
  <c r="DH129" i="10"/>
  <c r="DZ129" i="10"/>
  <c r="ED129" i="10"/>
  <c r="AO129" i="10"/>
  <c r="AU129" i="10"/>
  <c r="CK129" i="10"/>
  <c r="BJ129" i="10"/>
  <c r="CN129" i="10"/>
  <c r="BR129" i="10"/>
  <c r="CO129" i="10"/>
  <c r="EQ129" i="10"/>
  <c r="FH129" i="10"/>
  <c r="EO129" i="10"/>
  <c r="FN129" i="10"/>
  <c r="AO29" i="10"/>
  <c r="CN29" i="10"/>
  <c r="EN29" i="10"/>
  <c r="EW29" i="10"/>
  <c r="BT29" i="10"/>
  <c r="BD29" i="10"/>
  <c r="CH185" i="10"/>
  <c r="FP185" i="10"/>
  <c r="AN129" i="10"/>
  <c r="BE129" i="10"/>
  <c r="DP129" i="10"/>
  <c r="DW129" i="10"/>
  <c r="EH129" i="10"/>
  <c r="EK129" i="10"/>
  <c r="BD129" i="10"/>
  <c r="DY129" i="10"/>
  <c r="AM129" i="10"/>
  <c r="CL129" i="10"/>
  <c r="EV129" i="10"/>
  <c r="BN129" i="10"/>
  <c r="CA129" i="10"/>
  <c r="ER129" i="10"/>
  <c r="FL129" i="10"/>
  <c r="FT129" i="10"/>
  <c r="EW129" i="10"/>
  <c r="BP29" i="10"/>
  <c r="DX29" i="10"/>
  <c r="AQ29" i="10"/>
  <c r="DN29" i="10"/>
  <c r="BF29" i="10"/>
  <c r="FB29" i="10"/>
  <c r="CA29" i="10"/>
  <c r="CG185" i="10"/>
  <c r="AV129" i="10"/>
  <c r="DJ129" i="10"/>
  <c r="AP129" i="10"/>
  <c r="CH129" i="10"/>
  <c r="FS129" i="10"/>
  <c r="FU129" i="10"/>
  <c r="CM29" i="10"/>
  <c r="BA29" i="10"/>
  <c r="CN185" i="10"/>
  <c r="AH129" i="10"/>
  <c r="BA129" i="10"/>
  <c r="EG129" i="10"/>
  <c r="AX129" i="10"/>
  <c r="DN129" i="10"/>
  <c r="AB129" i="10"/>
  <c r="AT129" i="10"/>
  <c r="AY129" i="10"/>
  <c r="CM129" i="10"/>
  <c r="CC129" i="10"/>
  <c r="BM129" i="10"/>
  <c r="CI129" i="10"/>
  <c r="BQ129" i="10"/>
  <c r="EZ129" i="10"/>
  <c r="FB129" i="10"/>
  <c r="FA129" i="10"/>
  <c r="EP129" i="10"/>
  <c r="BH29" i="10"/>
  <c r="BK29" i="10"/>
  <c r="FR29" i="10"/>
  <c r="FN29" i="10"/>
  <c r="EI29" i="10"/>
  <c r="FP29" i="10"/>
  <c r="FM185" i="10"/>
  <c r="BB129" i="10"/>
  <c r="EE129" i="10"/>
  <c r="AS129" i="10"/>
  <c r="BS129" i="10"/>
  <c r="BZ129" i="10"/>
  <c r="BI129" i="10"/>
  <c r="ES129" i="10"/>
  <c r="FK29" i="10"/>
  <c r="AK29" i="10"/>
  <c r="DK29" i="10"/>
  <c r="EV29" i="10"/>
  <c r="CI185" i="10"/>
  <c r="AW129" i="10"/>
  <c r="AA129" i="10"/>
  <c r="DG129" i="10"/>
  <c r="DU129" i="10"/>
  <c r="EI129" i="10"/>
  <c r="AR129" i="10"/>
  <c r="EC129" i="10"/>
  <c r="AE129" i="10"/>
  <c r="BT129" i="10"/>
  <c r="BO129" i="10"/>
  <c r="BV129" i="10"/>
  <c r="FC129" i="10"/>
  <c r="BY129" i="10"/>
  <c r="EM129" i="10"/>
  <c r="FO129" i="10"/>
  <c r="FI129" i="10"/>
  <c r="EX129" i="10"/>
  <c r="AV29" i="10"/>
  <c r="FA29" i="10"/>
  <c r="DY29" i="10"/>
  <c r="EZ29" i="10"/>
  <c r="EQ29" i="10"/>
  <c r="BL29" i="10"/>
  <c r="DT129" i="10"/>
  <c r="DL129" i="10"/>
  <c r="BL129" i="10"/>
  <c r="EN129" i="10"/>
  <c r="CK185" i="10"/>
  <c r="AK129" i="10"/>
  <c r="DS129" i="10"/>
  <c r="DR129" i="10"/>
  <c r="DQ129" i="10"/>
  <c r="AQ129" i="10"/>
  <c r="AJ129" i="10"/>
  <c r="AF129" i="10"/>
  <c r="EB129" i="10"/>
  <c r="BU129" i="10"/>
  <c r="CD129" i="10"/>
  <c r="CE129" i="10"/>
  <c r="BH129" i="10"/>
  <c r="CG129" i="10"/>
  <c r="FJ129" i="10"/>
  <c r="EU129" i="10"/>
  <c r="FQ129" i="10"/>
  <c r="BQ29" i="10"/>
  <c r="BU29" i="10"/>
  <c r="DJ29" i="10"/>
  <c r="DV29" i="10"/>
  <c r="EG29" i="10"/>
  <c r="EP29" i="10"/>
  <c r="DF8" i="13"/>
  <c r="CN8" i="13"/>
  <c r="CO8" i="13" s="1"/>
  <c r="CT66" i="13"/>
  <c r="FN85" i="10"/>
  <c r="CN85" i="10"/>
  <c r="FS85" i="10"/>
  <c r="FO85" i="10"/>
  <c r="CM185" i="10"/>
  <c r="FK185" i="10"/>
  <c r="FT185" i="10"/>
  <c r="AE29" i="10"/>
  <c r="EE29" i="10"/>
  <c r="CF29" i="10"/>
  <c r="AP29" i="10"/>
  <c r="DZ29" i="10"/>
  <c r="FF29" i="10"/>
  <c r="BC29" i="10"/>
  <c r="DT29" i="10"/>
  <c r="EU29" i="10"/>
  <c r="ES29" i="10"/>
  <c r="AT29" i="10"/>
  <c r="DL29" i="10"/>
  <c r="CK29" i="10"/>
  <c r="FG29" i="10"/>
  <c r="FS29" i="10"/>
  <c r="FO29" i="10"/>
  <c r="DG29" i="10"/>
  <c r="D186" i="10"/>
  <c r="T77" i="13"/>
  <c r="FR85" i="10"/>
  <c r="FK85" i="10"/>
  <c r="Z29" i="10"/>
  <c r="DI29" i="10"/>
  <c r="EC29" i="10"/>
  <c r="DF29" i="10"/>
  <c r="BR88" i="9"/>
  <c r="J78" i="13"/>
  <c r="BH78" i="13" s="1"/>
  <c r="D128" i="10"/>
  <c r="T19" i="13"/>
  <c r="CF85" i="10"/>
  <c r="CG85" i="10"/>
  <c r="FM85" i="10"/>
  <c r="CF185" i="10"/>
  <c r="FR185" i="10"/>
  <c r="FU185" i="10"/>
  <c r="AX29" i="10"/>
  <c r="BY29" i="10"/>
  <c r="BE29" i="10"/>
  <c r="AS29" i="10"/>
  <c r="CB29" i="10"/>
  <c r="BM29" i="10"/>
  <c r="AB29" i="10"/>
  <c r="AC29" i="10"/>
  <c r="EB29" i="10"/>
  <c r="DO29" i="10"/>
  <c r="EJ29" i="10"/>
  <c r="FQ29" i="10"/>
  <c r="ED29" i="10"/>
  <c r="BB29" i="10"/>
  <c r="DU29" i="10"/>
  <c r="DQ29" i="10"/>
  <c r="AL29" i="10"/>
  <c r="BQ88" i="9"/>
  <c r="G84" i="14" s="1"/>
  <c r="I78" i="13"/>
  <c r="BG78" i="13" s="1"/>
  <c r="AX12" i="13"/>
  <c r="CW12" i="13" s="1"/>
  <c r="AA12" i="13"/>
  <c r="DR12" i="13" s="1"/>
  <c r="AR11" i="13"/>
  <c r="AG12" i="13"/>
  <c r="AL12" i="13" s="1"/>
  <c r="D286" i="10"/>
  <c r="U77" i="13"/>
  <c r="FP85" i="10"/>
  <c r="BN29" i="10"/>
  <c r="CI29" i="10"/>
  <c r="BO29" i="10"/>
  <c r="FM29" i="10"/>
  <c r="DP29" i="10"/>
  <c r="BZ29" i="10"/>
  <c r="D86" i="10"/>
  <c r="S77" i="13"/>
  <c r="CL85" i="10"/>
  <c r="CO85" i="10"/>
  <c r="FL85" i="10"/>
  <c r="CD185" i="10"/>
  <c r="FS185" i="10"/>
  <c r="FN185" i="10"/>
  <c r="AJ29" i="10"/>
  <c r="AA29" i="10"/>
  <c r="AW29" i="10"/>
  <c r="CE29" i="10"/>
  <c r="BV29" i="10"/>
  <c r="BG29" i="10"/>
  <c r="BS29" i="10"/>
  <c r="AG29" i="10"/>
  <c r="FC29" i="10"/>
  <c r="EL29" i="10"/>
  <c r="EX29" i="10"/>
  <c r="FL29" i="10"/>
  <c r="DM29" i="10"/>
  <c r="FD29" i="10"/>
  <c r="AR29" i="10"/>
  <c r="FH29" i="10"/>
  <c r="CC29" i="10"/>
  <c r="CI85" i="10"/>
  <c r="CK85" i="10"/>
  <c r="CH29" i="10"/>
  <c r="CD29" i="10"/>
  <c r="CO29" i="10"/>
  <c r="EF29" i="10"/>
  <c r="EM29" i="10"/>
  <c r="DW29" i="10"/>
  <c r="BJ29" i="10"/>
  <c r="CM85" i="10"/>
  <c r="CJ85" i="10"/>
  <c r="CE185" i="10"/>
  <c r="CJ185" i="10"/>
  <c r="AI29" i="10"/>
  <c r="BW29" i="10"/>
  <c r="EA29" i="10"/>
  <c r="FT29" i="10"/>
  <c r="EH29" i="10"/>
  <c r="AZ29" i="10"/>
  <c r="AH29" i="10"/>
  <c r="BR29" i="10"/>
  <c r="EK29" i="10"/>
  <c r="FE29" i="10"/>
  <c r="FJ29" i="10"/>
  <c r="DR29" i="10"/>
  <c r="DH29" i="10"/>
  <c r="AU29" i="10"/>
  <c r="AF29" i="10"/>
  <c r="AN29" i="10"/>
  <c r="BV87" i="9"/>
  <c r="O79" i="13" s="1"/>
  <c r="CE199" i="10"/>
  <c r="FK199" i="10" s="1"/>
  <c r="BU87" i="9"/>
  <c r="N79" i="13" s="1"/>
  <c r="CE99" i="10"/>
  <c r="FK99" i="10" s="1"/>
  <c r="CG28" i="9"/>
  <c r="D28" i="10"/>
  <c r="Y96" i="10" s="1"/>
  <c r="DE96" i="10" s="1"/>
  <c r="BW87" i="9"/>
  <c r="P79" i="13" s="1"/>
  <c r="CE299" i="10"/>
  <c r="FK299" i="10" s="1"/>
  <c r="BS88" i="9"/>
  <c r="CF298" i="10"/>
  <c r="FL298" i="10" s="1"/>
  <c r="FL198" i="10"/>
  <c r="CD87" i="9"/>
  <c r="D87" i="17" s="1"/>
  <c r="CE87" i="9"/>
  <c r="D187" i="17" s="1"/>
  <c r="CG86" i="9"/>
  <c r="CC87" i="9"/>
  <c r="CF87" i="9"/>
  <c r="D287" i="17" s="1"/>
  <c r="CD27" i="9"/>
  <c r="D27" i="17" s="1"/>
  <c r="V56" i="9"/>
  <c r="W55" i="9"/>
  <c r="CE27" i="9"/>
  <c r="D127" i="17" s="1"/>
  <c r="ED297" i="10" l="1"/>
  <c r="ED301" i="10" s="1"/>
  <c r="O149" i="14"/>
  <c r="ED300" i="10"/>
  <c r="L149" i="14" s="1"/>
  <c r="AF149" i="14"/>
  <c r="AJ149" i="14" s="1"/>
  <c r="DY297" i="17"/>
  <c r="DY298" i="17" s="1"/>
  <c r="DY299" i="17" s="1"/>
  <c r="F149" i="14" s="1"/>
  <c r="AQ27" i="17"/>
  <c r="S96" i="17"/>
  <c r="CY96" i="17" s="1"/>
  <c r="BT27" i="17"/>
  <c r="CA27" i="17"/>
  <c r="T27" i="17"/>
  <c r="AM27" i="17"/>
  <c r="BE27" i="17"/>
  <c r="AO27" i="17"/>
  <c r="BD27" i="17"/>
  <c r="BO27" i="17"/>
  <c r="BM27" i="17"/>
  <c r="AY27" i="17"/>
  <c r="CC27" i="17"/>
  <c r="BG27" i="17"/>
  <c r="AZ27" i="17"/>
  <c r="AG27" i="17"/>
  <c r="Z27" i="17"/>
  <c r="AB27" i="17"/>
  <c r="AU27" i="17"/>
  <c r="Y27" i="17"/>
  <c r="BX27" i="17"/>
  <c r="BS27" i="17"/>
  <c r="AE27" i="17"/>
  <c r="BC27" i="17"/>
  <c r="AA27" i="17"/>
  <c r="AF27" i="17"/>
  <c r="AR27" i="17"/>
  <c r="BP27" i="17"/>
  <c r="CE27" i="17"/>
  <c r="BQ27" i="17"/>
  <c r="CB27" i="17"/>
  <c r="BL27" i="17"/>
  <c r="AN27" i="17"/>
  <c r="CF27" i="17"/>
  <c r="S27" i="17"/>
  <c r="AH27" i="17"/>
  <c r="BJ27" i="17"/>
  <c r="AW27" i="17"/>
  <c r="BN27" i="17"/>
  <c r="BZ27" i="17"/>
  <c r="AX27" i="17"/>
  <c r="AK27" i="17"/>
  <c r="AL27" i="17"/>
  <c r="BA27" i="17"/>
  <c r="BH27" i="17"/>
  <c r="CD27" i="17"/>
  <c r="W27" i="17"/>
  <c r="BU27" i="17"/>
  <c r="BI27" i="17"/>
  <c r="BW27" i="17"/>
  <c r="AC27" i="17"/>
  <c r="AJ27" i="17"/>
  <c r="CG27" i="17"/>
  <c r="BB27" i="17"/>
  <c r="AI27" i="17"/>
  <c r="AV27" i="17"/>
  <c r="BR27" i="17"/>
  <c r="CH27" i="17"/>
  <c r="BV27" i="17"/>
  <c r="CI27" i="17"/>
  <c r="BK27" i="17"/>
  <c r="CJ27" i="17"/>
  <c r="AP27" i="17"/>
  <c r="V27" i="17"/>
  <c r="BF27" i="17"/>
  <c r="BY27" i="17"/>
  <c r="AT27" i="17"/>
  <c r="AS27" i="17"/>
  <c r="U27" i="17"/>
  <c r="X27" i="17"/>
  <c r="AD27" i="17"/>
  <c r="EH27" i="17"/>
  <c r="EI27" i="17"/>
  <c r="DA27" i="17"/>
  <c r="DP27" i="17"/>
  <c r="EU27" i="17"/>
  <c r="ES27" i="17"/>
  <c r="DO27" i="17"/>
  <c r="DN27" i="17"/>
  <c r="DT27" i="17"/>
  <c r="EN27" i="17"/>
  <c r="FB27" i="17"/>
  <c r="FH27" i="17"/>
  <c r="EC27" i="17"/>
  <c r="EP27" i="17"/>
  <c r="CY27" i="17"/>
  <c r="DF27" i="17"/>
  <c r="FD27" i="17"/>
  <c r="EZ27" i="17"/>
  <c r="DE27" i="17"/>
  <c r="DZ27" i="17"/>
  <c r="ET27" i="17"/>
  <c r="DC27" i="17"/>
  <c r="FJ27" i="17"/>
  <c r="DL27" i="17"/>
  <c r="DS27" i="17"/>
  <c r="FG27" i="17"/>
  <c r="EY27" i="17"/>
  <c r="DM27" i="17"/>
  <c r="ED27" i="17"/>
  <c r="EE27" i="17"/>
  <c r="EV27" i="17"/>
  <c r="EQ27" i="17"/>
  <c r="EJ27" i="17"/>
  <c r="EM27" i="17"/>
  <c r="FL27" i="17"/>
  <c r="ER27" i="17"/>
  <c r="FK27" i="17"/>
  <c r="DK27" i="17"/>
  <c r="DQ27" i="17"/>
  <c r="FN27" i="17"/>
  <c r="EO27" i="17"/>
  <c r="DH27" i="17"/>
  <c r="DY27" i="17"/>
  <c r="EW27" i="17"/>
  <c r="DJ27" i="17"/>
  <c r="DW27" i="17"/>
  <c r="FF27" i="17"/>
  <c r="FM27" i="17"/>
  <c r="DX27" i="17"/>
  <c r="CZ27" i="17"/>
  <c r="EA27" i="17"/>
  <c r="FA27" i="17"/>
  <c r="DR27" i="17"/>
  <c r="FI27" i="17"/>
  <c r="DG27" i="17"/>
  <c r="EK27" i="17"/>
  <c r="EL27" i="17"/>
  <c r="EB27" i="17"/>
  <c r="EF27" i="17"/>
  <c r="FC27" i="17"/>
  <c r="FO27" i="17"/>
  <c r="DV27" i="17"/>
  <c r="EX27" i="17"/>
  <c r="FP27" i="17"/>
  <c r="DB27" i="17"/>
  <c r="DI27" i="17"/>
  <c r="DD27" i="17"/>
  <c r="FE27" i="17"/>
  <c r="EG27" i="17"/>
  <c r="DU27" i="17"/>
  <c r="AF49" i="14"/>
  <c r="AJ49" i="14" s="1"/>
  <c r="AS297" i="17"/>
  <c r="AS298" i="17" s="1"/>
  <c r="AS299" i="17" s="1"/>
  <c r="F49" i="14" s="1"/>
  <c r="AT96" i="17"/>
  <c r="DZ96" i="17" s="1"/>
  <c r="AT54" i="17"/>
  <c r="BR54" i="17"/>
  <c r="BF54" i="17"/>
  <c r="CD54" i="17"/>
  <c r="AU54" i="17"/>
  <c r="BN54" i="17"/>
  <c r="CE54" i="17"/>
  <c r="BO54" i="17"/>
  <c r="AZ54" i="17"/>
  <c r="BS54" i="17"/>
  <c r="BP54" i="17"/>
  <c r="BG54" i="17"/>
  <c r="BB54" i="17"/>
  <c r="CH54" i="17"/>
  <c r="BH54" i="17"/>
  <c r="CF54" i="17"/>
  <c r="BC54" i="17"/>
  <c r="BZ54" i="17"/>
  <c r="BV54" i="17"/>
  <c r="CA54" i="17"/>
  <c r="CI54" i="17"/>
  <c r="AY54" i="17"/>
  <c r="BX54" i="17"/>
  <c r="BY54" i="17"/>
  <c r="BQ54" i="17"/>
  <c r="CG54" i="17"/>
  <c r="BA54" i="17"/>
  <c r="AX54" i="17"/>
  <c r="AW54" i="17"/>
  <c r="BT54" i="17"/>
  <c r="BW54" i="17"/>
  <c r="BI54" i="17"/>
  <c r="CC54" i="17"/>
  <c r="BU54" i="17"/>
  <c r="BK54" i="17"/>
  <c r="AV54" i="17"/>
  <c r="BM54" i="17"/>
  <c r="CB54" i="17"/>
  <c r="CJ54" i="17"/>
  <c r="BJ54" i="17"/>
  <c r="BD54" i="17"/>
  <c r="BL54" i="17"/>
  <c r="BE54" i="17"/>
  <c r="EO54" i="17"/>
  <c r="EU54" i="17"/>
  <c r="FD54" i="17"/>
  <c r="DZ54" i="17"/>
  <c r="EB54" i="17"/>
  <c r="EQ54" i="17"/>
  <c r="FI54" i="17"/>
  <c r="FJ54" i="17"/>
  <c r="EP54" i="17"/>
  <c r="EG54" i="17"/>
  <c r="EF54" i="17"/>
  <c r="EZ54" i="17"/>
  <c r="ET54" i="17"/>
  <c r="EY54" i="17"/>
  <c r="FC54" i="17"/>
  <c r="FG54" i="17"/>
  <c r="EJ54" i="17"/>
  <c r="EV54" i="17"/>
  <c r="EN54" i="17"/>
  <c r="FL54" i="17"/>
  <c r="FE54" i="17"/>
  <c r="FA54" i="17"/>
  <c r="EH54" i="17"/>
  <c r="EM54" i="17"/>
  <c r="ED54" i="17"/>
  <c r="FP54" i="17"/>
  <c r="EK54" i="17"/>
  <c r="EX54" i="17"/>
  <c r="EC54" i="17"/>
  <c r="FO54" i="17"/>
  <c r="FM54" i="17"/>
  <c r="FN54" i="17"/>
  <c r="EI54" i="17"/>
  <c r="EA54" i="17"/>
  <c r="ES54" i="17"/>
  <c r="FH54" i="17"/>
  <c r="EL54" i="17"/>
  <c r="ER54" i="17"/>
  <c r="FB54" i="17"/>
  <c r="EW54" i="17"/>
  <c r="FF54" i="17"/>
  <c r="FK54" i="17"/>
  <c r="EE54" i="17"/>
  <c r="BG254" i="10"/>
  <c r="BN254" i="10"/>
  <c r="BH254" i="10"/>
  <c r="ER254" i="10"/>
  <c r="BX254" i="10"/>
  <c r="BC254" i="10"/>
  <c r="BL254" i="10"/>
  <c r="CM254" i="10"/>
  <c r="FO254" i="10"/>
  <c r="EH254" i="10"/>
  <c r="BD254" i="10"/>
  <c r="CH254" i="10"/>
  <c r="BY254" i="10"/>
  <c r="EG254" i="10"/>
  <c r="BA254" i="10"/>
  <c r="EY254" i="10"/>
  <c r="FC254" i="10"/>
  <c r="BK254" i="10"/>
  <c r="CJ254" i="10"/>
  <c r="EI254" i="10"/>
  <c r="FL254" i="10"/>
  <c r="CC254" i="10"/>
  <c r="CB254" i="10"/>
  <c r="EU254" i="10"/>
  <c r="EX254" i="10"/>
  <c r="EO254" i="10"/>
  <c r="AY254" i="10"/>
  <c r="AY295" i="10" s="1"/>
  <c r="AY297" i="10" s="1"/>
  <c r="AZ254" i="10"/>
  <c r="FN254" i="10"/>
  <c r="CK254" i="10"/>
  <c r="FI254" i="10"/>
  <c r="FQ254" i="10"/>
  <c r="AY296" i="10"/>
  <c r="EE296" i="10" s="1"/>
  <c r="BO254" i="10"/>
  <c r="FU254" i="10"/>
  <c r="FM254" i="10"/>
  <c r="FD254" i="10"/>
  <c r="ET254" i="10"/>
  <c r="BZ254" i="10"/>
  <c r="BI254" i="10"/>
  <c r="CN254" i="10"/>
  <c r="FF254" i="10"/>
  <c r="FB254" i="10"/>
  <c r="CG254" i="10"/>
  <c r="EW254" i="10"/>
  <c r="FG254" i="10"/>
  <c r="BS254" i="10"/>
  <c r="EF254" i="10"/>
  <c r="CA254" i="10"/>
  <c r="FR254" i="10"/>
  <c r="CL254" i="10"/>
  <c r="CI254" i="10"/>
  <c r="FP254" i="10"/>
  <c r="CE254" i="10"/>
  <c r="BM254" i="10"/>
  <c r="EP254" i="10"/>
  <c r="BW254" i="10"/>
  <c r="ES254" i="10"/>
  <c r="BU254" i="10"/>
  <c r="EE254" i="10"/>
  <c r="EE295" i="10" s="1"/>
  <c r="EE297" i="10" s="1"/>
  <c r="BT254" i="10"/>
  <c r="BR254" i="10"/>
  <c r="FK254" i="10"/>
  <c r="FA254" i="10"/>
  <c r="CF254" i="10"/>
  <c r="CO254" i="10"/>
  <c r="BP254" i="10"/>
  <c r="EM254" i="10"/>
  <c r="EJ254" i="10"/>
  <c r="FE254" i="10"/>
  <c r="FJ254" i="10"/>
  <c r="FT254" i="10"/>
  <c r="BB254" i="10"/>
  <c r="BE254" i="10"/>
  <c r="EV254" i="10"/>
  <c r="EK254" i="10"/>
  <c r="EL254" i="10"/>
  <c r="FH254" i="10"/>
  <c r="BV254" i="10"/>
  <c r="EN254" i="10"/>
  <c r="BQ254" i="10"/>
  <c r="BJ254" i="10"/>
  <c r="BF254" i="10"/>
  <c r="EQ254" i="10"/>
  <c r="CD254" i="10"/>
  <c r="FS254" i="10"/>
  <c r="EZ254" i="10"/>
  <c r="FN127" i="17"/>
  <c r="BH127" i="17"/>
  <c r="EM127" i="17"/>
  <c r="FJ127" i="17"/>
  <c r="CA127" i="17"/>
  <c r="EK127" i="17"/>
  <c r="FE127" i="17"/>
  <c r="EV127" i="17"/>
  <c r="EG127" i="17"/>
  <c r="BD127" i="17"/>
  <c r="ES127" i="17"/>
  <c r="EI127" i="17"/>
  <c r="FK127" i="17"/>
  <c r="CB127" i="17"/>
  <c r="EW127" i="17"/>
  <c r="BT127" i="17"/>
  <c r="FI127" i="17"/>
  <c r="ET127" i="17"/>
  <c r="CC127" i="17"/>
  <c r="FO127" i="17"/>
  <c r="BG127" i="17"/>
  <c r="BV127" i="17"/>
  <c r="CF127" i="17"/>
  <c r="BI127" i="17"/>
  <c r="BQ127" i="17"/>
  <c r="BS127" i="17"/>
  <c r="EY127" i="17"/>
  <c r="BE127" i="17"/>
  <c r="CE127" i="17"/>
  <c r="BN127" i="17"/>
  <c r="FC127" i="17"/>
  <c r="CI127" i="17"/>
  <c r="FF127" i="17"/>
  <c r="BP127" i="17"/>
  <c r="BK127" i="17"/>
  <c r="FA127" i="17"/>
  <c r="EP127" i="17"/>
  <c r="CJ127" i="17"/>
  <c r="BY127" i="17"/>
  <c r="BA127" i="17"/>
  <c r="EN127" i="17"/>
  <c r="FB127" i="17"/>
  <c r="AZ127" i="17"/>
  <c r="EE127" i="17"/>
  <c r="S196" i="17"/>
  <c r="CY196" i="17" s="1"/>
  <c r="ER127" i="17"/>
  <c r="BR127" i="17"/>
  <c r="BL127" i="17"/>
  <c r="EU127" i="17"/>
  <c r="FL127" i="17"/>
  <c r="FH127" i="17"/>
  <c r="CH127" i="17"/>
  <c r="BB127" i="17"/>
  <c r="CD127" i="17"/>
  <c r="FM127" i="17"/>
  <c r="BX127" i="17"/>
  <c r="EX127" i="17"/>
  <c r="EQ127" i="17"/>
  <c r="BZ127" i="17"/>
  <c r="EL127" i="17"/>
  <c r="BO127" i="17"/>
  <c r="FG127" i="17"/>
  <c r="EH127" i="17"/>
  <c r="EZ127" i="17"/>
  <c r="BC127" i="17"/>
  <c r="EF127" i="17"/>
  <c r="BW127" i="17"/>
  <c r="BU127" i="17"/>
  <c r="BF127" i="17"/>
  <c r="BM127" i="17"/>
  <c r="FP127" i="17"/>
  <c r="FD127" i="17"/>
  <c r="CG127" i="17"/>
  <c r="EJ127" i="17"/>
  <c r="EO127" i="17"/>
  <c r="BJ127" i="17"/>
  <c r="DJ127" i="17"/>
  <c r="DM127" i="17"/>
  <c r="CZ127" i="17"/>
  <c r="DX127" i="17"/>
  <c r="DK127" i="17"/>
  <c r="DR127" i="17"/>
  <c r="DI127" i="17"/>
  <c r="EB127" i="17"/>
  <c r="DC127" i="17"/>
  <c r="ED127" i="17"/>
  <c r="DD127" i="17"/>
  <c r="DB127" i="17"/>
  <c r="CY127" i="17"/>
  <c r="DE127" i="17"/>
  <c r="DZ127" i="17"/>
  <c r="DV127" i="17"/>
  <c r="DQ127" i="17"/>
  <c r="DW127" i="17"/>
  <c r="DH127" i="17"/>
  <c r="DL127" i="17"/>
  <c r="DO127" i="17"/>
  <c r="DN127" i="17"/>
  <c r="DT127" i="17"/>
  <c r="DA127" i="17"/>
  <c r="DU127" i="17"/>
  <c r="DF127" i="17"/>
  <c r="DP127" i="17"/>
  <c r="EA127" i="17"/>
  <c r="DG127" i="17"/>
  <c r="EC127" i="17"/>
  <c r="DY127" i="17"/>
  <c r="DS127" i="17"/>
  <c r="S127" i="17"/>
  <c r="AF127" i="17"/>
  <c r="AP127" i="17"/>
  <c r="AO127" i="17"/>
  <c r="AM127" i="17"/>
  <c r="Y127" i="17"/>
  <c r="W127" i="17"/>
  <c r="AX127" i="17"/>
  <c r="AS127" i="17"/>
  <c r="AE127" i="17"/>
  <c r="AY127" i="17"/>
  <c r="AU127" i="17"/>
  <c r="AR127" i="17"/>
  <c r="AJ127" i="17"/>
  <c r="AW127" i="17"/>
  <c r="AN127" i="17"/>
  <c r="AT127" i="17"/>
  <c r="AK127" i="17"/>
  <c r="AV127" i="17"/>
  <c r="AL127" i="17"/>
  <c r="AQ127" i="17"/>
  <c r="V127" i="17"/>
  <c r="U127" i="17"/>
  <c r="AI127" i="17"/>
  <c r="AH127" i="17"/>
  <c r="AD127" i="17"/>
  <c r="X127" i="17"/>
  <c r="AG127" i="17"/>
  <c r="AA127" i="17"/>
  <c r="AC127" i="17"/>
  <c r="AB127" i="17"/>
  <c r="T127" i="17"/>
  <c r="Z127" i="17"/>
  <c r="CA57" i="9"/>
  <c r="E47" i="13"/>
  <c r="U47" i="13" s="1"/>
  <c r="CF56" i="9"/>
  <c r="AT296" i="17"/>
  <c r="DZ296" i="17" s="1"/>
  <c r="EQ254" i="17"/>
  <c r="FK254" i="17"/>
  <c r="EN254" i="17"/>
  <c r="EZ254" i="17"/>
  <c r="DZ254" i="17"/>
  <c r="DZ295" i="17" s="1"/>
  <c r="FO254" i="17"/>
  <c r="ED254" i="17"/>
  <c r="EV254" i="17"/>
  <c r="FG254" i="17"/>
  <c r="EK254" i="17"/>
  <c r="EW254" i="17"/>
  <c r="FH254" i="17"/>
  <c r="EI254" i="17"/>
  <c r="EX254" i="17"/>
  <c r="FL254" i="17"/>
  <c r="EH254" i="17"/>
  <c r="FA254" i="17"/>
  <c r="EM254" i="17"/>
  <c r="EB254" i="17"/>
  <c r="FB254" i="17"/>
  <c r="EG254" i="17"/>
  <c r="FC254" i="17"/>
  <c r="ES254" i="17"/>
  <c r="FE254" i="17"/>
  <c r="FN254" i="17"/>
  <c r="EF254" i="17"/>
  <c r="FI254" i="17"/>
  <c r="EP254" i="17"/>
  <c r="FP254" i="17"/>
  <c r="FJ254" i="17"/>
  <c r="FF254" i="17"/>
  <c r="FM254" i="17"/>
  <c r="ER254" i="17"/>
  <c r="EL254" i="17"/>
  <c r="EE254" i="17"/>
  <c r="FD254" i="17"/>
  <c r="ET254" i="17"/>
  <c r="EC254" i="17"/>
  <c r="EY254" i="17"/>
  <c r="EO254" i="17"/>
  <c r="EJ254" i="17"/>
  <c r="EU254" i="17"/>
  <c r="EA254" i="17"/>
  <c r="CD254" i="17"/>
  <c r="BK254" i="17"/>
  <c r="BP254" i="17"/>
  <c r="AT254" i="17"/>
  <c r="AT295" i="17" s="1"/>
  <c r="BS254" i="17"/>
  <c r="AV254" i="17"/>
  <c r="CA254" i="17"/>
  <c r="BH254" i="17"/>
  <c r="CJ254" i="17"/>
  <c r="BA254" i="17"/>
  <c r="BC254" i="17"/>
  <c r="BE254" i="17"/>
  <c r="BX254" i="17"/>
  <c r="CC254" i="17"/>
  <c r="BT254" i="17"/>
  <c r="BF254" i="17"/>
  <c r="BB254" i="17"/>
  <c r="BG254" i="17"/>
  <c r="BI254" i="17"/>
  <c r="CE254" i="17"/>
  <c r="BV254" i="17"/>
  <c r="AU254" i="17"/>
  <c r="CG254" i="17"/>
  <c r="AZ254" i="17"/>
  <c r="BQ254" i="17"/>
  <c r="BL254" i="17"/>
  <c r="AW254" i="17"/>
  <c r="BW254" i="17"/>
  <c r="CH254" i="17"/>
  <c r="BM254" i="17"/>
  <c r="CI254" i="17"/>
  <c r="BY254" i="17"/>
  <c r="BZ254" i="17"/>
  <c r="AY254" i="17"/>
  <c r="BN254" i="17"/>
  <c r="CB254" i="17"/>
  <c r="BR254" i="17"/>
  <c r="BU254" i="17"/>
  <c r="AX254" i="17"/>
  <c r="BD254" i="17"/>
  <c r="CF254" i="17"/>
  <c r="BJ254" i="17"/>
  <c r="BO254" i="17"/>
  <c r="T96" i="17"/>
  <c r="CZ96" i="17" s="1"/>
  <c r="AS28" i="17"/>
  <c r="T28" i="17"/>
  <c r="AR28" i="17"/>
  <c r="CD28" i="17"/>
  <c r="AB28" i="17"/>
  <c r="AH28" i="17"/>
  <c r="BR28" i="17"/>
  <c r="BE28" i="17"/>
  <c r="BM28" i="17"/>
  <c r="AO28" i="17"/>
  <c r="BN28" i="17"/>
  <c r="CB28" i="17"/>
  <c r="AZ28" i="17"/>
  <c r="BT28" i="17"/>
  <c r="BH28" i="17"/>
  <c r="CF28" i="17"/>
  <c r="AP28" i="17"/>
  <c r="BU28" i="17"/>
  <c r="CC28" i="17"/>
  <c r="AF28" i="17"/>
  <c r="AJ28" i="17"/>
  <c r="BF28" i="17"/>
  <c r="U28" i="17"/>
  <c r="BK28" i="17"/>
  <c r="AN28" i="17"/>
  <c r="BD28" i="17"/>
  <c r="CG28" i="17"/>
  <c r="BP28" i="17"/>
  <c r="BA28" i="17"/>
  <c r="Z28" i="17"/>
  <c r="AG28" i="17"/>
  <c r="BZ28" i="17"/>
  <c r="AV28" i="17"/>
  <c r="BY28" i="17"/>
  <c r="AI28" i="17"/>
  <c r="BQ28" i="17"/>
  <c r="AC28" i="17"/>
  <c r="AA28" i="17"/>
  <c r="CE28" i="17"/>
  <c r="BC28" i="17"/>
  <c r="BX28" i="17"/>
  <c r="V28" i="17"/>
  <c r="CI28" i="17"/>
  <c r="BO28" i="17"/>
  <c r="AY28" i="17"/>
  <c r="AQ28" i="17"/>
  <c r="BB28" i="17"/>
  <c r="AX28" i="17"/>
  <c r="CA28" i="17"/>
  <c r="AM28" i="17"/>
  <c r="W28" i="17"/>
  <c r="AE28" i="17"/>
  <c r="AU28" i="17"/>
  <c r="AW28" i="17"/>
  <c r="Y28" i="17"/>
  <c r="BV28" i="17"/>
  <c r="BS28" i="17"/>
  <c r="AT28" i="17"/>
  <c r="BW28" i="17"/>
  <c r="X28" i="17"/>
  <c r="BL28" i="17"/>
  <c r="CH28" i="17"/>
  <c r="BG28" i="17"/>
  <c r="BI28" i="17"/>
  <c r="AD28" i="17"/>
  <c r="CJ28" i="17"/>
  <c r="AL28" i="17"/>
  <c r="BJ28" i="17"/>
  <c r="AK28" i="17"/>
  <c r="DP28" i="17"/>
  <c r="EV28" i="17"/>
  <c r="DG28" i="17"/>
  <c r="DQ28" i="17"/>
  <c r="EO28" i="17"/>
  <c r="EQ28" i="17"/>
  <c r="EJ28" i="17"/>
  <c r="FO28" i="17"/>
  <c r="ED28" i="17"/>
  <c r="DO28" i="17"/>
  <c r="CZ28" i="17"/>
  <c r="DU28" i="17"/>
  <c r="DB28" i="17"/>
  <c r="FC28" i="17"/>
  <c r="FI28" i="17"/>
  <c r="DT28" i="17"/>
  <c r="ET28" i="17"/>
  <c r="EZ28" i="17"/>
  <c r="DF28" i="17"/>
  <c r="FK28" i="17"/>
  <c r="DM28" i="17"/>
  <c r="DD28" i="17"/>
  <c r="EU28" i="17"/>
  <c r="DX28" i="17"/>
  <c r="EX28" i="17"/>
  <c r="EE28" i="17"/>
  <c r="DY28" i="17"/>
  <c r="DI28" i="17"/>
  <c r="DK28" i="17"/>
  <c r="DC28" i="17"/>
  <c r="EN28" i="17"/>
  <c r="DR28" i="17"/>
  <c r="DE28" i="17"/>
  <c r="EI28" i="17"/>
  <c r="EP28" i="17"/>
  <c r="FE28" i="17"/>
  <c r="FN28" i="17"/>
  <c r="EA28" i="17"/>
  <c r="EF28" i="17"/>
  <c r="EC28" i="17"/>
  <c r="FM28" i="17"/>
  <c r="ES28" i="17"/>
  <c r="DS28" i="17"/>
  <c r="FL28" i="17"/>
  <c r="DL28" i="17"/>
  <c r="FG28" i="17"/>
  <c r="DZ28" i="17"/>
  <c r="DH28" i="17"/>
  <c r="FH28" i="17"/>
  <c r="DN28" i="17"/>
  <c r="EL28" i="17"/>
  <c r="ER28" i="17"/>
  <c r="EK28" i="17"/>
  <c r="EB28" i="17"/>
  <c r="FP28" i="17"/>
  <c r="DW28" i="17"/>
  <c r="EH28" i="17"/>
  <c r="FA28" i="17"/>
  <c r="EM28" i="17"/>
  <c r="FF28" i="17"/>
  <c r="FD28" i="17"/>
  <c r="FB28" i="17"/>
  <c r="EY28" i="17"/>
  <c r="FJ28" i="17"/>
  <c r="EG28" i="17"/>
  <c r="EW28" i="17"/>
  <c r="DV28" i="17"/>
  <c r="DA28" i="17"/>
  <c r="DJ28" i="17"/>
  <c r="O48" i="14"/>
  <c r="AW301" i="10"/>
  <c r="AW300" i="10"/>
  <c r="L48" i="14" s="1"/>
  <c r="AY96" i="10"/>
  <c r="EE96" i="10" s="1"/>
  <c r="EV54" i="10"/>
  <c r="BX54" i="10"/>
  <c r="FH54" i="10"/>
  <c r="EN54" i="10"/>
  <c r="EZ54" i="10"/>
  <c r="FS54" i="10"/>
  <c r="BL54" i="10"/>
  <c r="EJ54" i="10"/>
  <c r="EI54" i="10"/>
  <c r="BO54" i="10"/>
  <c r="EO54" i="10"/>
  <c r="CA54" i="10"/>
  <c r="BB54" i="10"/>
  <c r="EG54" i="10"/>
  <c r="BC54" i="10"/>
  <c r="CK54" i="10"/>
  <c r="EW54" i="10"/>
  <c r="EP54" i="10"/>
  <c r="FA54" i="10"/>
  <c r="BS54" i="10"/>
  <c r="EU54" i="10"/>
  <c r="FN54" i="10"/>
  <c r="BA54" i="10"/>
  <c r="FK54" i="10"/>
  <c r="FC54" i="10"/>
  <c r="BU54" i="10"/>
  <c r="BF54" i="10"/>
  <c r="FL54" i="10"/>
  <c r="FI54" i="10"/>
  <c r="EL54" i="10"/>
  <c r="BQ54" i="10"/>
  <c r="ET54" i="10"/>
  <c r="FB54" i="10"/>
  <c r="EX54" i="10"/>
  <c r="CN54" i="10"/>
  <c r="FM54" i="10"/>
  <c r="BE54" i="10"/>
  <c r="BG54" i="10"/>
  <c r="FD54" i="10"/>
  <c r="BN54" i="10"/>
  <c r="FR54" i="10"/>
  <c r="FQ54" i="10"/>
  <c r="CD54" i="10"/>
  <c r="EE54" i="10"/>
  <c r="CC54" i="10"/>
  <c r="BH54" i="10"/>
  <c r="BK54" i="10"/>
  <c r="EM54" i="10"/>
  <c r="FU54" i="10"/>
  <c r="FE54" i="10"/>
  <c r="FP54" i="10"/>
  <c r="CF54" i="10"/>
  <c r="CJ54" i="10"/>
  <c r="CO54" i="10"/>
  <c r="ER54" i="10"/>
  <c r="EF54" i="10"/>
  <c r="BW54" i="10"/>
  <c r="EY54" i="10"/>
  <c r="BM54" i="10"/>
  <c r="AY54" i="10"/>
  <c r="EQ54" i="10"/>
  <c r="BZ54" i="10"/>
  <c r="BV54" i="10"/>
  <c r="FO54" i="10"/>
  <c r="BR54" i="10"/>
  <c r="EH54" i="10"/>
  <c r="CG54" i="10"/>
  <c r="FT54" i="10"/>
  <c r="AZ54" i="10"/>
  <c r="CH54" i="10"/>
  <c r="CM54" i="10"/>
  <c r="ES54" i="10"/>
  <c r="FF54" i="10"/>
  <c r="CB54" i="10"/>
  <c r="BT54" i="10"/>
  <c r="CL54" i="10"/>
  <c r="CE54" i="10"/>
  <c r="EK54" i="10"/>
  <c r="FJ54" i="10"/>
  <c r="BY54" i="10"/>
  <c r="BP54" i="10"/>
  <c r="BD54" i="10"/>
  <c r="BJ54" i="10"/>
  <c r="FG54" i="10"/>
  <c r="BI54" i="10"/>
  <c r="CI54" i="10"/>
  <c r="FD154" i="10"/>
  <c r="FB154" i="10"/>
  <c r="CE154" i="10"/>
  <c r="BD154" i="10"/>
  <c r="BY154" i="10"/>
  <c r="FL154" i="10"/>
  <c r="ER154" i="10"/>
  <c r="FA154" i="10"/>
  <c r="ES154" i="10"/>
  <c r="BW154" i="10"/>
  <c r="FQ154" i="10"/>
  <c r="BO154" i="10"/>
  <c r="BF154" i="10"/>
  <c r="EY154" i="10"/>
  <c r="AY154" i="10"/>
  <c r="BT154" i="10"/>
  <c r="CL154" i="10"/>
  <c r="EV154" i="10"/>
  <c r="FF154" i="10"/>
  <c r="FC154" i="10"/>
  <c r="CC154" i="10"/>
  <c r="CH154" i="10"/>
  <c r="FR154" i="10"/>
  <c r="BQ154" i="10"/>
  <c r="FG154" i="10"/>
  <c r="EU154" i="10"/>
  <c r="BC154" i="10"/>
  <c r="EE154" i="10"/>
  <c r="BS154" i="10"/>
  <c r="BI154" i="10"/>
  <c r="EN154" i="10"/>
  <c r="FH154" i="10"/>
  <c r="EG154" i="10"/>
  <c r="FU154" i="10"/>
  <c r="FN154" i="10"/>
  <c r="BK154" i="10"/>
  <c r="CK154" i="10"/>
  <c r="FS154" i="10"/>
  <c r="FT154" i="10"/>
  <c r="BA154" i="10"/>
  <c r="CD154" i="10"/>
  <c r="EZ154" i="10"/>
  <c r="BV154" i="10"/>
  <c r="EK154" i="10"/>
  <c r="FI154" i="10"/>
  <c r="CI154" i="10"/>
  <c r="FK154" i="10"/>
  <c r="EJ154" i="10"/>
  <c r="CN154" i="10"/>
  <c r="BH154" i="10"/>
  <c r="CM154" i="10"/>
  <c r="EM154" i="10"/>
  <c r="AY196" i="10"/>
  <c r="EE196" i="10" s="1"/>
  <c r="EI154" i="10"/>
  <c r="BZ154" i="10"/>
  <c r="BU154" i="10"/>
  <c r="FJ154" i="10"/>
  <c r="BG154" i="10"/>
  <c r="EO154" i="10"/>
  <c r="EX154" i="10"/>
  <c r="EL154" i="10"/>
  <c r="CJ154" i="10"/>
  <c r="EH154" i="10"/>
  <c r="CF154" i="10"/>
  <c r="CA154" i="10"/>
  <c r="ET154" i="10"/>
  <c r="BB154" i="10"/>
  <c r="AZ154" i="10"/>
  <c r="BJ154" i="10"/>
  <c r="FM154" i="10"/>
  <c r="BX154" i="10"/>
  <c r="FE154" i="10"/>
  <c r="BL154" i="10"/>
  <c r="BP154" i="10"/>
  <c r="CB154" i="10"/>
  <c r="BM154" i="10"/>
  <c r="EQ154" i="10"/>
  <c r="FO154" i="10"/>
  <c r="EF154" i="10"/>
  <c r="CG154" i="10"/>
  <c r="CO154" i="10"/>
  <c r="BR154" i="10"/>
  <c r="BE154" i="10"/>
  <c r="BN154" i="10"/>
  <c r="EW154" i="10"/>
  <c r="EP154" i="10"/>
  <c r="FP154" i="10"/>
  <c r="BY57" i="9"/>
  <c r="C47" i="13"/>
  <c r="S47" i="13" s="1"/>
  <c r="CD56" i="9"/>
  <c r="D55" i="17"/>
  <c r="D55" i="10"/>
  <c r="CG55" i="9"/>
  <c r="O49" i="14"/>
  <c r="AX300" i="10"/>
  <c r="L49" i="14" s="1"/>
  <c r="AX301" i="10"/>
  <c r="EC301" i="10"/>
  <c r="O148" i="14"/>
  <c r="EC300" i="10"/>
  <c r="L148" i="14" s="1"/>
  <c r="D155" i="17"/>
  <c r="D155" i="10"/>
  <c r="CF154" i="17"/>
  <c r="FK154" i="17"/>
  <c r="FL154" i="17"/>
  <c r="AT196" i="17"/>
  <c r="DZ196" i="17" s="1"/>
  <c r="FM154" i="17"/>
  <c r="CH154" i="17"/>
  <c r="FF154" i="17"/>
  <c r="CB154" i="17"/>
  <c r="FI154" i="17"/>
  <c r="CE154" i="17"/>
  <c r="FN154" i="17"/>
  <c r="CA154" i="17"/>
  <c r="FP154" i="17"/>
  <c r="CD154" i="17"/>
  <c r="FO154" i="17"/>
  <c r="FJ154" i="17"/>
  <c r="FH154" i="17"/>
  <c r="CC154" i="17"/>
  <c r="CG154" i="17"/>
  <c r="CJ154" i="17"/>
  <c r="FG154" i="17"/>
  <c r="CI154" i="17"/>
  <c r="DZ154" i="17"/>
  <c r="EF154" i="17"/>
  <c r="EE154" i="17"/>
  <c r="EY154" i="17"/>
  <c r="FC154" i="17"/>
  <c r="EL154" i="17"/>
  <c r="ED154" i="17"/>
  <c r="EW154" i="17"/>
  <c r="EC154" i="17"/>
  <c r="EJ154" i="17"/>
  <c r="FE154" i="17"/>
  <c r="EK154" i="17"/>
  <c r="EN154" i="17"/>
  <c r="ES154" i="17"/>
  <c r="FA154" i="17"/>
  <c r="EA154" i="17"/>
  <c r="ER154" i="17"/>
  <c r="EI154" i="17"/>
  <c r="FB154" i="17"/>
  <c r="EO154" i="17"/>
  <c r="FD154" i="17"/>
  <c r="EU154" i="17"/>
  <c r="EX154" i="17"/>
  <c r="EG154" i="17"/>
  <c r="EQ154" i="17"/>
  <c r="EP154" i="17"/>
  <c r="EZ154" i="17"/>
  <c r="EH154" i="17"/>
  <c r="EB154" i="17"/>
  <c r="EV154" i="17"/>
  <c r="ET154" i="17"/>
  <c r="EM154" i="17"/>
  <c r="BP154" i="17"/>
  <c r="BN154" i="17"/>
  <c r="AZ154" i="17"/>
  <c r="BZ154" i="17"/>
  <c r="BY154" i="17"/>
  <c r="BF154" i="17"/>
  <c r="BS154" i="17"/>
  <c r="BV154" i="17"/>
  <c r="BK154" i="17"/>
  <c r="BQ154" i="17"/>
  <c r="BG154" i="17"/>
  <c r="AX154" i="17"/>
  <c r="AT154" i="17"/>
  <c r="BT154" i="17"/>
  <c r="AV154" i="17"/>
  <c r="BE154" i="17"/>
  <c r="BB154" i="17"/>
  <c r="BO154" i="17"/>
  <c r="BI154" i="17"/>
  <c r="BD154" i="17"/>
  <c r="AW154" i="17"/>
  <c r="BU154" i="17"/>
  <c r="BL154" i="17"/>
  <c r="BH154" i="17"/>
  <c r="BM154" i="17"/>
  <c r="BR154" i="17"/>
  <c r="BA154" i="17"/>
  <c r="BX154" i="17"/>
  <c r="BJ154" i="17"/>
  <c r="AU154" i="17"/>
  <c r="AY154" i="17"/>
  <c r="BW154" i="17"/>
  <c r="BC154" i="17"/>
  <c r="D255" i="17"/>
  <c r="D255" i="10"/>
  <c r="BZ57" i="9"/>
  <c r="D47" i="13"/>
  <c r="T47" i="13" s="1"/>
  <c r="CE56" i="9"/>
  <c r="I183" i="14"/>
  <c r="CA196" i="17"/>
  <c r="FG187" i="17"/>
  <c r="FL187" i="17"/>
  <c r="FK187" i="17"/>
  <c r="FM187" i="17"/>
  <c r="FH187" i="17"/>
  <c r="FJ187" i="17"/>
  <c r="FP187" i="17"/>
  <c r="FO187" i="17"/>
  <c r="FI187" i="17"/>
  <c r="FN187" i="17"/>
  <c r="CG187" i="17"/>
  <c r="CA187" i="17"/>
  <c r="CE187" i="17"/>
  <c r="CH187" i="17"/>
  <c r="CJ187" i="17"/>
  <c r="CC187" i="17"/>
  <c r="CB187" i="17"/>
  <c r="CF187" i="17"/>
  <c r="CI187" i="17"/>
  <c r="CD187" i="17"/>
  <c r="CA296" i="17"/>
  <c r="FG287" i="17"/>
  <c r="FK287" i="17"/>
  <c r="FI287" i="17"/>
  <c r="FH287" i="17"/>
  <c r="FL287" i="17"/>
  <c r="FJ287" i="17"/>
  <c r="FM287" i="17"/>
  <c r="FO287" i="17"/>
  <c r="FP287" i="17"/>
  <c r="FN287" i="17"/>
  <c r="CI287" i="17"/>
  <c r="CD287" i="17"/>
  <c r="CJ287" i="17"/>
  <c r="CF287" i="17"/>
  <c r="CG287" i="17"/>
  <c r="CA287" i="17"/>
  <c r="CC287" i="17"/>
  <c r="CH287" i="17"/>
  <c r="CB287" i="17"/>
  <c r="CE287" i="17"/>
  <c r="CA96" i="17"/>
  <c r="CG87" i="17"/>
  <c r="CA87" i="17"/>
  <c r="CI87" i="17"/>
  <c r="CJ87" i="17"/>
  <c r="CB87" i="17"/>
  <c r="CF87" i="17"/>
  <c r="CD87" i="17"/>
  <c r="CH87" i="17"/>
  <c r="CC87" i="17"/>
  <c r="CE87" i="17"/>
  <c r="FG87" i="17"/>
  <c r="FI87" i="17"/>
  <c r="FN87" i="17"/>
  <c r="FM87" i="17"/>
  <c r="FP87" i="17"/>
  <c r="FO87" i="17"/>
  <c r="FJ87" i="17"/>
  <c r="FL87" i="17"/>
  <c r="FK87" i="17"/>
  <c r="FH87" i="17"/>
  <c r="K79" i="13"/>
  <c r="BI79" i="13" s="1"/>
  <c r="I84" i="14"/>
  <c r="CG198" i="10"/>
  <c r="FM198" i="10" s="1"/>
  <c r="H84" i="14"/>
  <c r="FF96" i="17"/>
  <c r="FF296" i="17"/>
  <c r="G184" i="14"/>
  <c r="FF196" i="17"/>
  <c r="FH128" i="10"/>
  <c r="Y196" i="10"/>
  <c r="DE196" i="10" s="1"/>
  <c r="FL286" i="10"/>
  <c r="CE296" i="10"/>
  <c r="FM186" i="10"/>
  <c r="CE196" i="10"/>
  <c r="FK196" i="10" s="1"/>
  <c r="FJ296" i="10"/>
  <c r="CF286" i="10"/>
  <c r="FN286" i="10"/>
  <c r="DE128" i="10"/>
  <c r="FL86" i="10"/>
  <c r="CE96" i="10"/>
  <c r="FK96" i="10" s="1"/>
  <c r="CL186" i="10"/>
  <c r="CA128" i="10"/>
  <c r="EI128" i="10"/>
  <c r="DK128" i="10"/>
  <c r="CF128" i="10"/>
  <c r="FO186" i="10"/>
  <c r="FM128" i="10"/>
  <c r="FK186" i="10"/>
  <c r="FB128" i="10"/>
  <c r="AH128" i="10"/>
  <c r="BW128" i="10"/>
  <c r="DY128" i="10"/>
  <c r="EV128" i="10"/>
  <c r="FP286" i="10"/>
  <c r="CE86" i="10"/>
  <c r="DH128" i="10"/>
  <c r="BP128" i="10"/>
  <c r="FU286" i="10"/>
  <c r="FT86" i="10"/>
  <c r="BE128" i="10"/>
  <c r="BZ128" i="10"/>
  <c r="EW128" i="10"/>
  <c r="AB128" i="10"/>
  <c r="CG286" i="10"/>
  <c r="AI128" i="10"/>
  <c r="CJ286" i="10"/>
  <c r="DV128" i="10"/>
  <c r="AL128" i="10"/>
  <c r="CD128" i="10"/>
  <c r="FD128" i="10"/>
  <c r="AY128" i="10"/>
  <c r="EO128" i="10"/>
  <c r="BK128" i="10"/>
  <c r="AD128" i="10"/>
  <c r="FT128" i="10"/>
  <c r="FR286" i="10"/>
  <c r="FN86" i="10"/>
  <c r="DP128" i="10"/>
  <c r="EA128" i="10"/>
  <c r="CH128" i="10"/>
  <c r="DJ128" i="10"/>
  <c r="AK128" i="10"/>
  <c r="AR128" i="10"/>
  <c r="EK128" i="10"/>
  <c r="BF128" i="10"/>
  <c r="BM128" i="10"/>
  <c r="CB128" i="10"/>
  <c r="FK128" i="10"/>
  <c r="FP128" i="10"/>
  <c r="AU128" i="10"/>
  <c r="AP128" i="10"/>
  <c r="BR128" i="10"/>
  <c r="DO128" i="10"/>
  <c r="DM128" i="10"/>
  <c r="CO128" i="10"/>
  <c r="BV128" i="10"/>
  <c r="CJ128" i="10"/>
  <c r="FE128" i="10"/>
  <c r="FA128" i="10"/>
  <c r="DN128" i="10"/>
  <c r="EX128" i="10"/>
  <c r="CK286" i="10"/>
  <c r="BD128" i="10"/>
  <c r="EC128" i="10"/>
  <c r="DT128" i="10"/>
  <c r="BC128" i="10"/>
  <c r="BA128" i="10"/>
  <c r="BI128" i="10"/>
  <c r="CC128" i="10"/>
  <c r="CN128" i="10"/>
  <c r="FF128" i="10"/>
  <c r="EU128" i="10"/>
  <c r="FI128" i="10"/>
  <c r="DU128" i="10"/>
  <c r="BB128" i="10"/>
  <c r="AT128" i="10"/>
  <c r="CM128" i="10"/>
  <c r="BL128" i="10"/>
  <c r="EZ128" i="10"/>
  <c r="DG128" i="10"/>
  <c r="CO286" i="10"/>
  <c r="AM128" i="10"/>
  <c r="AS128" i="10"/>
  <c r="DL128" i="10"/>
  <c r="CI128" i="10"/>
  <c r="FS286" i="10"/>
  <c r="AC128" i="10"/>
  <c r="FT286" i="10"/>
  <c r="Z128" i="10"/>
  <c r="EE128" i="10"/>
  <c r="DI128" i="10"/>
  <c r="Y128" i="10"/>
  <c r="DX128" i="10"/>
  <c r="BN128" i="10"/>
  <c r="BH128" i="10"/>
  <c r="BG128" i="10"/>
  <c r="FO128" i="10"/>
  <c r="FG128" i="10"/>
  <c r="CM186" i="10"/>
  <c r="FQ186" i="10"/>
  <c r="CF186" i="10"/>
  <c r="FR186" i="10"/>
  <c r="FM86" i="10"/>
  <c r="AZ128" i="10"/>
  <c r="AV128" i="10"/>
  <c r="ED128" i="10"/>
  <c r="EF128" i="10"/>
  <c r="EJ128" i="10"/>
  <c r="EB128" i="10"/>
  <c r="AW128" i="10"/>
  <c r="AO128" i="10"/>
  <c r="BX128" i="10"/>
  <c r="BS128" i="10"/>
  <c r="BU128" i="10"/>
  <c r="FS128" i="10"/>
  <c r="BT128" i="10"/>
  <c r="EY128" i="10"/>
  <c r="FR128" i="10"/>
  <c r="ER128" i="10"/>
  <c r="CH186" i="10"/>
  <c r="CE186" i="10"/>
  <c r="CM86" i="10"/>
  <c r="AJ128" i="10"/>
  <c r="AG128" i="10"/>
  <c r="DQ128" i="10"/>
  <c r="EG128" i="10"/>
  <c r="DZ128" i="10"/>
  <c r="AE128" i="10"/>
  <c r="AF128" i="10"/>
  <c r="AQ128" i="10"/>
  <c r="CL128" i="10"/>
  <c r="BO128" i="10"/>
  <c r="BQ128" i="10"/>
  <c r="ET128" i="10"/>
  <c r="BY128" i="10"/>
  <c r="EP128" i="10"/>
  <c r="FJ128" i="10"/>
  <c r="EN128" i="10"/>
  <c r="ES128" i="10"/>
  <c r="FU186" i="10"/>
  <c r="FP186" i="10"/>
  <c r="FR86" i="10"/>
  <c r="DR128" i="10"/>
  <c r="DS128" i="10"/>
  <c r="DW128" i="10"/>
  <c r="DF128" i="10"/>
  <c r="AA128" i="10"/>
  <c r="AN128" i="10"/>
  <c r="EH128" i="10"/>
  <c r="AX128" i="10"/>
  <c r="BJ128" i="10"/>
  <c r="CG128" i="10"/>
  <c r="CK128" i="10"/>
  <c r="CE128" i="10"/>
  <c r="FC128" i="10"/>
  <c r="EM128" i="10"/>
  <c r="EQ128" i="10"/>
  <c r="FL128" i="10"/>
  <c r="FQ128" i="10"/>
  <c r="CL286" i="10"/>
  <c r="FO286" i="10"/>
  <c r="FM286" i="10"/>
  <c r="CI286" i="10"/>
  <c r="FQ286" i="10"/>
  <c r="CN286" i="10"/>
  <c r="CH286" i="10"/>
  <c r="FK286" i="10"/>
  <c r="CE286" i="10"/>
  <c r="CM286" i="10"/>
  <c r="CT67" i="13"/>
  <c r="FP86" i="10"/>
  <c r="FU86" i="10"/>
  <c r="BQ89" i="9"/>
  <c r="I79" i="13"/>
  <c r="BG79" i="13" s="1"/>
  <c r="D187" i="10"/>
  <c r="T78" i="13"/>
  <c r="CK186" i="10"/>
  <c r="FN186" i="10"/>
  <c r="FS186" i="10"/>
  <c r="CN86" i="10"/>
  <c r="FQ86" i="10"/>
  <c r="D287" i="10"/>
  <c r="U78" i="13"/>
  <c r="CJ86" i="10"/>
  <c r="D127" i="10"/>
  <c r="T18" i="13"/>
  <c r="CJ186" i="10"/>
  <c r="FL186" i="10"/>
  <c r="CH86" i="10"/>
  <c r="FO86" i="10"/>
  <c r="CG86" i="10"/>
  <c r="BR89" i="9"/>
  <c r="H85" i="14" s="1"/>
  <c r="J79" i="13"/>
  <c r="BH79" i="13" s="1"/>
  <c r="CN186" i="10"/>
  <c r="CO186" i="10"/>
  <c r="FT186" i="10"/>
  <c r="CF86" i="10"/>
  <c r="CI86" i="10"/>
  <c r="FS86" i="10"/>
  <c r="D87" i="10"/>
  <c r="S78" i="13"/>
  <c r="CO86" i="10"/>
  <c r="FK86" i="10"/>
  <c r="CG98" i="10"/>
  <c r="FM98" i="10" s="1"/>
  <c r="D27" i="10"/>
  <c r="CE27" i="10" s="1"/>
  <c r="S18" i="13"/>
  <c r="CI186" i="10"/>
  <c r="CG186" i="10"/>
  <c r="CL86" i="10"/>
  <c r="CK86" i="10"/>
  <c r="FN128" i="10"/>
  <c r="EL128" i="10"/>
  <c r="FU128" i="10"/>
  <c r="AR12" i="13"/>
  <c r="AX13" i="13"/>
  <c r="CW13" i="13" s="1"/>
  <c r="AA13" i="13"/>
  <c r="DR13" i="13" s="1"/>
  <c r="AG13" i="13"/>
  <c r="AL13" i="13" s="1"/>
  <c r="BW88" i="9"/>
  <c r="P80" i="13" s="1"/>
  <c r="CF299" i="10"/>
  <c r="FL299" i="10" s="1"/>
  <c r="EW27" i="10"/>
  <c r="BZ28" i="10"/>
  <c r="FT28" i="10"/>
  <c r="AX28" i="10"/>
  <c r="EN28" i="10"/>
  <c r="AQ28" i="10"/>
  <c r="FN28" i="10"/>
  <c r="ES28" i="10"/>
  <c r="EU28" i="10"/>
  <c r="BI28" i="10"/>
  <c r="BS28" i="10"/>
  <c r="EY28" i="10"/>
  <c r="CJ28" i="10"/>
  <c r="CF28" i="10"/>
  <c r="BK28" i="10"/>
  <c r="AK28" i="10"/>
  <c r="AT28" i="10"/>
  <c r="BC28" i="10"/>
  <c r="AZ28" i="10"/>
  <c r="BE28" i="10"/>
  <c r="CB28" i="10"/>
  <c r="FU28" i="10"/>
  <c r="AC28" i="10"/>
  <c r="AM28" i="10"/>
  <c r="DP28" i="10"/>
  <c r="FO28" i="10"/>
  <c r="BT28" i="10"/>
  <c r="DT28" i="10"/>
  <c r="FC28" i="10"/>
  <c r="FA28" i="10"/>
  <c r="EB28" i="10"/>
  <c r="FI28" i="10"/>
  <c r="FG28" i="10"/>
  <c r="BY28" i="10"/>
  <c r="FK28" i="10"/>
  <c r="DE28" i="10"/>
  <c r="DO28" i="10"/>
  <c r="FP28" i="10"/>
  <c r="BJ28" i="10"/>
  <c r="DF28" i="10"/>
  <c r="EC28" i="10"/>
  <c r="EP28" i="10"/>
  <c r="DU28" i="10"/>
  <c r="FM28" i="10"/>
  <c r="DM28" i="10"/>
  <c r="DQ28" i="10"/>
  <c r="DJ28" i="10"/>
  <c r="EH28" i="10"/>
  <c r="EW28" i="10"/>
  <c r="EO28" i="10"/>
  <c r="EV28" i="10"/>
  <c r="FL28" i="10"/>
  <c r="FH28" i="10"/>
  <c r="AS28" i="10"/>
  <c r="DN28" i="10"/>
  <c r="DZ28" i="10"/>
  <c r="ER28" i="10"/>
  <c r="EI28" i="10"/>
  <c r="DH28" i="10"/>
  <c r="AE28" i="10"/>
  <c r="ED28" i="10"/>
  <c r="EK28" i="10"/>
  <c r="DK28" i="10"/>
  <c r="DW28" i="10"/>
  <c r="DV28" i="10"/>
  <c r="FQ28" i="10"/>
  <c r="DG28" i="10"/>
  <c r="DL28" i="10"/>
  <c r="DR28" i="10"/>
  <c r="EF28" i="10"/>
  <c r="FF28" i="10"/>
  <c r="EX28" i="10"/>
  <c r="EJ28" i="10"/>
  <c r="EG28" i="10"/>
  <c r="FR28" i="10"/>
  <c r="FJ28" i="10"/>
  <c r="FE28" i="10"/>
  <c r="EL28" i="10"/>
  <c r="BA28" i="10"/>
  <c r="DY28" i="10"/>
  <c r="FS28" i="10"/>
  <c r="DX28" i="10"/>
  <c r="BQ28" i="10"/>
  <c r="CD28" i="10"/>
  <c r="AF28" i="10"/>
  <c r="BH28" i="10"/>
  <c r="BW28" i="10"/>
  <c r="DS28" i="10"/>
  <c r="FB28" i="10"/>
  <c r="EQ28" i="10"/>
  <c r="BP28" i="10"/>
  <c r="AR28" i="10"/>
  <c r="CN28" i="10"/>
  <c r="BM28" i="10"/>
  <c r="AL28" i="10"/>
  <c r="AA28" i="10"/>
  <c r="BU28" i="10"/>
  <c r="BV28" i="10"/>
  <c r="EM28" i="10"/>
  <c r="AP28" i="10"/>
  <c r="AY28" i="10"/>
  <c r="BG28" i="10"/>
  <c r="DI28" i="10"/>
  <c r="AJ28" i="10"/>
  <c r="AN28" i="10"/>
  <c r="BN28" i="10"/>
  <c r="CG28" i="10"/>
  <c r="CM28" i="10"/>
  <c r="Z28" i="10"/>
  <c r="AW28" i="10"/>
  <c r="AI28" i="10"/>
  <c r="Y28" i="10"/>
  <c r="CE28" i="10"/>
  <c r="FD28" i="10"/>
  <c r="EE28" i="10"/>
  <c r="AG28" i="10"/>
  <c r="BO28" i="10"/>
  <c r="AO28" i="10"/>
  <c r="CO28" i="10"/>
  <c r="CK28" i="10"/>
  <c r="BF28" i="10"/>
  <c r="AU28" i="10"/>
  <c r="EZ28" i="10"/>
  <c r="AH28" i="10"/>
  <c r="CL28" i="10"/>
  <c r="CA28" i="10"/>
  <c r="ET28" i="10"/>
  <c r="AV28" i="10"/>
  <c r="CI28" i="10"/>
  <c r="EA28" i="10"/>
  <c r="CH28" i="10"/>
  <c r="BR28" i="10"/>
  <c r="AB28" i="10"/>
  <c r="BL28" i="10"/>
  <c r="AD28" i="10"/>
  <c r="BB28" i="10"/>
  <c r="BX28" i="10"/>
  <c r="BD28" i="10"/>
  <c r="CC28" i="10"/>
  <c r="BU88" i="9"/>
  <c r="N80" i="13" s="1"/>
  <c r="CF99" i="10"/>
  <c r="FL99" i="10" s="1"/>
  <c r="BV88" i="9"/>
  <c r="O80" i="13" s="1"/>
  <c r="CF199" i="10"/>
  <c r="FL199" i="10" s="1"/>
  <c r="BS89" i="9"/>
  <c r="CG298" i="10"/>
  <c r="FM298" i="10" s="1"/>
  <c r="CG87" i="9"/>
  <c r="CF88" i="9"/>
  <c r="D288" i="17" s="1"/>
  <c r="CC88" i="9"/>
  <c r="CE88" i="9"/>
  <c r="D188" i="17" s="1"/>
  <c r="CD88" i="9"/>
  <c r="D88" i="17" s="1"/>
  <c r="CE26" i="9"/>
  <c r="D126" i="17" s="1"/>
  <c r="V57" i="9"/>
  <c r="W56" i="9"/>
  <c r="CG27" i="9"/>
  <c r="CD26" i="9"/>
  <c r="D26" i="17" s="1"/>
  <c r="EE300" i="10" l="1"/>
  <c r="L150" i="14" s="1"/>
  <c r="O150" i="14"/>
  <c r="EE301" i="10"/>
  <c r="DZ297" i="17"/>
  <c r="DZ298" i="17" s="1"/>
  <c r="DZ299" i="17" s="1"/>
  <c r="F150" i="14" s="1"/>
  <c r="AF150" i="14"/>
  <c r="AJ150" i="14" s="1"/>
  <c r="AZ196" i="10"/>
  <c r="EF196" i="10" s="1"/>
  <c r="BW155" i="10"/>
  <c r="BU155" i="10"/>
  <c r="EJ155" i="10"/>
  <c r="CC155" i="10"/>
  <c r="FN155" i="10"/>
  <c r="CF155" i="10"/>
  <c r="ES155" i="10"/>
  <c r="FR155" i="10"/>
  <c r="FL155" i="10"/>
  <c r="EX155" i="10"/>
  <c r="EM155" i="10"/>
  <c r="EV155" i="10"/>
  <c r="EN155" i="10"/>
  <c r="BT155" i="10"/>
  <c r="BF155" i="10"/>
  <c r="EU155" i="10"/>
  <c r="FD155" i="10"/>
  <c r="FU155" i="10"/>
  <c r="BN155" i="10"/>
  <c r="FB155" i="10"/>
  <c r="FG155" i="10"/>
  <c r="CG155" i="10"/>
  <c r="BI155" i="10"/>
  <c r="ER155" i="10"/>
  <c r="EL155" i="10"/>
  <c r="CD155" i="10"/>
  <c r="CE155" i="10"/>
  <c r="EF155" i="10"/>
  <c r="BX155" i="10"/>
  <c r="EI155" i="10"/>
  <c r="CM155" i="10"/>
  <c r="BD155" i="10"/>
  <c r="EG155" i="10"/>
  <c r="EH155" i="10"/>
  <c r="BE155" i="10"/>
  <c r="BG155" i="10"/>
  <c r="FO155" i="10"/>
  <c r="CL155" i="10"/>
  <c r="EK155" i="10"/>
  <c r="BK155" i="10"/>
  <c r="FI155" i="10"/>
  <c r="BM155" i="10"/>
  <c r="AZ155" i="10"/>
  <c r="FF155" i="10"/>
  <c r="BC155" i="10"/>
  <c r="CJ155" i="10"/>
  <c r="FC155" i="10"/>
  <c r="FJ155" i="10"/>
  <c r="BA155" i="10"/>
  <c r="FA155" i="10"/>
  <c r="BO155" i="10"/>
  <c r="FS155" i="10"/>
  <c r="BB155" i="10"/>
  <c r="FP155" i="10"/>
  <c r="EQ155" i="10"/>
  <c r="CB155" i="10"/>
  <c r="CH155" i="10"/>
  <c r="FK155" i="10"/>
  <c r="EZ155" i="10"/>
  <c r="CK155" i="10"/>
  <c r="BZ155" i="10"/>
  <c r="BV155" i="10"/>
  <c r="FM155" i="10"/>
  <c r="BP155" i="10"/>
  <c r="ET155" i="10"/>
  <c r="BL155" i="10"/>
  <c r="CI155" i="10"/>
  <c r="FT155" i="10"/>
  <c r="BJ155" i="10"/>
  <c r="BR155" i="10"/>
  <c r="FH155" i="10"/>
  <c r="BS155" i="10"/>
  <c r="FQ155" i="10"/>
  <c r="BH155" i="10"/>
  <c r="CO155" i="10"/>
  <c r="EY155" i="10"/>
  <c r="EO155" i="10"/>
  <c r="EP155" i="10"/>
  <c r="CA155" i="10"/>
  <c r="FE155" i="10"/>
  <c r="BQ155" i="10"/>
  <c r="BY155" i="10"/>
  <c r="CN155" i="10"/>
  <c r="EW155" i="10"/>
  <c r="BY55" i="10"/>
  <c r="EH55" i="10"/>
  <c r="BP55" i="10"/>
  <c r="FO55" i="10"/>
  <c r="ET55" i="10"/>
  <c r="FA55" i="10"/>
  <c r="BG55" i="10"/>
  <c r="CG55" i="10"/>
  <c r="FM55" i="10"/>
  <c r="EL55" i="10"/>
  <c r="BJ55" i="10"/>
  <c r="EK55" i="10"/>
  <c r="EP55" i="10"/>
  <c r="CC55" i="10"/>
  <c r="EQ55" i="10"/>
  <c r="AZ55" i="10"/>
  <c r="CJ55" i="10"/>
  <c r="FT55" i="10"/>
  <c r="BE55" i="10"/>
  <c r="FR55" i="10"/>
  <c r="FS55" i="10"/>
  <c r="FD55" i="10"/>
  <c r="CK55" i="10"/>
  <c r="BH55" i="10"/>
  <c r="CL55" i="10"/>
  <c r="BR55" i="10"/>
  <c r="BZ55" i="10"/>
  <c r="BA55" i="10"/>
  <c r="EG55" i="10"/>
  <c r="CB55" i="10"/>
  <c r="EI55" i="10"/>
  <c r="BN55" i="10"/>
  <c r="EY55" i="10"/>
  <c r="BQ55" i="10"/>
  <c r="FK55" i="10"/>
  <c r="CM55" i="10"/>
  <c r="EZ55" i="10"/>
  <c r="BT55" i="10"/>
  <c r="BK55" i="10"/>
  <c r="EO55" i="10"/>
  <c r="BV55" i="10"/>
  <c r="FF55" i="10"/>
  <c r="BC55" i="10"/>
  <c r="CE55" i="10"/>
  <c r="EM55" i="10"/>
  <c r="ES55" i="10"/>
  <c r="ER55" i="10"/>
  <c r="BO55" i="10"/>
  <c r="BU55" i="10"/>
  <c r="FU55" i="10"/>
  <c r="BM55" i="10"/>
  <c r="CO55" i="10"/>
  <c r="BL55" i="10"/>
  <c r="BS55" i="10"/>
  <c r="EF55" i="10"/>
  <c r="CA55" i="10"/>
  <c r="EW55" i="10"/>
  <c r="BX55" i="10"/>
  <c r="FI55" i="10"/>
  <c r="FH55" i="10"/>
  <c r="BW55" i="10"/>
  <c r="EU55" i="10"/>
  <c r="AZ96" i="10"/>
  <c r="EF96" i="10" s="1"/>
  <c r="FN55" i="10"/>
  <c r="FE55" i="10"/>
  <c r="BI55" i="10"/>
  <c r="FL55" i="10"/>
  <c r="EV55" i="10"/>
  <c r="EN55" i="10"/>
  <c r="EX55" i="10"/>
  <c r="CH55" i="10"/>
  <c r="FC55" i="10"/>
  <c r="CD55" i="10"/>
  <c r="FJ55" i="10"/>
  <c r="FG55" i="10"/>
  <c r="CF55" i="10"/>
  <c r="FP55" i="10"/>
  <c r="EJ55" i="10"/>
  <c r="CN55" i="10"/>
  <c r="CI55" i="10"/>
  <c r="BB55" i="10"/>
  <c r="BF55" i="10"/>
  <c r="FB55" i="10"/>
  <c r="FQ55" i="10"/>
  <c r="BD55" i="10"/>
  <c r="AT297" i="17"/>
  <c r="AT298" i="17" s="1"/>
  <c r="AT299" i="17" s="1"/>
  <c r="F50" i="14" s="1"/>
  <c r="AF50" i="14"/>
  <c r="AJ50" i="14" s="1"/>
  <c r="D256" i="17"/>
  <c r="D256" i="10"/>
  <c r="ER126" i="17"/>
  <c r="EY126" i="17"/>
  <c r="FN126" i="17"/>
  <c r="BX126" i="17"/>
  <c r="BS126" i="17"/>
  <c r="BJ126" i="17"/>
  <c r="EJ126" i="17"/>
  <c r="CF126" i="17"/>
  <c r="BH126" i="17"/>
  <c r="BY126" i="17"/>
  <c r="EG126" i="17"/>
  <c r="EH126" i="17"/>
  <c r="EI126" i="17"/>
  <c r="BC126" i="17"/>
  <c r="FF126" i="17"/>
  <c r="BB126" i="17"/>
  <c r="BQ126" i="17"/>
  <c r="BP126" i="17"/>
  <c r="BK126" i="17"/>
  <c r="BI126" i="17"/>
  <c r="FG126" i="17"/>
  <c r="CH126" i="17"/>
  <c r="EO126" i="17"/>
  <c r="FP126" i="17"/>
  <c r="EW126" i="17"/>
  <c r="EQ126" i="17"/>
  <c r="EZ126" i="17"/>
  <c r="AZ126" i="17"/>
  <c r="R196" i="17"/>
  <c r="CX196" i="17" s="1"/>
  <c r="CG126" i="17"/>
  <c r="CI126" i="17"/>
  <c r="EP126" i="17"/>
  <c r="BA126" i="17"/>
  <c r="FM126" i="17"/>
  <c r="EX126" i="17"/>
  <c r="BL126" i="17"/>
  <c r="EK126" i="17"/>
  <c r="BE126" i="17"/>
  <c r="ED126" i="17"/>
  <c r="FJ126" i="17"/>
  <c r="BF126" i="17"/>
  <c r="EE126" i="17"/>
  <c r="FK126" i="17"/>
  <c r="BR126" i="17"/>
  <c r="CA126" i="17"/>
  <c r="CB126" i="17"/>
  <c r="FA126" i="17"/>
  <c r="BU126" i="17"/>
  <c r="ET126" i="17"/>
  <c r="BV126" i="17"/>
  <c r="EU126" i="17"/>
  <c r="AY126" i="17"/>
  <c r="CE126" i="17"/>
  <c r="FD126" i="17"/>
  <c r="FH126" i="17"/>
  <c r="FE126" i="17"/>
  <c r="BD126" i="17"/>
  <c r="FI126" i="17"/>
  <c r="CC126" i="17"/>
  <c r="CD126" i="17"/>
  <c r="BG126" i="17"/>
  <c r="EN126" i="17"/>
  <c r="BZ126" i="17"/>
  <c r="CJ126" i="17"/>
  <c r="FB126" i="17"/>
  <c r="FC126" i="17"/>
  <c r="BW126" i="17"/>
  <c r="FL126" i="17"/>
  <c r="ES126" i="17"/>
  <c r="BM126" i="17"/>
  <c r="BN126" i="17"/>
  <c r="EL126" i="17"/>
  <c r="EM126" i="17"/>
  <c r="BO126" i="17"/>
  <c r="EF126" i="17"/>
  <c r="BT126" i="17"/>
  <c r="FO126" i="17"/>
  <c r="EV126" i="17"/>
  <c r="EA126" i="17"/>
  <c r="DI126" i="17"/>
  <c r="DY126" i="17"/>
  <c r="DU126" i="17"/>
  <c r="DD126" i="17"/>
  <c r="DW126" i="17"/>
  <c r="DA126" i="17"/>
  <c r="DL126" i="17"/>
  <c r="CX126" i="17"/>
  <c r="DC126" i="17"/>
  <c r="DH126" i="17"/>
  <c r="DJ126" i="17"/>
  <c r="CY126" i="17"/>
  <c r="DB126" i="17"/>
  <c r="EC126" i="17"/>
  <c r="DQ126" i="17"/>
  <c r="DP126" i="17"/>
  <c r="DT126" i="17"/>
  <c r="DG126" i="17"/>
  <c r="DN126" i="17"/>
  <c r="DK126" i="17"/>
  <c r="EB126" i="17"/>
  <c r="DS126" i="17"/>
  <c r="DZ126" i="17"/>
  <c r="DO126" i="17"/>
  <c r="DF126" i="17"/>
  <c r="DR126" i="17"/>
  <c r="DV126" i="17"/>
  <c r="DE126" i="17"/>
  <c r="DX126" i="17"/>
  <c r="CZ126" i="17"/>
  <c r="DM126" i="17"/>
  <c r="AQ126" i="17"/>
  <c r="R126" i="17"/>
  <c r="AE126" i="17"/>
  <c r="AW126" i="17"/>
  <c r="AL126" i="17"/>
  <c r="X126" i="17"/>
  <c r="V126" i="17"/>
  <c r="AO126" i="17"/>
  <c r="AD126" i="17"/>
  <c r="AX126" i="17"/>
  <c r="AI126" i="17"/>
  <c r="AT126" i="17"/>
  <c r="AR126" i="17"/>
  <c r="AN126" i="17"/>
  <c r="AV126" i="17"/>
  <c r="AM126" i="17"/>
  <c r="AG126" i="17"/>
  <c r="AJ126" i="17"/>
  <c r="AB126" i="17"/>
  <c r="AK126" i="17"/>
  <c r="AC126" i="17"/>
  <c r="AP126" i="17"/>
  <c r="AA126" i="17"/>
  <c r="AF126" i="17"/>
  <c r="T126" i="17"/>
  <c r="Z126" i="17"/>
  <c r="S126" i="17"/>
  <c r="W126" i="17"/>
  <c r="AU126" i="17"/>
  <c r="AS126" i="17"/>
  <c r="Y126" i="17"/>
  <c r="U126" i="17"/>
  <c r="AH126" i="17"/>
  <c r="D156" i="17"/>
  <c r="D156" i="10"/>
  <c r="CA58" i="9"/>
  <c r="E48" i="13"/>
  <c r="U48" i="13" s="1"/>
  <c r="CF57" i="9"/>
  <c r="AZ296" i="10"/>
  <c r="EF296" i="10" s="1"/>
  <c r="CF255" i="10"/>
  <c r="BI255" i="10"/>
  <c r="BW255" i="10"/>
  <c r="CC255" i="10"/>
  <c r="BB255" i="10"/>
  <c r="FF255" i="10"/>
  <c r="FT255" i="10"/>
  <c r="CG255" i="10"/>
  <c r="EV255" i="10"/>
  <c r="EK255" i="10"/>
  <c r="CD255" i="10"/>
  <c r="EP255" i="10"/>
  <c r="CE255" i="10"/>
  <c r="FC255" i="10"/>
  <c r="BP255" i="10"/>
  <c r="EI255" i="10"/>
  <c r="CO255" i="10"/>
  <c r="FD255" i="10"/>
  <c r="BH255" i="10"/>
  <c r="CB255" i="10"/>
  <c r="EH255" i="10"/>
  <c r="BS255" i="10"/>
  <c r="ET255" i="10"/>
  <c r="AZ255" i="10"/>
  <c r="AZ295" i="10" s="1"/>
  <c r="AZ297" i="10" s="1"/>
  <c r="CL255" i="10"/>
  <c r="CK255" i="10"/>
  <c r="EF255" i="10"/>
  <c r="EF295" i="10" s="1"/>
  <c r="BR255" i="10"/>
  <c r="EX255" i="10"/>
  <c r="CA255" i="10"/>
  <c r="FL255" i="10"/>
  <c r="EL255" i="10"/>
  <c r="ER255" i="10"/>
  <c r="BD255" i="10"/>
  <c r="CM255" i="10"/>
  <c r="EU255" i="10"/>
  <c r="FU255" i="10"/>
  <c r="EQ255" i="10"/>
  <c r="BK255" i="10"/>
  <c r="EJ255" i="10"/>
  <c r="FP255" i="10"/>
  <c r="ES255" i="10"/>
  <c r="FS255" i="10"/>
  <c r="CI255" i="10"/>
  <c r="BY255" i="10"/>
  <c r="EZ255" i="10"/>
  <c r="FI255" i="10"/>
  <c r="BQ255" i="10"/>
  <c r="EN255" i="10"/>
  <c r="BE255" i="10"/>
  <c r="BO255" i="10"/>
  <c r="FM255" i="10"/>
  <c r="BX255" i="10"/>
  <c r="BV255" i="10"/>
  <c r="EM255" i="10"/>
  <c r="BN255" i="10"/>
  <c r="BA255" i="10"/>
  <c r="FE255" i="10"/>
  <c r="BG255" i="10"/>
  <c r="FK255" i="10"/>
  <c r="BM255" i="10"/>
  <c r="FH255" i="10"/>
  <c r="BU255" i="10"/>
  <c r="BF255" i="10"/>
  <c r="FR255" i="10"/>
  <c r="BC255" i="10"/>
  <c r="FO255" i="10"/>
  <c r="EG255" i="10"/>
  <c r="FA255" i="10"/>
  <c r="EY255" i="10"/>
  <c r="FG255" i="10"/>
  <c r="EO255" i="10"/>
  <c r="EW255" i="10"/>
  <c r="BT255" i="10"/>
  <c r="FQ255" i="10"/>
  <c r="CH255" i="10"/>
  <c r="BJ255" i="10"/>
  <c r="CJ255" i="10"/>
  <c r="FB255" i="10"/>
  <c r="CN255" i="10"/>
  <c r="FJ255" i="10"/>
  <c r="BZ255" i="10"/>
  <c r="BL255" i="10"/>
  <c r="FN255" i="10"/>
  <c r="D56" i="17"/>
  <c r="D56" i="10"/>
  <c r="CG56" i="9"/>
  <c r="AY300" i="10"/>
  <c r="L50" i="14" s="1"/>
  <c r="O50" i="14"/>
  <c r="AY301" i="10"/>
  <c r="BL26" i="17"/>
  <c r="AE26" i="17"/>
  <c r="R26" i="17"/>
  <c r="AP26" i="17"/>
  <c r="R96" i="17"/>
  <c r="CX96" i="17" s="1"/>
  <c r="AQ26" i="17"/>
  <c r="BW26" i="17"/>
  <c r="AL26" i="17"/>
  <c r="Y26" i="17"/>
  <c r="BB26" i="17"/>
  <c r="CE26" i="17"/>
  <c r="BS26" i="17"/>
  <c r="CA26" i="17"/>
  <c r="AM26" i="17"/>
  <c r="BZ26" i="17"/>
  <c r="AD26" i="17"/>
  <c r="BP26" i="17"/>
  <c r="AY26" i="17"/>
  <c r="CJ26" i="17"/>
  <c r="BA26" i="17"/>
  <c r="BC26" i="17"/>
  <c r="BO26" i="17"/>
  <c r="BF26" i="17"/>
  <c r="AX26" i="17"/>
  <c r="BR26" i="17"/>
  <c r="AF26" i="17"/>
  <c r="BK26" i="17"/>
  <c r="BN26" i="17"/>
  <c r="AN26" i="17"/>
  <c r="S26" i="17"/>
  <c r="AA26" i="17"/>
  <c r="AT26" i="17"/>
  <c r="CB26" i="17"/>
  <c r="BD26" i="17"/>
  <c r="Z26" i="17"/>
  <c r="CD26" i="17"/>
  <c r="X26" i="17"/>
  <c r="AU26" i="17"/>
  <c r="BH26" i="17"/>
  <c r="CC26" i="17"/>
  <c r="T26" i="17"/>
  <c r="BJ26" i="17"/>
  <c r="CI26" i="17"/>
  <c r="AO26" i="17"/>
  <c r="U26" i="17"/>
  <c r="BE26" i="17"/>
  <c r="AC26" i="17"/>
  <c r="BX26" i="17"/>
  <c r="BU26" i="17"/>
  <c r="V26" i="17"/>
  <c r="AK26" i="17"/>
  <c r="BG26" i="17"/>
  <c r="AG26" i="17"/>
  <c r="AR26" i="17"/>
  <c r="W26" i="17"/>
  <c r="BT26" i="17"/>
  <c r="CF26" i="17"/>
  <c r="BI26" i="17"/>
  <c r="AS26" i="17"/>
  <c r="AB26" i="17"/>
  <c r="CH26" i="17"/>
  <c r="AW26" i="17"/>
  <c r="AJ26" i="17"/>
  <c r="BV26" i="17"/>
  <c r="CG26" i="17"/>
  <c r="AI26" i="17"/>
  <c r="AV26" i="17"/>
  <c r="BM26" i="17"/>
  <c r="AH26" i="17"/>
  <c r="BQ26" i="17"/>
  <c r="BY26" i="17"/>
  <c r="AZ26" i="17"/>
  <c r="EB26" i="17"/>
  <c r="DE26" i="17"/>
  <c r="FC26" i="17"/>
  <c r="DS26" i="17"/>
  <c r="DD26" i="17"/>
  <c r="DN26" i="17"/>
  <c r="DM26" i="17"/>
  <c r="CZ26" i="17"/>
  <c r="EY26" i="17"/>
  <c r="EM26" i="17"/>
  <c r="EP26" i="17"/>
  <c r="ET26" i="17"/>
  <c r="EO26" i="17"/>
  <c r="CX26" i="17"/>
  <c r="DO26" i="17"/>
  <c r="DX26" i="17"/>
  <c r="FG26" i="17"/>
  <c r="DK26" i="17"/>
  <c r="EG26" i="17"/>
  <c r="ER26" i="17"/>
  <c r="DF26" i="17"/>
  <c r="FA26" i="17"/>
  <c r="DB26" i="17"/>
  <c r="EH26" i="17"/>
  <c r="DG26" i="17"/>
  <c r="DV26" i="17"/>
  <c r="EU26" i="17"/>
  <c r="EI26" i="17"/>
  <c r="FK26" i="17"/>
  <c r="CY26" i="17"/>
  <c r="FN26" i="17"/>
  <c r="EZ26" i="17"/>
  <c r="FO26" i="17"/>
  <c r="ES26" i="17"/>
  <c r="EX26" i="17"/>
  <c r="FF26" i="17"/>
  <c r="EC26" i="17"/>
  <c r="EV26" i="17"/>
  <c r="EJ26" i="17"/>
  <c r="DY26" i="17"/>
  <c r="ED26" i="17"/>
  <c r="DA26" i="17"/>
  <c r="FP26" i="17"/>
  <c r="EE26" i="17"/>
  <c r="DZ26" i="17"/>
  <c r="DJ26" i="17"/>
  <c r="FH26" i="17"/>
  <c r="EW26" i="17"/>
  <c r="DR26" i="17"/>
  <c r="FI26" i="17"/>
  <c r="DW26" i="17"/>
  <c r="EN26" i="17"/>
  <c r="DI26" i="17"/>
  <c r="FE26" i="17"/>
  <c r="FM26" i="17"/>
  <c r="EA26" i="17"/>
  <c r="DU26" i="17"/>
  <c r="DQ26" i="17"/>
  <c r="EF26" i="17"/>
  <c r="DT26" i="17"/>
  <c r="DP26" i="17"/>
  <c r="DC26" i="17"/>
  <c r="FB26" i="17"/>
  <c r="EK26" i="17"/>
  <c r="FD26" i="17"/>
  <c r="EQ26" i="17"/>
  <c r="FJ26" i="17"/>
  <c r="FL26" i="17"/>
  <c r="EL26" i="17"/>
  <c r="DH26" i="17"/>
  <c r="DL26" i="17"/>
  <c r="DY27" i="10"/>
  <c r="AU296" i="17"/>
  <c r="EA296" i="17" s="1"/>
  <c r="FA255" i="17"/>
  <c r="EE255" i="17"/>
  <c r="FL255" i="17"/>
  <c r="FH255" i="17"/>
  <c r="ER255" i="17"/>
  <c r="EA255" i="17"/>
  <c r="EA295" i="17" s="1"/>
  <c r="FP255" i="17"/>
  <c r="EW255" i="17"/>
  <c r="EO255" i="17"/>
  <c r="FO255" i="17"/>
  <c r="EQ255" i="17"/>
  <c r="FK255" i="17"/>
  <c r="EX255" i="17"/>
  <c r="EB255" i="17"/>
  <c r="EZ255" i="17"/>
  <c r="FE255" i="17"/>
  <c r="FF255" i="17"/>
  <c r="ES255" i="17"/>
  <c r="FM255" i="17"/>
  <c r="EV255" i="17"/>
  <c r="EM255" i="17"/>
  <c r="EG255" i="17"/>
  <c r="FG255" i="17"/>
  <c r="EP255" i="17"/>
  <c r="EJ255" i="17"/>
  <c r="FB255" i="17"/>
  <c r="FD255" i="17"/>
  <c r="FJ255" i="17"/>
  <c r="FN255" i="17"/>
  <c r="EY255" i="17"/>
  <c r="EK255" i="17"/>
  <c r="EF255" i="17"/>
  <c r="ET255" i="17"/>
  <c r="EU255" i="17"/>
  <c r="EN255" i="17"/>
  <c r="EC255" i="17"/>
  <c r="FI255" i="17"/>
  <c r="FC255" i="17"/>
  <c r="EH255" i="17"/>
  <c r="ED255" i="17"/>
  <c r="EL255" i="17"/>
  <c r="EI255" i="17"/>
  <c r="BH255" i="17"/>
  <c r="BU255" i="17"/>
  <c r="AU255" i="17"/>
  <c r="AU295" i="17" s="1"/>
  <c r="BX255" i="17"/>
  <c r="BI255" i="17"/>
  <c r="BB255" i="17"/>
  <c r="BD255" i="17"/>
  <c r="BF255" i="17"/>
  <c r="BY255" i="17"/>
  <c r="AV255" i="17"/>
  <c r="CH255" i="17"/>
  <c r="BZ255" i="17"/>
  <c r="BQ255" i="17"/>
  <c r="BJ255" i="17"/>
  <c r="AX255" i="17"/>
  <c r="CB255" i="17"/>
  <c r="BL255" i="17"/>
  <c r="CA255" i="17"/>
  <c r="CD255" i="17"/>
  <c r="AZ255" i="17"/>
  <c r="CF255" i="17"/>
  <c r="BW255" i="17"/>
  <c r="BM255" i="17"/>
  <c r="BT255" i="17"/>
  <c r="CC255" i="17"/>
  <c r="BG255" i="17"/>
  <c r="CI255" i="17"/>
  <c r="BN255" i="17"/>
  <c r="AW255" i="17"/>
  <c r="CE255" i="17"/>
  <c r="BA255" i="17"/>
  <c r="BO255" i="17"/>
  <c r="BR255" i="17"/>
  <c r="CJ255" i="17"/>
  <c r="BC255" i="17"/>
  <c r="BS255" i="17"/>
  <c r="BP255" i="17"/>
  <c r="BK255" i="17"/>
  <c r="AY255" i="17"/>
  <c r="BE255" i="17"/>
  <c r="CG255" i="17"/>
  <c r="BV255" i="17"/>
  <c r="FI155" i="17"/>
  <c r="CD155" i="17"/>
  <c r="CE155" i="17"/>
  <c r="CC155" i="17"/>
  <c r="CB155" i="17"/>
  <c r="CI155" i="17"/>
  <c r="CH155" i="17"/>
  <c r="FO155" i="17"/>
  <c r="AU196" i="17"/>
  <c r="EA196" i="17" s="1"/>
  <c r="CJ155" i="17"/>
  <c r="FP155" i="17"/>
  <c r="CF155" i="17"/>
  <c r="FL155" i="17"/>
  <c r="FN155" i="17"/>
  <c r="FG155" i="17"/>
  <c r="FJ155" i="17"/>
  <c r="CG155" i="17"/>
  <c r="FH155" i="17"/>
  <c r="FM155" i="17"/>
  <c r="FK155" i="17"/>
  <c r="EZ155" i="17"/>
  <c r="EA155" i="17"/>
  <c r="FB155" i="17"/>
  <c r="EK155" i="17"/>
  <c r="FF155" i="17"/>
  <c r="FD155" i="17"/>
  <c r="EL155" i="17"/>
  <c r="ET155" i="17"/>
  <c r="EF155" i="17"/>
  <c r="ED155" i="17"/>
  <c r="EE155" i="17"/>
  <c r="EO155" i="17"/>
  <c r="EM155" i="17"/>
  <c r="EX155" i="17"/>
  <c r="EG155" i="17"/>
  <c r="EB155" i="17"/>
  <c r="EY155" i="17"/>
  <c r="EW155" i="17"/>
  <c r="FA155" i="17"/>
  <c r="ES155" i="17"/>
  <c r="FC155" i="17"/>
  <c r="EQ155" i="17"/>
  <c r="FE155" i="17"/>
  <c r="EC155" i="17"/>
  <c r="EH155" i="17"/>
  <c r="EN155" i="17"/>
  <c r="EV155" i="17"/>
  <c r="ER155" i="17"/>
  <c r="EP155" i="17"/>
  <c r="EI155" i="17"/>
  <c r="EU155" i="17"/>
  <c r="EJ155" i="17"/>
  <c r="BT155" i="17"/>
  <c r="AU155" i="17"/>
  <c r="CA155" i="17"/>
  <c r="AY155" i="17"/>
  <c r="BZ155" i="17"/>
  <c r="BQ155" i="17"/>
  <c r="BO155" i="17"/>
  <c r="BA155" i="17"/>
  <c r="BR155" i="17"/>
  <c r="BG155" i="17"/>
  <c r="BU155" i="17"/>
  <c r="BW155" i="17"/>
  <c r="BL155" i="17"/>
  <c r="BH155" i="17"/>
  <c r="AW155" i="17"/>
  <c r="BK155" i="17"/>
  <c r="BP155" i="17"/>
  <c r="AZ155" i="17"/>
  <c r="BV155" i="17"/>
  <c r="BJ155" i="17"/>
  <c r="BM155" i="17"/>
  <c r="BX155" i="17"/>
  <c r="AX155" i="17"/>
  <c r="BY155" i="17"/>
  <c r="BC155" i="17"/>
  <c r="BE155" i="17"/>
  <c r="BD155" i="17"/>
  <c r="AV155" i="17"/>
  <c r="BB155" i="17"/>
  <c r="BI155" i="17"/>
  <c r="BF155" i="17"/>
  <c r="BN155" i="17"/>
  <c r="BS155" i="17"/>
  <c r="AU96" i="17"/>
  <c r="EA96" i="17" s="1"/>
  <c r="BS55" i="17"/>
  <c r="BO55" i="17"/>
  <c r="AU55" i="17"/>
  <c r="CA55" i="17"/>
  <c r="BD55" i="17"/>
  <c r="BW55" i="17"/>
  <c r="BP55" i="17"/>
  <c r="CB55" i="17"/>
  <c r="BC55" i="17"/>
  <c r="BG55" i="17"/>
  <c r="CI55" i="17"/>
  <c r="CG55" i="17"/>
  <c r="BQ55" i="17"/>
  <c r="BI55" i="17"/>
  <c r="BA55" i="17"/>
  <c r="CE55" i="17"/>
  <c r="CF55" i="17"/>
  <c r="BT55" i="17"/>
  <c r="CD55" i="17"/>
  <c r="AV55" i="17"/>
  <c r="BH55" i="17"/>
  <c r="BB55" i="17"/>
  <c r="BJ55" i="17"/>
  <c r="BE55" i="17"/>
  <c r="BZ55" i="17"/>
  <c r="BN55" i="17"/>
  <c r="CH55" i="17"/>
  <c r="CJ55" i="17"/>
  <c r="BV55" i="17"/>
  <c r="AW55" i="17"/>
  <c r="AZ55" i="17"/>
  <c r="CC55" i="17"/>
  <c r="AX55" i="17"/>
  <c r="BK55" i="17"/>
  <c r="AY55" i="17"/>
  <c r="BR55" i="17"/>
  <c r="BX55" i="17"/>
  <c r="BU55" i="17"/>
  <c r="BL55" i="17"/>
  <c r="BY55" i="17"/>
  <c r="BM55" i="17"/>
  <c r="BF55" i="17"/>
  <c r="EQ55" i="17"/>
  <c r="ER55" i="17"/>
  <c r="EP55" i="17"/>
  <c r="EA55" i="17"/>
  <c r="EH55" i="17"/>
  <c r="EV55" i="17"/>
  <c r="EC55" i="17"/>
  <c r="FE55" i="17"/>
  <c r="FP55" i="17"/>
  <c r="EI55" i="17"/>
  <c r="FA55" i="17"/>
  <c r="EG55" i="17"/>
  <c r="EN55" i="17"/>
  <c r="EJ55" i="17"/>
  <c r="FD55" i="17"/>
  <c r="EX55" i="17"/>
  <c r="FI55" i="17"/>
  <c r="EF55" i="17"/>
  <c r="EY55" i="17"/>
  <c r="EU55" i="17"/>
  <c r="EZ55" i="17"/>
  <c r="FM55" i="17"/>
  <c r="FF55" i="17"/>
  <c r="FB55" i="17"/>
  <c r="FK55" i="17"/>
  <c r="EO55" i="17"/>
  <c r="ED55" i="17"/>
  <c r="FL55" i="17"/>
  <c r="FN55" i="17"/>
  <c r="FH55" i="17"/>
  <c r="ET55" i="17"/>
  <c r="EM55" i="17"/>
  <c r="EW55" i="17"/>
  <c r="FJ55" i="17"/>
  <c r="EE55" i="17"/>
  <c r="EL55" i="17"/>
  <c r="FG55" i="17"/>
  <c r="FO55" i="17"/>
  <c r="EK55" i="17"/>
  <c r="FC55" i="17"/>
  <c r="EB55" i="17"/>
  <c r="ES55" i="17"/>
  <c r="BY58" i="9"/>
  <c r="C48" i="13"/>
  <c r="S48" i="13" s="1"/>
  <c r="CD57" i="9"/>
  <c r="CB27" i="10"/>
  <c r="BZ58" i="9"/>
  <c r="D48" i="13"/>
  <c r="T48" i="13" s="1"/>
  <c r="CE57" i="9"/>
  <c r="FG196" i="17"/>
  <c r="CB296" i="17"/>
  <c r="FH288" i="17"/>
  <c r="FL288" i="17"/>
  <c r="FN288" i="17"/>
  <c r="FP288" i="17"/>
  <c r="FM288" i="17"/>
  <c r="FK288" i="17"/>
  <c r="FO288" i="17"/>
  <c r="FJ288" i="17"/>
  <c r="FI288" i="17"/>
  <c r="CD288" i="17"/>
  <c r="CI288" i="17"/>
  <c r="CB288" i="17"/>
  <c r="CG288" i="17"/>
  <c r="CH288" i="17"/>
  <c r="CC288" i="17"/>
  <c r="CJ288" i="17"/>
  <c r="CE288" i="17"/>
  <c r="CF288" i="17"/>
  <c r="K80" i="13"/>
  <c r="BI80" i="13" s="1"/>
  <c r="I85" i="14"/>
  <c r="FG296" i="17"/>
  <c r="CB88" i="17"/>
  <c r="CB96" i="17"/>
  <c r="CC88" i="17"/>
  <c r="CH88" i="17"/>
  <c r="CI88" i="17"/>
  <c r="CJ88" i="17"/>
  <c r="CD88" i="17"/>
  <c r="CF88" i="17"/>
  <c r="CG88" i="17"/>
  <c r="CE88" i="17"/>
  <c r="FJ88" i="17"/>
  <c r="FH88" i="17"/>
  <c r="FP88" i="17"/>
  <c r="FO88" i="17"/>
  <c r="FK88" i="17"/>
  <c r="FM88" i="17"/>
  <c r="FL88" i="17"/>
  <c r="FN88" i="17"/>
  <c r="FI88" i="17"/>
  <c r="H185" i="14"/>
  <c r="I184" i="14"/>
  <c r="H184" i="14"/>
  <c r="FG96" i="17"/>
  <c r="CH98" i="10"/>
  <c r="FN98" i="10" s="1"/>
  <c r="G85" i="14"/>
  <c r="CB196" i="17"/>
  <c r="FH188" i="17"/>
  <c r="FM188" i="17"/>
  <c r="FL188" i="17"/>
  <c r="FK188" i="17"/>
  <c r="FI188" i="17"/>
  <c r="FN188" i="17"/>
  <c r="FJ188" i="17"/>
  <c r="FO188" i="17"/>
  <c r="FP188" i="17"/>
  <c r="CB188" i="17"/>
  <c r="CH188" i="17"/>
  <c r="CF188" i="17"/>
  <c r="CD188" i="17"/>
  <c r="CC188" i="17"/>
  <c r="CG188" i="17"/>
  <c r="CI188" i="17"/>
  <c r="CJ188" i="17"/>
  <c r="CE188" i="17"/>
  <c r="BV27" i="10"/>
  <c r="DE27" i="10"/>
  <c r="AQ27" i="10"/>
  <c r="FN287" i="10"/>
  <c r="CF296" i="10"/>
  <c r="FK296" i="10"/>
  <c r="BP27" i="10"/>
  <c r="FU127" i="10"/>
  <c r="X196" i="10"/>
  <c r="DD196" i="10" s="1"/>
  <c r="AO27" i="10"/>
  <c r="DD27" i="10"/>
  <c r="DN27" i="10"/>
  <c r="FQ187" i="10"/>
  <c r="CF196" i="10"/>
  <c r="FL196" i="10" s="1"/>
  <c r="BW27" i="10"/>
  <c r="FT187" i="10"/>
  <c r="BH127" i="10"/>
  <c r="FR87" i="10"/>
  <c r="CF96" i="10"/>
  <c r="FL96" i="10" s="1"/>
  <c r="DS27" i="10"/>
  <c r="X96" i="10"/>
  <c r="DD96" i="10" s="1"/>
  <c r="FN187" i="10"/>
  <c r="AU27" i="10"/>
  <c r="CC27" i="10"/>
  <c r="BS27" i="10"/>
  <c r="BK27" i="10"/>
  <c r="DX27" i="10"/>
  <c r="CA27" i="10"/>
  <c r="CK27" i="10"/>
  <c r="AR27" i="10"/>
  <c r="AE27" i="10"/>
  <c r="X27" i="10"/>
  <c r="ER27" i="10"/>
  <c r="EY127" i="10"/>
  <c r="EK127" i="10"/>
  <c r="AL127" i="10"/>
  <c r="BJ127" i="10"/>
  <c r="EQ27" i="10"/>
  <c r="DN127" i="10"/>
  <c r="EG127" i="10"/>
  <c r="X127" i="10"/>
  <c r="FH27" i="10"/>
  <c r="CG287" i="10"/>
  <c r="CJ187" i="10"/>
  <c r="CM287" i="10"/>
  <c r="Y27" i="10"/>
  <c r="CF27" i="10"/>
  <c r="EL27" i="10"/>
  <c r="DF27" i="10"/>
  <c r="BR27" i="10"/>
  <c r="BY27" i="10"/>
  <c r="FN27" i="10"/>
  <c r="AS27" i="10"/>
  <c r="CK187" i="10"/>
  <c r="FO287" i="10"/>
  <c r="AH27" i="10"/>
  <c r="AX27" i="10"/>
  <c r="EG27" i="10"/>
  <c r="FE27" i="10"/>
  <c r="EZ27" i="10"/>
  <c r="CM187" i="10"/>
  <c r="FQ287" i="10"/>
  <c r="DV27" i="10"/>
  <c r="FS187" i="10"/>
  <c r="FL287" i="10"/>
  <c r="AC27" i="10"/>
  <c r="FO27" i="10"/>
  <c r="DG27" i="10"/>
  <c r="DU27" i="10"/>
  <c r="DK27" i="10"/>
  <c r="DI127" i="10"/>
  <c r="FI127" i="10"/>
  <c r="DO127" i="10"/>
  <c r="FF127" i="10"/>
  <c r="CN187" i="10"/>
  <c r="FO187" i="10"/>
  <c r="FU87" i="10"/>
  <c r="Z127" i="10"/>
  <c r="AN127" i="10"/>
  <c r="CD127" i="10"/>
  <c r="EZ127" i="10"/>
  <c r="AM27" i="10"/>
  <c r="AF27" i="10"/>
  <c r="BL27" i="10"/>
  <c r="AI27" i="10"/>
  <c r="FC27" i="10"/>
  <c r="FI27" i="10"/>
  <c r="EH27" i="10"/>
  <c r="DO27" i="10"/>
  <c r="CN27" i="10"/>
  <c r="BN127" i="10"/>
  <c r="CG87" i="10"/>
  <c r="AK127" i="10"/>
  <c r="AG127" i="10"/>
  <c r="BF127" i="10"/>
  <c r="FD127" i="10"/>
  <c r="CI187" i="10"/>
  <c r="AU127" i="10"/>
  <c r="AV127" i="10"/>
  <c r="CG127" i="10"/>
  <c r="BP127" i="10"/>
  <c r="EO127" i="10"/>
  <c r="BT27" i="10"/>
  <c r="AT27" i="10"/>
  <c r="BG27" i="10"/>
  <c r="EI27" i="10"/>
  <c r="BX27" i="10"/>
  <c r="FF27" i="10"/>
  <c r="FG27" i="10"/>
  <c r="AL27" i="10"/>
  <c r="FS27" i="10"/>
  <c r="AA127" i="10"/>
  <c r="CL127" i="10"/>
  <c r="DF127" i="10"/>
  <c r="CH127" i="10"/>
  <c r="CF187" i="10"/>
  <c r="DU127" i="10"/>
  <c r="DK127" i="10"/>
  <c r="BV127" i="10"/>
  <c r="FG127" i="10"/>
  <c r="BC27" i="10"/>
  <c r="BA27" i="10"/>
  <c r="DW27" i="10"/>
  <c r="FA27" i="10"/>
  <c r="DM27" i="10"/>
  <c r="ES27" i="10"/>
  <c r="FM27" i="10"/>
  <c r="AZ27" i="10"/>
  <c r="CF87" i="10"/>
  <c r="CH187" i="10"/>
  <c r="FR187" i="10"/>
  <c r="CM87" i="10"/>
  <c r="CL187" i="10"/>
  <c r="FU187" i="10"/>
  <c r="FT87" i="10"/>
  <c r="CO187" i="10"/>
  <c r="FM87" i="10"/>
  <c r="FP87" i="10"/>
  <c r="FL187" i="10"/>
  <c r="FP187" i="10"/>
  <c r="CG187" i="10"/>
  <c r="FM187" i="10"/>
  <c r="CN87" i="10"/>
  <c r="FS87" i="10"/>
  <c r="CT68" i="13"/>
  <c r="D288" i="10"/>
  <c r="CG288" i="10" s="1"/>
  <c r="U79" i="13"/>
  <c r="CF287" i="10"/>
  <c r="CH287" i="10"/>
  <c r="FP287" i="10"/>
  <c r="AY127" i="10"/>
  <c r="DG127" i="10"/>
  <c r="DS127" i="10"/>
  <c r="DD127" i="10"/>
  <c r="DL127" i="10"/>
  <c r="DJ127" i="10"/>
  <c r="AR127" i="10"/>
  <c r="DZ127" i="10"/>
  <c r="ET127" i="10"/>
  <c r="BI127" i="10"/>
  <c r="CJ127" i="10"/>
  <c r="BL127" i="10"/>
  <c r="FA127" i="10"/>
  <c r="FJ127" i="10"/>
  <c r="FC127" i="10"/>
  <c r="FR127" i="10"/>
  <c r="FL127" i="10"/>
  <c r="AG14" i="13"/>
  <c r="AL14" i="13" s="1"/>
  <c r="AR13" i="13"/>
  <c r="AA14" i="13"/>
  <c r="DR14" i="13" s="1"/>
  <c r="AX14" i="13"/>
  <c r="CW14" i="13" s="1"/>
  <c r="BR90" i="9"/>
  <c r="H86" i="14" s="1"/>
  <c r="J80" i="13"/>
  <c r="BH80" i="13" s="1"/>
  <c r="CI287" i="10"/>
  <c r="CN287" i="10"/>
  <c r="FS287" i="10"/>
  <c r="CK87" i="10"/>
  <c r="FL87" i="10"/>
  <c r="DX127" i="10"/>
  <c r="AT127" i="10"/>
  <c r="DT127" i="10"/>
  <c r="DW127" i="10"/>
  <c r="AE127" i="10"/>
  <c r="AD127" i="10"/>
  <c r="AM127" i="10"/>
  <c r="AC127" i="10"/>
  <c r="BR127" i="10"/>
  <c r="CK127" i="10"/>
  <c r="BW127" i="10"/>
  <c r="BU127" i="10"/>
  <c r="FS127" i="10"/>
  <c r="FQ127" i="10"/>
  <c r="EU127" i="10"/>
  <c r="ER127" i="10"/>
  <c r="FT127" i="10"/>
  <c r="CL27" i="10"/>
  <c r="EF27" i="10"/>
  <c r="CH27" i="10"/>
  <c r="AN27" i="10"/>
  <c r="Z27" i="10"/>
  <c r="BE27" i="10"/>
  <c r="EX27" i="10"/>
  <c r="EA27" i="10"/>
  <c r="FD27" i="10"/>
  <c r="EV27" i="10"/>
  <c r="EK27" i="10"/>
  <c r="DQ27" i="10"/>
  <c r="EN27" i="10"/>
  <c r="ET27" i="10"/>
  <c r="BJ27" i="10"/>
  <c r="FB27" i="10"/>
  <c r="AP27" i="10"/>
  <c r="AW27" i="10"/>
  <c r="D126" i="10"/>
  <c r="T17" i="13"/>
  <c r="FR287" i="10"/>
  <c r="AB127" i="10"/>
  <c r="EE127" i="10"/>
  <c r="AP127" i="10"/>
  <c r="BZ127" i="10"/>
  <c r="CB127" i="10"/>
  <c r="EM127" i="10"/>
  <c r="EW127" i="10"/>
  <c r="FM287" i="10"/>
  <c r="BC127" i="10"/>
  <c r="BD127" i="10"/>
  <c r="DH127" i="10"/>
  <c r="EH127" i="10"/>
  <c r="AJ127" i="10"/>
  <c r="BA127" i="10"/>
  <c r="EJ127" i="10"/>
  <c r="EX127" i="10"/>
  <c r="CO127" i="10"/>
  <c r="BK127" i="10"/>
  <c r="CF127" i="10"/>
  <c r="FK127" i="10"/>
  <c r="FB127" i="10"/>
  <c r="FP127" i="10"/>
  <c r="FE127" i="10"/>
  <c r="BF27" i="10"/>
  <c r="FR27" i="10"/>
  <c r="AG27" i="10"/>
  <c r="BN27" i="10"/>
  <c r="AK27" i="10"/>
  <c r="CJ27" i="10"/>
  <c r="ED27" i="10"/>
  <c r="DL27" i="10"/>
  <c r="DJ27" i="10"/>
  <c r="DI27" i="10"/>
  <c r="FP27" i="10"/>
  <c r="BH27" i="10"/>
  <c r="EU27" i="10"/>
  <c r="FL27" i="10"/>
  <c r="BD27" i="10"/>
  <c r="AY27" i="10"/>
  <c r="AB27" i="10"/>
  <c r="EM27" i="10"/>
  <c r="BQ90" i="9"/>
  <c r="I80" i="13"/>
  <c r="BG80" i="13" s="1"/>
  <c r="D88" i="10"/>
  <c r="FT287" i="10"/>
  <c r="DV127" i="10"/>
  <c r="EB127" i="10"/>
  <c r="AW127" i="10"/>
  <c r="CM127" i="10"/>
  <c r="EP127" i="10"/>
  <c r="S79" i="13"/>
  <c r="CH87" i="10"/>
  <c r="EA127" i="10"/>
  <c r="D188" i="10"/>
  <c r="T79" i="13"/>
  <c r="CK287" i="10"/>
  <c r="FU287" i="10"/>
  <c r="CO87" i="10"/>
  <c r="CL87" i="10"/>
  <c r="FQ87" i="10"/>
  <c r="AI127" i="10"/>
  <c r="Y127" i="10"/>
  <c r="DQ127" i="10"/>
  <c r="DP127" i="10"/>
  <c r="DE127" i="10"/>
  <c r="BB127" i="10"/>
  <c r="AO127" i="10"/>
  <c r="AZ127" i="10"/>
  <c r="CI127" i="10"/>
  <c r="BS127" i="10"/>
  <c r="BM127" i="10"/>
  <c r="BT127" i="10"/>
  <c r="BO127" i="10"/>
  <c r="CN127" i="10"/>
  <c r="EQ127" i="10"/>
  <c r="FO127" i="10"/>
  <c r="EN127" i="10"/>
  <c r="FM127" i="10"/>
  <c r="BZ27" i="10"/>
  <c r="CG27" i="10"/>
  <c r="AA27" i="10"/>
  <c r="CM27" i="10"/>
  <c r="EP27" i="10"/>
  <c r="BO27" i="10"/>
  <c r="FU27" i="10"/>
  <c r="DH27" i="10"/>
  <c r="EC27" i="10"/>
  <c r="CO27" i="10"/>
  <c r="DP27" i="10"/>
  <c r="BB27" i="10"/>
  <c r="FQ27" i="10"/>
  <c r="DT27" i="10"/>
  <c r="AJ27" i="10"/>
  <c r="BI27" i="10"/>
  <c r="FJ27" i="10"/>
  <c r="CO287" i="10"/>
  <c r="AF127" i="10"/>
  <c r="DM127" i="10"/>
  <c r="AH127" i="10"/>
  <c r="BQ127" i="10"/>
  <c r="BX127" i="10"/>
  <c r="FH127" i="10"/>
  <c r="CL287" i="10"/>
  <c r="CJ87" i="10"/>
  <c r="FN87" i="10"/>
  <c r="DR127" i="10"/>
  <c r="BG127" i="10"/>
  <c r="D26" i="10"/>
  <c r="S17" i="13"/>
  <c r="CH198" i="10"/>
  <c r="FN198" i="10" s="1"/>
  <c r="CJ287" i="10"/>
  <c r="CI87" i="10"/>
  <c r="FO87" i="10"/>
  <c r="AX127" i="10"/>
  <c r="EF127" i="10"/>
  <c r="EI127" i="10"/>
  <c r="ED127" i="10"/>
  <c r="DY127" i="10"/>
  <c r="AQ127" i="10"/>
  <c r="EC127" i="10"/>
  <c r="AS127" i="10"/>
  <c r="BE127" i="10"/>
  <c r="CE127" i="10"/>
  <c r="CA127" i="10"/>
  <c r="CC127" i="10"/>
  <c r="BY127" i="10"/>
  <c r="EL127" i="10"/>
  <c r="FN127" i="10"/>
  <c r="ES127" i="10"/>
  <c r="EV127" i="10"/>
  <c r="BU27" i="10"/>
  <c r="AV27" i="10"/>
  <c r="BQ27" i="10"/>
  <c r="DZ27" i="10"/>
  <c r="CD27" i="10"/>
  <c r="BM27" i="10"/>
  <c r="EJ27" i="10"/>
  <c r="EY27" i="10"/>
  <c r="DR27" i="10"/>
  <c r="EE27" i="10"/>
  <c r="FK27" i="10"/>
  <c r="EO27" i="10"/>
  <c r="AD27" i="10"/>
  <c r="FT27" i="10"/>
  <c r="EB27" i="10"/>
  <c r="CI27" i="10"/>
  <c r="BU89" i="9"/>
  <c r="N81" i="13" s="1"/>
  <c r="CG99" i="10"/>
  <c r="FM99" i="10" s="1"/>
  <c r="BV89" i="9"/>
  <c r="O81" i="13" s="1"/>
  <c r="CG199" i="10"/>
  <c r="FM199" i="10" s="1"/>
  <c r="BW89" i="9"/>
  <c r="P81" i="13" s="1"/>
  <c r="CG299" i="10"/>
  <c r="FM299" i="10" s="1"/>
  <c r="BS90" i="9"/>
  <c r="CH298" i="10"/>
  <c r="FN298" i="10" s="1"/>
  <c r="CJ288" i="10"/>
  <c r="CG26" i="9"/>
  <c r="CD89" i="9"/>
  <c r="D89" i="17" s="1"/>
  <c r="CE89" i="9"/>
  <c r="D189" i="17" s="1"/>
  <c r="CG88" i="9"/>
  <c r="CC89" i="9"/>
  <c r="CF89" i="9"/>
  <c r="D289" i="17" s="1"/>
  <c r="CD25" i="9"/>
  <c r="D25" i="17" s="1"/>
  <c r="V58" i="9"/>
  <c r="W57" i="9"/>
  <c r="CE25" i="9"/>
  <c r="D125" i="17" s="1"/>
  <c r="EF297" i="10" l="1"/>
  <c r="EF301" i="10" s="1"/>
  <c r="AZ300" i="10"/>
  <c r="L51" i="14" s="1"/>
  <c r="O51" i="14"/>
  <c r="AZ301" i="10"/>
  <c r="EF300" i="10"/>
  <c r="L151" i="14" s="1"/>
  <c r="O151" i="14"/>
  <c r="CA59" i="9"/>
  <c r="E49" i="13"/>
  <c r="U49" i="13" s="1"/>
  <c r="CF58" i="9"/>
  <c r="BZ59" i="9"/>
  <c r="D49" i="13"/>
  <c r="T49" i="13" s="1"/>
  <c r="CE58" i="9"/>
  <c r="D57" i="17"/>
  <c r="CG57" i="9"/>
  <c r="D57" i="10"/>
  <c r="EW56" i="10"/>
  <c r="FF56" i="10"/>
  <c r="EI56" i="10"/>
  <c r="BN56" i="10"/>
  <c r="EN56" i="10"/>
  <c r="BG56" i="10"/>
  <c r="CN56" i="10"/>
  <c r="FM56" i="10"/>
  <c r="BP56" i="10"/>
  <c r="FH56" i="10"/>
  <c r="CO56" i="10"/>
  <c r="CC56" i="10"/>
  <c r="FK56" i="10"/>
  <c r="FQ56" i="10"/>
  <c r="BF56" i="10"/>
  <c r="CM56" i="10"/>
  <c r="ER56" i="10"/>
  <c r="BE56" i="10"/>
  <c r="CE56" i="10"/>
  <c r="EJ56" i="10"/>
  <c r="CA56" i="10"/>
  <c r="BM56" i="10"/>
  <c r="FL56" i="10"/>
  <c r="EQ56" i="10"/>
  <c r="CG56" i="10"/>
  <c r="EK56" i="10"/>
  <c r="CI56" i="10"/>
  <c r="BW56" i="10"/>
  <c r="EO56" i="10"/>
  <c r="EM56" i="10"/>
  <c r="EH56" i="10"/>
  <c r="BL56" i="10"/>
  <c r="BV56" i="10"/>
  <c r="FE56" i="10"/>
  <c r="FJ56" i="10"/>
  <c r="BJ56" i="10"/>
  <c r="CB56" i="10"/>
  <c r="CK56" i="10"/>
  <c r="ES56" i="10"/>
  <c r="BH56" i="10"/>
  <c r="CL56" i="10"/>
  <c r="FI56" i="10"/>
  <c r="BC56" i="10"/>
  <c r="BZ56" i="10"/>
  <c r="BA96" i="10"/>
  <c r="EG96" i="10" s="1"/>
  <c r="BS56" i="10"/>
  <c r="BU56" i="10"/>
  <c r="BB56" i="10"/>
  <c r="BI56" i="10"/>
  <c r="EY56" i="10"/>
  <c r="BA56" i="10"/>
  <c r="BQ56" i="10"/>
  <c r="FP56" i="10"/>
  <c r="FU56" i="10"/>
  <c r="EU56" i="10"/>
  <c r="CH56" i="10"/>
  <c r="EV56" i="10"/>
  <c r="FO56" i="10"/>
  <c r="BD56" i="10"/>
  <c r="FC56" i="10"/>
  <c r="EG56" i="10"/>
  <c r="FG56" i="10"/>
  <c r="BX56" i="10"/>
  <c r="BO56" i="10"/>
  <c r="FB56" i="10"/>
  <c r="CF56" i="10"/>
  <c r="CJ56" i="10"/>
  <c r="EL56" i="10"/>
  <c r="EX56" i="10"/>
  <c r="BY56" i="10"/>
  <c r="BT56" i="10"/>
  <c r="EP56" i="10"/>
  <c r="BK56" i="10"/>
  <c r="CD56" i="10"/>
  <c r="EZ56" i="10"/>
  <c r="FS56" i="10"/>
  <c r="FN56" i="10"/>
  <c r="BR56" i="10"/>
  <c r="FT56" i="10"/>
  <c r="FD56" i="10"/>
  <c r="FR56" i="10"/>
  <c r="FA56" i="10"/>
  <c r="ET56" i="10"/>
  <c r="D257" i="17"/>
  <c r="D257" i="10"/>
  <c r="EQ156" i="10"/>
  <c r="BC156" i="10"/>
  <c r="BN156" i="10"/>
  <c r="FB156" i="10"/>
  <c r="BS156" i="10"/>
  <c r="FO156" i="10"/>
  <c r="BU156" i="10"/>
  <c r="FH156" i="10"/>
  <c r="CC156" i="10"/>
  <c r="FL156" i="10"/>
  <c r="BH156" i="10"/>
  <c r="FN156" i="10"/>
  <c r="EZ156" i="10"/>
  <c r="FE156" i="10"/>
  <c r="BX156" i="10"/>
  <c r="ER156" i="10"/>
  <c r="FT156" i="10"/>
  <c r="FA156" i="10"/>
  <c r="CE156" i="10"/>
  <c r="CF156" i="10"/>
  <c r="CN156" i="10"/>
  <c r="EH156" i="10"/>
  <c r="CL156" i="10"/>
  <c r="CM156" i="10"/>
  <c r="BE156" i="10"/>
  <c r="BW156" i="10"/>
  <c r="BT156" i="10"/>
  <c r="CB156" i="10"/>
  <c r="EM156" i="10"/>
  <c r="BA156" i="10"/>
  <c r="BI156" i="10"/>
  <c r="CH156" i="10"/>
  <c r="EU156" i="10"/>
  <c r="BR156" i="10"/>
  <c r="BK156" i="10"/>
  <c r="BP156" i="10"/>
  <c r="CK156" i="10"/>
  <c r="BF156" i="10"/>
  <c r="BL156" i="10"/>
  <c r="EI156" i="10"/>
  <c r="EV156" i="10"/>
  <c r="FI156" i="10"/>
  <c r="FK156" i="10"/>
  <c r="BY156" i="10"/>
  <c r="EP156" i="10"/>
  <c r="BD156" i="10"/>
  <c r="EY156" i="10"/>
  <c r="FU156" i="10"/>
  <c r="FG156" i="10"/>
  <c r="FF156" i="10"/>
  <c r="CJ156" i="10"/>
  <c r="FS156" i="10"/>
  <c r="BB156" i="10"/>
  <c r="BO156" i="10"/>
  <c r="FJ156" i="10"/>
  <c r="BM156" i="10"/>
  <c r="EL156" i="10"/>
  <c r="ET156" i="10"/>
  <c r="BG156" i="10"/>
  <c r="BZ156" i="10"/>
  <c r="CI156" i="10"/>
  <c r="BA196" i="10"/>
  <c r="EG196" i="10" s="1"/>
  <c r="ES156" i="10"/>
  <c r="FQ156" i="10"/>
  <c r="EO156" i="10"/>
  <c r="FP156" i="10"/>
  <c r="CO156" i="10"/>
  <c r="BQ156" i="10"/>
  <c r="CD156" i="10"/>
  <c r="EG156" i="10"/>
  <c r="EX156" i="10"/>
  <c r="FM156" i="10"/>
  <c r="BV156" i="10"/>
  <c r="EW156" i="10"/>
  <c r="FC156" i="10"/>
  <c r="CA156" i="10"/>
  <c r="BJ156" i="10"/>
  <c r="EN156" i="10"/>
  <c r="EJ156" i="10"/>
  <c r="FD156" i="10"/>
  <c r="CG156" i="10"/>
  <c r="EK156" i="10"/>
  <c r="FR156" i="10"/>
  <c r="FF125" i="17"/>
  <c r="CG125" i="17"/>
  <c r="BU125" i="17"/>
  <c r="EI125" i="17"/>
  <c r="BI125" i="17"/>
  <c r="BS125" i="17"/>
  <c r="EO125" i="17"/>
  <c r="BE125" i="17"/>
  <c r="CI125" i="17"/>
  <c r="FO125" i="17"/>
  <c r="BR125" i="17"/>
  <c r="EK125" i="17"/>
  <c r="FL125" i="17"/>
  <c r="BK125" i="17"/>
  <c r="BM125" i="17"/>
  <c r="ES125" i="17"/>
  <c r="EQ125" i="17"/>
  <c r="EP125" i="17"/>
  <c r="FJ125" i="17"/>
  <c r="BZ125" i="17"/>
  <c r="EX125" i="17"/>
  <c r="BN125" i="17"/>
  <c r="EL125" i="17"/>
  <c r="FN125" i="17"/>
  <c r="BQ125" i="17"/>
  <c r="EH125" i="17"/>
  <c r="FD125" i="17"/>
  <c r="CH125" i="17"/>
  <c r="BH125" i="17"/>
  <c r="BF125" i="17"/>
  <c r="AZ125" i="17"/>
  <c r="ET125" i="17"/>
  <c r="EY125" i="17"/>
  <c r="EN125" i="17"/>
  <c r="CF125" i="17"/>
  <c r="BA125" i="17"/>
  <c r="EF125" i="17"/>
  <c r="FM125" i="17"/>
  <c r="FE125" i="17"/>
  <c r="EG125" i="17"/>
  <c r="BP125" i="17"/>
  <c r="BC125" i="17"/>
  <c r="FA125" i="17"/>
  <c r="CA125" i="17"/>
  <c r="BJ125" i="17"/>
  <c r="FG125" i="17"/>
  <c r="FI125" i="17"/>
  <c r="CD125" i="17"/>
  <c r="CC125" i="17"/>
  <c r="BY125" i="17"/>
  <c r="EV125" i="17"/>
  <c r="BX125" i="17"/>
  <c r="FK125" i="17"/>
  <c r="AX125" i="17"/>
  <c r="CB125" i="17"/>
  <c r="EZ125" i="17"/>
  <c r="FB125" i="17"/>
  <c r="BV125" i="17"/>
  <c r="BL125" i="17"/>
  <c r="EJ125" i="17"/>
  <c r="FP125" i="17"/>
  <c r="Q196" i="17"/>
  <c r="CW196" i="17" s="1"/>
  <c r="BG125" i="17"/>
  <c r="EE125" i="17"/>
  <c r="BT125" i="17"/>
  <c r="CE125" i="17"/>
  <c r="BB125" i="17"/>
  <c r="ER125" i="17"/>
  <c r="BO125" i="17"/>
  <c r="EU125" i="17"/>
  <c r="EW125" i="17"/>
  <c r="BD125" i="17"/>
  <c r="FC125" i="17"/>
  <c r="CJ125" i="17"/>
  <c r="AY125" i="17"/>
  <c r="FH125" i="17"/>
  <c r="BW125" i="17"/>
  <c r="ED125" i="17"/>
  <c r="EC125" i="17"/>
  <c r="EM125" i="17"/>
  <c r="DV125" i="17"/>
  <c r="DP125" i="17"/>
  <c r="DC125" i="17"/>
  <c r="DB125" i="17"/>
  <c r="DI125" i="17"/>
  <c r="DT125" i="17"/>
  <c r="CX125" i="17"/>
  <c r="DA125" i="17"/>
  <c r="DH125" i="17"/>
  <c r="DZ125" i="17"/>
  <c r="EB125" i="17"/>
  <c r="CZ125" i="17"/>
  <c r="DG125" i="17"/>
  <c r="DX125" i="17"/>
  <c r="DK125" i="17"/>
  <c r="CW125" i="17"/>
  <c r="DR125" i="17"/>
  <c r="CY125" i="17"/>
  <c r="DO125" i="17"/>
  <c r="DS125" i="17"/>
  <c r="DU125" i="17"/>
  <c r="DD125" i="17"/>
  <c r="DQ125" i="17"/>
  <c r="DN125" i="17"/>
  <c r="DW125" i="17"/>
  <c r="DF125" i="17"/>
  <c r="DJ125" i="17"/>
  <c r="DM125" i="17"/>
  <c r="DL125" i="17"/>
  <c r="EA125" i="17"/>
  <c r="DY125" i="17"/>
  <c r="DE125" i="17"/>
  <c r="AH125" i="17"/>
  <c r="AV125" i="17"/>
  <c r="AM125" i="17"/>
  <c r="AK125" i="17"/>
  <c r="AP125" i="17"/>
  <c r="AD125" i="17"/>
  <c r="AW125" i="17"/>
  <c r="AQ125" i="17"/>
  <c r="AC125" i="17"/>
  <c r="U125" i="17"/>
  <c r="AS125" i="17"/>
  <c r="AN125" i="17"/>
  <c r="W125" i="17"/>
  <c r="Q125" i="17"/>
  <c r="AB125" i="17"/>
  <c r="Y125" i="17"/>
  <c r="AI125" i="17"/>
  <c r="AG125" i="17"/>
  <c r="AA125" i="17"/>
  <c r="X125" i="17"/>
  <c r="AT125" i="17"/>
  <c r="AL125" i="17"/>
  <c r="AR125" i="17"/>
  <c r="AF125" i="17"/>
  <c r="AJ125" i="17"/>
  <c r="AO125" i="17"/>
  <c r="Z125" i="17"/>
  <c r="T125" i="17"/>
  <c r="V125" i="17"/>
  <c r="S125" i="17"/>
  <c r="AU125" i="17"/>
  <c r="R125" i="17"/>
  <c r="AE125" i="17"/>
  <c r="AU297" i="17"/>
  <c r="AU298" i="17" s="1"/>
  <c r="AU299" i="17" s="1"/>
  <c r="F51" i="14" s="1"/>
  <c r="AF51" i="14"/>
  <c r="AJ51" i="14" s="1"/>
  <c r="FP256" i="10"/>
  <c r="CN256" i="10"/>
  <c r="FM256" i="10"/>
  <c r="EX256" i="10"/>
  <c r="EV256" i="10"/>
  <c r="EW256" i="10"/>
  <c r="CB256" i="10"/>
  <c r="BE256" i="10"/>
  <c r="FF256" i="10"/>
  <c r="BX256" i="10"/>
  <c r="BV256" i="10"/>
  <c r="EN256" i="10"/>
  <c r="BA256" i="10"/>
  <c r="BA295" i="10" s="1"/>
  <c r="EG256" i="10"/>
  <c r="EG295" i="10" s="1"/>
  <c r="ES256" i="10"/>
  <c r="BR256" i="10"/>
  <c r="EM256" i="10"/>
  <c r="CA256" i="10"/>
  <c r="BZ256" i="10"/>
  <c r="FJ256" i="10"/>
  <c r="EQ256" i="10"/>
  <c r="EU256" i="10"/>
  <c r="FO256" i="10"/>
  <c r="FD256" i="10"/>
  <c r="FG256" i="10"/>
  <c r="BC256" i="10"/>
  <c r="CE256" i="10"/>
  <c r="EJ256" i="10"/>
  <c r="FN256" i="10"/>
  <c r="BA296" i="10"/>
  <c r="EG296" i="10" s="1"/>
  <c r="BW256" i="10"/>
  <c r="CD256" i="10"/>
  <c r="ER256" i="10"/>
  <c r="BD256" i="10"/>
  <c r="CG256" i="10"/>
  <c r="BS256" i="10"/>
  <c r="BY256" i="10"/>
  <c r="FK256" i="10"/>
  <c r="FE256" i="10"/>
  <c r="CJ256" i="10"/>
  <c r="FS256" i="10"/>
  <c r="FA256" i="10"/>
  <c r="BJ256" i="10"/>
  <c r="EK256" i="10"/>
  <c r="CO256" i="10"/>
  <c r="FB256" i="10"/>
  <c r="BB256" i="10"/>
  <c r="EO256" i="10"/>
  <c r="CK256" i="10"/>
  <c r="BK256" i="10"/>
  <c r="FT256" i="10"/>
  <c r="FH256" i="10"/>
  <c r="BH256" i="10"/>
  <c r="BO256" i="10"/>
  <c r="EI256" i="10"/>
  <c r="CI256" i="10"/>
  <c r="EP256" i="10"/>
  <c r="BQ256" i="10"/>
  <c r="CF256" i="10"/>
  <c r="EZ256" i="10"/>
  <c r="CC256" i="10"/>
  <c r="EL256" i="10"/>
  <c r="ET256" i="10"/>
  <c r="FQ256" i="10"/>
  <c r="BN256" i="10"/>
  <c r="BT256" i="10"/>
  <c r="BL256" i="10"/>
  <c r="BP256" i="10"/>
  <c r="FL256" i="10"/>
  <c r="EH256" i="10"/>
  <c r="CM256" i="10"/>
  <c r="BM256" i="10"/>
  <c r="BG256" i="10"/>
  <c r="BU256" i="10"/>
  <c r="CH256" i="10"/>
  <c r="BF256" i="10"/>
  <c r="FC256" i="10"/>
  <c r="FU256" i="10"/>
  <c r="FR256" i="10"/>
  <c r="BI256" i="10"/>
  <c r="CL256" i="10"/>
  <c r="FI256" i="10"/>
  <c r="EY256" i="10"/>
  <c r="EX256" i="17"/>
  <c r="EB256" i="17"/>
  <c r="EB295" i="17" s="1"/>
  <c r="EI256" i="17"/>
  <c r="EG256" i="17"/>
  <c r="EH256" i="17"/>
  <c r="EZ256" i="17"/>
  <c r="FF256" i="17"/>
  <c r="FJ256" i="17"/>
  <c r="EW256" i="17"/>
  <c r="FC256" i="17"/>
  <c r="BM256" i="17"/>
  <c r="AY256" i="17"/>
  <c r="BG256" i="17"/>
  <c r="CE256" i="17"/>
  <c r="BK256" i="17"/>
  <c r="CA256" i="17"/>
  <c r="BB256" i="17"/>
  <c r="BU256" i="17"/>
  <c r="CG256" i="17"/>
  <c r="BQ256" i="17"/>
  <c r="FB256" i="17"/>
  <c r="EP256" i="17"/>
  <c r="FP256" i="17"/>
  <c r="EE256" i="17"/>
  <c r="FG256" i="17"/>
  <c r="FK256" i="17"/>
  <c r="FO256" i="17"/>
  <c r="FD256" i="17"/>
  <c r="FN256" i="17"/>
  <c r="BH256" i="17"/>
  <c r="BD256" i="17"/>
  <c r="BC256" i="17"/>
  <c r="BX256" i="17"/>
  <c r="BF256" i="17"/>
  <c r="FI256" i="17"/>
  <c r="EF256" i="17"/>
  <c r="FL256" i="17"/>
  <c r="ED256" i="17"/>
  <c r="EO256" i="17"/>
  <c r="EC256" i="17"/>
  <c r="EJ256" i="17"/>
  <c r="EV256" i="17"/>
  <c r="BN256" i="17"/>
  <c r="CI256" i="17"/>
  <c r="BE256" i="17"/>
  <c r="BY256" i="17"/>
  <c r="AZ256" i="17"/>
  <c r="AV296" i="17"/>
  <c r="EB296" i="17" s="1"/>
  <c r="ES256" i="17"/>
  <c r="FM256" i="17"/>
  <c r="EU256" i="17"/>
  <c r="FE256" i="17"/>
  <c r="FH256" i="17"/>
  <c r="EL256" i="17"/>
  <c r="EQ256" i="17"/>
  <c r="EK256" i="17"/>
  <c r="EM256" i="17"/>
  <c r="EY256" i="17"/>
  <c r="BI256" i="17"/>
  <c r="CJ256" i="17"/>
  <c r="AW256" i="17"/>
  <c r="AV256" i="17"/>
  <c r="AV295" i="17" s="1"/>
  <c r="BJ256" i="17"/>
  <c r="CB256" i="17"/>
  <c r="CD256" i="17"/>
  <c r="BS256" i="17"/>
  <c r="BO256" i="17"/>
  <c r="CH256" i="17"/>
  <c r="EN256" i="17"/>
  <c r="FA256" i="17"/>
  <c r="AX256" i="17"/>
  <c r="BP256" i="17"/>
  <c r="BA256" i="17"/>
  <c r="BR256" i="17"/>
  <c r="BW256" i="17"/>
  <c r="ER256" i="17"/>
  <c r="ET256" i="17"/>
  <c r="CF256" i="17"/>
  <c r="CC256" i="17"/>
  <c r="BT256" i="17"/>
  <c r="BZ256" i="17"/>
  <c r="BV256" i="17"/>
  <c r="BL256" i="17"/>
  <c r="AP25" i="17"/>
  <c r="AO25" i="17"/>
  <c r="Q96" i="17"/>
  <c r="CW96" i="17" s="1"/>
  <c r="AK25" i="17"/>
  <c r="BR25" i="17"/>
  <c r="CD25" i="17"/>
  <c r="Y25" i="17"/>
  <c r="AE25" i="17"/>
  <c r="CC25" i="17"/>
  <c r="BO25" i="17"/>
  <c r="BM25" i="17"/>
  <c r="CA25" i="17"/>
  <c r="BQ25" i="17"/>
  <c r="BJ25" i="17"/>
  <c r="BZ25" i="17"/>
  <c r="Q25" i="17"/>
  <c r="BY25" i="17"/>
  <c r="BV25" i="17"/>
  <c r="BE25" i="17"/>
  <c r="BC25" i="17"/>
  <c r="AM25" i="17"/>
  <c r="Z25" i="17"/>
  <c r="AS25" i="17"/>
  <c r="BB25" i="17"/>
  <c r="AD25" i="17"/>
  <c r="AX25" i="17"/>
  <c r="BA25" i="17"/>
  <c r="CI25" i="17"/>
  <c r="W25" i="17"/>
  <c r="BK25" i="17"/>
  <c r="AW25" i="17"/>
  <c r="BN25" i="17"/>
  <c r="R25" i="17"/>
  <c r="AC25" i="17"/>
  <c r="AL25" i="17"/>
  <c r="X25" i="17"/>
  <c r="BF25" i="17"/>
  <c r="AF25" i="17"/>
  <c r="AQ25" i="17"/>
  <c r="U25" i="17"/>
  <c r="BI25" i="17"/>
  <c r="V25" i="17"/>
  <c r="AI25" i="17"/>
  <c r="AJ25" i="17"/>
  <c r="AN25" i="17"/>
  <c r="BH25" i="17"/>
  <c r="BU25" i="17"/>
  <c r="CF25" i="17"/>
  <c r="CG25" i="17"/>
  <c r="AH25" i="17"/>
  <c r="CH25" i="17"/>
  <c r="BG25" i="17"/>
  <c r="AT25" i="17"/>
  <c r="CB25" i="17"/>
  <c r="CJ25" i="17"/>
  <c r="BP25" i="17"/>
  <c r="S25" i="17"/>
  <c r="AU25" i="17"/>
  <c r="BL25" i="17"/>
  <c r="BX25" i="17"/>
  <c r="BS25" i="17"/>
  <c r="AY25" i="17"/>
  <c r="BD25" i="17"/>
  <c r="AG25" i="17"/>
  <c r="AR25" i="17"/>
  <c r="AZ25" i="17"/>
  <c r="BW25" i="17"/>
  <c r="AA25" i="17"/>
  <c r="BT25" i="17"/>
  <c r="CE25" i="17"/>
  <c r="T25" i="17"/>
  <c r="AV25" i="17"/>
  <c r="AB25" i="17"/>
  <c r="DL25" i="17"/>
  <c r="CW25" i="17"/>
  <c r="DR25" i="17"/>
  <c r="EX25" i="17"/>
  <c r="DN25" i="17"/>
  <c r="EN25" i="17"/>
  <c r="DD25" i="17"/>
  <c r="ES25" i="17"/>
  <c r="DM25" i="17"/>
  <c r="EA25" i="17"/>
  <c r="EL25" i="17"/>
  <c r="EF25" i="17"/>
  <c r="ET25" i="17"/>
  <c r="DH25" i="17"/>
  <c r="CY25" i="17"/>
  <c r="EZ25" i="17"/>
  <c r="DE25" i="17"/>
  <c r="DJ25" i="17"/>
  <c r="EQ25" i="17"/>
  <c r="EU25" i="17"/>
  <c r="EW25" i="17"/>
  <c r="FH25" i="17"/>
  <c r="FB25" i="17"/>
  <c r="DQ25" i="17"/>
  <c r="EG25" i="17"/>
  <c r="DC25" i="17"/>
  <c r="DX25" i="17"/>
  <c r="DU25" i="17"/>
  <c r="FO25" i="17"/>
  <c r="EJ25" i="17"/>
  <c r="DY25" i="17"/>
  <c r="EP25" i="17"/>
  <c r="FM25" i="17"/>
  <c r="DP25" i="17"/>
  <c r="FI25" i="17"/>
  <c r="FN25" i="17"/>
  <c r="DI25" i="17"/>
  <c r="FG25" i="17"/>
  <c r="EV25" i="17"/>
  <c r="DA25" i="17"/>
  <c r="DV25" i="17"/>
  <c r="EM25" i="17"/>
  <c r="ER25" i="17"/>
  <c r="DF25" i="17"/>
  <c r="FD25" i="17"/>
  <c r="DK25" i="17"/>
  <c r="EH25" i="17"/>
  <c r="ED25" i="17"/>
  <c r="EY25" i="17"/>
  <c r="EE25" i="17"/>
  <c r="FF25" i="17"/>
  <c r="DW25" i="17"/>
  <c r="EI25" i="17"/>
  <c r="EB25" i="17"/>
  <c r="EC25" i="17"/>
  <c r="FK25" i="17"/>
  <c r="CZ25" i="17"/>
  <c r="FP25" i="17"/>
  <c r="DZ25" i="17"/>
  <c r="CX25" i="17"/>
  <c r="DG25" i="17"/>
  <c r="FA25" i="17"/>
  <c r="DT25" i="17"/>
  <c r="DS25" i="17"/>
  <c r="DO25" i="17"/>
  <c r="FL25" i="17"/>
  <c r="FE25" i="17"/>
  <c r="EO25" i="17"/>
  <c r="FC25" i="17"/>
  <c r="FJ25" i="17"/>
  <c r="EK25" i="17"/>
  <c r="DB25" i="17"/>
  <c r="D157" i="17"/>
  <c r="D157" i="10"/>
  <c r="BY59" i="9"/>
  <c r="C49" i="13"/>
  <c r="S49" i="13" s="1"/>
  <c r="CD58" i="9"/>
  <c r="AF151" i="14"/>
  <c r="AJ151" i="14" s="1"/>
  <c r="EA297" i="17"/>
  <c r="EA298" i="17" s="1"/>
  <c r="EA299" i="17" s="1"/>
  <c r="F151" i="14" s="1"/>
  <c r="CE56" i="17"/>
  <c r="AW56" i="17"/>
  <c r="BH56" i="17"/>
  <c r="AV56" i="17"/>
  <c r="CG56" i="17"/>
  <c r="BW56" i="17"/>
  <c r="AY56" i="17"/>
  <c r="AZ56" i="17"/>
  <c r="CA56" i="17"/>
  <c r="BK56" i="17"/>
  <c r="ED56" i="17"/>
  <c r="EW56" i="17"/>
  <c r="FA56" i="17"/>
  <c r="FM56" i="17"/>
  <c r="FJ56" i="17"/>
  <c r="EY56" i="17"/>
  <c r="EV56" i="17"/>
  <c r="FD56" i="17"/>
  <c r="FO56" i="17"/>
  <c r="EL56" i="17"/>
  <c r="BP56" i="17"/>
  <c r="BR56" i="17"/>
  <c r="BB56" i="17"/>
  <c r="BM56" i="17"/>
  <c r="BS56" i="17"/>
  <c r="ER56" i="17"/>
  <c r="EM56" i="17"/>
  <c r="ET56" i="17"/>
  <c r="FC56" i="17"/>
  <c r="EX56" i="17"/>
  <c r="CJ56" i="17"/>
  <c r="BU56" i="17"/>
  <c r="BJ56" i="17"/>
  <c r="BN56" i="17"/>
  <c r="BA56" i="17"/>
  <c r="EI56" i="17"/>
  <c r="EJ56" i="17"/>
  <c r="EU56" i="17"/>
  <c r="EO56" i="17"/>
  <c r="EF56" i="17"/>
  <c r="FH56" i="17"/>
  <c r="AV96" i="17"/>
  <c r="EB96" i="17" s="1"/>
  <c r="BX56" i="17"/>
  <c r="CC56" i="17"/>
  <c r="BD56" i="17"/>
  <c r="CH56" i="17"/>
  <c r="BQ56" i="17"/>
  <c r="BY56" i="17"/>
  <c r="CI56" i="17"/>
  <c r="BZ56" i="17"/>
  <c r="BO56" i="17"/>
  <c r="BV56" i="17"/>
  <c r="ES56" i="17"/>
  <c r="EB56" i="17"/>
  <c r="EK56" i="17"/>
  <c r="FP56" i="17"/>
  <c r="EN56" i="17"/>
  <c r="EG56" i="17"/>
  <c r="EP56" i="17"/>
  <c r="FB56" i="17"/>
  <c r="FE56" i="17"/>
  <c r="FN56" i="17"/>
  <c r="BT56" i="17"/>
  <c r="CB56" i="17"/>
  <c r="BI56" i="17"/>
  <c r="BF56" i="17"/>
  <c r="CD56" i="17"/>
  <c r="BL56" i="17"/>
  <c r="FF56" i="17"/>
  <c r="EC56" i="17"/>
  <c r="EZ56" i="17"/>
  <c r="EH56" i="17"/>
  <c r="FG56" i="17"/>
  <c r="CF56" i="17"/>
  <c r="BE56" i="17"/>
  <c r="BC56" i="17"/>
  <c r="AX56" i="17"/>
  <c r="BG56" i="17"/>
  <c r="EQ56" i="17"/>
  <c r="EE56" i="17"/>
  <c r="FK56" i="17"/>
  <c r="FI56" i="17"/>
  <c r="FL56" i="17"/>
  <c r="CH156" i="17"/>
  <c r="CD156" i="17"/>
  <c r="AV196" i="17"/>
  <c r="EB196" i="17" s="1"/>
  <c r="FM156" i="17"/>
  <c r="FE156" i="17"/>
  <c r="FC156" i="17"/>
  <c r="FG156" i="17"/>
  <c r="FA156" i="17"/>
  <c r="EV156" i="17"/>
  <c r="ER156" i="17"/>
  <c r="FF156" i="17"/>
  <c r="EQ156" i="17"/>
  <c r="BR156" i="17"/>
  <c r="BI156" i="17"/>
  <c r="CA156" i="17"/>
  <c r="BS156" i="17"/>
  <c r="AW156" i="17"/>
  <c r="BZ156" i="17"/>
  <c r="BC156" i="17"/>
  <c r="BD156" i="17"/>
  <c r="BO156" i="17"/>
  <c r="CG156" i="17"/>
  <c r="CI156" i="17"/>
  <c r="FI156" i="17"/>
  <c r="FO156" i="17"/>
  <c r="FK156" i="17"/>
  <c r="EU156" i="17"/>
  <c r="EG156" i="17"/>
  <c r="EH156" i="17"/>
  <c r="EX156" i="17"/>
  <c r="EJ156" i="17"/>
  <c r="FB156" i="17"/>
  <c r="BX156" i="17"/>
  <c r="BG156" i="17"/>
  <c r="BA156" i="17"/>
  <c r="BY156" i="17"/>
  <c r="CJ156" i="17"/>
  <c r="CC156" i="17"/>
  <c r="FH156" i="17"/>
  <c r="CF156" i="17"/>
  <c r="EB156" i="17"/>
  <c r="EL156" i="17"/>
  <c r="EI156" i="17"/>
  <c r="FD156" i="17"/>
  <c r="AV156" i="17"/>
  <c r="AZ156" i="17"/>
  <c r="BT156" i="17"/>
  <c r="AY156" i="17"/>
  <c r="FN156" i="17"/>
  <c r="FL156" i="17"/>
  <c r="FJ156" i="17"/>
  <c r="FP156" i="17"/>
  <c r="EM156" i="17"/>
  <c r="EC156" i="17"/>
  <c r="EN156" i="17"/>
  <c r="EE156" i="17"/>
  <c r="EZ156" i="17"/>
  <c r="ES156" i="17"/>
  <c r="EW156" i="17"/>
  <c r="ED156" i="17"/>
  <c r="BP156" i="17"/>
  <c r="BM156" i="17"/>
  <c r="BH156" i="17"/>
  <c r="BV156" i="17"/>
  <c r="BN156" i="17"/>
  <c r="BL156" i="17"/>
  <c r="AX156" i="17"/>
  <c r="BW156" i="17"/>
  <c r="EF156" i="17"/>
  <c r="EK156" i="17"/>
  <c r="BU156" i="17"/>
  <c r="CB156" i="17"/>
  <c r="BE156" i="17"/>
  <c r="BK156" i="17"/>
  <c r="CE156" i="17"/>
  <c r="EP156" i="17"/>
  <c r="EY156" i="17"/>
  <c r="ET156" i="17"/>
  <c r="EO156" i="17"/>
  <c r="BB156" i="17"/>
  <c r="BQ156" i="17"/>
  <c r="BF156" i="17"/>
  <c r="BJ156" i="17"/>
  <c r="CC296" i="17"/>
  <c r="FM289" i="17"/>
  <c r="FI289" i="17"/>
  <c r="FO289" i="17"/>
  <c r="FJ289" i="17"/>
  <c r="FL289" i="17"/>
  <c r="FK289" i="17"/>
  <c r="FN289" i="17"/>
  <c r="FP289" i="17"/>
  <c r="CH289" i="17"/>
  <c r="CD289" i="17"/>
  <c r="CI289" i="17"/>
  <c r="CC289" i="17"/>
  <c r="CF289" i="17"/>
  <c r="CE289" i="17"/>
  <c r="CJ289" i="17"/>
  <c r="CG289" i="17"/>
  <c r="I185" i="14"/>
  <c r="K81" i="13"/>
  <c r="BI81" i="13" s="1"/>
  <c r="I86" i="14"/>
  <c r="CC96" i="17"/>
  <c r="CC89" i="17"/>
  <c r="CI89" i="17"/>
  <c r="CD89" i="17"/>
  <c r="CJ89" i="17"/>
  <c r="CG89" i="17"/>
  <c r="CE89" i="17"/>
  <c r="CH89" i="17"/>
  <c r="CF89" i="17"/>
  <c r="FK89" i="17"/>
  <c r="FP89" i="17"/>
  <c r="FI89" i="17"/>
  <c r="FO89" i="17"/>
  <c r="FM89" i="17"/>
  <c r="FJ89" i="17"/>
  <c r="FN89" i="17"/>
  <c r="FL89" i="17"/>
  <c r="G185" i="14"/>
  <c r="CI98" i="10"/>
  <c r="FO98" i="10" s="1"/>
  <c r="G86" i="14"/>
  <c r="FH196" i="17"/>
  <c r="FH96" i="17"/>
  <c r="FH296" i="17"/>
  <c r="CC196" i="17"/>
  <c r="FJ189" i="17"/>
  <c r="FM189" i="17"/>
  <c r="FL189" i="17"/>
  <c r="FO189" i="17"/>
  <c r="FI189" i="17"/>
  <c r="FN189" i="17"/>
  <c r="FK189" i="17"/>
  <c r="FP189" i="17"/>
  <c r="CG189" i="17"/>
  <c r="CC189" i="17"/>
  <c r="CI189" i="17"/>
  <c r="CD189" i="17"/>
  <c r="CF189" i="17"/>
  <c r="CH189" i="17"/>
  <c r="CJ189" i="17"/>
  <c r="CE189" i="17"/>
  <c r="H186" i="14"/>
  <c r="FB126" i="10"/>
  <c r="W196" i="10"/>
  <c r="DC196" i="10" s="1"/>
  <c r="FS188" i="10"/>
  <c r="CG196" i="10"/>
  <c r="FM196" i="10" s="1"/>
  <c r="FL296" i="10"/>
  <c r="FS288" i="10"/>
  <c r="CG296" i="10"/>
  <c r="DZ126" i="10"/>
  <c r="BX126" i="10"/>
  <c r="EB126" i="10"/>
  <c r="EH126" i="10"/>
  <c r="BT126" i="10"/>
  <c r="AK126" i="10"/>
  <c r="FD126" i="10"/>
  <c r="DY126" i="10"/>
  <c r="CN288" i="10"/>
  <c r="BS126" i="10"/>
  <c r="Z126" i="10"/>
  <c r="BN126" i="10"/>
  <c r="FP126" i="10"/>
  <c r="DN126" i="10"/>
  <c r="CK126" i="10"/>
  <c r="ES126" i="10"/>
  <c r="AN126" i="10"/>
  <c r="EX126" i="10"/>
  <c r="AV126" i="10"/>
  <c r="FH126" i="10"/>
  <c r="AV26" i="10"/>
  <c r="W96" i="10"/>
  <c r="DC96" i="10" s="1"/>
  <c r="FR88" i="10"/>
  <c r="CG96" i="10"/>
  <c r="FM96" i="10" s="1"/>
  <c r="BJ26" i="10"/>
  <c r="DE126" i="10"/>
  <c r="DL126" i="10"/>
  <c r="W126" i="10"/>
  <c r="FS126" i="10"/>
  <c r="BU126" i="10"/>
  <c r="EM126" i="10"/>
  <c r="EK126" i="10"/>
  <c r="DG126" i="10"/>
  <c r="CF126" i="10"/>
  <c r="EA126" i="10"/>
  <c r="FJ126" i="10"/>
  <c r="AA126" i="10"/>
  <c r="FF126" i="10"/>
  <c r="AX126" i="10"/>
  <c r="CE126" i="10"/>
  <c r="EY126" i="10"/>
  <c r="DF126" i="10"/>
  <c r="DC126" i="10"/>
  <c r="AU126" i="10"/>
  <c r="BG126" i="10"/>
  <c r="BD126" i="10"/>
  <c r="EU126" i="10"/>
  <c r="FR126" i="10"/>
  <c r="EV26" i="10"/>
  <c r="BA126" i="10"/>
  <c r="CD126" i="10"/>
  <c r="FA126" i="10"/>
  <c r="DT126" i="10"/>
  <c r="CN126" i="10"/>
  <c r="AE126" i="10"/>
  <c r="DX126" i="10"/>
  <c r="AR126" i="10"/>
  <c r="CH126" i="10"/>
  <c r="BL126" i="10"/>
  <c r="EQ126" i="10"/>
  <c r="EG26" i="10"/>
  <c r="FN88" i="10"/>
  <c r="BS26" i="10"/>
  <c r="W26" i="10"/>
  <c r="EG126" i="10"/>
  <c r="EF126" i="10"/>
  <c r="DJ126" i="10"/>
  <c r="BJ126" i="10"/>
  <c r="DU126" i="10"/>
  <c r="AS126" i="10"/>
  <c r="DM126" i="10"/>
  <c r="DI126" i="10"/>
  <c r="BR126" i="10"/>
  <c r="BQ126" i="10"/>
  <c r="FO126" i="10"/>
  <c r="FQ126" i="10"/>
  <c r="BB126" i="10"/>
  <c r="AF126" i="10"/>
  <c r="DH126" i="10"/>
  <c r="DR126" i="10"/>
  <c r="DS126" i="10"/>
  <c r="AG126" i="10"/>
  <c r="Y126" i="10"/>
  <c r="AY126" i="10"/>
  <c r="EI126" i="10"/>
  <c r="CA126" i="10"/>
  <c r="CI126" i="10"/>
  <c r="CL126" i="10"/>
  <c r="BY126" i="10"/>
  <c r="ER126" i="10"/>
  <c r="EP126" i="10"/>
  <c r="EN126" i="10"/>
  <c r="FE126" i="10"/>
  <c r="EL126" i="10"/>
  <c r="AI26" i="10"/>
  <c r="CJ188" i="10"/>
  <c r="AW126" i="10"/>
  <c r="AP126" i="10"/>
  <c r="DQ126" i="10"/>
  <c r="ED126" i="10"/>
  <c r="AI126" i="10"/>
  <c r="AL126" i="10"/>
  <c r="DV126" i="10"/>
  <c r="AB126" i="10"/>
  <c r="CM126" i="10"/>
  <c r="CC126" i="10"/>
  <c r="BK126" i="10"/>
  <c r="BH126" i="10"/>
  <c r="CG126" i="10"/>
  <c r="EJ126" i="10"/>
  <c r="FL126" i="10"/>
  <c r="EZ126" i="10"/>
  <c r="FM126" i="10"/>
  <c r="ET126" i="10"/>
  <c r="AZ126" i="10"/>
  <c r="DO126" i="10"/>
  <c r="AO126" i="10"/>
  <c r="BC126" i="10"/>
  <c r="AQ126" i="10"/>
  <c r="BO126" i="10"/>
  <c r="BM126" i="10"/>
  <c r="BI126" i="10"/>
  <c r="CB126" i="10"/>
  <c r="FK126" i="10"/>
  <c r="FG126" i="10"/>
  <c r="EO126" i="10"/>
  <c r="FI126" i="10"/>
  <c r="X126" i="10"/>
  <c r="EC126" i="10"/>
  <c r="DW126" i="10"/>
  <c r="AD126" i="10"/>
  <c r="AJ126" i="10"/>
  <c r="BV126" i="10"/>
  <c r="BZ126" i="10"/>
  <c r="CJ126" i="10"/>
  <c r="FT126" i="10"/>
  <c r="EW126" i="10"/>
  <c r="FN188" i="10"/>
  <c r="AT126" i="10"/>
  <c r="AH126" i="10"/>
  <c r="DP126" i="10"/>
  <c r="DD126" i="10"/>
  <c r="EE126" i="10"/>
  <c r="AC126" i="10"/>
  <c r="DK126" i="10"/>
  <c r="AM126" i="10"/>
  <c r="BE126" i="10"/>
  <c r="BF126" i="10"/>
  <c r="BW126" i="10"/>
  <c r="BP126" i="10"/>
  <c r="CO126" i="10"/>
  <c r="EV126" i="10"/>
  <c r="FC126" i="10"/>
  <c r="FN126" i="10"/>
  <c r="FU126" i="10"/>
  <c r="BU26" i="10"/>
  <c r="BX26" i="10"/>
  <c r="FH26" i="10"/>
  <c r="FU288" i="10"/>
  <c r="AU26" i="10"/>
  <c r="FU26" i="10"/>
  <c r="FN288" i="10"/>
  <c r="CJ26" i="10"/>
  <c r="CE26" i="10"/>
  <c r="FQ288" i="10"/>
  <c r="AH26" i="10"/>
  <c r="DQ26" i="10"/>
  <c r="EZ26" i="10"/>
  <c r="DD26" i="10"/>
  <c r="EW26" i="10"/>
  <c r="FO88" i="10"/>
  <c r="AM26" i="10"/>
  <c r="CD26" i="10"/>
  <c r="AP26" i="10"/>
  <c r="FL26" i="10"/>
  <c r="DW26" i="10"/>
  <c r="DP26" i="10"/>
  <c r="FO288" i="10"/>
  <c r="BY26" i="10"/>
  <c r="AG26" i="10"/>
  <c r="BV26" i="10"/>
  <c r="FB26" i="10"/>
  <c r="CM26" i="10"/>
  <c r="BA26" i="10"/>
  <c r="AW26" i="10"/>
  <c r="EA26" i="10"/>
  <c r="AB26" i="10"/>
  <c r="EY26" i="10"/>
  <c r="DU26" i="10"/>
  <c r="BG26" i="10"/>
  <c r="AZ26" i="10"/>
  <c r="FI26" i="10"/>
  <c r="CK288" i="10"/>
  <c r="CI88" i="10"/>
  <c r="CG26" i="10"/>
  <c r="Z26" i="10"/>
  <c r="AS26" i="10"/>
  <c r="DY26" i="10"/>
  <c r="DO26" i="10"/>
  <c r="EM26" i="10"/>
  <c r="DM26" i="10"/>
  <c r="EU26" i="10"/>
  <c r="FG26" i="10"/>
  <c r="EN26" i="10"/>
  <c r="DS26" i="10"/>
  <c r="CN26" i="10"/>
  <c r="CH26" i="10"/>
  <c r="BW26" i="10"/>
  <c r="EQ26" i="10"/>
  <c r="AA26" i="10"/>
  <c r="CM288" i="10"/>
  <c r="FM288" i="10"/>
  <c r="CJ88" i="10"/>
  <c r="BD26" i="10"/>
  <c r="CA26" i="10"/>
  <c r="AD26" i="10"/>
  <c r="DL26" i="10"/>
  <c r="DG26" i="10"/>
  <c r="FO26" i="10"/>
  <c r="BT26" i="10"/>
  <c r="BN26" i="10"/>
  <c r="EC26" i="10"/>
  <c r="EB26" i="10"/>
  <c r="DC26" i="10"/>
  <c r="ED26" i="10"/>
  <c r="DX26" i="10"/>
  <c r="EP26" i="10"/>
  <c r="BI26" i="10"/>
  <c r="BH26" i="10"/>
  <c r="FE26" i="10"/>
  <c r="EL26" i="10"/>
  <c r="CH288" i="10"/>
  <c r="FT288" i="10"/>
  <c r="CL26" i="10"/>
  <c r="AT26" i="10"/>
  <c r="EE26" i="10"/>
  <c r="CK26" i="10"/>
  <c r="X26" i="10"/>
  <c r="BE26" i="10"/>
  <c r="AE26" i="10"/>
  <c r="AC26" i="10"/>
  <c r="FC26" i="10"/>
  <c r="DH26" i="10"/>
  <c r="AQ26" i="10"/>
  <c r="ER26" i="10"/>
  <c r="FF26" i="10"/>
  <c r="BC26" i="10"/>
  <c r="DN26" i="10"/>
  <c r="FA26" i="10"/>
  <c r="FM26" i="10"/>
  <c r="FR26" i="10"/>
  <c r="CF26" i="10"/>
  <c r="BP26" i="10"/>
  <c r="BK26" i="10"/>
  <c r="BO26" i="10"/>
  <c r="DT26" i="10"/>
  <c r="FJ26" i="10"/>
  <c r="AK26" i="10"/>
  <c r="ET26" i="10"/>
  <c r="CL288" i="10"/>
  <c r="CO288" i="10"/>
  <c r="FR288" i="10"/>
  <c r="DV26" i="10"/>
  <c r="BB26" i="10"/>
  <c r="BM26" i="10"/>
  <c r="CI26" i="10"/>
  <c r="AL26" i="10"/>
  <c r="AN26" i="10"/>
  <c r="CB26" i="10"/>
  <c r="EO26" i="10"/>
  <c r="EX26" i="10"/>
  <c r="AY26" i="10"/>
  <c r="EH26" i="10"/>
  <c r="DZ26" i="10"/>
  <c r="DK26" i="10"/>
  <c r="BZ26" i="10"/>
  <c r="DR26" i="10"/>
  <c r="FP26" i="10"/>
  <c r="AR26" i="10"/>
  <c r="AF26" i="10"/>
  <c r="CC26" i="10"/>
  <c r="BL26" i="10"/>
  <c r="DF26" i="10"/>
  <c r="DI26" i="10"/>
  <c r="AO26" i="10"/>
  <c r="FN26" i="10"/>
  <c r="DJ26" i="10"/>
  <c r="FS26" i="10"/>
  <c r="CI288" i="10"/>
  <c r="FP288" i="10"/>
  <c r="EI26" i="10"/>
  <c r="BF26" i="10"/>
  <c r="Y26" i="10"/>
  <c r="AJ26" i="10"/>
  <c r="FT26" i="10"/>
  <c r="CO26" i="10"/>
  <c r="EK26" i="10"/>
  <c r="FQ26" i="10"/>
  <c r="FD26" i="10"/>
  <c r="EF26" i="10"/>
  <c r="EJ26" i="10"/>
  <c r="FK26" i="10"/>
  <c r="BR26" i="10"/>
  <c r="DE26" i="10"/>
  <c r="BQ26" i="10"/>
  <c r="ES26" i="10"/>
  <c r="AX26" i="10"/>
  <c r="CT69" i="13"/>
  <c r="D89" i="10"/>
  <c r="FU89" i="10" s="1"/>
  <c r="S80" i="13"/>
  <c r="CN88" i="10"/>
  <c r="FT88" i="10"/>
  <c r="CH188" i="10"/>
  <c r="CM188" i="10"/>
  <c r="FO188" i="10"/>
  <c r="D25" i="10"/>
  <c r="EO25" i="10" s="1"/>
  <c r="S16" i="13"/>
  <c r="CG88" i="10"/>
  <c r="FU88" i="10"/>
  <c r="CO188" i="10"/>
  <c r="FT188" i="10"/>
  <c r="FP188" i="10"/>
  <c r="CO88" i="10"/>
  <c r="FQ188" i="10"/>
  <c r="CM88" i="10"/>
  <c r="FP88" i="10"/>
  <c r="CG188" i="10"/>
  <c r="FU188" i="10"/>
  <c r="CK188" i="10"/>
  <c r="FS88" i="10"/>
  <c r="D189" i="10"/>
  <c r="T80" i="13"/>
  <c r="CH88" i="10"/>
  <c r="CK88" i="10"/>
  <c r="FQ88" i="10"/>
  <c r="CI188" i="10"/>
  <c r="FM188" i="10"/>
  <c r="BQ91" i="9"/>
  <c r="I81" i="13"/>
  <c r="BG81" i="13" s="1"/>
  <c r="AX15" i="13"/>
  <c r="CW15" i="13" s="1"/>
  <c r="AR14" i="13"/>
  <c r="AA15" i="13"/>
  <c r="DR15" i="13" s="1"/>
  <c r="AG15" i="13"/>
  <c r="AL15" i="13" s="1"/>
  <c r="D289" i="10"/>
  <c r="U80" i="13"/>
  <c r="FR188" i="10"/>
  <c r="CN188" i="10"/>
  <c r="BR91" i="9"/>
  <c r="H87" i="14" s="1"/>
  <c r="J81" i="13"/>
  <c r="BH81" i="13" s="1"/>
  <c r="D125" i="10"/>
  <c r="T16" i="13"/>
  <c r="CI198" i="10"/>
  <c r="FO198" i="10" s="1"/>
  <c r="CL88" i="10"/>
  <c r="FM88" i="10"/>
  <c r="CL188" i="10"/>
  <c r="BW25" i="10"/>
  <c r="BU90" i="9"/>
  <c r="N82" i="13" s="1"/>
  <c r="CH99" i="10"/>
  <c r="FN99" i="10" s="1"/>
  <c r="BW90" i="9"/>
  <c r="P82" i="13" s="1"/>
  <c r="CH299" i="10"/>
  <c r="FN299" i="10" s="1"/>
  <c r="BV90" i="9"/>
  <c r="O82" i="13" s="1"/>
  <c r="CH199" i="10"/>
  <c r="FN199" i="10" s="1"/>
  <c r="BS91" i="9"/>
  <c r="CI298" i="10"/>
  <c r="FO298" i="10" s="1"/>
  <c r="CG89" i="9"/>
  <c r="CC90" i="9"/>
  <c r="CE90" i="9"/>
  <c r="D190" i="17" s="1"/>
  <c r="CD90" i="9"/>
  <c r="D90" i="17" s="1"/>
  <c r="CF90" i="9"/>
  <c r="D290" i="17" s="1"/>
  <c r="CE24" i="9"/>
  <c r="D124" i="17" s="1"/>
  <c r="V59" i="9"/>
  <c r="W59" i="9" s="1"/>
  <c r="W58" i="9"/>
  <c r="CG25" i="9"/>
  <c r="CD24" i="9"/>
  <c r="D24" i="17" s="1"/>
  <c r="CJ198" i="10" l="1"/>
  <c r="EG297" i="10"/>
  <c r="EG300" i="10" s="1"/>
  <c r="L152" i="14" s="1"/>
  <c r="BA297" i="10"/>
  <c r="BA300" i="10" s="1"/>
  <c r="L52" i="14" s="1"/>
  <c r="EQ124" i="17"/>
  <c r="EW124" i="17"/>
  <c r="FN124" i="17"/>
  <c r="BJ124" i="17"/>
  <c r="BK124" i="17"/>
  <c r="BZ124" i="17"/>
  <c r="FM124" i="17"/>
  <c r="EX124" i="17"/>
  <c r="P196" i="17"/>
  <c r="CV196" i="17" s="1"/>
  <c r="EN124" i="17"/>
  <c r="BQ124" i="17"/>
  <c r="FC124" i="17"/>
  <c r="CF124" i="17"/>
  <c r="AZ124" i="17"/>
  <c r="EL124" i="17"/>
  <c r="BO124" i="17"/>
  <c r="FA124" i="17"/>
  <c r="CD124" i="17"/>
  <c r="AX124" i="17"/>
  <c r="BS124" i="17"/>
  <c r="CH124" i="17"/>
  <c r="EZ124" i="17"/>
  <c r="AW124" i="17"/>
  <c r="BU124" i="17"/>
  <c r="BL124" i="17"/>
  <c r="EY124" i="17"/>
  <c r="FD124" i="17"/>
  <c r="CG124" i="17"/>
  <c r="BA124" i="17"/>
  <c r="EM124" i="17"/>
  <c r="BP124" i="17"/>
  <c r="FB124" i="17"/>
  <c r="CE124" i="17"/>
  <c r="AY124" i="17"/>
  <c r="EK124" i="17"/>
  <c r="BN124" i="17"/>
  <c r="EP124" i="17"/>
  <c r="FE124" i="17"/>
  <c r="BB124" i="17"/>
  <c r="CC124" i="17"/>
  <c r="ER124" i="17"/>
  <c r="FO124" i="17"/>
  <c r="CJ124" i="17"/>
  <c r="BT124" i="17"/>
  <c r="EV124" i="17"/>
  <c r="FK124" i="17"/>
  <c r="BH124" i="17"/>
  <c r="BW124" i="17"/>
  <c r="EC124" i="17"/>
  <c r="CI124" i="17"/>
  <c r="FP124" i="17"/>
  <c r="EB124" i="17"/>
  <c r="BD124" i="17"/>
  <c r="BY124" i="17"/>
  <c r="EE124" i="17"/>
  <c r="ET124" i="17"/>
  <c r="FI124" i="17"/>
  <c r="BF124" i="17"/>
  <c r="EO124" i="17"/>
  <c r="BM124" i="17"/>
  <c r="EI124" i="17"/>
  <c r="EG124" i="17"/>
  <c r="FL124" i="17"/>
  <c r="BX124" i="17"/>
  <c r="ES124" i="17"/>
  <c r="BR124" i="17"/>
  <c r="FG124" i="17"/>
  <c r="CA124" i="17"/>
  <c r="EF124" i="17"/>
  <c r="FJ124" i="17"/>
  <c r="BV124" i="17"/>
  <c r="EJ124" i="17"/>
  <c r="CB124" i="17"/>
  <c r="EH124" i="17"/>
  <c r="BI124" i="17"/>
  <c r="ED124" i="17"/>
  <c r="FF124" i="17"/>
  <c r="FH124" i="17"/>
  <c r="BC124" i="17"/>
  <c r="BE124" i="17"/>
  <c r="EU124" i="17"/>
  <c r="BG124" i="17"/>
  <c r="DH124" i="17"/>
  <c r="DJ124" i="17"/>
  <c r="DO124" i="17"/>
  <c r="DY124" i="17"/>
  <c r="CY124" i="17"/>
  <c r="EA124" i="17"/>
  <c r="DG124" i="17"/>
  <c r="DB124" i="17"/>
  <c r="CW124" i="17"/>
  <c r="DU124" i="17"/>
  <c r="CV124" i="17"/>
  <c r="CZ124" i="17"/>
  <c r="DS124" i="17"/>
  <c r="DF124" i="17"/>
  <c r="DA124" i="17"/>
  <c r="DW124" i="17"/>
  <c r="DQ124" i="17"/>
  <c r="CX124" i="17"/>
  <c r="DN124" i="17"/>
  <c r="DT124" i="17"/>
  <c r="DL124" i="17"/>
  <c r="DK124" i="17"/>
  <c r="DP124" i="17"/>
  <c r="DR124" i="17"/>
  <c r="DZ124" i="17"/>
  <c r="DE124" i="17"/>
  <c r="DX124" i="17"/>
  <c r="DD124" i="17"/>
  <c r="DV124" i="17"/>
  <c r="DC124" i="17"/>
  <c r="DM124" i="17"/>
  <c r="DI124" i="17"/>
  <c r="AJ124" i="17"/>
  <c r="P124" i="17"/>
  <c r="AC124" i="17"/>
  <c r="T124" i="17"/>
  <c r="AU124" i="17"/>
  <c r="AB124" i="17"/>
  <c r="V124" i="17"/>
  <c r="AM124" i="17"/>
  <c r="AG124" i="17"/>
  <c r="AL124" i="17"/>
  <c r="AO124" i="17"/>
  <c r="AR124" i="17"/>
  <c r="AV124" i="17"/>
  <c r="AP124" i="17"/>
  <c r="Q124" i="17"/>
  <c r="U124" i="17"/>
  <c r="AE124" i="17"/>
  <c r="AH124" i="17"/>
  <c r="Z124" i="17"/>
  <c r="AN124" i="17"/>
  <c r="S124" i="17"/>
  <c r="AA124" i="17"/>
  <c r="X124" i="17"/>
  <c r="AF124" i="17"/>
  <c r="AQ124" i="17"/>
  <c r="AI124" i="17"/>
  <c r="W124" i="17"/>
  <c r="AT124" i="17"/>
  <c r="AK124" i="17"/>
  <c r="R124" i="17"/>
  <c r="AS124" i="17"/>
  <c r="Y124" i="17"/>
  <c r="AD124" i="17"/>
  <c r="FJ157" i="17"/>
  <c r="FO157" i="17"/>
  <c r="FK157" i="17"/>
  <c r="CE157" i="17"/>
  <c r="FB157" i="17"/>
  <c r="EI157" i="17"/>
  <c r="EN157" i="17"/>
  <c r="EZ157" i="17"/>
  <c r="EE157" i="17"/>
  <c r="EY157" i="17"/>
  <c r="ET157" i="17"/>
  <c r="ER157" i="17"/>
  <c r="CC157" i="17"/>
  <c r="BJ157" i="17"/>
  <c r="BV157" i="17"/>
  <c r="CA157" i="17"/>
  <c r="BP157" i="17"/>
  <c r="BE157" i="17"/>
  <c r="BG157" i="17"/>
  <c r="BH157" i="17"/>
  <c r="FL157" i="17"/>
  <c r="CH157" i="17"/>
  <c r="EV157" i="17"/>
  <c r="ED157" i="17"/>
  <c r="EL157" i="17"/>
  <c r="FC157" i="17"/>
  <c r="BY157" i="17"/>
  <c r="BN157" i="17"/>
  <c r="BF157" i="17"/>
  <c r="BU157" i="17"/>
  <c r="FM157" i="17"/>
  <c r="FP157" i="17"/>
  <c r="EO157" i="17"/>
  <c r="FF157" i="17"/>
  <c r="EX157" i="17"/>
  <c r="ES157" i="17"/>
  <c r="AW157" i="17"/>
  <c r="BT157" i="17"/>
  <c r="BD157" i="17"/>
  <c r="AX157" i="17"/>
  <c r="CG157" i="17"/>
  <c r="FN157" i="17"/>
  <c r="CJ157" i="17"/>
  <c r="CD157" i="17"/>
  <c r="EQ157" i="17"/>
  <c r="EH157" i="17"/>
  <c r="EG157" i="17"/>
  <c r="EF157" i="17"/>
  <c r="EU157" i="17"/>
  <c r="FA157" i="17"/>
  <c r="FG157" i="17"/>
  <c r="EP157" i="17"/>
  <c r="CB157" i="17"/>
  <c r="BA157" i="17"/>
  <c r="BC157" i="17"/>
  <c r="BL157" i="17"/>
  <c r="BX157" i="17"/>
  <c r="BM157" i="17"/>
  <c r="BK157" i="17"/>
  <c r="BB157" i="17"/>
  <c r="AW196" i="17"/>
  <c r="EC196" i="17" s="1"/>
  <c r="CI157" i="17"/>
  <c r="FH157" i="17"/>
  <c r="EM157" i="17"/>
  <c r="EW157" i="17"/>
  <c r="FE157" i="17"/>
  <c r="BS157" i="17"/>
  <c r="BW157" i="17"/>
  <c r="BO157" i="17"/>
  <c r="BR157" i="17"/>
  <c r="BZ157" i="17"/>
  <c r="CF157" i="17"/>
  <c r="FI157" i="17"/>
  <c r="EC157" i="17"/>
  <c r="FD157" i="17"/>
  <c r="EK157" i="17"/>
  <c r="EJ157" i="17"/>
  <c r="BQ157" i="17"/>
  <c r="BI157" i="17"/>
  <c r="AY157" i="17"/>
  <c r="AZ157" i="17"/>
  <c r="D158" i="17"/>
  <c r="D158" i="10"/>
  <c r="D258" i="17"/>
  <c r="D258" i="10"/>
  <c r="AW296" i="17"/>
  <c r="EC296" i="17" s="1"/>
  <c r="FJ257" i="17"/>
  <c r="EQ257" i="17"/>
  <c r="EZ257" i="17"/>
  <c r="EX257" i="17"/>
  <c r="FK257" i="17"/>
  <c r="FF257" i="17"/>
  <c r="FM257" i="17"/>
  <c r="EW257" i="17"/>
  <c r="EU257" i="17"/>
  <c r="FG257" i="17"/>
  <c r="BJ257" i="17"/>
  <c r="CB257" i="17"/>
  <c r="BQ257" i="17"/>
  <c r="CA257" i="17"/>
  <c r="BY257" i="17"/>
  <c r="BU257" i="17"/>
  <c r="CF257" i="17"/>
  <c r="BO257" i="17"/>
  <c r="BX257" i="17"/>
  <c r="BM257" i="17"/>
  <c r="FC257" i="17"/>
  <c r="FL257" i="17"/>
  <c r="EF257" i="17"/>
  <c r="EM257" i="17"/>
  <c r="EK257" i="17"/>
  <c r="EO257" i="17"/>
  <c r="AW257" i="17"/>
  <c r="AW295" i="17" s="1"/>
  <c r="BH257" i="17"/>
  <c r="BZ257" i="17"/>
  <c r="BW257" i="17"/>
  <c r="BR257" i="17"/>
  <c r="EC257" i="17"/>
  <c r="EC295" i="17" s="1"/>
  <c r="EE257" i="17"/>
  <c r="FP257" i="17"/>
  <c r="ES257" i="17"/>
  <c r="FI257" i="17"/>
  <c r="BN257" i="17"/>
  <c r="BI257" i="17"/>
  <c r="BB257" i="17"/>
  <c r="BF257" i="17"/>
  <c r="BA257" i="17"/>
  <c r="EG257" i="17"/>
  <c r="ET257" i="17"/>
  <c r="ER257" i="17"/>
  <c r="EL257" i="17"/>
  <c r="FD257" i="17"/>
  <c r="FA257" i="17"/>
  <c r="EN257" i="17"/>
  <c r="EH257" i="17"/>
  <c r="EI257" i="17"/>
  <c r="FO257" i="17"/>
  <c r="CJ257" i="17"/>
  <c r="BC257" i="17"/>
  <c r="CC257" i="17"/>
  <c r="BT257" i="17"/>
  <c r="BE257" i="17"/>
  <c r="AZ257" i="17"/>
  <c r="CD257" i="17"/>
  <c r="BL257" i="17"/>
  <c r="BV257" i="17"/>
  <c r="CI257" i="17"/>
  <c r="EY257" i="17"/>
  <c r="FE257" i="17"/>
  <c r="EP257" i="17"/>
  <c r="FH257" i="17"/>
  <c r="CG257" i="17"/>
  <c r="CE257" i="17"/>
  <c r="BS257" i="17"/>
  <c r="BK257" i="17"/>
  <c r="AX257" i="17"/>
  <c r="FN257" i="17"/>
  <c r="EJ257" i="17"/>
  <c r="FB257" i="17"/>
  <c r="EV257" i="17"/>
  <c r="ED257" i="17"/>
  <c r="BD257" i="17"/>
  <c r="BP257" i="17"/>
  <c r="AY257" i="17"/>
  <c r="CH257" i="17"/>
  <c r="BG257" i="17"/>
  <c r="FJ57" i="10"/>
  <c r="EP57" i="10"/>
  <c r="BE57" i="10"/>
  <c r="BI57" i="10"/>
  <c r="BH57" i="10"/>
  <c r="BQ57" i="10"/>
  <c r="BF57" i="10"/>
  <c r="EQ57" i="10"/>
  <c r="EU57" i="10"/>
  <c r="CN57" i="10"/>
  <c r="BN57" i="10"/>
  <c r="CA57" i="10"/>
  <c r="EW57" i="10"/>
  <c r="CH57" i="10"/>
  <c r="FK57" i="10"/>
  <c r="ES57" i="10"/>
  <c r="CF57" i="10"/>
  <c r="FU57" i="10"/>
  <c r="EX57" i="10"/>
  <c r="CK57" i="10"/>
  <c r="ER57" i="10"/>
  <c r="FM57" i="10"/>
  <c r="BT57" i="10"/>
  <c r="EL57" i="10"/>
  <c r="BC57" i="10"/>
  <c r="EM57" i="10"/>
  <c r="BY57" i="10"/>
  <c r="BR57" i="10"/>
  <c r="BM57" i="10"/>
  <c r="BO57" i="10"/>
  <c r="FA57" i="10"/>
  <c r="EH57" i="10"/>
  <c r="FI57" i="10"/>
  <c r="BB96" i="10"/>
  <c r="EH96" i="10" s="1"/>
  <c r="EN57" i="10"/>
  <c r="CL57" i="10"/>
  <c r="FC57" i="10"/>
  <c r="BG57" i="10"/>
  <c r="CB57" i="10"/>
  <c r="FN57" i="10"/>
  <c r="BP57" i="10"/>
  <c r="EZ57" i="10"/>
  <c r="BJ57" i="10"/>
  <c r="FT57" i="10"/>
  <c r="FD57" i="10"/>
  <c r="BV57" i="10"/>
  <c r="FP57" i="10"/>
  <c r="EY57" i="10"/>
  <c r="FR57" i="10"/>
  <c r="EO57" i="10"/>
  <c r="FL57" i="10"/>
  <c r="FH57" i="10"/>
  <c r="FG57" i="10"/>
  <c r="FF57" i="10"/>
  <c r="FB57" i="10"/>
  <c r="BU57" i="10"/>
  <c r="FS57" i="10"/>
  <c r="CE57" i="10"/>
  <c r="BW57" i="10"/>
  <c r="EJ57" i="10"/>
  <c r="FO57" i="10"/>
  <c r="EV57" i="10"/>
  <c r="BL57" i="10"/>
  <c r="BS57" i="10"/>
  <c r="EK57" i="10"/>
  <c r="CI57" i="10"/>
  <c r="ET57" i="10"/>
  <c r="CM57" i="10"/>
  <c r="BK57" i="10"/>
  <c r="CO57" i="10"/>
  <c r="BD57" i="10"/>
  <c r="CG57" i="10"/>
  <c r="CD57" i="10"/>
  <c r="CC57" i="10"/>
  <c r="BX57" i="10"/>
  <c r="BB57" i="10"/>
  <c r="FQ57" i="10"/>
  <c r="FE57" i="10"/>
  <c r="CJ57" i="10"/>
  <c r="EI57" i="10"/>
  <c r="BZ57" i="10"/>
  <c r="CB157" i="10"/>
  <c r="BE157" i="10"/>
  <c r="EW157" i="10"/>
  <c r="FJ157" i="10"/>
  <c r="EY157" i="10"/>
  <c r="BU157" i="10"/>
  <c r="CH157" i="10"/>
  <c r="BC157" i="10"/>
  <c r="BH157" i="10"/>
  <c r="ES157" i="10"/>
  <c r="BK157" i="10"/>
  <c r="FH157" i="10"/>
  <c r="FK157" i="10"/>
  <c r="BP157" i="10"/>
  <c r="EZ157" i="10"/>
  <c r="FE157" i="10"/>
  <c r="BS157" i="10"/>
  <c r="EX157" i="10"/>
  <c r="FI157" i="10"/>
  <c r="CD157" i="10"/>
  <c r="FR157" i="10"/>
  <c r="CK157" i="10"/>
  <c r="BQ157" i="10"/>
  <c r="EM157" i="10"/>
  <c r="CA157" i="10"/>
  <c r="FO157" i="10"/>
  <c r="BB157" i="10"/>
  <c r="EI157" i="10"/>
  <c r="FM157" i="10"/>
  <c r="BD157" i="10"/>
  <c r="CN157" i="10"/>
  <c r="BT157" i="10"/>
  <c r="BV157" i="10"/>
  <c r="FU157" i="10"/>
  <c r="CL157" i="10"/>
  <c r="CE157" i="10"/>
  <c r="FQ157" i="10"/>
  <c r="CC157" i="10"/>
  <c r="FL157" i="10"/>
  <c r="BN157" i="10"/>
  <c r="FP157" i="10"/>
  <c r="EV157" i="10"/>
  <c r="BF157" i="10"/>
  <c r="FT157" i="10"/>
  <c r="EL157" i="10"/>
  <c r="FS157" i="10"/>
  <c r="EQ157" i="10"/>
  <c r="EH157" i="10"/>
  <c r="BL157" i="10"/>
  <c r="CG157" i="10"/>
  <c r="CO157" i="10"/>
  <c r="FF157" i="10"/>
  <c r="BO157" i="10"/>
  <c r="CI157" i="10"/>
  <c r="FA157" i="10"/>
  <c r="BI157" i="10"/>
  <c r="FC157" i="10"/>
  <c r="BR157" i="10"/>
  <c r="ER157" i="10"/>
  <c r="BB196" i="10"/>
  <c r="EH196" i="10" s="1"/>
  <c r="EP157" i="10"/>
  <c r="BM157" i="10"/>
  <c r="FB157" i="10"/>
  <c r="BX157" i="10"/>
  <c r="EK157" i="10"/>
  <c r="ET157" i="10"/>
  <c r="EJ157" i="10"/>
  <c r="BW157" i="10"/>
  <c r="EO157" i="10"/>
  <c r="BG157" i="10"/>
  <c r="BY157" i="10"/>
  <c r="EN157" i="10"/>
  <c r="CJ157" i="10"/>
  <c r="CM157" i="10"/>
  <c r="BZ157" i="10"/>
  <c r="FG157" i="10"/>
  <c r="FD157" i="10"/>
  <c r="CF157" i="10"/>
  <c r="BJ157" i="10"/>
  <c r="FN157" i="10"/>
  <c r="EU157" i="10"/>
  <c r="BU57" i="17"/>
  <c r="CG57" i="17"/>
  <c r="BF57" i="17"/>
  <c r="BC57" i="17"/>
  <c r="BS57" i="17"/>
  <c r="BO57" i="17"/>
  <c r="CA57" i="17"/>
  <c r="BB57" i="17"/>
  <c r="BL57" i="17"/>
  <c r="BM57" i="17"/>
  <c r="ET57" i="17"/>
  <c r="ES57" i="17"/>
  <c r="EK57" i="17"/>
  <c r="FO57" i="17"/>
  <c r="FF57" i="17"/>
  <c r="EP57" i="17"/>
  <c r="FJ57" i="17"/>
  <c r="FK57" i="17"/>
  <c r="FP57" i="17"/>
  <c r="EH57" i="17"/>
  <c r="BV57" i="17"/>
  <c r="BI57" i="17"/>
  <c r="AY57" i="17"/>
  <c r="BX57" i="17"/>
  <c r="CE57" i="17"/>
  <c r="EC57" i="17"/>
  <c r="EG57" i="17"/>
  <c r="EV57" i="17"/>
  <c r="EM57" i="17"/>
  <c r="EL57" i="17"/>
  <c r="AW57" i="17"/>
  <c r="AX57" i="17"/>
  <c r="BD57" i="17"/>
  <c r="BW57" i="17"/>
  <c r="BZ57" i="17"/>
  <c r="EE57" i="17"/>
  <c r="EX57" i="17"/>
  <c r="FI57" i="17"/>
  <c r="FN57" i="17"/>
  <c r="FH57" i="17"/>
  <c r="AW96" i="17"/>
  <c r="EC96" i="17" s="1"/>
  <c r="BQ57" i="17"/>
  <c r="BK57" i="17"/>
  <c r="BY57" i="17"/>
  <c r="CH57" i="17"/>
  <c r="BR57" i="17"/>
  <c r="BP57" i="17"/>
  <c r="BA57" i="17"/>
  <c r="CB57" i="17"/>
  <c r="CF57" i="17"/>
  <c r="BT57" i="17"/>
  <c r="EJ57" i="17"/>
  <c r="FL57" i="17"/>
  <c r="EI57" i="17"/>
  <c r="FD57" i="17"/>
  <c r="FE57" i="17"/>
  <c r="EW57" i="17"/>
  <c r="ED57" i="17"/>
  <c r="EO57" i="17"/>
  <c r="EF57" i="17"/>
  <c r="FA57" i="17"/>
  <c r="CD57" i="17"/>
  <c r="CI57" i="17"/>
  <c r="BJ57" i="17"/>
  <c r="AZ57" i="17"/>
  <c r="CJ57" i="17"/>
  <c r="ER57" i="17"/>
  <c r="FG57" i="17"/>
  <c r="EN57" i="17"/>
  <c r="FB57" i="17"/>
  <c r="FC57" i="17"/>
  <c r="BE57" i="17"/>
  <c r="CC57" i="17"/>
  <c r="BG57" i="17"/>
  <c r="BN57" i="17"/>
  <c r="BH57" i="17"/>
  <c r="EQ57" i="17"/>
  <c r="FM57" i="17"/>
  <c r="EY57" i="17"/>
  <c r="EZ57" i="17"/>
  <c r="EU57" i="17"/>
  <c r="P96" i="17"/>
  <c r="CV96" i="17" s="1"/>
  <c r="AO24" i="17"/>
  <c r="AN24" i="17"/>
  <c r="P24" i="17"/>
  <c r="BZ24" i="17"/>
  <c r="BB24" i="17"/>
  <c r="BL24" i="17"/>
  <c r="AL24" i="17"/>
  <c r="CH24" i="17"/>
  <c r="AK24" i="17"/>
  <c r="BG24" i="17"/>
  <c r="AW24" i="17"/>
  <c r="BV24" i="17"/>
  <c r="BP24" i="17"/>
  <c r="AZ24" i="17"/>
  <c r="BD24" i="17"/>
  <c r="CB24" i="17"/>
  <c r="Y24" i="17"/>
  <c r="BU24" i="17"/>
  <c r="V24" i="17"/>
  <c r="AB24" i="17"/>
  <c r="CI24" i="17"/>
  <c r="X24" i="17"/>
  <c r="AD24" i="17"/>
  <c r="AY24" i="17"/>
  <c r="Q24" i="17"/>
  <c r="AR24" i="17"/>
  <c r="W24" i="17"/>
  <c r="BA24" i="17"/>
  <c r="BI24" i="17"/>
  <c r="BY24" i="17"/>
  <c r="AC24" i="17"/>
  <c r="BJ24" i="17"/>
  <c r="BX24" i="17"/>
  <c r="AV24" i="17"/>
  <c r="BM24" i="17"/>
  <c r="BN24" i="17"/>
  <c r="CC24" i="17"/>
  <c r="BQ24" i="17"/>
  <c r="CJ24" i="17"/>
  <c r="AJ24" i="17"/>
  <c r="BE24" i="17"/>
  <c r="BT24" i="17"/>
  <c r="BF24" i="17"/>
  <c r="AP24" i="17"/>
  <c r="Z24" i="17"/>
  <c r="BS24" i="17"/>
  <c r="CF24" i="17"/>
  <c r="T24" i="17"/>
  <c r="AG24" i="17"/>
  <c r="BH24" i="17"/>
  <c r="BK24" i="17"/>
  <c r="AH24" i="17"/>
  <c r="CD24" i="17"/>
  <c r="BO24" i="17"/>
  <c r="AT24" i="17"/>
  <c r="AU24" i="17"/>
  <c r="BW24" i="17"/>
  <c r="AX24" i="17"/>
  <c r="BC24" i="17"/>
  <c r="AS24" i="17"/>
  <c r="R24" i="17"/>
  <c r="U24" i="17"/>
  <c r="S24" i="17"/>
  <c r="AA24" i="17"/>
  <c r="CE24" i="17"/>
  <c r="AF24" i="17"/>
  <c r="AE24" i="17"/>
  <c r="AQ24" i="17"/>
  <c r="CA24" i="17"/>
  <c r="BR24" i="17"/>
  <c r="CG24" i="17"/>
  <c r="AI24" i="17"/>
  <c r="AM24" i="17"/>
  <c r="DL24" i="17"/>
  <c r="DQ24" i="17"/>
  <c r="CX24" i="17"/>
  <c r="EW24" i="17"/>
  <c r="DZ24" i="17"/>
  <c r="EM24" i="17"/>
  <c r="DK24" i="17"/>
  <c r="ER24" i="17"/>
  <c r="EF24" i="17"/>
  <c r="DW24" i="17"/>
  <c r="DM24" i="17"/>
  <c r="DC24" i="17"/>
  <c r="CV24" i="17"/>
  <c r="DV24" i="17"/>
  <c r="FP24" i="17"/>
  <c r="ET24" i="17"/>
  <c r="EY24" i="17"/>
  <c r="DB24" i="17"/>
  <c r="EP24" i="17"/>
  <c r="EE24" i="17"/>
  <c r="EV24" i="17"/>
  <c r="DD24" i="17"/>
  <c r="FE24" i="17"/>
  <c r="CZ24" i="17"/>
  <c r="EH24" i="17"/>
  <c r="DP24" i="17"/>
  <c r="FA24" i="17"/>
  <c r="EL24" i="17"/>
  <c r="DG24" i="17"/>
  <c r="EB24" i="17"/>
  <c r="EC24" i="17"/>
  <c r="FI24" i="17"/>
  <c r="CW24" i="17"/>
  <c r="DF24" i="17"/>
  <c r="DH24" i="17"/>
  <c r="EU24" i="17"/>
  <c r="FG24" i="17"/>
  <c r="DE24" i="17"/>
  <c r="EA24" i="17"/>
  <c r="DJ24" i="17"/>
  <c r="FK24" i="17"/>
  <c r="CY24" i="17"/>
  <c r="EN24" i="17"/>
  <c r="FN24" i="17"/>
  <c r="EJ24" i="17"/>
  <c r="EO24" i="17"/>
  <c r="FM24" i="17"/>
  <c r="DR24" i="17"/>
  <c r="DN24" i="17"/>
  <c r="DA24" i="17"/>
  <c r="EQ24" i="17"/>
  <c r="DI24" i="17"/>
  <c r="DU24" i="17"/>
  <c r="DT24" i="17"/>
  <c r="FC24" i="17"/>
  <c r="EG24" i="17"/>
  <c r="DY24" i="17"/>
  <c r="FB24" i="17"/>
  <c r="EZ24" i="17"/>
  <c r="DS24" i="17"/>
  <c r="FO24" i="17"/>
  <c r="DO24" i="17"/>
  <c r="FL24" i="17"/>
  <c r="EX24" i="17"/>
  <c r="EK24" i="17"/>
  <c r="EI24" i="17"/>
  <c r="DX24" i="17"/>
  <c r="ED24" i="17"/>
  <c r="FF24" i="17"/>
  <c r="FD24" i="17"/>
  <c r="FJ24" i="17"/>
  <c r="ES24" i="17"/>
  <c r="FH24" i="17"/>
  <c r="D58" i="17"/>
  <c r="D58" i="10"/>
  <c r="CG58" i="9"/>
  <c r="EK257" i="10"/>
  <c r="CE257" i="10"/>
  <c r="BT257" i="10"/>
  <c r="FU257" i="10"/>
  <c r="EI257" i="10"/>
  <c r="FG257" i="10"/>
  <c r="BB257" i="10"/>
  <c r="BB295" i="10" s="1"/>
  <c r="EU257" i="10"/>
  <c r="ER257" i="10"/>
  <c r="CF257" i="10"/>
  <c r="BG257" i="10"/>
  <c r="EW257" i="10"/>
  <c r="EO257" i="10"/>
  <c r="FE257" i="10"/>
  <c r="BV257" i="10"/>
  <c r="FN257" i="10"/>
  <c r="BC257" i="10"/>
  <c r="FD257" i="10"/>
  <c r="BN257" i="10"/>
  <c r="ET257" i="10"/>
  <c r="BK257" i="10"/>
  <c r="EJ257" i="10"/>
  <c r="CM257" i="10"/>
  <c r="BO257" i="10"/>
  <c r="BJ257" i="10"/>
  <c r="EM257" i="10"/>
  <c r="CL257" i="10"/>
  <c r="BZ257" i="10"/>
  <c r="CB257" i="10"/>
  <c r="FB257" i="10"/>
  <c r="FS257" i="10"/>
  <c r="EZ257" i="10"/>
  <c r="EH257" i="10"/>
  <c r="EH295" i="10" s="1"/>
  <c r="FT257" i="10"/>
  <c r="FC257" i="10"/>
  <c r="FJ257" i="10"/>
  <c r="CO257" i="10"/>
  <c r="BX257" i="10"/>
  <c r="BR257" i="10"/>
  <c r="BE257" i="10"/>
  <c r="FF257" i="10"/>
  <c r="FH257" i="10"/>
  <c r="CG257" i="10"/>
  <c r="FR257" i="10"/>
  <c r="BD257" i="10"/>
  <c r="CK257" i="10"/>
  <c r="CD257" i="10"/>
  <c r="EV257" i="10"/>
  <c r="CA257" i="10"/>
  <c r="BL257" i="10"/>
  <c r="FP257" i="10"/>
  <c r="BH257" i="10"/>
  <c r="EX257" i="10"/>
  <c r="CC257" i="10"/>
  <c r="EN257" i="10"/>
  <c r="BM257" i="10"/>
  <c r="BW257" i="10"/>
  <c r="FM257" i="10"/>
  <c r="EY257" i="10"/>
  <c r="BU257" i="10"/>
  <c r="BS257" i="10"/>
  <c r="FL257" i="10"/>
  <c r="BB296" i="10"/>
  <c r="EH296" i="10" s="1"/>
  <c r="CN257" i="10"/>
  <c r="FA257" i="10"/>
  <c r="FI257" i="10"/>
  <c r="CH257" i="10"/>
  <c r="BF257" i="10"/>
  <c r="EP257" i="10"/>
  <c r="EL257" i="10"/>
  <c r="CI257" i="10"/>
  <c r="EQ257" i="10"/>
  <c r="FO257" i="10"/>
  <c r="ES257" i="10"/>
  <c r="BQ257" i="10"/>
  <c r="BP257" i="10"/>
  <c r="BI257" i="10"/>
  <c r="FQ257" i="10"/>
  <c r="FK257" i="10"/>
  <c r="CJ257" i="10"/>
  <c r="BY257" i="10"/>
  <c r="BY60" i="9"/>
  <c r="C50" i="13"/>
  <c r="S50" i="13" s="1"/>
  <c r="CD59" i="9"/>
  <c r="AV297" i="17"/>
  <c r="AV298" i="17" s="1"/>
  <c r="AV299" i="17" s="1"/>
  <c r="F52" i="14" s="1"/>
  <c r="AF52" i="14"/>
  <c r="AJ52" i="14" s="1"/>
  <c r="AF152" i="14"/>
  <c r="AJ152" i="14" s="1"/>
  <c r="EB297" i="17"/>
  <c r="EB298" i="17" s="1"/>
  <c r="EB299" i="17" s="1"/>
  <c r="F152" i="14" s="1"/>
  <c r="BZ60" i="9"/>
  <c r="D50" i="13"/>
  <c r="T50" i="13" s="1"/>
  <c r="CE59" i="9"/>
  <c r="CA60" i="9"/>
  <c r="E50" i="13"/>
  <c r="U50" i="13" s="1"/>
  <c r="CF59" i="9"/>
  <c r="K82" i="13"/>
  <c r="BI82" i="13" s="1"/>
  <c r="I87" i="14"/>
  <c r="G186" i="14"/>
  <c r="CJ98" i="10"/>
  <c r="FP98" i="10" s="1"/>
  <c r="G87" i="14"/>
  <c r="CD196" i="17"/>
  <c r="FN190" i="17"/>
  <c r="FJ190" i="17"/>
  <c r="FO190" i="17"/>
  <c r="FP190" i="17"/>
  <c r="FM190" i="17"/>
  <c r="FK190" i="17"/>
  <c r="FL190" i="17"/>
  <c r="CJ190" i="17"/>
  <c r="CH190" i="17"/>
  <c r="CD190" i="17"/>
  <c r="CF190" i="17"/>
  <c r="CI190" i="17"/>
  <c r="CE190" i="17"/>
  <c r="CG190" i="17"/>
  <c r="CD296" i="17"/>
  <c r="FN290" i="17"/>
  <c r="FJ290" i="17"/>
  <c r="FK290" i="17"/>
  <c r="FP290" i="17"/>
  <c r="FO290" i="17"/>
  <c r="FM290" i="17"/>
  <c r="FL290" i="17"/>
  <c r="CF290" i="17"/>
  <c r="CE290" i="17"/>
  <c r="CI290" i="17"/>
  <c r="CJ290" i="17"/>
  <c r="CG290" i="17"/>
  <c r="CD290" i="17"/>
  <c r="CH290" i="17"/>
  <c r="FI96" i="17"/>
  <c r="CD96" i="17"/>
  <c r="CD90" i="17"/>
  <c r="CE90" i="17"/>
  <c r="CJ90" i="17"/>
  <c r="CF90" i="17"/>
  <c r="CH90" i="17"/>
  <c r="CI90" i="17"/>
  <c r="CG90" i="17"/>
  <c r="FL90" i="17"/>
  <c r="FJ90" i="17"/>
  <c r="FN90" i="17"/>
  <c r="FM90" i="17"/>
  <c r="FK90" i="17"/>
  <c r="FO90" i="17"/>
  <c r="FP90" i="17"/>
  <c r="FI196" i="17"/>
  <c r="H187" i="14"/>
  <c r="I186" i="14"/>
  <c r="FI296" i="17"/>
  <c r="FR289" i="10"/>
  <c r="CH296" i="10"/>
  <c r="FP125" i="10"/>
  <c r="V196" i="10"/>
  <c r="DB196" i="10" s="1"/>
  <c r="FS189" i="10"/>
  <c r="CH196" i="10"/>
  <c r="FN196" i="10" s="1"/>
  <c r="FM296" i="10"/>
  <c r="AN25" i="10"/>
  <c r="CJ25" i="10"/>
  <c r="FT189" i="10"/>
  <c r="FG25" i="10"/>
  <c r="EU25" i="10"/>
  <c r="BS25" i="10"/>
  <c r="AY25" i="10"/>
  <c r="ED25" i="10"/>
  <c r="FL25" i="10"/>
  <c r="BA25" i="10"/>
  <c r="EQ25" i="10"/>
  <c r="FQ25" i="10"/>
  <c r="AI25" i="10"/>
  <c r="W25" i="10"/>
  <c r="EE25" i="10"/>
  <c r="AA25" i="10"/>
  <c r="BM25" i="10"/>
  <c r="AK25" i="10"/>
  <c r="BY25" i="10"/>
  <c r="FS25" i="10"/>
  <c r="AX25" i="10"/>
  <c r="AC25" i="10"/>
  <c r="EJ25" i="10"/>
  <c r="FR25" i="10"/>
  <c r="BZ25" i="10"/>
  <c r="BJ25" i="10"/>
  <c r="AG25" i="10"/>
  <c r="FF25" i="10"/>
  <c r="BF25" i="10"/>
  <c r="FO89" i="10"/>
  <c r="CH96" i="10"/>
  <c r="FN96" i="10" s="1"/>
  <c r="AM25" i="10"/>
  <c r="CO25" i="10"/>
  <c r="EN25" i="10"/>
  <c r="DM25" i="10"/>
  <c r="V96" i="10"/>
  <c r="DB96" i="10" s="1"/>
  <c r="CI25" i="10"/>
  <c r="DF25" i="10"/>
  <c r="EH25" i="10"/>
  <c r="BG25" i="10"/>
  <c r="FP189" i="10"/>
  <c r="CL89" i="10"/>
  <c r="BX25" i="10"/>
  <c r="CF25" i="10"/>
  <c r="CA25" i="10"/>
  <c r="ES25" i="10"/>
  <c r="EL25" i="10"/>
  <c r="DS25" i="10"/>
  <c r="CH189" i="10"/>
  <c r="AZ25" i="10"/>
  <c r="FQ189" i="10"/>
  <c r="AR25" i="10"/>
  <c r="CN25" i="10"/>
  <c r="AO25" i="10"/>
  <c r="DK25" i="10"/>
  <c r="BQ25" i="10"/>
  <c r="EV25" i="10"/>
  <c r="FO189" i="10"/>
  <c r="FU25" i="10"/>
  <c r="BC25" i="10"/>
  <c r="FT25" i="10"/>
  <c r="DQ25" i="10"/>
  <c r="AW25" i="10"/>
  <c r="AJ25" i="10"/>
  <c r="CL189" i="10"/>
  <c r="FS89" i="10"/>
  <c r="CM189" i="10"/>
  <c r="FS289" i="10"/>
  <c r="EN125" i="10"/>
  <c r="FQ89" i="10"/>
  <c r="CB25" i="10"/>
  <c r="AL25" i="10"/>
  <c r="AV25" i="10"/>
  <c r="CD25" i="10"/>
  <c r="EY25" i="10"/>
  <c r="EM25" i="10"/>
  <c r="FA25" i="10"/>
  <c r="BV25" i="10"/>
  <c r="EW25" i="10"/>
  <c r="EC25" i="10"/>
  <c r="FJ25" i="10"/>
  <c r="EZ25" i="10"/>
  <c r="FO25" i="10"/>
  <c r="CJ89" i="10"/>
  <c r="CK25" i="10"/>
  <c r="X25" i="10"/>
  <c r="BN25" i="10"/>
  <c r="BD25" i="10"/>
  <c r="AD25" i="10"/>
  <c r="DY25" i="10"/>
  <c r="DB25" i="10"/>
  <c r="DW25" i="10"/>
  <c r="ER25" i="10"/>
  <c r="DI25" i="10"/>
  <c r="DC25" i="10"/>
  <c r="CK89" i="10"/>
  <c r="AX125" i="10"/>
  <c r="AF25" i="10"/>
  <c r="BR25" i="10"/>
  <c r="CH25" i="10"/>
  <c r="FB25" i="10"/>
  <c r="BT25" i="10"/>
  <c r="BE25" i="10"/>
  <c r="FN25" i="10"/>
  <c r="FI25" i="10"/>
  <c r="EG25" i="10"/>
  <c r="DR25" i="10"/>
  <c r="DO25" i="10"/>
  <c r="BP25" i="10"/>
  <c r="EX25" i="10"/>
  <c r="FR89" i="10"/>
  <c r="EE125" i="10"/>
  <c r="BU25" i="10"/>
  <c r="EB25" i="10"/>
  <c r="CO189" i="10"/>
  <c r="CN89" i="10"/>
  <c r="EO125" i="10"/>
  <c r="BL25" i="10"/>
  <c r="AT25" i="10"/>
  <c r="AS25" i="10"/>
  <c r="BK25" i="10"/>
  <c r="DX25" i="10"/>
  <c r="AE25" i="10"/>
  <c r="BO25" i="10"/>
  <c r="FC25" i="10"/>
  <c r="DE25" i="10"/>
  <c r="ET25" i="10"/>
  <c r="FH25" i="10"/>
  <c r="DD25" i="10"/>
  <c r="AH25" i="10"/>
  <c r="FK25" i="10"/>
  <c r="CM289" i="10"/>
  <c r="DL25" i="10"/>
  <c r="DV25" i="10"/>
  <c r="FM25" i="10"/>
  <c r="EP25" i="10"/>
  <c r="AQ25" i="10"/>
  <c r="BH25" i="10"/>
  <c r="AB25" i="10"/>
  <c r="EK25" i="10"/>
  <c r="FT289" i="10"/>
  <c r="FN289" i="10"/>
  <c r="Y25" i="10"/>
  <c r="BI25" i="10"/>
  <c r="DT25" i="10"/>
  <c r="CE25" i="10"/>
  <c r="DN25" i="10"/>
  <c r="V25" i="10"/>
  <c r="CM25" i="10"/>
  <c r="FP25" i="10"/>
  <c r="FD25" i="10"/>
  <c r="EA25" i="10"/>
  <c r="EI25" i="10"/>
  <c r="DJ25" i="10"/>
  <c r="DP25" i="10"/>
  <c r="CG25" i="10"/>
  <c r="EF25" i="10"/>
  <c r="CC25" i="10"/>
  <c r="DQ125" i="10"/>
  <c r="AF125" i="10"/>
  <c r="CJ125" i="10"/>
  <c r="FN125" i="10"/>
  <c r="CJ189" i="10"/>
  <c r="FN189" i="10"/>
  <c r="CO89" i="10"/>
  <c r="FP89" i="10"/>
  <c r="FQ289" i="10"/>
  <c r="AY125" i="10"/>
  <c r="AP125" i="10"/>
  <c r="BL125" i="10"/>
  <c r="ET125" i="10"/>
  <c r="AU25" i="10"/>
  <c r="DP125" i="10"/>
  <c r="CL125" i="10"/>
  <c r="CI189" i="10"/>
  <c r="FU189" i="10"/>
  <c r="CM89" i="10"/>
  <c r="FN89" i="10"/>
  <c r="CJ289" i="10"/>
  <c r="EF125" i="10"/>
  <c r="ED125" i="10"/>
  <c r="BD125" i="10"/>
  <c r="BW125" i="10"/>
  <c r="FC125" i="10"/>
  <c r="AR125" i="10"/>
  <c r="FQ125" i="10"/>
  <c r="AV125" i="10"/>
  <c r="EG125" i="10"/>
  <c r="BJ125" i="10"/>
  <c r="CN189" i="10"/>
  <c r="FR189" i="10"/>
  <c r="CI89" i="10"/>
  <c r="FT89" i="10"/>
  <c r="CN289" i="10"/>
  <c r="AE125" i="10"/>
  <c r="DI125" i="10"/>
  <c r="CC125" i="10"/>
  <c r="CH125" i="10"/>
  <c r="EJ125" i="10"/>
  <c r="DU25" i="10"/>
  <c r="Z25" i="10"/>
  <c r="DH25" i="10"/>
  <c r="DZ25" i="10"/>
  <c r="FE25" i="10"/>
  <c r="DG25" i="10"/>
  <c r="BB25" i="10"/>
  <c r="AP25" i="10"/>
  <c r="CL25" i="10"/>
  <c r="AQ125" i="10"/>
  <c r="BQ125" i="10"/>
  <c r="EY125" i="10"/>
  <c r="CK189" i="10"/>
  <c r="CH89" i="10"/>
  <c r="CK289" i="10"/>
  <c r="DT125" i="10"/>
  <c r="DZ125" i="10"/>
  <c r="CI125" i="10"/>
  <c r="FL125" i="10"/>
  <c r="CT70" i="13"/>
  <c r="D90" i="10"/>
  <c r="W125" i="10"/>
  <c r="BA125" i="10"/>
  <c r="DO125" i="10"/>
  <c r="DS125" i="10"/>
  <c r="DN125" i="10"/>
  <c r="AN125" i="10"/>
  <c r="AC125" i="10"/>
  <c r="AM125" i="10"/>
  <c r="EH125" i="10"/>
  <c r="CA125" i="10"/>
  <c r="BK125" i="10"/>
  <c r="BY125" i="10"/>
  <c r="BG125" i="10"/>
  <c r="BR125" i="10"/>
  <c r="FE125" i="10"/>
  <c r="FF125" i="10"/>
  <c r="EM125" i="10"/>
  <c r="FG125" i="10"/>
  <c r="CL289" i="10"/>
  <c r="FP289" i="10"/>
  <c r="AD125" i="10"/>
  <c r="DD125" i="10"/>
  <c r="EB125" i="10"/>
  <c r="DL125" i="10"/>
  <c r="AO125" i="10"/>
  <c r="AB125" i="10"/>
  <c r="DJ125" i="10"/>
  <c r="AH125" i="10"/>
  <c r="CN125" i="10"/>
  <c r="CB125" i="10"/>
  <c r="BX125" i="10"/>
  <c r="CK125" i="10"/>
  <c r="BO125" i="10"/>
  <c r="BZ125" i="10"/>
  <c r="ES125" i="10"/>
  <c r="FT125" i="10"/>
  <c r="EU125" i="10"/>
  <c r="FO125" i="10"/>
  <c r="D290" i="10"/>
  <c r="U81" i="13"/>
  <c r="D24" i="10"/>
  <c r="BP24" i="10" s="1"/>
  <c r="S15" i="13"/>
  <c r="DM125" i="10"/>
  <c r="AI125" i="10"/>
  <c r="BS125" i="10"/>
  <c r="BF125" i="10"/>
  <c r="EV125" i="10"/>
  <c r="FK125" i="10"/>
  <c r="CH289" i="10"/>
  <c r="FU289" i="10"/>
  <c r="DC125" i="10"/>
  <c r="Z125" i="10"/>
  <c r="DV125" i="10"/>
  <c r="DR125" i="10"/>
  <c r="DU125" i="10"/>
  <c r="DH125" i="10"/>
  <c r="Y125" i="10"/>
  <c r="AL125" i="10"/>
  <c r="BM125" i="10"/>
  <c r="BT125" i="10"/>
  <c r="CF125" i="10"/>
  <c r="BN125" i="10"/>
  <c r="CM125" i="10"/>
  <c r="EL125" i="10"/>
  <c r="FU125" i="10"/>
  <c r="FM125" i="10"/>
  <c r="FS125" i="10"/>
  <c r="EZ125" i="10"/>
  <c r="BR92" i="9"/>
  <c r="J82" i="13"/>
  <c r="BH82" i="13" s="1"/>
  <c r="AG125" i="10"/>
  <c r="X125" i="10"/>
  <c r="CO125" i="10"/>
  <c r="CE125" i="10"/>
  <c r="CI289" i="10"/>
  <c r="FO289" i="10"/>
  <c r="AS125" i="10"/>
  <c r="DE125" i="10"/>
  <c r="DB125" i="10"/>
  <c r="DW125" i="10"/>
  <c r="DF125" i="10"/>
  <c r="V125" i="10"/>
  <c r="BB125" i="10"/>
  <c r="AU125" i="10"/>
  <c r="BP125" i="10"/>
  <c r="BI125" i="10"/>
  <c r="BH125" i="10"/>
  <c r="BV125" i="10"/>
  <c r="EK125" i="10"/>
  <c r="FI125" i="10"/>
  <c r="EW125" i="10"/>
  <c r="EP125" i="10"/>
  <c r="EI125" i="10"/>
  <c r="FH125" i="10"/>
  <c r="S81" i="13"/>
  <c r="D190" i="10"/>
  <c r="T81" i="13"/>
  <c r="AR15" i="13"/>
  <c r="AX16" i="13"/>
  <c r="CW16" i="13" s="1"/>
  <c r="AA16" i="13"/>
  <c r="DR16" i="13" s="1"/>
  <c r="AG16" i="13"/>
  <c r="AL16" i="13" s="1"/>
  <c r="DK125" i="10"/>
  <c r="EC125" i="10"/>
  <c r="EA125" i="10"/>
  <c r="DX125" i="10"/>
  <c r="BE125" i="10"/>
  <c r="FB125" i="10"/>
  <c r="FA125" i="10"/>
  <c r="ER125" i="10"/>
  <c r="D124" i="10"/>
  <c r="T15" i="13"/>
  <c r="CO289" i="10"/>
  <c r="AW125" i="10"/>
  <c r="AJ125" i="10"/>
  <c r="AT125" i="10"/>
  <c r="DY125" i="10"/>
  <c r="DG125" i="10"/>
  <c r="AZ125" i="10"/>
  <c r="AK125" i="10"/>
  <c r="AA125" i="10"/>
  <c r="BC125" i="10"/>
  <c r="BU125" i="10"/>
  <c r="CG125" i="10"/>
  <c r="CD125" i="10"/>
  <c r="EX125" i="10"/>
  <c r="FJ125" i="10"/>
  <c r="FR125" i="10"/>
  <c r="FD125" i="10"/>
  <c r="EQ125" i="10"/>
  <c r="BQ92" i="9"/>
  <c r="I82" i="13"/>
  <c r="BG82" i="13" s="1"/>
  <c r="BV91" i="9"/>
  <c r="O83" i="13" s="1"/>
  <c r="CI199" i="10"/>
  <c r="FO199" i="10" s="1"/>
  <c r="BW91" i="9"/>
  <c r="P83" i="13" s="1"/>
  <c r="CI299" i="10"/>
  <c r="FO299" i="10" s="1"/>
  <c r="BU91" i="9"/>
  <c r="N83" i="13" s="1"/>
  <c r="CI99" i="10"/>
  <c r="FO99" i="10" s="1"/>
  <c r="BS92" i="9"/>
  <c r="CJ298" i="10"/>
  <c r="FP298" i="10" s="1"/>
  <c r="FP198" i="10"/>
  <c r="CG24" i="9"/>
  <c r="CD91" i="9"/>
  <c r="D91" i="17" s="1"/>
  <c r="CE91" i="9"/>
  <c r="D191" i="17" s="1"/>
  <c r="CG90" i="9"/>
  <c r="CF91" i="9"/>
  <c r="D291" i="17" s="1"/>
  <c r="CC91" i="9"/>
  <c r="CD23" i="9"/>
  <c r="D23" i="17" s="1"/>
  <c r="CE23" i="9"/>
  <c r="D123" i="17" s="1"/>
  <c r="BA301" i="10" l="1"/>
  <c r="EG301" i="10"/>
  <c r="O52" i="14"/>
  <c r="O152" i="14"/>
  <c r="BJ24" i="10"/>
  <c r="FK258" i="17"/>
  <c r="ED258" i="17"/>
  <c r="ED295" i="17" s="1"/>
  <c r="EN258" i="17"/>
  <c r="FI258" i="17"/>
  <c r="EW258" i="17"/>
  <c r="FM258" i="17"/>
  <c r="FF258" i="17"/>
  <c r="ET258" i="17"/>
  <c r="FC258" i="17"/>
  <c r="EI258" i="17"/>
  <c r="BT258" i="17"/>
  <c r="BG258" i="17"/>
  <c r="BX258" i="17"/>
  <c r="BA258" i="17"/>
  <c r="BO258" i="17"/>
  <c r="BM258" i="17"/>
  <c r="BJ258" i="17"/>
  <c r="BL258" i="17"/>
  <c r="BB258" i="17"/>
  <c r="EU258" i="17"/>
  <c r="EO258" i="17"/>
  <c r="FA258" i="17"/>
  <c r="EQ258" i="17"/>
  <c r="EL258" i="17"/>
  <c r="CC258" i="17"/>
  <c r="CB258" i="17"/>
  <c r="CE258" i="17"/>
  <c r="BU258" i="17"/>
  <c r="BS258" i="17"/>
  <c r="FD258" i="17"/>
  <c r="FG258" i="17"/>
  <c r="FJ258" i="17"/>
  <c r="EJ258" i="17"/>
  <c r="FP258" i="17"/>
  <c r="BR258" i="17"/>
  <c r="BZ258" i="17"/>
  <c r="BC258" i="17"/>
  <c r="BV258" i="17"/>
  <c r="CJ258" i="17"/>
  <c r="AX296" i="17"/>
  <c r="ED296" i="17" s="1"/>
  <c r="EH258" i="17"/>
  <c r="ER258" i="17"/>
  <c r="EE258" i="17"/>
  <c r="FN258" i="17"/>
  <c r="EX258" i="17"/>
  <c r="ES258" i="17"/>
  <c r="EY258" i="17"/>
  <c r="EV258" i="17"/>
  <c r="FL258" i="17"/>
  <c r="BF258" i="17"/>
  <c r="BD258" i="17"/>
  <c r="BI258" i="17"/>
  <c r="CI258" i="17"/>
  <c r="CA258" i="17"/>
  <c r="BK258" i="17"/>
  <c r="BP258" i="17"/>
  <c r="BW258" i="17"/>
  <c r="BE258" i="17"/>
  <c r="BY258" i="17"/>
  <c r="FO258" i="17"/>
  <c r="FE258" i="17"/>
  <c r="EG258" i="17"/>
  <c r="FH258" i="17"/>
  <c r="FB258" i="17"/>
  <c r="AX258" i="17"/>
  <c r="AX295" i="17" s="1"/>
  <c r="CF258" i="17"/>
  <c r="CG258" i="17"/>
  <c r="AZ258" i="17"/>
  <c r="BH258" i="17"/>
  <c r="EZ258" i="17"/>
  <c r="EM258" i="17"/>
  <c r="EK258" i="17"/>
  <c r="EF258" i="17"/>
  <c r="EP258" i="17"/>
  <c r="CD258" i="17"/>
  <c r="CH258" i="17"/>
  <c r="AY258" i="17"/>
  <c r="BQ258" i="17"/>
  <c r="BN258" i="17"/>
  <c r="AF153" i="14"/>
  <c r="AJ153" i="14" s="1"/>
  <c r="EC297" i="17"/>
  <c r="EC298" i="17" s="1"/>
  <c r="EC299" i="17" s="1"/>
  <c r="F153" i="14" s="1"/>
  <c r="FN123" i="17"/>
  <c r="BW123" i="17"/>
  <c r="EP123" i="17"/>
  <c r="FM123" i="17"/>
  <c r="EZ123" i="17"/>
  <c r="BL123" i="17"/>
  <c r="CD123" i="17"/>
  <c r="EG123" i="17"/>
  <c r="CA123" i="17"/>
  <c r="BH123" i="17"/>
  <c r="CJ123" i="17"/>
  <c r="AX123" i="17"/>
  <c r="BP123" i="17"/>
  <c r="ET123" i="17"/>
  <c r="AV123" i="17"/>
  <c r="EO123" i="17"/>
  <c r="FF123" i="17"/>
  <c r="ES123" i="17"/>
  <c r="FA123" i="17"/>
  <c r="EJ123" i="17"/>
  <c r="EE123" i="17"/>
  <c r="EX123" i="17"/>
  <c r="BV123" i="17"/>
  <c r="EW123" i="17"/>
  <c r="BT123" i="17"/>
  <c r="EU123" i="17"/>
  <c r="BF123" i="17"/>
  <c r="ED123" i="17"/>
  <c r="BN123" i="17"/>
  <c r="BX123" i="17"/>
  <c r="FB123" i="17"/>
  <c r="BD123" i="17"/>
  <c r="BG123" i="17"/>
  <c r="O196" i="17"/>
  <c r="CU196" i="17" s="1"/>
  <c r="EC123" i="17"/>
  <c r="AZ123" i="17"/>
  <c r="EB123" i="17"/>
  <c r="AY123" i="17"/>
  <c r="CI123" i="17"/>
  <c r="FE123" i="17"/>
  <c r="BO123" i="17"/>
  <c r="EK123" i="17"/>
  <c r="BY123" i="17"/>
  <c r="CF123" i="17"/>
  <c r="CE123" i="17"/>
  <c r="BS123" i="17"/>
  <c r="BA123" i="17"/>
  <c r="FP123" i="17"/>
  <c r="BK123" i="17"/>
  <c r="BI123" i="17"/>
  <c r="FJ123" i="17"/>
  <c r="CG123" i="17"/>
  <c r="FI123" i="17"/>
  <c r="FK123" i="17"/>
  <c r="FC123" i="17"/>
  <c r="BJ123" i="17"/>
  <c r="EF123" i="17"/>
  <c r="FL123" i="17"/>
  <c r="BC123" i="17"/>
  <c r="FH123" i="17"/>
  <c r="ER123" i="17"/>
  <c r="BZ123" i="17"/>
  <c r="EV123" i="17"/>
  <c r="AW123" i="17"/>
  <c r="CC123" i="17"/>
  <c r="EY123" i="17"/>
  <c r="CB123" i="17"/>
  <c r="CH123" i="17"/>
  <c r="EA123" i="17"/>
  <c r="FO123" i="17"/>
  <c r="BQ123" i="17"/>
  <c r="EL123" i="17"/>
  <c r="BB123" i="17"/>
  <c r="FD123" i="17"/>
  <c r="BM123" i="17"/>
  <c r="EQ123" i="17"/>
  <c r="EH123" i="17"/>
  <c r="FG123" i="17"/>
  <c r="BE123" i="17"/>
  <c r="BR123" i="17"/>
  <c r="BU123" i="17"/>
  <c r="EM123" i="17"/>
  <c r="EI123" i="17"/>
  <c r="EN123" i="17"/>
  <c r="DZ123" i="17"/>
  <c r="DN123" i="17"/>
  <c r="DA123" i="17"/>
  <c r="CZ123" i="17"/>
  <c r="DR123" i="17"/>
  <c r="DX123" i="17"/>
  <c r="DT123" i="17"/>
  <c r="CY123" i="17"/>
  <c r="DG123" i="17"/>
  <c r="CU123" i="17"/>
  <c r="DV123" i="17"/>
  <c r="CV123" i="17"/>
  <c r="DF123" i="17"/>
  <c r="DE123" i="17"/>
  <c r="DI123" i="17"/>
  <c r="CX123" i="17"/>
  <c r="DP123" i="17"/>
  <c r="DD123" i="17"/>
  <c r="DW123" i="17"/>
  <c r="DH123" i="17"/>
  <c r="DL123" i="17"/>
  <c r="DO123" i="17"/>
  <c r="DS123" i="17"/>
  <c r="DK123" i="17"/>
  <c r="DU123" i="17"/>
  <c r="DQ123" i="17"/>
  <c r="CW123" i="17"/>
  <c r="DJ123" i="17"/>
  <c r="DB123" i="17"/>
  <c r="DM123" i="17"/>
  <c r="DY123" i="17"/>
  <c r="DC123" i="17"/>
  <c r="S123" i="17"/>
  <c r="AO123" i="17"/>
  <c r="O123" i="17"/>
  <c r="U123" i="17"/>
  <c r="AU123" i="17"/>
  <c r="AF123" i="17"/>
  <c r="AQ123" i="17"/>
  <c r="AL123" i="17"/>
  <c r="AA123" i="17"/>
  <c r="AT123" i="17"/>
  <c r="AK123" i="17"/>
  <c r="AB123" i="17"/>
  <c r="AI123" i="17"/>
  <c r="AN123" i="17"/>
  <c r="AS123" i="17"/>
  <c r="Z123" i="17"/>
  <c r="X123" i="17"/>
  <c r="V123" i="17"/>
  <c r="W123" i="17"/>
  <c r="AJ123" i="17"/>
  <c r="AD123" i="17"/>
  <c r="R123" i="17"/>
  <c r="T123" i="17"/>
  <c r="Y123" i="17"/>
  <c r="AH123" i="17"/>
  <c r="Q123" i="17"/>
  <c r="AE123" i="17"/>
  <c r="AP123" i="17"/>
  <c r="AG123" i="17"/>
  <c r="AR123" i="17"/>
  <c r="AC123" i="17"/>
  <c r="AM123" i="17"/>
  <c r="P123" i="17"/>
  <c r="D259" i="17"/>
  <c r="D259" i="10"/>
  <c r="BY61" i="9"/>
  <c r="C51" i="13"/>
  <c r="S51" i="13" s="1"/>
  <c r="CD60" i="9"/>
  <c r="EH297" i="10"/>
  <c r="AF53" i="14"/>
  <c r="AJ53" i="14" s="1"/>
  <c r="AW297" i="17"/>
  <c r="AW298" i="17" s="1"/>
  <c r="AW299" i="17" s="1"/>
  <c r="F53" i="14" s="1"/>
  <c r="CG158" i="17"/>
  <c r="AX196" i="17"/>
  <c r="ED196" i="17" s="1"/>
  <c r="FO158" i="17"/>
  <c r="FJ158" i="17"/>
  <c r="ED158" i="17"/>
  <c r="EJ158" i="17"/>
  <c r="EO158" i="17"/>
  <c r="EI158" i="17"/>
  <c r="EK158" i="17"/>
  <c r="FD158" i="17"/>
  <c r="EL158" i="17"/>
  <c r="ES158" i="17"/>
  <c r="BT158" i="17"/>
  <c r="BW158" i="17"/>
  <c r="BZ158" i="17"/>
  <c r="BF158" i="17"/>
  <c r="BE158" i="17"/>
  <c r="BH158" i="17"/>
  <c r="BV158" i="17"/>
  <c r="CA158" i="17"/>
  <c r="FI158" i="17"/>
  <c r="FC158" i="17"/>
  <c r="ET158" i="17"/>
  <c r="EM158" i="17"/>
  <c r="CD158" i="17"/>
  <c r="BJ158" i="17"/>
  <c r="BN158" i="17"/>
  <c r="BL158" i="17"/>
  <c r="CE158" i="17"/>
  <c r="CI158" i="17"/>
  <c r="FG158" i="17"/>
  <c r="FA158" i="17"/>
  <c r="FH158" i="17"/>
  <c r="EQ158" i="17"/>
  <c r="BO158" i="17"/>
  <c r="AZ158" i="17"/>
  <c r="BP158" i="17"/>
  <c r="BC158" i="17"/>
  <c r="FP158" i="17"/>
  <c r="CJ158" i="17"/>
  <c r="CF158" i="17"/>
  <c r="EH158" i="17"/>
  <c r="ER158" i="17"/>
  <c r="EE158" i="17"/>
  <c r="FE158" i="17"/>
  <c r="EX158" i="17"/>
  <c r="FF158" i="17"/>
  <c r="EV158" i="17"/>
  <c r="EU158" i="17"/>
  <c r="BD158" i="17"/>
  <c r="BR158" i="17"/>
  <c r="AX158" i="17"/>
  <c r="BU158" i="17"/>
  <c r="AY158" i="17"/>
  <c r="BA158" i="17"/>
  <c r="CB158" i="17"/>
  <c r="BG158" i="17"/>
  <c r="BQ158" i="17"/>
  <c r="FK158" i="17"/>
  <c r="FM158" i="17"/>
  <c r="FN158" i="17"/>
  <c r="EW158" i="17"/>
  <c r="EN158" i="17"/>
  <c r="EY158" i="17"/>
  <c r="FB158" i="17"/>
  <c r="BB158" i="17"/>
  <c r="BK158" i="17"/>
  <c r="BY158" i="17"/>
  <c r="BI158" i="17"/>
  <c r="CH158" i="17"/>
  <c r="FL158" i="17"/>
  <c r="EP158" i="17"/>
  <c r="EG158" i="17"/>
  <c r="EF158" i="17"/>
  <c r="EZ158" i="17"/>
  <c r="BX158" i="17"/>
  <c r="CC158" i="17"/>
  <c r="BM158" i="17"/>
  <c r="BS158" i="17"/>
  <c r="CA61" i="9"/>
  <c r="E51" i="13"/>
  <c r="U51" i="13" s="1"/>
  <c r="CF60" i="9"/>
  <c r="D59" i="17"/>
  <c r="D59" i="10"/>
  <c r="CG59" i="9"/>
  <c r="BB297" i="10"/>
  <c r="EP58" i="10"/>
  <c r="CN58" i="10"/>
  <c r="EO58" i="10"/>
  <c r="BC58" i="10"/>
  <c r="FM58" i="10"/>
  <c r="CA58" i="10"/>
  <c r="FH58" i="10"/>
  <c r="BD58" i="10"/>
  <c r="FR58" i="10"/>
  <c r="CC58" i="10"/>
  <c r="EM58" i="10"/>
  <c r="BR58" i="10"/>
  <c r="EY58" i="10"/>
  <c r="BW58" i="10"/>
  <c r="FK58" i="10"/>
  <c r="CJ58" i="10"/>
  <c r="ES58" i="10"/>
  <c r="FF58" i="10"/>
  <c r="BV58" i="10"/>
  <c r="EU58" i="10"/>
  <c r="FP58" i="10"/>
  <c r="CF58" i="10"/>
  <c r="EW58" i="10"/>
  <c r="BZ58" i="10"/>
  <c r="EV58" i="10"/>
  <c r="FC58" i="10"/>
  <c r="FT58" i="10"/>
  <c r="EK58" i="10"/>
  <c r="CG58" i="10"/>
  <c r="FQ58" i="10"/>
  <c r="FD58" i="10"/>
  <c r="EQ58" i="10"/>
  <c r="BS58" i="10"/>
  <c r="BP58" i="10"/>
  <c r="CM58" i="10"/>
  <c r="FB58" i="10"/>
  <c r="BK58" i="10"/>
  <c r="FN58" i="10"/>
  <c r="FJ58" i="10"/>
  <c r="FA58" i="10"/>
  <c r="BX58" i="10"/>
  <c r="FE58" i="10"/>
  <c r="BE58" i="10"/>
  <c r="ER58" i="10"/>
  <c r="CI58" i="10"/>
  <c r="BU58" i="10"/>
  <c r="BL58" i="10"/>
  <c r="CK58" i="10"/>
  <c r="BF58" i="10"/>
  <c r="BQ58" i="10"/>
  <c r="FG58" i="10"/>
  <c r="BM58" i="10"/>
  <c r="CO58" i="10"/>
  <c r="FI58" i="10"/>
  <c r="BT58" i="10"/>
  <c r="FL58" i="10"/>
  <c r="BG58" i="10"/>
  <c r="EL58" i="10"/>
  <c r="CD58" i="10"/>
  <c r="BC96" i="10"/>
  <c r="EI96" i="10" s="1"/>
  <c r="BJ58" i="10"/>
  <c r="EI58" i="10"/>
  <c r="BO58" i="10"/>
  <c r="CB58" i="10"/>
  <c r="CH58" i="10"/>
  <c r="EZ58" i="10"/>
  <c r="BH58" i="10"/>
  <c r="EX58" i="10"/>
  <c r="CE58" i="10"/>
  <c r="FU58" i="10"/>
  <c r="CL58" i="10"/>
  <c r="EJ58" i="10"/>
  <c r="BI58" i="10"/>
  <c r="FO58" i="10"/>
  <c r="EN58" i="10"/>
  <c r="ET58" i="10"/>
  <c r="BY58" i="10"/>
  <c r="FS58" i="10"/>
  <c r="BN58" i="10"/>
  <c r="D159" i="17"/>
  <c r="D159" i="10"/>
  <c r="CD58" i="17"/>
  <c r="BF58" i="17"/>
  <c r="BL58" i="17"/>
  <c r="AX58" i="17"/>
  <c r="CI58" i="17"/>
  <c r="CC58" i="17"/>
  <c r="BM58" i="17"/>
  <c r="BN58" i="17"/>
  <c r="BQ58" i="17"/>
  <c r="BA58" i="17"/>
  <c r="ED58" i="17"/>
  <c r="EY58" i="17"/>
  <c r="EX58" i="17"/>
  <c r="EH58" i="17"/>
  <c r="EE58" i="17"/>
  <c r="EQ58" i="17"/>
  <c r="EZ58" i="17"/>
  <c r="EG58" i="17"/>
  <c r="FO58" i="17"/>
  <c r="BV58" i="17"/>
  <c r="BR58" i="17"/>
  <c r="AY58" i="17"/>
  <c r="CJ58" i="17"/>
  <c r="CF58" i="17"/>
  <c r="AZ58" i="17"/>
  <c r="FH58" i="17"/>
  <c r="ER58" i="17"/>
  <c r="FE58" i="17"/>
  <c r="FK58" i="17"/>
  <c r="FG58" i="17"/>
  <c r="BS58" i="17"/>
  <c r="CH58" i="17"/>
  <c r="BE58" i="17"/>
  <c r="CA58" i="17"/>
  <c r="BH58" i="17"/>
  <c r="ES58" i="17"/>
  <c r="EJ58" i="17"/>
  <c r="FJ58" i="17"/>
  <c r="FA58" i="17"/>
  <c r="FL58" i="17"/>
  <c r="AX96" i="17"/>
  <c r="ED96" i="17" s="1"/>
  <c r="BK58" i="17"/>
  <c r="CE58" i="17"/>
  <c r="BT58" i="17"/>
  <c r="BJ58" i="17"/>
  <c r="BG58" i="17"/>
  <c r="BU58" i="17"/>
  <c r="BC58" i="17"/>
  <c r="BY58" i="17"/>
  <c r="BO58" i="17"/>
  <c r="ET58" i="17"/>
  <c r="EF58" i="17"/>
  <c r="EK58" i="17"/>
  <c r="FP58" i="17"/>
  <c r="EM58" i="17"/>
  <c r="FF58" i="17"/>
  <c r="FB58" i="17"/>
  <c r="EI58" i="17"/>
  <c r="FC58" i="17"/>
  <c r="EN58" i="17"/>
  <c r="BD58" i="17"/>
  <c r="BB58" i="17"/>
  <c r="BI58" i="17"/>
  <c r="CG58" i="17"/>
  <c r="FM58" i="17"/>
  <c r="FI58" i="17"/>
  <c r="EP58" i="17"/>
  <c r="FD58" i="17"/>
  <c r="EW58" i="17"/>
  <c r="BW58" i="17"/>
  <c r="BZ58" i="17"/>
  <c r="CB58" i="17"/>
  <c r="BX58" i="17"/>
  <c r="BP58" i="17"/>
  <c r="EU58" i="17"/>
  <c r="EL58" i="17"/>
  <c r="EV58" i="17"/>
  <c r="FN58" i="17"/>
  <c r="EO58" i="17"/>
  <c r="BC196" i="10"/>
  <c r="EI196" i="10" s="1"/>
  <c r="BJ158" i="10"/>
  <c r="FM158" i="10"/>
  <c r="BL158" i="10"/>
  <c r="BT158" i="10"/>
  <c r="EX158" i="10"/>
  <c r="EL158" i="10"/>
  <c r="FN158" i="10"/>
  <c r="BH158" i="10"/>
  <c r="FS158" i="10"/>
  <c r="CN158" i="10"/>
  <c r="FF158" i="10"/>
  <c r="CG158" i="10"/>
  <c r="EN158" i="10"/>
  <c r="ES158" i="10"/>
  <c r="BP158" i="10"/>
  <c r="BU158" i="10"/>
  <c r="BI158" i="10"/>
  <c r="CJ158" i="10"/>
  <c r="BX158" i="10"/>
  <c r="BF158" i="10"/>
  <c r="EQ158" i="10"/>
  <c r="FO158" i="10"/>
  <c r="BE158" i="10"/>
  <c r="CD158" i="10"/>
  <c r="EK158" i="10"/>
  <c r="CE158" i="10"/>
  <c r="FB158" i="10"/>
  <c r="BM158" i="10"/>
  <c r="FD158" i="10"/>
  <c r="EV158" i="10"/>
  <c r="BN158" i="10"/>
  <c r="FI158" i="10"/>
  <c r="ET158" i="10"/>
  <c r="FP158" i="10"/>
  <c r="BW158" i="10"/>
  <c r="FT158" i="10"/>
  <c r="FJ158" i="10"/>
  <c r="FA158" i="10"/>
  <c r="CB158" i="10"/>
  <c r="BS158" i="10"/>
  <c r="CF158" i="10"/>
  <c r="CI158" i="10"/>
  <c r="FR158" i="10"/>
  <c r="BK158" i="10"/>
  <c r="BD158" i="10"/>
  <c r="EZ158" i="10"/>
  <c r="EU158" i="10"/>
  <c r="CO158" i="10"/>
  <c r="BG158" i="10"/>
  <c r="CL158" i="10"/>
  <c r="EO158" i="10"/>
  <c r="CH158" i="10"/>
  <c r="EI158" i="10"/>
  <c r="CC158" i="10"/>
  <c r="BV158" i="10"/>
  <c r="EP158" i="10"/>
  <c r="FL158" i="10"/>
  <c r="CA158" i="10"/>
  <c r="EY158" i="10"/>
  <c r="FC158" i="10"/>
  <c r="BR158" i="10"/>
  <c r="ER158" i="10"/>
  <c r="EW158" i="10"/>
  <c r="EM158" i="10"/>
  <c r="BO158" i="10"/>
  <c r="FG158" i="10"/>
  <c r="BZ158" i="10"/>
  <c r="BC158" i="10"/>
  <c r="BY158" i="10"/>
  <c r="FU158" i="10"/>
  <c r="CK158" i="10"/>
  <c r="FK158" i="10"/>
  <c r="FH158" i="10"/>
  <c r="BQ158" i="10"/>
  <c r="FQ158" i="10"/>
  <c r="EJ158" i="10"/>
  <c r="CM158" i="10"/>
  <c r="FE158" i="10"/>
  <c r="O96" i="17"/>
  <c r="CU96" i="17" s="1"/>
  <c r="AM23" i="17"/>
  <c r="BL23" i="17"/>
  <c r="O23" i="17"/>
  <c r="AU23" i="17"/>
  <c r="AI23" i="17"/>
  <c r="CA23" i="17"/>
  <c r="CG23" i="17"/>
  <c r="CI23" i="17"/>
  <c r="BK23" i="17"/>
  <c r="BY23" i="17"/>
  <c r="W23" i="17"/>
  <c r="BC23" i="17"/>
  <c r="AZ23" i="17"/>
  <c r="BT23" i="17"/>
  <c r="AN23" i="17"/>
  <c r="BI23" i="17"/>
  <c r="AJ23" i="17"/>
  <c r="BW23" i="17"/>
  <c r="AC23" i="17"/>
  <c r="AK23" i="17"/>
  <c r="BM23" i="17"/>
  <c r="CB23" i="17"/>
  <c r="BP23" i="17"/>
  <c r="BO23" i="17"/>
  <c r="AV23" i="17"/>
  <c r="BA23" i="17"/>
  <c r="P23" i="17"/>
  <c r="X23" i="17"/>
  <c r="BH23" i="17"/>
  <c r="AA23" i="17"/>
  <c r="AQ23" i="17"/>
  <c r="AB23" i="17"/>
  <c r="BX23" i="17"/>
  <c r="U23" i="17"/>
  <c r="AY23" i="17"/>
  <c r="CJ23" i="17"/>
  <c r="BE23" i="17"/>
  <c r="CH23" i="17"/>
  <c r="CE23" i="17"/>
  <c r="AF23" i="17"/>
  <c r="BJ23" i="17"/>
  <c r="AG23" i="17"/>
  <c r="CF23" i="17"/>
  <c r="AW23" i="17"/>
  <c r="V23" i="17"/>
  <c r="AD23" i="17"/>
  <c r="BN23" i="17"/>
  <c r="AS23" i="17"/>
  <c r="BQ23" i="17"/>
  <c r="CC23" i="17"/>
  <c r="AL23" i="17"/>
  <c r="Z23" i="17"/>
  <c r="BZ23" i="17"/>
  <c r="AX23" i="17"/>
  <c r="AO23" i="17"/>
  <c r="T23" i="17"/>
  <c r="BF23" i="17"/>
  <c r="BD23" i="17"/>
  <c r="AR23" i="17"/>
  <c r="AP23" i="17"/>
  <c r="BU23" i="17"/>
  <c r="S23" i="17"/>
  <c r="BG23" i="17"/>
  <c r="BV23" i="17"/>
  <c r="AE23" i="17"/>
  <c r="BR23" i="17"/>
  <c r="AT23" i="17"/>
  <c r="R23" i="17"/>
  <c r="BS23" i="17"/>
  <c r="Q23" i="17"/>
  <c r="CD23" i="17"/>
  <c r="Y23" i="17"/>
  <c r="AH23" i="17"/>
  <c r="BB23" i="17"/>
  <c r="CU23" i="17"/>
  <c r="EE23" i="17"/>
  <c r="EV23" i="17"/>
  <c r="EJ23" i="17"/>
  <c r="EQ23" i="17"/>
  <c r="EZ23" i="17"/>
  <c r="EM23" i="17"/>
  <c r="DP23" i="17"/>
  <c r="EL23" i="17"/>
  <c r="EP23" i="17"/>
  <c r="DY23" i="17"/>
  <c r="DL23" i="17"/>
  <c r="DK23" i="17"/>
  <c r="DJ23" i="17"/>
  <c r="CW23" i="17"/>
  <c r="DB23" i="17"/>
  <c r="DF23" i="17"/>
  <c r="DC23" i="17"/>
  <c r="DH23" i="17"/>
  <c r="DS23" i="17"/>
  <c r="ED23" i="17"/>
  <c r="EU23" i="17"/>
  <c r="DO23" i="17"/>
  <c r="FF23" i="17"/>
  <c r="FD23" i="17"/>
  <c r="CY23" i="17"/>
  <c r="DZ23" i="17"/>
  <c r="FJ23" i="17"/>
  <c r="FI23" i="17"/>
  <c r="FM23" i="17"/>
  <c r="DX23" i="17"/>
  <c r="EB23" i="17"/>
  <c r="EY23" i="17"/>
  <c r="EN23" i="17"/>
  <c r="FL23" i="17"/>
  <c r="DQ23" i="17"/>
  <c r="DM23" i="17"/>
  <c r="FE23" i="17"/>
  <c r="EO23" i="17"/>
  <c r="DA23" i="17"/>
  <c r="EX23" i="17"/>
  <c r="ES23" i="17"/>
  <c r="FO23" i="17"/>
  <c r="EG23" i="17"/>
  <c r="EA23" i="17"/>
  <c r="FB23" i="17"/>
  <c r="EH23" i="17"/>
  <c r="FK23" i="17"/>
  <c r="DU23" i="17"/>
  <c r="DI23" i="17"/>
  <c r="DD23" i="17"/>
  <c r="DV23" i="17"/>
  <c r="DT23" i="17"/>
  <c r="CX23" i="17"/>
  <c r="FN23" i="17"/>
  <c r="EI23" i="17"/>
  <c r="CV23" i="17"/>
  <c r="DE23" i="17"/>
  <c r="EW23" i="17"/>
  <c r="DN23" i="17"/>
  <c r="FG23" i="17"/>
  <c r="DG23" i="17"/>
  <c r="EK23" i="17"/>
  <c r="FH23" i="17"/>
  <c r="DW23" i="17"/>
  <c r="CZ23" i="17"/>
  <c r="FP23" i="17"/>
  <c r="ER23" i="17"/>
  <c r="EF23" i="17"/>
  <c r="EC23" i="17"/>
  <c r="ET23" i="17"/>
  <c r="FC23" i="17"/>
  <c r="FA23" i="17"/>
  <c r="DR23" i="17"/>
  <c r="BZ61" i="9"/>
  <c r="D51" i="13"/>
  <c r="T51" i="13" s="1"/>
  <c r="CE60" i="9"/>
  <c r="CI258" i="10"/>
  <c r="CO258" i="10"/>
  <c r="FR258" i="10"/>
  <c r="FQ258" i="10"/>
  <c r="EN258" i="10"/>
  <c r="EJ258" i="10"/>
  <c r="BU258" i="10"/>
  <c r="CF258" i="10"/>
  <c r="EO258" i="10"/>
  <c r="CA258" i="10"/>
  <c r="BQ258" i="10"/>
  <c r="FH258" i="10"/>
  <c r="BH258" i="10"/>
  <c r="FU258" i="10"/>
  <c r="FB258" i="10"/>
  <c r="FM258" i="10"/>
  <c r="BT258" i="10"/>
  <c r="EQ258" i="10"/>
  <c r="BC296" i="10"/>
  <c r="EI296" i="10" s="1"/>
  <c r="BE258" i="10"/>
  <c r="CH258" i="10"/>
  <c r="FL258" i="10"/>
  <c r="CD258" i="10"/>
  <c r="BZ258" i="10"/>
  <c r="EM258" i="10"/>
  <c r="EI258" i="10"/>
  <c r="EI295" i="10" s="1"/>
  <c r="CL258" i="10"/>
  <c r="BV258" i="10"/>
  <c r="BG258" i="10"/>
  <c r="BJ258" i="10"/>
  <c r="BD258" i="10"/>
  <c r="FK258" i="10"/>
  <c r="BL258" i="10"/>
  <c r="CB258" i="10"/>
  <c r="EK258" i="10"/>
  <c r="FD258" i="10"/>
  <c r="BY258" i="10"/>
  <c r="FC258" i="10"/>
  <c r="EL258" i="10"/>
  <c r="CG258" i="10"/>
  <c r="FT258" i="10"/>
  <c r="ET258" i="10"/>
  <c r="FO258" i="10"/>
  <c r="CN258" i="10"/>
  <c r="BN258" i="10"/>
  <c r="FE258" i="10"/>
  <c r="FF258" i="10"/>
  <c r="FA258" i="10"/>
  <c r="BR258" i="10"/>
  <c r="BM258" i="10"/>
  <c r="FJ258" i="10"/>
  <c r="EW258" i="10"/>
  <c r="BW258" i="10"/>
  <c r="FP258" i="10"/>
  <c r="CC258" i="10"/>
  <c r="ES258" i="10"/>
  <c r="BX258" i="10"/>
  <c r="BP258" i="10"/>
  <c r="BI258" i="10"/>
  <c r="FI258" i="10"/>
  <c r="CJ258" i="10"/>
  <c r="BS258" i="10"/>
  <c r="FG258" i="10"/>
  <c r="CK258" i="10"/>
  <c r="BC258" i="10"/>
  <c r="BC295" i="10" s="1"/>
  <c r="EP258" i="10"/>
  <c r="CE258" i="10"/>
  <c r="CM258" i="10"/>
  <c r="EY258" i="10"/>
  <c r="EV258" i="10"/>
  <c r="FS258" i="10"/>
  <c r="EX258" i="10"/>
  <c r="EZ258" i="10"/>
  <c r="BF258" i="10"/>
  <c r="BO258" i="10"/>
  <c r="ER258" i="10"/>
  <c r="EU258" i="10"/>
  <c r="BK258" i="10"/>
  <c r="FN258" i="10"/>
  <c r="CE196" i="17"/>
  <c r="FP191" i="17"/>
  <c r="FK191" i="17"/>
  <c r="FL191" i="17"/>
  <c r="FO191" i="17"/>
  <c r="FN191" i="17"/>
  <c r="FM191" i="17"/>
  <c r="CE191" i="17"/>
  <c r="CI191" i="17"/>
  <c r="CH191" i="17"/>
  <c r="CJ191" i="17"/>
  <c r="CF191" i="17"/>
  <c r="CG191" i="17"/>
  <c r="CK198" i="10"/>
  <c r="H88" i="14"/>
  <c r="FJ196" i="17"/>
  <c r="CE296" i="17"/>
  <c r="FK291" i="17"/>
  <c r="FO291" i="17"/>
  <c r="FL291" i="17"/>
  <c r="FN291" i="17"/>
  <c r="FP291" i="17"/>
  <c r="FM291" i="17"/>
  <c r="CG291" i="17"/>
  <c r="CF291" i="17"/>
  <c r="CH291" i="17"/>
  <c r="CJ291" i="17"/>
  <c r="CE291" i="17"/>
  <c r="CI291" i="17"/>
  <c r="K83" i="13"/>
  <c r="BI83" i="13" s="1"/>
  <c r="I88" i="14"/>
  <c r="FJ96" i="17"/>
  <c r="G187" i="14"/>
  <c r="I187" i="14"/>
  <c r="CK98" i="10"/>
  <c r="G88" i="14"/>
  <c r="CE91" i="17"/>
  <c r="CE96" i="17"/>
  <c r="CF91" i="17"/>
  <c r="CJ91" i="17"/>
  <c r="CG91" i="17"/>
  <c r="CH91" i="17"/>
  <c r="CI91" i="17"/>
  <c r="FK91" i="17"/>
  <c r="FM91" i="17"/>
  <c r="FP91" i="17"/>
  <c r="FO91" i="17"/>
  <c r="FL91" i="17"/>
  <c r="FN91" i="17"/>
  <c r="FJ296" i="17"/>
  <c r="FG124" i="10"/>
  <c r="U196" i="10"/>
  <c r="DA196" i="10" s="1"/>
  <c r="FS190" i="10"/>
  <c r="CI196" i="10"/>
  <c r="FO196" i="10" s="1"/>
  <c r="FN296" i="10"/>
  <c r="FT290" i="10"/>
  <c r="CI296" i="10"/>
  <c r="Z124" i="10"/>
  <c r="BQ124" i="10"/>
  <c r="DY124" i="10"/>
  <c r="FC124" i="10"/>
  <c r="FP290" i="10"/>
  <c r="FB124" i="10"/>
  <c r="CO24" i="10"/>
  <c r="U96" i="10"/>
  <c r="DA96" i="10" s="1"/>
  <c r="FQ90" i="10"/>
  <c r="CI96" i="10"/>
  <c r="FO96" i="10" s="1"/>
  <c r="FR290" i="10"/>
  <c r="FO290" i="10"/>
  <c r="CA24" i="10"/>
  <c r="ER24" i="10"/>
  <c r="V24" i="10"/>
  <c r="DJ124" i="10"/>
  <c r="EP24" i="10"/>
  <c r="FA24" i="10"/>
  <c r="BF24" i="10"/>
  <c r="EX124" i="10"/>
  <c r="EX24" i="10"/>
  <c r="DD24" i="10"/>
  <c r="DI124" i="10"/>
  <c r="BR24" i="10"/>
  <c r="DO24" i="10"/>
  <c r="AL24" i="10"/>
  <c r="BW24" i="10"/>
  <c r="FJ24" i="10"/>
  <c r="AK24" i="10"/>
  <c r="AU24" i="10"/>
  <c r="BL24" i="10"/>
  <c r="DV24" i="10"/>
  <c r="CB24" i="10"/>
  <c r="BV24" i="10"/>
  <c r="BI24" i="10"/>
  <c r="X24" i="10"/>
  <c r="DT24" i="10"/>
  <c r="FG24" i="10"/>
  <c r="BU24" i="10"/>
  <c r="CK190" i="10"/>
  <c r="CN24" i="10"/>
  <c r="CD24" i="10"/>
  <c r="FR24" i="10"/>
  <c r="DS24" i="10"/>
  <c r="DA24" i="10"/>
  <c r="FK24" i="10"/>
  <c r="CK290" i="10"/>
  <c r="FR190" i="10"/>
  <c r="EA124" i="10"/>
  <c r="CA124" i="10"/>
  <c r="EW124" i="10"/>
  <c r="BT24" i="10"/>
  <c r="BS24" i="10"/>
  <c r="BK24" i="10"/>
  <c r="BM24" i="10"/>
  <c r="AC24" i="10"/>
  <c r="CE24" i="10"/>
  <c r="CI24" i="10"/>
  <c r="FE24" i="10"/>
  <c r="FO24" i="10"/>
  <c r="EV24" i="10"/>
  <c r="AW24" i="10"/>
  <c r="FI24" i="10"/>
  <c r="DY24" i="10"/>
  <c r="EY24" i="10"/>
  <c r="DR24" i="10"/>
  <c r="AG24" i="10"/>
  <c r="AD24" i="10"/>
  <c r="AZ24" i="10"/>
  <c r="EH24" i="10"/>
  <c r="EW24" i="10"/>
  <c r="Z24" i="10"/>
  <c r="BH24" i="10"/>
  <c r="EK24" i="10"/>
  <c r="AV24" i="10"/>
  <c r="CM90" i="10"/>
  <c r="BB24" i="10"/>
  <c r="BQ24" i="10"/>
  <c r="EN24" i="10"/>
  <c r="CO290" i="10"/>
  <c r="CH124" i="10"/>
  <c r="U24" i="10"/>
  <c r="CL24" i="10"/>
  <c r="CM24" i="10"/>
  <c r="EI24" i="10"/>
  <c r="BE24" i="10"/>
  <c r="DX24" i="10"/>
  <c r="FM24" i="10"/>
  <c r="FU24" i="10"/>
  <c r="AY24" i="10"/>
  <c r="DH24" i="10"/>
  <c r="EJ24" i="10"/>
  <c r="FS24" i="10"/>
  <c r="EU24" i="10"/>
  <c r="CC24" i="10"/>
  <c r="EE24" i="10"/>
  <c r="BD24" i="10"/>
  <c r="FF24" i="10"/>
  <c r="EQ24" i="10"/>
  <c r="AF124" i="10"/>
  <c r="CL290" i="10"/>
  <c r="DH124" i="10"/>
  <c r="AR24" i="10"/>
  <c r="AQ24" i="10"/>
  <c r="AH24" i="10"/>
  <c r="BY24" i="10"/>
  <c r="DW24" i="10"/>
  <c r="AE24" i="10"/>
  <c r="EF24" i="10"/>
  <c r="DQ24" i="10"/>
  <c r="BA24" i="10"/>
  <c r="DL24" i="10"/>
  <c r="DB24" i="10"/>
  <c r="DF24" i="10"/>
  <c r="BX24" i="10"/>
  <c r="CK24" i="10"/>
  <c r="DP24" i="10"/>
  <c r="CH24" i="10"/>
  <c r="EZ24" i="10"/>
  <c r="DK24" i="10"/>
  <c r="DU24" i="10"/>
  <c r="EL24" i="10"/>
  <c r="DM24" i="10"/>
  <c r="FP24" i="10"/>
  <c r="AN24" i="10"/>
  <c r="EM24" i="10"/>
  <c r="AT24" i="10"/>
  <c r="FR124" i="10"/>
  <c r="BC24" i="10"/>
  <c r="AB24" i="10"/>
  <c r="BZ24" i="10"/>
  <c r="EA24" i="10"/>
  <c r="ED24" i="10"/>
  <c r="BW124" i="10"/>
  <c r="CN290" i="10"/>
  <c r="EF124" i="10"/>
  <c r="CK124" i="10"/>
  <c r="BN24" i="10"/>
  <c r="W24" i="10"/>
  <c r="AF24" i="10"/>
  <c r="CJ24" i="10"/>
  <c r="AX24" i="10"/>
  <c r="AS24" i="10"/>
  <c r="AJ24" i="10"/>
  <c r="EC24" i="10"/>
  <c r="EB24" i="10"/>
  <c r="AP24" i="10"/>
  <c r="DI24" i="10"/>
  <c r="ET24" i="10"/>
  <c r="DN24" i="10"/>
  <c r="AM24" i="10"/>
  <c r="AO24" i="10"/>
  <c r="AR124" i="10"/>
  <c r="DZ124" i="10"/>
  <c r="AN124" i="10"/>
  <c r="BB124" i="10"/>
  <c r="EL124" i="10"/>
  <c r="FP124" i="10"/>
  <c r="DN124" i="10"/>
  <c r="DC124" i="10"/>
  <c r="AO124" i="10"/>
  <c r="CI124" i="10"/>
  <c r="CG124" i="10"/>
  <c r="FM124" i="10"/>
  <c r="EB124" i="10"/>
  <c r="AK124" i="10"/>
  <c r="BD124" i="10"/>
  <c r="CO124" i="10"/>
  <c r="DS124" i="10"/>
  <c r="AE124" i="10"/>
  <c r="BM124" i="10"/>
  <c r="AI124" i="10"/>
  <c r="AQ124" i="10"/>
  <c r="DF124" i="10"/>
  <c r="DK124" i="10"/>
  <c r="DE124" i="10"/>
  <c r="DX124" i="10"/>
  <c r="AH124" i="10"/>
  <c r="DW124" i="10"/>
  <c r="CB124" i="10"/>
  <c r="BH124" i="10"/>
  <c r="BT124" i="10"/>
  <c r="CC124" i="10"/>
  <c r="BI124" i="10"/>
  <c r="FF124" i="10"/>
  <c r="EM124" i="10"/>
  <c r="EN124" i="10"/>
  <c r="EO124" i="10"/>
  <c r="FQ124" i="10"/>
  <c r="CG24" i="10"/>
  <c r="DE24" i="10"/>
  <c r="FD24" i="10"/>
  <c r="DG24" i="10"/>
  <c r="FL24" i="10"/>
  <c r="DZ24" i="10"/>
  <c r="FQ24" i="10"/>
  <c r="FH24" i="10"/>
  <c r="BG24" i="10"/>
  <c r="FC24" i="10"/>
  <c r="BO24" i="10"/>
  <c r="CF24" i="10"/>
  <c r="AV124" i="10"/>
  <c r="AX124" i="10"/>
  <c r="BC124" i="10"/>
  <c r="BY124" i="10"/>
  <c r="FN124" i="10"/>
  <c r="EE124" i="10"/>
  <c r="AJ124" i="10"/>
  <c r="CE124" i="10"/>
  <c r="BF124" i="10"/>
  <c r="EK124" i="10"/>
  <c r="AZ124" i="10"/>
  <c r="W124" i="10"/>
  <c r="BE124" i="10"/>
  <c r="BZ124" i="10"/>
  <c r="EP124" i="10"/>
  <c r="Y124" i="10"/>
  <c r="AC124" i="10"/>
  <c r="DR124" i="10"/>
  <c r="DL124" i="10"/>
  <c r="AA124" i="10"/>
  <c r="AW124" i="10"/>
  <c r="DT124" i="10"/>
  <c r="AB124" i="10"/>
  <c r="BO124" i="10"/>
  <c r="CN124" i="10"/>
  <c r="BX124" i="10"/>
  <c r="CM124" i="10"/>
  <c r="BV124" i="10"/>
  <c r="EJ124" i="10"/>
  <c r="FL124" i="10"/>
  <c r="EH124" i="10"/>
  <c r="FA124" i="10"/>
  <c r="EQ124" i="10"/>
  <c r="DD124" i="10"/>
  <c r="X124" i="10"/>
  <c r="BJ124" i="10"/>
  <c r="FU124" i="10"/>
  <c r="AS124" i="10"/>
  <c r="FH124" i="10"/>
  <c r="EC124" i="10"/>
  <c r="ES124" i="10"/>
  <c r="DM124" i="10"/>
  <c r="DU124" i="10"/>
  <c r="BA124" i="10"/>
  <c r="U124" i="10"/>
  <c r="AP124" i="10"/>
  <c r="BS124" i="10"/>
  <c r="CJ124" i="10"/>
  <c r="CD124" i="10"/>
  <c r="ET124" i="10"/>
  <c r="ER124" i="10"/>
  <c r="EV124" i="10"/>
  <c r="FI124" i="10"/>
  <c r="EY124" i="10"/>
  <c r="DQ124" i="10"/>
  <c r="ED124" i="10"/>
  <c r="EZ124" i="10"/>
  <c r="FE124" i="10"/>
  <c r="DO124" i="10"/>
  <c r="DA124" i="10"/>
  <c r="EG124" i="10"/>
  <c r="BL124" i="10"/>
  <c r="EU124" i="10"/>
  <c r="FO124" i="10"/>
  <c r="AD124" i="10"/>
  <c r="DG124" i="10"/>
  <c r="AL124" i="10"/>
  <c r="BK124" i="10"/>
  <c r="BN124" i="10"/>
  <c r="FJ124" i="10"/>
  <c r="EI124" i="10"/>
  <c r="DP124" i="10"/>
  <c r="BP124" i="10"/>
  <c r="V124" i="10"/>
  <c r="AU124" i="10"/>
  <c r="DB124" i="10"/>
  <c r="DV124" i="10"/>
  <c r="AY124" i="10"/>
  <c r="AG124" i="10"/>
  <c r="AM124" i="10"/>
  <c r="AT124" i="10"/>
  <c r="BR124" i="10"/>
  <c r="CF124" i="10"/>
  <c r="BG124" i="10"/>
  <c r="BU124" i="10"/>
  <c r="CL124" i="10"/>
  <c r="FD124" i="10"/>
  <c r="FS124" i="10"/>
  <c r="FK124" i="10"/>
  <c r="FT124" i="10"/>
  <c r="DJ24" i="10"/>
  <c r="AA24" i="10"/>
  <c r="EG24" i="10"/>
  <c r="Y24" i="10"/>
  <c r="FB24" i="10"/>
  <c r="ES24" i="10"/>
  <c r="FT24" i="10"/>
  <c r="FN24" i="10"/>
  <c r="AI24" i="10"/>
  <c r="EO24" i="10"/>
  <c r="DC24" i="10"/>
  <c r="CN90" i="10"/>
  <c r="FR90" i="10"/>
  <c r="CJ190" i="10"/>
  <c r="FT190" i="10"/>
  <c r="CO90" i="10"/>
  <c r="FS90" i="10"/>
  <c r="FU290" i="10"/>
  <c r="CM190" i="10"/>
  <c r="FU190" i="10"/>
  <c r="CI90" i="10"/>
  <c r="FU90" i="10"/>
  <c r="CM290" i="10"/>
  <c r="FQ290" i="10"/>
  <c r="CO190" i="10"/>
  <c r="FP190" i="10"/>
  <c r="FO190" i="10"/>
  <c r="CK90" i="10"/>
  <c r="CI190" i="10"/>
  <c r="FQ190" i="10"/>
  <c r="CL90" i="10"/>
  <c r="FO90" i="10"/>
  <c r="CJ290" i="10"/>
  <c r="FS290" i="10"/>
  <c r="CN190" i="10"/>
  <c r="FP90" i="10"/>
  <c r="CL190" i="10"/>
  <c r="FT90" i="10"/>
  <c r="CJ90" i="10"/>
  <c r="CI290" i="10"/>
  <c r="CT71" i="13"/>
  <c r="D123" i="10"/>
  <c r="T14" i="13"/>
  <c r="D23" i="10"/>
  <c r="DK23" i="10" s="1"/>
  <c r="S14" i="13"/>
  <c r="D291" i="10"/>
  <c r="U82" i="13"/>
  <c r="AR16" i="13"/>
  <c r="AX17" i="13"/>
  <c r="CW17" i="13" s="1"/>
  <c r="AA17" i="13"/>
  <c r="DR17" i="13" s="1"/>
  <c r="AG17" i="13"/>
  <c r="AL17" i="13" s="1"/>
  <c r="D91" i="10"/>
  <c r="CN91" i="10" s="1"/>
  <c r="S82" i="13"/>
  <c r="BQ93" i="9"/>
  <c r="G89" i="14" s="1"/>
  <c r="I83" i="13"/>
  <c r="BG83" i="13" s="1"/>
  <c r="BR93" i="9"/>
  <c r="J83" i="13"/>
  <c r="BH83" i="13" s="1"/>
  <c r="D191" i="10"/>
  <c r="T82" i="13"/>
  <c r="BW92" i="9"/>
  <c r="P84" i="13" s="1"/>
  <c r="CJ299" i="10"/>
  <c r="FP299" i="10" s="1"/>
  <c r="BV92" i="9"/>
  <c r="O84" i="13" s="1"/>
  <c r="CJ199" i="10"/>
  <c r="FP199" i="10" s="1"/>
  <c r="BU92" i="9"/>
  <c r="N84" i="13" s="1"/>
  <c r="CJ99" i="10"/>
  <c r="FP99" i="10" s="1"/>
  <c r="BS93" i="9"/>
  <c r="I89" i="14" s="1"/>
  <c r="CK298" i="10"/>
  <c r="FQ298" i="10" s="1"/>
  <c r="FQ98" i="10"/>
  <c r="FQ198" i="10"/>
  <c r="CC92" i="9"/>
  <c r="CF92" i="9"/>
  <c r="D292" i="17" s="1"/>
  <c r="CE92" i="9"/>
  <c r="D192" i="17" s="1"/>
  <c r="CG91" i="9"/>
  <c r="CD92" i="9"/>
  <c r="D92" i="17" s="1"/>
  <c r="CG23" i="9"/>
  <c r="CE22" i="9"/>
  <c r="D122" i="17" s="1"/>
  <c r="CD22" i="9"/>
  <c r="D22" i="17" s="1"/>
  <c r="EI297" i="10" l="1"/>
  <c r="BC297" i="10"/>
  <c r="O54" i="14" s="1"/>
  <c r="BX22" i="17"/>
  <c r="N96" i="17"/>
  <c r="CT96" i="17" s="1"/>
  <c r="AM22" i="17"/>
  <c r="AL22" i="17"/>
  <c r="N22" i="17"/>
  <c r="BN22" i="17"/>
  <c r="V22" i="17"/>
  <c r="AJ22" i="17"/>
  <c r="CA22" i="17"/>
  <c r="BJ22" i="17"/>
  <c r="AA22" i="17"/>
  <c r="AT22" i="17"/>
  <c r="BL22" i="17"/>
  <c r="W22" i="17"/>
  <c r="BW22" i="17"/>
  <c r="BS22" i="17"/>
  <c r="BV22" i="17"/>
  <c r="O22" i="17"/>
  <c r="BO22" i="17"/>
  <c r="AI22" i="17"/>
  <c r="AU22" i="17"/>
  <c r="T22" i="17"/>
  <c r="AH22" i="17"/>
  <c r="Z22" i="17"/>
  <c r="AX22" i="17"/>
  <c r="BB22" i="17"/>
  <c r="AB22" i="17"/>
  <c r="CF22" i="17"/>
  <c r="AP22" i="17"/>
  <c r="CI22" i="17"/>
  <c r="BH22" i="17"/>
  <c r="BK22" i="17"/>
  <c r="AZ22" i="17"/>
  <c r="BG22" i="17"/>
  <c r="BZ22" i="17"/>
  <c r="AY22" i="17"/>
  <c r="CH22" i="17"/>
  <c r="BT22" i="17"/>
  <c r="U22" i="17"/>
  <c r="AO22" i="17"/>
  <c r="AD22" i="17"/>
  <c r="AN22" i="17"/>
  <c r="AE22" i="17"/>
  <c r="AR22" i="17"/>
  <c r="BP22" i="17"/>
  <c r="CE22" i="17"/>
  <c r="CB22" i="17"/>
  <c r="AG22" i="17"/>
  <c r="BA22" i="17"/>
  <c r="X22" i="17"/>
  <c r="R22" i="17"/>
  <c r="AF22" i="17"/>
  <c r="Y22" i="17"/>
  <c r="BC22" i="17"/>
  <c r="BE22" i="17"/>
  <c r="AC22" i="17"/>
  <c r="BD22" i="17"/>
  <c r="CC22" i="17"/>
  <c r="S22" i="17"/>
  <c r="BI22" i="17"/>
  <c r="CJ22" i="17"/>
  <c r="CD22" i="17"/>
  <c r="AS22" i="17"/>
  <c r="AV22" i="17"/>
  <c r="Q22" i="17"/>
  <c r="CG22" i="17"/>
  <c r="AQ22" i="17"/>
  <c r="P22" i="17"/>
  <c r="BU22" i="17"/>
  <c r="BR22" i="17"/>
  <c r="AW22" i="17"/>
  <c r="BY22" i="17"/>
  <c r="BM22" i="17"/>
  <c r="BQ22" i="17"/>
  <c r="BF22" i="17"/>
  <c r="AK22" i="17"/>
  <c r="ED22" i="17"/>
  <c r="EU22" i="17"/>
  <c r="EN22" i="17"/>
  <c r="DK22" i="17"/>
  <c r="DJ22" i="17"/>
  <c r="EK22" i="17"/>
  <c r="DI22" i="17"/>
  <c r="DN22" i="17"/>
  <c r="EP22" i="17"/>
  <c r="EI22" i="17"/>
  <c r="DX22" i="17"/>
  <c r="DB22" i="17"/>
  <c r="CV22" i="17"/>
  <c r="CT22" i="17"/>
  <c r="DA22" i="17"/>
  <c r="DO22" i="17"/>
  <c r="EO22" i="17"/>
  <c r="FN22" i="17"/>
  <c r="CX22" i="17"/>
  <c r="FE22" i="17"/>
  <c r="CZ22" i="17"/>
  <c r="ER22" i="17"/>
  <c r="DH22" i="17"/>
  <c r="EY22" i="17"/>
  <c r="EJ22" i="17"/>
  <c r="EF22" i="17"/>
  <c r="FO22" i="17"/>
  <c r="FI22" i="17"/>
  <c r="EZ22" i="17"/>
  <c r="FF22" i="17"/>
  <c r="EB22" i="17"/>
  <c r="DF22" i="17"/>
  <c r="DG22" i="17"/>
  <c r="DS22" i="17"/>
  <c r="DC22" i="17"/>
  <c r="DU22" i="17"/>
  <c r="ET22" i="17"/>
  <c r="DT22" i="17"/>
  <c r="EW22" i="17"/>
  <c r="EC22" i="17"/>
  <c r="DY22" i="17"/>
  <c r="DZ22" i="17"/>
  <c r="EL22" i="17"/>
  <c r="FL22" i="17"/>
  <c r="EE22" i="17"/>
  <c r="FG22" i="17"/>
  <c r="CU22" i="17"/>
  <c r="DD22" i="17"/>
  <c r="EX22" i="17"/>
  <c r="FP22" i="17"/>
  <c r="DQ22" i="17"/>
  <c r="DP22" i="17"/>
  <c r="FC22" i="17"/>
  <c r="DE22" i="17"/>
  <c r="DR22" i="17"/>
  <c r="FB22" i="17"/>
  <c r="FH22" i="17"/>
  <c r="EQ22" i="17"/>
  <c r="FM22" i="17"/>
  <c r="EG22" i="17"/>
  <c r="EM22" i="17"/>
  <c r="DM22" i="17"/>
  <c r="FK22" i="17"/>
  <c r="CW22" i="17"/>
  <c r="EH22" i="17"/>
  <c r="EA22" i="17"/>
  <c r="FD22" i="17"/>
  <c r="CY22" i="17"/>
  <c r="DV22" i="17"/>
  <c r="FJ22" i="17"/>
  <c r="EV22" i="17"/>
  <c r="ES22" i="17"/>
  <c r="FA22" i="17"/>
  <c r="DW22" i="17"/>
  <c r="DL22" i="17"/>
  <c r="EI301" i="10"/>
  <c r="O154" i="14"/>
  <c r="EI300" i="10"/>
  <c r="L154" i="14" s="1"/>
  <c r="D260" i="17"/>
  <c r="D260" i="10"/>
  <c r="EH300" i="10"/>
  <c r="L153" i="14" s="1"/>
  <c r="EH301" i="10"/>
  <c r="O153" i="14"/>
  <c r="FF122" i="17"/>
  <c r="AX122" i="17"/>
  <c r="BG122" i="17"/>
  <c r="EA122" i="17"/>
  <c r="ER122" i="17"/>
  <c r="EJ122" i="17"/>
  <c r="CC122" i="17"/>
  <c r="EZ122" i="17"/>
  <c r="ED122" i="17"/>
  <c r="FP122" i="17"/>
  <c r="BF122" i="17"/>
  <c r="CE122" i="17"/>
  <c r="BU122" i="17"/>
  <c r="FN122" i="17"/>
  <c r="BL122" i="17"/>
  <c r="EP122" i="17"/>
  <c r="FO122" i="17"/>
  <c r="FE122" i="17"/>
  <c r="BV122" i="17"/>
  <c r="EX122" i="17"/>
  <c r="FM122" i="17"/>
  <c r="BO122" i="17"/>
  <c r="CG122" i="17"/>
  <c r="BW122" i="17"/>
  <c r="AV122" i="17"/>
  <c r="BD122" i="17"/>
  <c r="EQ122" i="17"/>
  <c r="EO122" i="17"/>
  <c r="FB122" i="17"/>
  <c r="FJ122" i="17"/>
  <c r="DZ122" i="17"/>
  <c r="N196" i="17"/>
  <c r="CT196" i="17" s="1"/>
  <c r="EN122" i="17"/>
  <c r="BS122" i="17"/>
  <c r="FK122" i="17"/>
  <c r="EE122" i="17"/>
  <c r="BJ122" i="17"/>
  <c r="ES122" i="17"/>
  <c r="BX122" i="17"/>
  <c r="AY122" i="17"/>
  <c r="ET122" i="17"/>
  <c r="BN122" i="17"/>
  <c r="FH122" i="17"/>
  <c r="BI122" i="17"/>
  <c r="BQ122" i="17"/>
  <c r="EY122" i="17"/>
  <c r="FD122" i="17"/>
  <c r="CI122" i="17"/>
  <c r="BC122" i="17"/>
  <c r="EU122" i="17"/>
  <c r="BZ122" i="17"/>
  <c r="FI122" i="17"/>
  <c r="EC122" i="17"/>
  <c r="BH122" i="17"/>
  <c r="BY122" i="17"/>
  <c r="EI122" i="17"/>
  <c r="EG122" i="17"/>
  <c r="CA122" i="17"/>
  <c r="EM122" i="17"/>
  <c r="FA122" i="17"/>
  <c r="AZ122" i="17"/>
  <c r="EW122" i="17"/>
  <c r="BT122" i="17"/>
  <c r="AW122" i="17"/>
  <c r="EB122" i="17"/>
  <c r="CD122" i="17"/>
  <c r="EV122" i="17"/>
  <c r="AU122" i="17"/>
  <c r="BR122" i="17"/>
  <c r="CF122" i="17"/>
  <c r="EH122" i="17"/>
  <c r="BA122" i="17"/>
  <c r="EL122" i="17"/>
  <c r="EF122" i="17"/>
  <c r="BB122" i="17"/>
  <c r="FG122" i="17"/>
  <c r="BK122" i="17"/>
  <c r="EK122" i="17"/>
  <c r="CJ122" i="17"/>
  <c r="FC122" i="17"/>
  <c r="BP122" i="17"/>
  <c r="CB122" i="17"/>
  <c r="BE122" i="17"/>
  <c r="BM122" i="17"/>
  <c r="CH122" i="17"/>
  <c r="FL122" i="17"/>
  <c r="DS122" i="17"/>
  <c r="CX122" i="17"/>
  <c r="DE122" i="17"/>
  <c r="CW122" i="17"/>
  <c r="DY122" i="17"/>
  <c r="CT122" i="17"/>
  <c r="DQ122" i="17"/>
  <c r="CZ122" i="17"/>
  <c r="DH122" i="17"/>
  <c r="DM122" i="17"/>
  <c r="CY122" i="17"/>
  <c r="DD122" i="17"/>
  <c r="DW122" i="17"/>
  <c r="DF122" i="17"/>
  <c r="CU122" i="17"/>
  <c r="DU122" i="17"/>
  <c r="DP122" i="17"/>
  <c r="DA122" i="17"/>
  <c r="DV122" i="17"/>
  <c r="DN122" i="17"/>
  <c r="DG122" i="17"/>
  <c r="DI122" i="17"/>
  <c r="DL122" i="17"/>
  <c r="DC122" i="17"/>
  <c r="DB122" i="17"/>
  <c r="DJ122" i="17"/>
  <c r="DX122" i="17"/>
  <c r="DT122" i="17"/>
  <c r="DO122" i="17"/>
  <c r="CV122" i="17"/>
  <c r="DR122" i="17"/>
  <c r="DK122" i="17"/>
  <c r="AH122" i="17"/>
  <c r="T122" i="17"/>
  <c r="AN122" i="17"/>
  <c r="AJ122" i="17"/>
  <c r="N122" i="17"/>
  <c r="AA122" i="17"/>
  <c r="R122" i="17"/>
  <c r="AP122" i="17"/>
  <c r="Z122" i="17"/>
  <c r="AM122" i="17"/>
  <c r="AT122" i="17"/>
  <c r="AE122" i="17"/>
  <c r="AS122" i="17"/>
  <c r="AK122" i="17"/>
  <c r="Y122" i="17"/>
  <c r="V122" i="17"/>
  <c r="AI122" i="17"/>
  <c r="AL122" i="17"/>
  <c r="AB122" i="17"/>
  <c r="AD122" i="17"/>
  <c r="O122" i="17"/>
  <c r="U122" i="17"/>
  <c r="AC122" i="17"/>
  <c r="AF122" i="17"/>
  <c r="X122" i="17"/>
  <c r="AR122" i="17"/>
  <c r="S122" i="17"/>
  <c r="AO122" i="17"/>
  <c r="AQ122" i="17"/>
  <c r="W122" i="17"/>
  <c r="P122" i="17"/>
  <c r="AG122" i="17"/>
  <c r="Q122" i="17"/>
  <c r="BC300" i="10"/>
  <c r="L54" i="14" s="1"/>
  <c r="BC301" i="10"/>
  <c r="D60" i="17"/>
  <c r="D60" i="10"/>
  <c r="CG60" i="9"/>
  <c r="D160" i="17"/>
  <c r="D160" i="10"/>
  <c r="ER59" i="10"/>
  <c r="CL59" i="10"/>
  <c r="BD96" i="10"/>
  <c r="EJ96" i="10" s="1"/>
  <c r="BX59" i="10"/>
  <c r="CJ59" i="10"/>
  <c r="CH59" i="10"/>
  <c r="FL59" i="10"/>
  <c r="BN59" i="10"/>
  <c r="FU59" i="10"/>
  <c r="EJ59" i="10"/>
  <c r="BV59" i="10"/>
  <c r="CG59" i="10"/>
  <c r="BF59" i="10"/>
  <c r="EO59" i="10"/>
  <c r="CN59" i="10"/>
  <c r="CK59" i="10"/>
  <c r="FT59" i="10"/>
  <c r="BO59" i="10"/>
  <c r="FG59" i="10"/>
  <c r="BQ59" i="10"/>
  <c r="ES59" i="10"/>
  <c r="EM59" i="10"/>
  <c r="CI59" i="10"/>
  <c r="EV59" i="10"/>
  <c r="FE59" i="10"/>
  <c r="CF59" i="10"/>
  <c r="FH59" i="10"/>
  <c r="FM59" i="10"/>
  <c r="BL59" i="10"/>
  <c r="FC59" i="10"/>
  <c r="FJ59" i="10"/>
  <c r="FI59" i="10"/>
  <c r="CO59" i="10"/>
  <c r="FF59" i="10"/>
  <c r="EX59" i="10"/>
  <c r="BT59" i="10"/>
  <c r="BD59" i="10"/>
  <c r="BE59" i="10"/>
  <c r="BZ59" i="10"/>
  <c r="FK59" i="10"/>
  <c r="BR59" i="10"/>
  <c r="EU59" i="10"/>
  <c r="BK59" i="10"/>
  <c r="FQ59" i="10"/>
  <c r="FR59" i="10"/>
  <c r="BU59" i="10"/>
  <c r="FS59" i="10"/>
  <c r="FD59" i="10"/>
  <c r="CE59" i="10"/>
  <c r="BP59" i="10"/>
  <c r="FO59" i="10"/>
  <c r="BJ59" i="10"/>
  <c r="EP59" i="10"/>
  <c r="EW59" i="10"/>
  <c r="BW59" i="10"/>
  <c r="EL59" i="10"/>
  <c r="CM59" i="10"/>
  <c r="FB59" i="10"/>
  <c r="BH59" i="10"/>
  <c r="FA59" i="10"/>
  <c r="EY59" i="10"/>
  <c r="BS59" i="10"/>
  <c r="EZ59" i="10"/>
  <c r="BI59" i="10"/>
  <c r="ET59" i="10"/>
  <c r="CD59" i="10"/>
  <c r="BY59" i="10"/>
  <c r="CC59" i="10"/>
  <c r="EN59" i="10"/>
  <c r="CA59" i="10"/>
  <c r="BG59" i="10"/>
  <c r="EQ59" i="10"/>
  <c r="CB59" i="10"/>
  <c r="BM59" i="10"/>
  <c r="FP59" i="10"/>
  <c r="FN59" i="10"/>
  <c r="EK59" i="10"/>
  <c r="CA62" i="9"/>
  <c r="E52" i="13"/>
  <c r="U52" i="13" s="1"/>
  <c r="CF61" i="9"/>
  <c r="ED297" i="17"/>
  <c r="ED298" i="17" s="1"/>
  <c r="ED299" i="17" s="1"/>
  <c r="F154" i="14" s="1"/>
  <c r="AF154" i="14"/>
  <c r="AJ154" i="14" s="1"/>
  <c r="BZ62" i="9"/>
  <c r="D52" i="13"/>
  <c r="T52" i="13" s="1"/>
  <c r="CE61" i="9"/>
  <c r="CI159" i="17"/>
  <c r="CG159" i="17"/>
  <c r="CJ159" i="17"/>
  <c r="EP159" i="17"/>
  <c r="FB159" i="17"/>
  <c r="EI159" i="17"/>
  <c r="EF159" i="17"/>
  <c r="EY159" i="17"/>
  <c r="ER159" i="17"/>
  <c r="FA159" i="17"/>
  <c r="EV159" i="17"/>
  <c r="BU159" i="17"/>
  <c r="BS159" i="17"/>
  <c r="CD159" i="17"/>
  <c r="BY159" i="17"/>
  <c r="BN159" i="17"/>
  <c r="BG159" i="17"/>
  <c r="BA159" i="17"/>
  <c r="BQ159" i="17"/>
  <c r="BB159" i="17"/>
  <c r="FL159" i="17"/>
  <c r="EE159" i="17"/>
  <c r="FF159" i="17"/>
  <c r="EZ159" i="17"/>
  <c r="EU159" i="17"/>
  <c r="BP159" i="17"/>
  <c r="AZ159" i="17"/>
  <c r="BI159" i="17"/>
  <c r="BZ159" i="17"/>
  <c r="FK159" i="17"/>
  <c r="AY196" i="17"/>
  <c r="EE196" i="17" s="1"/>
  <c r="EQ159" i="17"/>
  <c r="EO159" i="17"/>
  <c r="EG159" i="17"/>
  <c r="FE159" i="17"/>
  <c r="BC159" i="17"/>
  <c r="BD159" i="17"/>
  <c r="CB159" i="17"/>
  <c r="BF159" i="17"/>
  <c r="CH159" i="17"/>
  <c r="FM159" i="17"/>
  <c r="FN159" i="17"/>
  <c r="ES159" i="17"/>
  <c r="EK159" i="17"/>
  <c r="EJ159" i="17"/>
  <c r="FH159" i="17"/>
  <c r="FC159" i="17"/>
  <c r="ET159" i="17"/>
  <c r="EM159" i="17"/>
  <c r="FI159" i="17"/>
  <c r="AY159" i="17"/>
  <c r="CE159" i="17"/>
  <c r="CA159" i="17"/>
  <c r="BL159" i="17"/>
  <c r="BR159" i="17"/>
  <c r="BH159" i="17"/>
  <c r="BJ159" i="17"/>
  <c r="BM159" i="17"/>
  <c r="FP159" i="17"/>
  <c r="FO159" i="17"/>
  <c r="FD159" i="17"/>
  <c r="FJ159" i="17"/>
  <c r="EL159" i="17"/>
  <c r="EW159" i="17"/>
  <c r="BE159" i="17"/>
  <c r="BX159" i="17"/>
  <c r="BW159" i="17"/>
  <c r="BO159" i="17"/>
  <c r="CF159" i="17"/>
  <c r="EX159" i="17"/>
  <c r="EH159" i="17"/>
  <c r="FG159" i="17"/>
  <c r="EN159" i="17"/>
  <c r="BV159" i="17"/>
  <c r="BK159" i="17"/>
  <c r="CC159" i="17"/>
  <c r="BT159" i="17"/>
  <c r="BB300" i="10"/>
  <c r="L53" i="14" s="1"/>
  <c r="O53" i="14"/>
  <c r="BB301" i="10"/>
  <c r="BD296" i="10"/>
  <c r="EJ296" i="10" s="1"/>
  <c r="EZ259" i="10"/>
  <c r="FE259" i="10"/>
  <c r="FU259" i="10"/>
  <c r="CN259" i="10"/>
  <c r="FS259" i="10"/>
  <c r="BF259" i="10"/>
  <c r="FB259" i="10"/>
  <c r="CL259" i="10"/>
  <c r="CI259" i="10"/>
  <c r="ET259" i="10"/>
  <c r="BJ259" i="10"/>
  <c r="CJ259" i="10"/>
  <c r="EQ259" i="10"/>
  <c r="FP259" i="10"/>
  <c r="FO259" i="10"/>
  <c r="BR259" i="10"/>
  <c r="FG259" i="10"/>
  <c r="CH259" i="10"/>
  <c r="EL259" i="10"/>
  <c r="ER259" i="10"/>
  <c r="BK259" i="10"/>
  <c r="BI259" i="10"/>
  <c r="CB259" i="10"/>
  <c r="CA259" i="10"/>
  <c r="BP259" i="10"/>
  <c r="FM259" i="10"/>
  <c r="BV259" i="10"/>
  <c r="EP259" i="10"/>
  <c r="FF259" i="10"/>
  <c r="BD259" i="10"/>
  <c r="BD295" i="10" s="1"/>
  <c r="EN259" i="10"/>
  <c r="BE259" i="10"/>
  <c r="FJ259" i="10"/>
  <c r="CG259" i="10"/>
  <c r="CC259" i="10"/>
  <c r="BH259" i="10"/>
  <c r="EW259" i="10"/>
  <c r="BT259" i="10"/>
  <c r="ES259" i="10"/>
  <c r="CF259" i="10"/>
  <c r="BW259" i="10"/>
  <c r="EU259" i="10"/>
  <c r="BS259" i="10"/>
  <c r="BG259" i="10"/>
  <c r="BY259" i="10"/>
  <c r="FI259" i="10"/>
  <c r="EV259" i="10"/>
  <c r="CM259" i="10"/>
  <c r="FQ259" i="10"/>
  <c r="EO259" i="10"/>
  <c r="CO259" i="10"/>
  <c r="EJ259" i="10"/>
  <c r="EJ295" i="10" s="1"/>
  <c r="EJ297" i="10" s="1"/>
  <c r="CE259" i="10"/>
  <c r="BN259" i="10"/>
  <c r="FK259" i="10"/>
  <c r="CD259" i="10"/>
  <c r="BO259" i="10"/>
  <c r="BX259" i="10"/>
  <c r="FR259" i="10"/>
  <c r="FH259" i="10"/>
  <c r="EX259" i="10"/>
  <c r="FC259" i="10"/>
  <c r="EK259" i="10"/>
  <c r="BL259" i="10"/>
  <c r="FL259" i="10"/>
  <c r="BQ259" i="10"/>
  <c r="FT259" i="10"/>
  <c r="EM259" i="10"/>
  <c r="FN259" i="10"/>
  <c r="FA259" i="10"/>
  <c r="BZ259" i="10"/>
  <c r="CK259" i="10"/>
  <c r="FD259" i="10"/>
  <c r="BU259" i="10"/>
  <c r="BM259" i="10"/>
  <c r="EY259" i="10"/>
  <c r="EI259" i="17"/>
  <c r="FL259" i="17"/>
  <c r="ET259" i="17"/>
  <c r="EL259" i="17"/>
  <c r="FK259" i="17"/>
  <c r="FM259" i="17"/>
  <c r="FI259" i="17"/>
  <c r="FO259" i="17"/>
  <c r="EP259" i="17"/>
  <c r="EU259" i="17"/>
  <c r="BD259" i="17"/>
  <c r="CD259" i="17"/>
  <c r="BK259" i="17"/>
  <c r="BW259" i="17"/>
  <c r="BN259" i="17"/>
  <c r="BV259" i="17"/>
  <c r="CA259" i="17"/>
  <c r="BJ259" i="17"/>
  <c r="BZ259" i="17"/>
  <c r="FP259" i="17"/>
  <c r="FE259" i="17"/>
  <c r="EY259" i="17"/>
  <c r="EF259" i="17"/>
  <c r="EZ259" i="17"/>
  <c r="BG259" i="17"/>
  <c r="CH259" i="17"/>
  <c r="BH259" i="17"/>
  <c r="BP259" i="17"/>
  <c r="CC259" i="17"/>
  <c r="EE259" i="17"/>
  <c r="EE295" i="17" s="1"/>
  <c r="EM259" i="17"/>
  <c r="EW259" i="17"/>
  <c r="EK259" i="17"/>
  <c r="FD259" i="17"/>
  <c r="CI259" i="17"/>
  <c r="BX259" i="17"/>
  <c r="BB259" i="17"/>
  <c r="BA259" i="17"/>
  <c r="BI259" i="17"/>
  <c r="ES259" i="17"/>
  <c r="FA259" i="17"/>
  <c r="FB259" i="17"/>
  <c r="FF259" i="17"/>
  <c r="FN259" i="17"/>
  <c r="EQ259" i="17"/>
  <c r="FH259" i="17"/>
  <c r="FC259" i="17"/>
  <c r="EG259" i="17"/>
  <c r="EX259" i="17"/>
  <c r="CF259" i="17"/>
  <c r="CE259" i="17"/>
  <c r="CB259" i="17"/>
  <c r="BM259" i="17"/>
  <c r="BE259" i="17"/>
  <c r="AZ259" i="17"/>
  <c r="AY259" i="17"/>
  <c r="AY295" i="17" s="1"/>
  <c r="BR259" i="17"/>
  <c r="BC259" i="17"/>
  <c r="EN259" i="17"/>
  <c r="ER259" i="17"/>
  <c r="EH259" i="17"/>
  <c r="EO259" i="17"/>
  <c r="BF259" i="17"/>
  <c r="BS259" i="17"/>
  <c r="BY259" i="17"/>
  <c r="BQ259" i="17"/>
  <c r="BO259" i="17"/>
  <c r="AY296" i="17"/>
  <c r="EE296" i="17" s="1"/>
  <c r="EV259" i="17"/>
  <c r="FJ259" i="17"/>
  <c r="EJ259" i="17"/>
  <c r="FG259" i="17"/>
  <c r="BL259" i="17"/>
  <c r="CG259" i="17"/>
  <c r="BU259" i="17"/>
  <c r="CJ259" i="17"/>
  <c r="BT259" i="17"/>
  <c r="BP159" i="10"/>
  <c r="EZ159" i="10"/>
  <c r="FG159" i="10"/>
  <c r="EP159" i="10"/>
  <c r="FN159" i="10"/>
  <c r="BQ159" i="10"/>
  <c r="EO159" i="10"/>
  <c r="BO159" i="10"/>
  <c r="BY159" i="10"/>
  <c r="FL159" i="10"/>
  <c r="FS159" i="10"/>
  <c r="CD159" i="10"/>
  <c r="EV159" i="10"/>
  <c r="CJ159" i="10"/>
  <c r="BL159" i="10"/>
  <c r="FH159" i="10"/>
  <c r="FI159" i="10"/>
  <c r="FU159" i="10"/>
  <c r="BD196" i="10"/>
  <c r="EJ196" i="10" s="1"/>
  <c r="ET159" i="10"/>
  <c r="CE159" i="10"/>
  <c r="ES159" i="10"/>
  <c r="BZ159" i="10"/>
  <c r="FQ159" i="10"/>
  <c r="FM159" i="10"/>
  <c r="FC159" i="10"/>
  <c r="EN159" i="10"/>
  <c r="BD159" i="10"/>
  <c r="FO159" i="10"/>
  <c r="BU159" i="10"/>
  <c r="CC159" i="10"/>
  <c r="CA159" i="10"/>
  <c r="CH159" i="10"/>
  <c r="BX159" i="10"/>
  <c r="FF159" i="10"/>
  <c r="FA159" i="10"/>
  <c r="FB159" i="10"/>
  <c r="BV159" i="10"/>
  <c r="FP159" i="10"/>
  <c r="FR159" i="10"/>
  <c r="BS159" i="10"/>
  <c r="BW159" i="10"/>
  <c r="FT159" i="10"/>
  <c r="CL159" i="10"/>
  <c r="CF159" i="10"/>
  <c r="EQ159" i="10"/>
  <c r="FD159" i="10"/>
  <c r="BH159" i="10"/>
  <c r="EY159" i="10"/>
  <c r="EK159" i="10"/>
  <c r="EM159" i="10"/>
  <c r="FJ159" i="10"/>
  <c r="CN159" i="10"/>
  <c r="CI159" i="10"/>
  <c r="BG159" i="10"/>
  <c r="FK159" i="10"/>
  <c r="BR159" i="10"/>
  <c r="CM159" i="10"/>
  <c r="EW159" i="10"/>
  <c r="EU159" i="10"/>
  <c r="BF159" i="10"/>
  <c r="FE159" i="10"/>
  <c r="CO159" i="10"/>
  <c r="BK159" i="10"/>
  <c r="BT159" i="10"/>
  <c r="BE159" i="10"/>
  <c r="BN159" i="10"/>
  <c r="CG159" i="10"/>
  <c r="ER159" i="10"/>
  <c r="EX159" i="10"/>
  <c r="EJ159" i="10"/>
  <c r="CK159" i="10"/>
  <c r="CB159" i="10"/>
  <c r="BM159" i="10"/>
  <c r="BJ159" i="10"/>
  <c r="BI159" i="10"/>
  <c r="EL159" i="10"/>
  <c r="AY96" i="17"/>
  <c r="EE96" i="17" s="1"/>
  <c r="BS59" i="17"/>
  <c r="BM59" i="17"/>
  <c r="CI59" i="17"/>
  <c r="AZ59" i="17"/>
  <c r="BF59" i="17"/>
  <c r="BB59" i="17"/>
  <c r="BO59" i="17"/>
  <c r="CD59" i="17"/>
  <c r="CG59" i="17"/>
  <c r="FO59" i="17"/>
  <c r="EE59" i="17"/>
  <c r="EY59" i="17"/>
  <c r="FE59" i="17"/>
  <c r="ES59" i="17"/>
  <c r="FD59" i="17"/>
  <c r="EQ59" i="17"/>
  <c r="FC59" i="17"/>
  <c r="FH59" i="17"/>
  <c r="EF59" i="17"/>
  <c r="BX59" i="17"/>
  <c r="BE59" i="17"/>
  <c r="CA59" i="17"/>
  <c r="BZ59" i="17"/>
  <c r="BJ59" i="17"/>
  <c r="EU59" i="17"/>
  <c r="FK59" i="17"/>
  <c r="FB59" i="17"/>
  <c r="FN59" i="17"/>
  <c r="EJ59" i="17"/>
  <c r="BG59" i="17"/>
  <c r="CH59" i="17"/>
  <c r="BC59" i="17"/>
  <c r="BP59" i="17"/>
  <c r="EL59" i="17"/>
  <c r="EZ59" i="17"/>
  <c r="EI59" i="17"/>
  <c r="EO59" i="17"/>
  <c r="EX59" i="17"/>
  <c r="BW59" i="17"/>
  <c r="CE59" i="17"/>
  <c r="CF59" i="17"/>
  <c r="BU59" i="17"/>
  <c r="BH59" i="17"/>
  <c r="BN59" i="17"/>
  <c r="BV59" i="17"/>
  <c r="CB59" i="17"/>
  <c r="BR59" i="17"/>
  <c r="BD59" i="17"/>
  <c r="EG59" i="17"/>
  <c r="EV59" i="17"/>
  <c r="ER59" i="17"/>
  <c r="EK59" i="17"/>
  <c r="FP59" i="17"/>
  <c r="FF59" i="17"/>
  <c r="FA59" i="17"/>
  <c r="EH59" i="17"/>
  <c r="FG59" i="17"/>
  <c r="BK59" i="17"/>
  <c r="CJ59" i="17"/>
  <c r="BY59" i="17"/>
  <c r="BA59" i="17"/>
  <c r="BQ59" i="17"/>
  <c r="FI59" i="17"/>
  <c r="EP59" i="17"/>
  <c r="FL59" i="17"/>
  <c r="FM59" i="17"/>
  <c r="BL59" i="17"/>
  <c r="AY59" i="17"/>
  <c r="BT59" i="17"/>
  <c r="CC59" i="17"/>
  <c r="BI59" i="17"/>
  <c r="ET59" i="17"/>
  <c r="EM59" i="17"/>
  <c r="EW59" i="17"/>
  <c r="EN59" i="17"/>
  <c r="FJ59" i="17"/>
  <c r="BY62" i="9"/>
  <c r="C52" i="13"/>
  <c r="S52" i="13" s="1"/>
  <c r="CD61" i="9"/>
  <c r="AX297" i="17"/>
  <c r="AX298" i="17" s="1"/>
  <c r="AX299" i="17" s="1"/>
  <c r="F54" i="14" s="1"/>
  <c r="AF54" i="14"/>
  <c r="AJ54" i="14" s="1"/>
  <c r="CL198" i="10"/>
  <c r="H89" i="14"/>
  <c r="G188" i="14"/>
  <c r="I188" i="14"/>
  <c r="H188" i="14"/>
  <c r="CF296" i="17"/>
  <c r="FP292" i="17"/>
  <c r="FL292" i="17"/>
  <c r="FM292" i="17"/>
  <c r="FN292" i="17"/>
  <c r="FO292" i="17"/>
  <c r="CI292" i="17"/>
  <c r="CF292" i="17"/>
  <c r="CH292" i="17"/>
  <c r="CG292" i="17"/>
  <c r="CJ292" i="17"/>
  <c r="CF196" i="17"/>
  <c r="FO192" i="17"/>
  <c r="FM192" i="17"/>
  <c r="FP192" i="17"/>
  <c r="FL192" i="17"/>
  <c r="FN192" i="17"/>
  <c r="CF192" i="17"/>
  <c r="CJ192" i="17"/>
  <c r="CG192" i="17"/>
  <c r="CH192" i="17"/>
  <c r="CI192" i="17"/>
  <c r="CF96" i="17"/>
  <c r="CF92" i="17"/>
  <c r="CG92" i="17"/>
  <c r="CJ92" i="17"/>
  <c r="CI92" i="17"/>
  <c r="CH92" i="17"/>
  <c r="FL92" i="17"/>
  <c r="FN92" i="17"/>
  <c r="FP92" i="17"/>
  <c r="FO92" i="17"/>
  <c r="FM92" i="17"/>
  <c r="I189" i="14"/>
  <c r="G189" i="14"/>
  <c r="FK96" i="17"/>
  <c r="FK296" i="17"/>
  <c r="FK196" i="17"/>
  <c r="FO123" i="10"/>
  <c r="T196" i="10"/>
  <c r="CZ196" i="10" s="1"/>
  <c r="CO191" i="10"/>
  <c r="CJ196" i="10"/>
  <c r="FP196" i="10" s="1"/>
  <c r="FO296" i="10"/>
  <c r="FP291" i="10"/>
  <c r="CJ296" i="10"/>
  <c r="DS123" i="10"/>
  <c r="EL123" i="10"/>
  <c r="FT123" i="10"/>
  <c r="AD23" i="10"/>
  <c r="FR123" i="10"/>
  <c r="EI23" i="10"/>
  <c r="BZ123" i="10"/>
  <c r="DQ123" i="10"/>
  <c r="DM123" i="10"/>
  <c r="AF123" i="10"/>
  <c r="FP23" i="10"/>
  <c r="EK23" i="10"/>
  <c r="AX23" i="10"/>
  <c r="BZ23" i="10"/>
  <c r="AK23" i="10"/>
  <c r="BI23" i="10"/>
  <c r="DR23" i="10"/>
  <c r="BQ23" i="10"/>
  <c r="AV23" i="10"/>
  <c r="FU91" i="10"/>
  <c r="CJ96" i="10"/>
  <c r="FP96" i="10" s="1"/>
  <c r="CB23" i="10"/>
  <c r="BN23" i="10"/>
  <c r="T96" i="10"/>
  <c r="CZ96" i="10" s="1"/>
  <c r="AC23" i="10"/>
  <c r="ES23" i="10"/>
  <c r="FR291" i="10"/>
  <c r="DF23" i="10"/>
  <c r="DM23" i="10"/>
  <c r="DN123" i="10"/>
  <c r="AV123" i="10"/>
  <c r="BN123" i="10"/>
  <c r="EM123" i="10"/>
  <c r="CN191" i="10"/>
  <c r="AP123" i="10"/>
  <c r="AK123" i="10"/>
  <c r="CB123" i="10"/>
  <c r="FD123" i="10"/>
  <c r="DV123" i="10"/>
  <c r="EA123" i="10"/>
  <c r="BX123" i="10"/>
  <c r="BV123" i="10"/>
  <c r="FA123" i="10"/>
  <c r="ED123" i="10"/>
  <c r="ES123" i="10"/>
  <c r="AH123" i="10"/>
  <c r="DF123" i="10"/>
  <c r="BE123" i="10"/>
  <c r="CL123" i="10"/>
  <c r="FM123" i="10"/>
  <c r="CA123" i="10"/>
  <c r="DE123" i="10"/>
  <c r="AR123" i="10"/>
  <c r="BM123" i="10"/>
  <c r="EU123" i="10"/>
  <c r="FU123" i="10"/>
  <c r="DT23" i="10"/>
  <c r="CJ23" i="10"/>
  <c r="DK123" i="10"/>
  <c r="V123" i="10"/>
  <c r="DH123" i="10"/>
  <c r="CF123" i="10"/>
  <c r="BG123" i="10"/>
  <c r="EH123" i="10"/>
  <c r="FI123" i="10"/>
  <c r="AQ123" i="10"/>
  <c r="AL123" i="10"/>
  <c r="AO123" i="10"/>
  <c r="BO123" i="10"/>
  <c r="CD123" i="10"/>
  <c r="FF123" i="10"/>
  <c r="EI123" i="10"/>
  <c r="DC123" i="10"/>
  <c r="DW123" i="10"/>
  <c r="AJ123" i="10"/>
  <c r="CM123" i="10"/>
  <c r="CO123" i="10"/>
  <c r="ET123" i="10"/>
  <c r="CN291" i="10"/>
  <c r="U23" i="10"/>
  <c r="BH23" i="10"/>
  <c r="AI23" i="10"/>
  <c r="BW23" i="10"/>
  <c r="FU23" i="10"/>
  <c r="DC23" i="10"/>
  <c r="FB23" i="10"/>
  <c r="FP91" i="10"/>
  <c r="AB23" i="10"/>
  <c r="BC23" i="10"/>
  <c r="EY23" i="10"/>
  <c r="AY23" i="10"/>
  <c r="BY23" i="10"/>
  <c r="EC23" i="10"/>
  <c r="DO23" i="10"/>
  <c r="FI23" i="10"/>
  <c r="DR123" i="10"/>
  <c r="AS123" i="10"/>
  <c r="FR191" i="10"/>
  <c r="CK91" i="10"/>
  <c r="CO23" i="10"/>
  <c r="EZ23" i="10"/>
  <c r="BR23" i="10"/>
  <c r="BB23" i="10"/>
  <c r="DE23" i="10"/>
  <c r="Y23" i="10"/>
  <c r="W23" i="10"/>
  <c r="Z23" i="10"/>
  <c r="EH23" i="10"/>
  <c r="FD23" i="10"/>
  <c r="EE23" i="10"/>
  <c r="FN23" i="10"/>
  <c r="ED23" i="10"/>
  <c r="FF23" i="10"/>
  <c r="DY23" i="10"/>
  <c r="AU23" i="10"/>
  <c r="EP23" i="10"/>
  <c r="EV23" i="10"/>
  <c r="BU23" i="10"/>
  <c r="AE123" i="10"/>
  <c r="AT123" i="10"/>
  <c r="DG123" i="10"/>
  <c r="DZ123" i="10"/>
  <c r="EC123" i="10"/>
  <c r="T123" i="10"/>
  <c r="AZ123" i="10"/>
  <c r="Y123" i="10"/>
  <c r="BD123" i="10"/>
  <c r="CI123" i="10"/>
  <c r="BH123" i="10"/>
  <c r="FS123" i="10"/>
  <c r="CE123" i="10"/>
  <c r="CG123" i="10"/>
  <c r="FB123" i="10"/>
  <c r="ER123" i="10"/>
  <c r="EK123" i="10"/>
  <c r="FE123" i="10"/>
  <c r="BK23" i="10"/>
  <c r="EA23" i="10"/>
  <c r="DL23" i="10"/>
  <c r="DA23" i="10"/>
  <c r="AW23" i="10"/>
  <c r="CM23" i="10"/>
  <c r="EJ23" i="10"/>
  <c r="DG23" i="10"/>
  <c r="AO23" i="10"/>
  <c r="FQ91" i="10"/>
  <c r="CG23" i="10"/>
  <c r="ER23" i="10"/>
  <c r="DW23" i="10"/>
  <c r="EO23" i="10"/>
  <c r="AS23" i="10"/>
  <c r="AB123" i="10"/>
  <c r="DL123" i="10"/>
  <c r="Z123" i="10"/>
  <c r="CJ123" i="10"/>
  <c r="BR123" i="10"/>
  <c r="FJ123" i="10"/>
  <c r="FQ123" i="10"/>
  <c r="FS91" i="10"/>
  <c r="EG23" i="10"/>
  <c r="CK23" i="10"/>
  <c r="CZ23" i="10"/>
  <c r="BD23" i="10"/>
  <c r="FO23" i="10"/>
  <c r="DI123" i="10"/>
  <c r="AY123" i="10"/>
  <c r="U123" i="10"/>
  <c r="DT123" i="10"/>
  <c r="DP123" i="10"/>
  <c r="AM123" i="10"/>
  <c r="EF123" i="10"/>
  <c r="BL123" i="10"/>
  <c r="BP123" i="10"/>
  <c r="BS123" i="10"/>
  <c r="BB123" i="10"/>
  <c r="BI123" i="10"/>
  <c r="EZ123" i="10"/>
  <c r="EJ123" i="10"/>
  <c r="EP123" i="10"/>
  <c r="EG123" i="10"/>
  <c r="EY123" i="10"/>
  <c r="FL23" i="10"/>
  <c r="DP23" i="10"/>
  <c r="BA23" i="10"/>
  <c r="AG23" i="10"/>
  <c r="AF23" i="10"/>
  <c r="FA23" i="10"/>
  <c r="DU23" i="10"/>
  <c r="AH23" i="10"/>
  <c r="CJ191" i="10"/>
  <c r="BS23" i="10"/>
  <c r="EL23" i="10"/>
  <c r="ET23" i="10"/>
  <c r="AA123" i="10"/>
  <c r="FT191" i="10"/>
  <c r="CJ91" i="10"/>
  <c r="AP23" i="10"/>
  <c r="BM23" i="10"/>
  <c r="BV23" i="10"/>
  <c r="FG23" i="10"/>
  <c r="FC23" i="10"/>
  <c r="AX123" i="10"/>
  <c r="CL91" i="10"/>
  <c r="CI23" i="10"/>
  <c r="EW23" i="10"/>
  <c r="AE23" i="10"/>
  <c r="BF23" i="10"/>
  <c r="FS23" i="10"/>
  <c r="AZ23" i="10"/>
  <c r="AC123" i="10"/>
  <c r="CZ123" i="10"/>
  <c r="DY123" i="10"/>
  <c r="BF123" i="10"/>
  <c r="BK123" i="10"/>
  <c r="EN123" i="10"/>
  <c r="EX123" i="10"/>
  <c r="EO123" i="10"/>
  <c r="FG123" i="10"/>
  <c r="FR91" i="10"/>
  <c r="AT23" i="10"/>
  <c r="BG23" i="10"/>
  <c r="FE23" i="10"/>
  <c r="FJ23" i="10"/>
  <c r="BE23" i="10"/>
  <c r="V23" i="10"/>
  <c r="EQ23" i="10"/>
  <c r="EM23" i="10"/>
  <c r="CA23" i="10"/>
  <c r="CM91" i="10"/>
  <c r="T23" i="10"/>
  <c r="BL23" i="10"/>
  <c r="EB23" i="10"/>
  <c r="DN23" i="10"/>
  <c r="BT23" i="10"/>
  <c r="DO123" i="10"/>
  <c r="EE123" i="10"/>
  <c r="AI123" i="10"/>
  <c r="BU123" i="10"/>
  <c r="BJ123" i="10"/>
  <c r="BA123" i="10"/>
  <c r="EV123" i="10"/>
  <c r="FH123" i="10"/>
  <c r="EQ123" i="10"/>
  <c r="AR23" i="10"/>
  <c r="AA23" i="10"/>
  <c r="CH23" i="10"/>
  <c r="DI23" i="10"/>
  <c r="CE23" i="10"/>
  <c r="DH23" i="10"/>
  <c r="DB23" i="10"/>
  <c r="AL23" i="10"/>
  <c r="AD123" i="10"/>
  <c r="FP191" i="10"/>
  <c r="FT91" i="10"/>
  <c r="CC23" i="10"/>
  <c r="CL23" i="10"/>
  <c r="AJ23" i="10"/>
  <c r="EX23" i="10"/>
  <c r="AQ23" i="10"/>
  <c r="AM23" i="10"/>
  <c r="EF23" i="10"/>
  <c r="FR23" i="10"/>
  <c r="FH23" i="10"/>
  <c r="FK23" i="10"/>
  <c r="FM23" i="10"/>
  <c r="AN23" i="10"/>
  <c r="CN23" i="10"/>
  <c r="DX123" i="10"/>
  <c r="DA123" i="10"/>
  <c r="W123" i="10"/>
  <c r="DD123" i="10"/>
  <c r="AG123" i="10"/>
  <c r="BC123" i="10"/>
  <c r="CK123" i="10"/>
  <c r="CC123" i="10"/>
  <c r="BQ123" i="10"/>
  <c r="FC123" i="10"/>
  <c r="FQ191" i="10"/>
  <c r="CO91" i="10"/>
  <c r="BX23" i="10"/>
  <c r="DS23" i="10"/>
  <c r="CF23" i="10"/>
  <c r="CD23" i="10"/>
  <c r="DD23" i="10"/>
  <c r="BJ23" i="10"/>
  <c r="BP23" i="10"/>
  <c r="DZ23" i="10"/>
  <c r="DV23" i="10"/>
  <c r="EN23" i="10"/>
  <c r="BO23" i="10"/>
  <c r="FQ23" i="10"/>
  <c r="EU23" i="10"/>
  <c r="DJ23" i="10"/>
  <c r="DX23" i="10"/>
  <c r="DQ23" i="10"/>
  <c r="FT23" i="10"/>
  <c r="X23" i="10"/>
  <c r="AU123" i="10"/>
  <c r="X123" i="10"/>
  <c r="DU123" i="10"/>
  <c r="DJ123" i="10"/>
  <c r="DB123" i="10"/>
  <c r="EB123" i="10"/>
  <c r="AW123" i="10"/>
  <c r="AN123" i="10"/>
  <c r="BW123" i="10"/>
  <c r="CH123" i="10"/>
  <c r="FK123" i="10"/>
  <c r="CN123" i="10"/>
  <c r="BT123" i="10"/>
  <c r="BY123" i="10"/>
  <c r="FN123" i="10"/>
  <c r="FL123" i="10"/>
  <c r="FP123" i="10"/>
  <c r="EW123" i="10"/>
  <c r="CT72" i="13"/>
  <c r="BQ94" i="9"/>
  <c r="I84" i="13"/>
  <c r="BG84" i="13" s="1"/>
  <c r="CL98" i="10"/>
  <c r="FR98" i="10" s="1"/>
  <c r="CK291" i="10"/>
  <c r="FU291" i="10"/>
  <c r="D92" i="10"/>
  <c r="S83" i="13"/>
  <c r="CK191" i="10"/>
  <c r="FU191" i="10"/>
  <c r="CJ291" i="10"/>
  <c r="D192" i="10"/>
  <c r="T83" i="13"/>
  <c r="FQ291" i="10"/>
  <c r="CM191" i="10"/>
  <c r="FS191" i="10"/>
  <c r="FS291" i="10"/>
  <c r="AR17" i="13"/>
  <c r="AX18" i="13"/>
  <c r="CW18" i="13" s="1"/>
  <c r="AA18" i="13"/>
  <c r="DR18" i="13" s="1"/>
  <c r="AG18" i="13"/>
  <c r="AL18" i="13" s="1"/>
  <c r="D22" i="10"/>
  <c r="EU22" i="10" s="1"/>
  <c r="S13" i="13"/>
  <c r="D292" i="10"/>
  <c r="U83" i="13"/>
  <c r="CL191" i="10"/>
  <c r="CO291" i="10"/>
  <c r="FT291" i="10"/>
  <c r="BR94" i="9"/>
  <c r="J84" i="13"/>
  <c r="BH84" i="13" s="1"/>
  <c r="BS94" i="9"/>
  <c r="K84" i="13"/>
  <c r="BI84" i="13" s="1"/>
  <c r="CL291" i="10"/>
  <c r="D122" i="10"/>
  <c r="T13" i="13"/>
  <c r="CL298" i="10"/>
  <c r="FR298" i="10" s="1"/>
  <c r="CM291" i="10"/>
  <c r="BU93" i="9"/>
  <c r="N85" i="13" s="1"/>
  <c r="CK99" i="10"/>
  <c r="FQ99" i="10" s="1"/>
  <c r="BW93" i="9"/>
  <c r="P85" i="13" s="1"/>
  <c r="CK299" i="10"/>
  <c r="FQ299" i="10" s="1"/>
  <c r="BV93" i="9"/>
  <c r="O85" i="13" s="1"/>
  <c r="CK199" i="10"/>
  <c r="FQ199" i="10" s="1"/>
  <c r="FR198" i="10"/>
  <c r="CE93" i="9"/>
  <c r="D193" i="17" s="1"/>
  <c r="CF93" i="9"/>
  <c r="D293" i="17" s="1"/>
  <c r="CG92" i="9"/>
  <c r="CD93" i="9"/>
  <c r="D93" i="17" s="1"/>
  <c r="CC94" i="9"/>
  <c r="CC93" i="9"/>
  <c r="CG22" i="9"/>
  <c r="CD21" i="9"/>
  <c r="D21" i="17" s="1"/>
  <c r="CE21" i="9"/>
  <c r="D121" i="17" s="1"/>
  <c r="BD297" i="10" l="1"/>
  <c r="AY297" i="17"/>
  <c r="AY298" i="17" s="1"/>
  <c r="AY299" i="17" s="1"/>
  <c r="F55" i="14" s="1"/>
  <c r="AF55" i="14"/>
  <c r="AJ55" i="14" s="1"/>
  <c r="EN121" i="17"/>
  <c r="FM121" i="17"/>
  <c r="BF121" i="17"/>
  <c r="EO121" i="17"/>
  <c r="BV121" i="17"/>
  <c r="EG121" i="17"/>
  <c r="FD121" i="17"/>
  <c r="BN121" i="17"/>
  <c r="BW121" i="17"/>
  <c r="AX121" i="17"/>
  <c r="M196" i="17"/>
  <c r="CS196" i="17" s="1"/>
  <c r="EA121" i="17"/>
  <c r="AY121" i="17"/>
  <c r="ED121" i="17"/>
  <c r="AV121" i="17"/>
  <c r="CB121" i="17"/>
  <c r="BY121" i="17"/>
  <c r="BE121" i="17"/>
  <c r="CD121" i="17"/>
  <c r="EW121" i="17"/>
  <c r="BU121" i="17"/>
  <c r="FB121" i="17"/>
  <c r="BT121" i="17"/>
  <c r="EX121" i="17"/>
  <c r="BD121" i="17"/>
  <c r="EQ121" i="17"/>
  <c r="BL121" i="17"/>
  <c r="FI121" i="17"/>
  <c r="BJ121" i="17"/>
  <c r="BG121" i="17"/>
  <c r="BI121" i="17"/>
  <c r="BZ121" i="17"/>
  <c r="CC121" i="17"/>
  <c r="BA121" i="17"/>
  <c r="EY121" i="17"/>
  <c r="EI121" i="17"/>
  <c r="EL121" i="17"/>
  <c r="EP121" i="17"/>
  <c r="EK121" i="17"/>
  <c r="FF121" i="17"/>
  <c r="ES121" i="17"/>
  <c r="AW121" i="17"/>
  <c r="ET121" i="17"/>
  <c r="CH121" i="17"/>
  <c r="BR121" i="17"/>
  <c r="EV121" i="17"/>
  <c r="CG121" i="17"/>
  <c r="AT121" i="17"/>
  <c r="BM121" i="17"/>
  <c r="EH121" i="17"/>
  <c r="CJ121" i="17"/>
  <c r="FE121" i="17"/>
  <c r="FG121" i="17"/>
  <c r="FJ121" i="17"/>
  <c r="EC121" i="17"/>
  <c r="EF121" i="17"/>
  <c r="FO121" i="17"/>
  <c r="FA121" i="17"/>
  <c r="CE121" i="17"/>
  <c r="AZ121" i="17"/>
  <c r="CF121" i="17"/>
  <c r="EZ121" i="17"/>
  <c r="BC121" i="17"/>
  <c r="CI121" i="17"/>
  <c r="BO121" i="17"/>
  <c r="FL121" i="17"/>
  <c r="BP121" i="17"/>
  <c r="EJ121" i="17"/>
  <c r="FP121" i="17"/>
  <c r="BS121" i="17"/>
  <c r="EM121" i="17"/>
  <c r="DZ121" i="17"/>
  <c r="ER121" i="17"/>
  <c r="CA121" i="17"/>
  <c r="FK121" i="17"/>
  <c r="BB121" i="17"/>
  <c r="BX121" i="17"/>
  <c r="AU121" i="17"/>
  <c r="EU121" i="17"/>
  <c r="BQ121" i="17"/>
  <c r="EB121" i="17"/>
  <c r="FC121" i="17"/>
  <c r="BK121" i="17"/>
  <c r="DY121" i="17"/>
  <c r="FH121" i="17"/>
  <c r="FN121" i="17"/>
  <c r="EE121" i="17"/>
  <c r="BH121" i="17"/>
  <c r="DX121" i="17"/>
  <c r="DD121" i="17"/>
  <c r="DL121" i="17"/>
  <c r="CX121" i="17"/>
  <c r="DV121" i="17"/>
  <c r="DR121" i="17"/>
  <c r="CW121" i="17"/>
  <c r="DT121" i="17"/>
  <c r="DE121" i="17"/>
  <c r="DG121" i="17"/>
  <c r="DC121" i="17"/>
  <c r="CS121" i="17"/>
  <c r="DP121" i="17"/>
  <c r="CV121" i="17"/>
  <c r="CT121" i="17"/>
  <c r="CY121" i="17"/>
  <c r="CU121" i="17"/>
  <c r="DK121" i="17"/>
  <c r="DB121" i="17"/>
  <c r="DH121" i="17"/>
  <c r="DW121" i="17"/>
  <c r="DQ121" i="17"/>
  <c r="DO121" i="17"/>
  <c r="DJ121" i="17"/>
  <c r="DS121" i="17"/>
  <c r="DM121" i="17"/>
  <c r="DF121" i="17"/>
  <c r="DA121" i="17"/>
  <c r="DN121" i="17"/>
  <c r="CZ121" i="17"/>
  <c r="DU121" i="17"/>
  <c r="DI121" i="17"/>
  <c r="S121" i="17"/>
  <c r="Z121" i="17"/>
  <c r="AM121" i="17"/>
  <c r="AO121" i="17"/>
  <c r="Y121" i="17"/>
  <c r="M121" i="17"/>
  <c r="AS121" i="17"/>
  <c r="AD121" i="17"/>
  <c r="Q121" i="17"/>
  <c r="AJ121" i="17"/>
  <c r="AG121" i="17"/>
  <c r="AI121" i="17"/>
  <c r="AL121" i="17"/>
  <c r="AR121" i="17"/>
  <c r="X121" i="17"/>
  <c r="AH121" i="17"/>
  <c r="N121" i="17"/>
  <c r="R121" i="17"/>
  <c r="W121" i="17"/>
  <c r="V121" i="17"/>
  <c r="AC121" i="17"/>
  <c r="T121" i="17"/>
  <c r="AA121" i="17"/>
  <c r="O121" i="17"/>
  <c r="AQ121" i="17"/>
  <c r="AK121" i="17"/>
  <c r="P121" i="17"/>
  <c r="U121" i="17"/>
  <c r="AN121" i="17"/>
  <c r="AB121" i="17"/>
  <c r="AE121" i="17"/>
  <c r="AP121" i="17"/>
  <c r="AF121" i="17"/>
  <c r="BD301" i="10"/>
  <c r="O55" i="14"/>
  <c r="BD300" i="10"/>
  <c r="L55" i="14" s="1"/>
  <c r="BJ21" i="17"/>
  <c r="AG21" i="17"/>
  <c r="AX21" i="17"/>
  <c r="BU21" i="17"/>
  <c r="M96" i="17"/>
  <c r="CS96" i="17" s="1"/>
  <c r="AK21" i="17"/>
  <c r="M21" i="17"/>
  <c r="BR21" i="17"/>
  <c r="AH21" i="17"/>
  <c r="AS21" i="17"/>
  <c r="S21" i="17"/>
  <c r="AI21" i="17"/>
  <c r="BZ21" i="17"/>
  <c r="BB21" i="17"/>
  <c r="Y21" i="17"/>
  <c r="BA21" i="17"/>
  <c r="CH21" i="17"/>
  <c r="BW21" i="17"/>
  <c r="BI21" i="17"/>
  <c r="BM21" i="17"/>
  <c r="V21" i="17"/>
  <c r="BN21" i="17"/>
  <c r="CG21" i="17"/>
  <c r="AL21" i="17"/>
  <c r="AT21" i="17"/>
  <c r="BV21" i="17"/>
  <c r="U21" i="17"/>
  <c r="BY21" i="17"/>
  <c r="AY21" i="17"/>
  <c r="CE21" i="17"/>
  <c r="BK21" i="17"/>
  <c r="N21" i="17"/>
  <c r="AO21" i="17"/>
  <c r="Z21" i="17"/>
  <c r="BF21" i="17"/>
  <c r="BG21" i="17"/>
  <c r="AW21" i="17"/>
  <c r="AA21" i="17"/>
  <c r="CF21" i="17"/>
  <c r="AN21" i="17"/>
  <c r="AV21" i="17"/>
  <c r="CC21" i="17"/>
  <c r="R21" i="17"/>
  <c r="T21" i="17"/>
  <c r="AC21" i="17"/>
  <c r="CI21" i="17"/>
  <c r="CA21" i="17"/>
  <c r="AU21" i="17"/>
  <c r="AZ21" i="17"/>
  <c r="BQ21" i="17"/>
  <c r="O21" i="17"/>
  <c r="CJ21" i="17"/>
  <c r="AJ21" i="17"/>
  <c r="P21" i="17"/>
  <c r="BX21" i="17"/>
  <c r="BC21" i="17"/>
  <c r="AM21" i="17"/>
  <c r="CB21" i="17"/>
  <c r="Q21" i="17"/>
  <c r="AE21" i="17"/>
  <c r="AF21" i="17"/>
  <c r="BL21" i="17"/>
  <c r="AD21" i="17"/>
  <c r="BE21" i="17"/>
  <c r="BH21" i="17"/>
  <c r="BT21" i="17"/>
  <c r="AR21" i="17"/>
  <c r="AB21" i="17"/>
  <c r="BD21" i="17"/>
  <c r="BS21" i="17"/>
  <c r="AP21" i="17"/>
  <c r="W21" i="17"/>
  <c r="BP21" i="17"/>
  <c r="AQ21" i="17"/>
  <c r="BO21" i="17"/>
  <c r="CD21" i="17"/>
  <c r="X21" i="17"/>
  <c r="DW21" i="17"/>
  <c r="EJ21" i="17"/>
  <c r="EO21" i="17"/>
  <c r="CZ21" i="17"/>
  <c r="DN21" i="17"/>
  <c r="DH21" i="17"/>
  <c r="EH21" i="17"/>
  <c r="CS21" i="17"/>
  <c r="DI21" i="17"/>
  <c r="DM21" i="17"/>
  <c r="DJ21" i="17"/>
  <c r="CU21" i="17"/>
  <c r="EE21" i="17"/>
  <c r="FB21" i="17"/>
  <c r="CW21" i="17"/>
  <c r="EC21" i="17"/>
  <c r="EX21" i="17"/>
  <c r="EN21" i="17"/>
  <c r="EB21" i="17"/>
  <c r="DS21" i="17"/>
  <c r="DA21" i="17"/>
  <c r="DF21" i="17"/>
  <c r="DY21" i="17"/>
  <c r="FH21" i="17"/>
  <c r="ET21" i="17"/>
  <c r="DV21" i="17"/>
  <c r="FI21" i="17"/>
  <c r="FO21" i="17"/>
  <c r="EA21" i="17"/>
  <c r="CY21" i="17"/>
  <c r="EV21" i="17"/>
  <c r="EQ21" i="17"/>
  <c r="EI21" i="17"/>
  <c r="FP21" i="17"/>
  <c r="DD21" i="17"/>
  <c r="EM21" i="17"/>
  <c r="FM21" i="17"/>
  <c r="FD21" i="17"/>
  <c r="DT21" i="17"/>
  <c r="DR21" i="17"/>
  <c r="DX21" i="17"/>
  <c r="FN21" i="17"/>
  <c r="EZ21" i="17"/>
  <c r="FA21" i="17"/>
  <c r="CV21" i="17"/>
  <c r="EP21" i="17"/>
  <c r="FL21" i="17"/>
  <c r="ED21" i="17"/>
  <c r="EF21" i="17"/>
  <c r="EY21" i="17"/>
  <c r="EU21" i="17"/>
  <c r="FJ21" i="17"/>
  <c r="FC21" i="17"/>
  <c r="ER21" i="17"/>
  <c r="CX21" i="17"/>
  <c r="ES21" i="17"/>
  <c r="DG21" i="17"/>
  <c r="DB21" i="17"/>
  <c r="DQ21" i="17"/>
  <c r="FG21" i="17"/>
  <c r="DZ21" i="17"/>
  <c r="FF21" i="17"/>
  <c r="CT21" i="17"/>
  <c r="DC21" i="17"/>
  <c r="DU21" i="17"/>
  <c r="EL21" i="17"/>
  <c r="DP21" i="17"/>
  <c r="FE21" i="17"/>
  <c r="DO21" i="17"/>
  <c r="DK21" i="17"/>
  <c r="EG21" i="17"/>
  <c r="DE21" i="17"/>
  <c r="DL21" i="17"/>
  <c r="FK21" i="17"/>
  <c r="EK21" i="17"/>
  <c r="EW21" i="17"/>
  <c r="D61" i="17"/>
  <c r="CG61" i="9"/>
  <c r="D61" i="10"/>
  <c r="AF155" i="14"/>
  <c r="AJ155" i="14" s="1"/>
  <c r="EE297" i="17"/>
  <c r="EE298" i="17" s="1"/>
  <c r="EE299" i="17" s="1"/>
  <c r="F155" i="14" s="1"/>
  <c r="D261" i="17"/>
  <c r="D261" i="10"/>
  <c r="CD160" i="10"/>
  <c r="FB160" i="10"/>
  <c r="BW160" i="10"/>
  <c r="FM160" i="10"/>
  <c r="BH160" i="10"/>
  <c r="ER160" i="10"/>
  <c r="BM160" i="10"/>
  <c r="BS160" i="10"/>
  <c r="FA160" i="10"/>
  <c r="BL160" i="10"/>
  <c r="CO160" i="10"/>
  <c r="CI160" i="10"/>
  <c r="FT160" i="10"/>
  <c r="CA160" i="10"/>
  <c r="EZ160" i="10"/>
  <c r="FE160" i="10"/>
  <c r="BK160" i="10"/>
  <c r="FP160" i="10"/>
  <c r="BX160" i="10"/>
  <c r="EW160" i="10"/>
  <c r="CC160" i="10"/>
  <c r="EY160" i="10"/>
  <c r="CJ160" i="10"/>
  <c r="FO160" i="10"/>
  <c r="FC160" i="10"/>
  <c r="FJ160" i="10"/>
  <c r="EV160" i="10"/>
  <c r="BG160" i="10"/>
  <c r="EO160" i="10"/>
  <c r="CN160" i="10"/>
  <c r="EP160" i="10"/>
  <c r="EX160" i="10"/>
  <c r="CG160" i="10"/>
  <c r="ET160" i="10"/>
  <c r="FI160" i="10"/>
  <c r="BZ160" i="10"/>
  <c r="FH160" i="10"/>
  <c r="BU160" i="10"/>
  <c r="ES160" i="10"/>
  <c r="BJ160" i="10"/>
  <c r="EN160" i="10"/>
  <c r="BQ160" i="10"/>
  <c r="FS160" i="10"/>
  <c r="CM160" i="10"/>
  <c r="FD160" i="10"/>
  <c r="BO160" i="10"/>
  <c r="FN160" i="10"/>
  <c r="EL160" i="10"/>
  <c r="BN160" i="10"/>
  <c r="FK160" i="10"/>
  <c r="BV160" i="10"/>
  <c r="BE160" i="10"/>
  <c r="EM160" i="10"/>
  <c r="BF160" i="10"/>
  <c r="EK160" i="10"/>
  <c r="FU160" i="10"/>
  <c r="CE160" i="10"/>
  <c r="FQ160" i="10"/>
  <c r="EQ160" i="10"/>
  <c r="FF160" i="10"/>
  <c r="CH160" i="10"/>
  <c r="CF160" i="10"/>
  <c r="BI160" i="10"/>
  <c r="BR160" i="10"/>
  <c r="FL160" i="10"/>
  <c r="EU160" i="10"/>
  <c r="BT160" i="10"/>
  <c r="BP160" i="10"/>
  <c r="BE196" i="10"/>
  <c r="EK196" i="10" s="1"/>
  <c r="CK160" i="10"/>
  <c r="FG160" i="10"/>
  <c r="CL160" i="10"/>
  <c r="FR160" i="10"/>
  <c r="BY160" i="10"/>
  <c r="CB160" i="10"/>
  <c r="CJ60" i="17"/>
  <c r="BA60" i="17"/>
  <c r="BM60" i="17"/>
  <c r="BU60" i="17"/>
  <c r="CC60" i="17"/>
  <c r="BS60" i="17"/>
  <c r="BZ60" i="17"/>
  <c r="BE60" i="17"/>
  <c r="BR60" i="17"/>
  <c r="FO60" i="17"/>
  <c r="EH60" i="17"/>
  <c r="FF60" i="17"/>
  <c r="ES60" i="17"/>
  <c r="ER60" i="17"/>
  <c r="FI60" i="17"/>
  <c r="FK60" i="17"/>
  <c r="EK60" i="17"/>
  <c r="FL60" i="17"/>
  <c r="BX60" i="17"/>
  <c r="CG60" i="17"/>
  <c r="BN60" i="17"/>
  <c r="BG60" i="17"/>
  <c r="BW60" i="17"/>
  <c r="EM60" i="17"/>
  <c r="EJ60" i="17"/>
  <c r="EZ60" i="17"/>
  <c r="EG60" i="17"/>
  <c r="EI60" i="17"/>
  <c r="CF60" i="17"/>
  <c r="BF60" i="17"/>
  <c r="BO60" i="17"/>
  <c r="CH60" i="17"/>
  <c r="FA60" i="17"/>
  <c r="FP60" i="17"/>
  <c r="ET60" i="17"/>
  <c r="FH60" i="17"/>
  <c r="EY60" i="17"/>
  <c r="AZ96" i="17"/>
  <c r="EF96" i="17" s="1"/>
  <c r="BL60" i="17"/>
  <c r="BI60" i="17"/>
  <c r="BY60" i="17"/>
  <c r="BT60" i="17"/>
  <c r="CA60" i="17"/>
  <c r="BK60" i="17"/>
  <c r="BB60" i="17"/>
  <c r="CD60" i="17"/>
  <c r="BC60" i="17"/>
  <c r="FJ60" i="17"/>
  <c r="EF60" i="17"/>
  <c r="EN60" i="17"/>
  <c r="EO60" i="17"/>
  <c r="FB60" i="17"/>
  <c r="EP60" i="17"/>
  <c r="FM60" i="17"/>
  <c r="FE60" i="17"/>
  <c r="FN60" i="17"/>
  <c r="BH60" i="17"/>
  <c r="CB60" i="17"/>
  <c r="BJ60" i="17"/>
  <c r="BD60" i="17"/>
  <c r="BP60" i="17"/>
  <c r="EU60" i="17"/>
  <c r="FG60" i="17"/>
  <c r="EX60" i="17"/>
  <c r="EQ60" i="17"/>
  <c r="AZ60" i="17"/>
  <c r="CI60" i="17"/>
  <c r="BV60" i="17"/>
  <c r="CE60" i="17"/>
  <c r="BQ60" i="17"/>
  <c r="EV60" i="17"/>
  <c r="EW60" i="17"/>
  <c r="FD60" i="17"/>
  <c r="EL60" i="17"/>
  <c r="FC60" i="17"/>
  <c r="BY63" i="9"/>
  <c r="C53" i="13"/>
  <c r="S53" i="13" s="1"/>
  <c r="CD62" i="9"/>
  <c r="CA63" i="9"/>
  <c r="E53" i="13"/>
  <c r="U53" i="13" s="1"/>
  <c r="CF62" i="9"/>
  <c r="FM260" i="10"/>
  <c r="BR260" i="10"/>
  <c r="BM260" i="10"/>
  <c r="BH260" i="10"/>
  <c r="FP260" i="10"/>
  <c r="BQ260" i="10"/>
  <c r="EW260" i="10"/>
  <c r="BK260" i="10"/>
  <c r="EV260" i="10"/>
  <c r="CO260" i="10"/>
  <c r="BO260" i="10"/>
  <c r="EL260" i="10"/>
  <c r="BT260" i="10"/>
  <c r="FT260" i="10"/>
  <c r="BY260" i="10"/>
  <c r="EO260" i="10"/>
  <c r="FC260" i="10"/>
  <c r="FG260" i="10"/>
  <c r="CC260" i="10"/>
  <c r="FU260" i="10"/>
  <c r="CI260" i="10"/>
  <c r="FF260" i="10"/>
  <c r="EK260" i="10"/>
  <c r="EK295" i="10" s="1"/>
  <c r="FK260" i="10"/>
  <c r="FL260" i="10"/>
  <c r="EZ260" i="10"/>
  <c r="BU260" i="10"/>
  <c r="FB260" i="10"/>
  <c r="CH260" i="10"/>
  <c r="FN260" i="10"/>
  <c r="CL260" i="10"/>
  <c r="FR260" i="10"/>
  <c r="BE296" i="10"/>
  <c r="EK296" i="10" s="1"/>
  <c r="FI260" i="10"/>
  <c r="BW260" i="10"/>
  <c r="ET260" i="10"/>
  <c r="BL260" i="10"/>
  <c r="FE260" i="10"/>
  <c r="FA260" i="10"/>
  <c r="FO260" i="10"/>
  <c r="BJ260" i="10"/>
  <c r="CB260" i="10"/>
  <c r="ES260" i="10"/>
  <c r="EP260" i="10"/>
  <c r="BI260" i="10"/>
  <c r="FH260" i="10"/>
  <c r="CK260" i="10"/>
  <c r="EU260" i="10"/>
  <c r="CA260" i="10"/>
  <c r="FQ260" i="10"/>
  <c r="CF260" i="10"/>
  <c r="BP260" i="10"/>
  <c r="FD260" i="10"/>
  <c r="BS260" i="10"/>
  <c r="ER260" i="10"/>
  <c r="FS260" i="10"/>
  <c r="BX260" i="10"/>
  <c r="CN260" i="10"/>
  <c r="EN260" i="10"/>
  <c r="EM260" i="10"/>
  <c r="EY260" i="10"/>
  <c r="BE260" i="10"/>
  <c r="BE295" i="10" s="1"/>
  <c r="BE297" i="10" s="1"/>
  <c r="EX260" i="10"/>
  <c r="BZ260" i="10"/>
  <c r="CJ260" i="10"/>
  <c r="BV260" i="10"/>
  <c r="FJ260" i="10"/>
  <c r="CE260" i="10"/>
  <c r="CD260" i="10"/>
  <c r="BG260" i="10"/>
  <c r="BN260" i="10"/>
  <c r="EQ260" i="10"/>
  <c r="CM260" i="10"/>
  <c r="CG260" i="10"/>
  <c r="BF260" i="10"/>
  <c r="D161" i="17"/>
  <c r="D161" i="10"/>
  <c r="BX60" i="10"/>
  <c r="EP60" i="10"/>
  <c r="BE96" i="10"/>
  <c r="EK96" i="10" s="1"/>
  <c r="CN60" i="10"/>
  <c r="FH60" i="10"/>
  <c r="EO60" i="10"/>
  <c r="ES60" i="10"/>
  <c r="CE60" i="10"/>
  <c r="FU60" i="10"/>
  <c r="BQ60" i="10"/>
  <c r="BN60" i="10"/>
  <c r="EY60" i="10"/>
  <c r="BJ60" i="10"/>
  <c r="FF60" i="10"/>
  <c r="CM60" i="10"/>
  <c r="EW60" i="10"/>
  <c r="CO60" i="10"/>
  <c r="BL60" i="10"/>
  <c r="FB60" i="10"/>
  <c r="CG60" i="10"/>
  <c r="BT60" i="10"/>
  <c r="EN60" i="10"/>
  <c r="FI60" i="10"/>
  <c r="FQ60" i="10"/>
  <c r="FE60" i="10"/>
  <c r="CC60" i="10"/>
  <c r="BV60" i="10"/>
  <c r="BG60" i="10"/>
  <c r="CJ60" i="10"/>
  <c r="FO60" i="10"/>
  <c r="BH60" i="10"/>
  <c r="ER60" i="10"/>
  <c r="CL60" i="10"/>
  <c r="FG60" i="10"/>
  <c r="CK60" i="10"/>
  <c r="FS60" i="10"/>
  <c r="FN60" i="10"/>
  <c r="BU60" i="10"/>
  <c r="BR60" i="10"/>
  <c r="BF60" i="10"/>
  <c r="FK60" i="10"/>
  <c r="CH60" i="10"/>
  <c r="FR60" i="10"/>
  <c r="ET60" i="10"/>
  <c r="FA60" i="10"/>
  <c r="BM60" i="10"/>
  <c r="CD60" i="10"/>
  <c r="EX60" i="10"/>
  <c r="CF60" i="10"/>
  <c r="BE60" i="10"/>
  <c r="EL60" i="10"/>
  <c r="BW60" i="10"/>
  <c r="FM60" i="10"/>
  <c r="BS60" i="10"/>
  <c r="CA60" i="10"/>
  <c r="FT60" i="10"/>
  <c r="BO60" i="10"/>
  <c r="EV60" i="10"/>
  <c r="BI60" i="10"/>
  <c r="BP60" i="10"/>
  <c r="FJ60" i="10"/>
  <c r="FL60" i="10"/>
  <c r="EZ60" i="10"/>
  <c r="FP60" i="10"/>
  <c r="CI60" i="10"/>
  <c r="CB60" i="10"/>
  <c r="BK60" i="10"/>
  <c r="BZ60" i="10"/>
  <c r="EQ60" i="10"/>
  <c r="FC60" i="10"/>
  <c r="EK60" i="10"/>
  <c r="EU60" i="10"/>
  <c r="BY60" i="10"/>
  <c r="EM60" i="10"/>
  <c r="FD60" i="10"/>
  <c r="EJ260" i="17"/>
  <c r="FM260" i="17"/>
  <c r="EI260" i="17"/>
  <c r="EV260" i="17"/>
  <c r="ES260" i="17"/>
  <c r="FC260" i="17"/>
  <c r="EY260" i="17"/>
  <c r="FD260" i="17"/>
  <c r="EU260" i="17"/>
  <c r="CE260" i="17"/>
  <c r="BC260" i="17"/>
  <c r="BI260" i="17"/>
  <c r="BF260" i="17"/>
  <c r="BA260" i="17"/>
  <c r="AZ260" i="17"/>
  <c r="AZ295" i="17" s="1"/>
  <c r="CG260" i="17"/>
  <c r="CB260" i="17"/>
  <c r="BP260" i="17"/>
  <c r="EF260" i="17"/>
  <c r="EF295" i="17" s="1"/>
  <c r="FA260" i="17"/>
  <c r="FE260" i="17"/>
  <c r="EK260" i="17"/>
  <c r="BO260" i="17"/>
  <c r="CI260" i="17"/>
  <c r="BQ260" i="17"/>
  <c r="BS260" i="17"/>
  <c r="BJ260" i="17"/>
  <c r="FF260" i="17"/>
  <c r="EH260" i="17"/>
  <c r="EQ260" i="17"/>
  <c r="EM260" i="17"/>
  <c r="FP260" i="17"/>
  <c r="CJ260" i="17"/>
  <c r="BG260" i="17"/>
  <c r="BX260" i="17"/>
  <c r="BY260" i="17"/>
  <c r="BD260" i="17"/>
  <c r="AZ296" i="17"/>
  <c r="EF296" i="17" s="1"/>
  <c r="EW260" i="17"/>
  <c r="FK260" i="17"/>
  <c r="FL260" i="17"/>
  <c r="EP260" i="17"/>
  <c r="EO260" i="17"/>
  <c r="EG260" i="17"/>
  <c r="EZ260" i="17"/>
  <c r="EN260" i="17"/>
  <c r="FN260" i="17"/>
  <c r="BM260" i="17"/>
  <c r="BT260" i="17"/>
  <c r="CD260" i="17"/>
  <c r="BZ260" i="17"/>
  <c r="BH260" i="17"/>
  <c r="BL260" i="17"/>
  <c r="BK260" i="17"/>
  <c r="BB260" i="17"/>
  <c r="BU260" i="17"/>
  <c r="FB260" i="17"/>
  <c r="EX260" i="17"/>
  <c r="FO260" i="17"/>
  <c r="FH260" i="17"/>
  <c r="EL260" i="17"/>
  <c r="ER260" i="17"/>
  <c r="BW260" i="17"/>
  <c r="CC260" i="17"/>
  <c r="BR260" i="17"/>
  <c r="BN260" i="17"/>
  <c r="ET260" i="17"/>
  <c r="FG260" i="17"/>
  <c r="FJ260" i="17"/>
  <c r="FI260" i="17"/>
  <c r="CH260" i="17"/>
  <c r="BE260" i="17"/>
  <c r="CF260" i="17"/>
  <c r="BV260" i="17"/>
  <c r="CA260" i="17"/>
  <c r="EJ300" i="10"/>
  <c r="L155" i="14" s="1"/>
  <c r="O155" i="14"/>
  <c r="EJ301" i="10"/>
  <c r="BZ63" i="9"/>
  <c r="D53" i="13"/>
  <c r="T53" i="13" s="1"/>
  <c r="CE62" i="9"/>
  <c r="AZ196" i="17"/>
  <c r="EF196" i="17" s="1"/>
  <c r="FL160" i="17"/>
  <c r="CH160" i="17"/>
  <c r="FE160" i="17"/>
  <c r="EL160" i="17"/>
  <c r="EJ160" i="17"/>
  <c r="EP160" i="17"/>
  <c r="EM160" i="17"/>
  <c r="FJ160" i="17"/>
  <c r="FB160" i="17"/>
  <c r="FH160" i="17"/>
  <c r="BW160" i="17"/>
  <c r="BD160" i="17"/>
  <c r="BT160" i="17"/>
  <c r="BP160" i="17"/>
  <c r="BA160" i="17"/>
  <c r="BK160" i="17"/>
  <c r="BN160" i="17"/>
  <c r="CC160" i="17"/>
  <c r="FP160" i="17"/>
  <c r="FI160" i="17"/>
  <c r="EI160" i="17"/>
  <c r="EV160" i="17"/>
  <c r="EX160" i="17"/>
  <c r="CF160" i="17"/>
  <c r="BM160" i="17"/>
  <c r="BS160" i="17"/>
  <c r="BO160" i="17"/>
  <c r="EY160" i="17"/>
  <c r="FG160" i="17"/>
  <c r="EZ160" i="17"/>
  <c r="FD160" i="17"/>
  <c r="CE160" i="17"/>
  <c r="BV160" i="17"/>
  <c r="BH160" i="17"/>
  <c r="BG160" i="17"/>
  <c r="CI160" i="17"/>
  <c r="FM160" i="17"/>
  <c r="CG160" i="17"/>
  <c r="ER160" i="17"/>
  <c r="EG160" i="17"/>
  <c r="EF160" i="17"/>
  <c r="EK160" i="17"/>
  <c r="ES160" i="17"/>
  <c r="FF160" i="17"/>
  <c r="EN160" i="17"/>
  <c r="EU160" i="17"/>
  <c r="AZ160" i="17"/>
  <c r="BZ160" i="17"/>
  <c r="BF160" i="17"/>
  <c r="BC160" i="17"/>
  <c r="BJ160" i="17"/>
  <c r="BU160" i="17"/>
  <c r="BE160" i="17"/>
  <c r="CA160" i="17"/>
  <c r="FO160" i="17"/>
  <c r="ET160" i="17"/>
  <c r="FK160" i="17"/>
  <c r="FA160" i="17"/>
  <c r="EH160" i="17"/>
  <c r="BY160" i="17"/>
  <c r="BL160" i="17"/>
  <c r="BB160" i="17"/>
  <c r="BX160" i="17"/>
  <c r="BI160" i="17"/>
  <c r="FN160" i="17"/>
  <c r="CJ160" i="17"/>
  <c r="EQ160" i="17"/>
  <c r="FC160" i="17"/>
  <c r="EW160" i="17"/>
  <c r="EO160" i="17"/>
  <c r="BQ160" i="17"/>
  <c r="CB160" i="17"/>
  <c r="CD160" i="17"/>
  <c r="BR160" i="17"/>
  <c r="I85" i="13"/>
  <c r="BG85" i="13" s="1"/>
  <c r="G90" i="14"/>
  <c r="FL196" i="17"/>
  <c r="CG196" i="17"/>
  <c r="FM193" i="17"/>
  <c r="FP193" i="17"/>
  <c r="FN193" i="17"/>
  <c r="FO193" i="17"/>
  <c r="CG193" i="17"/>
  <c r="CH193" i="17"/>
  <c r="CI193" i="17"/>
  <c r="CJ193" i="17"/>
  <c r="J85" i="13"/>
  <c r="H90" i="14"/>
  <c r="CG96" i="17"/>
  <c r="CG93" i="17"/>
  <c r="CH93" i="17"/>
  <c r="CJ93" i="17"/>
  <c r="CI93" i="17"/>
  <c r="FM93" i="17"/>
  <c r="FO93" i="17"/>
  <c r="FP93" i="17"/>
  <c r="FN93" i="17"/>
  <c r="H189" i="14"/>
  <c r="CG296" i="17"/>
  <c r="FM293" i="17"/>
  <c r="FO293" i="17"/>
  <c r="FN293" i="17"/>
  <c r="FP293" i="17"/>
  <c r="CI293" i="17"/>
  <c r="CJ293" i="17"/>
  <c r="CG293" i="17"/>
  <c r="CH293" i="17"/>
  <c r="FL96" i="17"/>
  <c r="FL296" i="17"/>
  <c r="K85" i="13"/>
  <c r="BI85" i="13" s="1"/>
  <c r="I90" i="14"/>
  <c r="CM192" i="10"/>
  <c r="CK196" i="10"/>
  <c r="FQ196" i="10" s="1"/>
  <c r="FH122" i="10"/>
  <c r="S196" i="10"/>
  <c r="CY196" i="10" s="1"/>
  <c r="FS292" i="10"/>
  <c r="CK296" i="10"/>
  <c r="FP296" i="10"/>
  <c r="BR22" i="10"/>
  <c r="ER22" i="10"/>
  <c r="FU192" i="10"/>
  <c r="FS92" i="10"/>
  <c r="CK96" i="10"/>
  <c r="FQ96" i="10" s="1"/>
  <c r="BS22" i="10"/>
  <c r="S96" i="10"/>
  <c r="CY96" i="10" s="1"/>
  <c r="FR192" i="10"/>
  <c r="CK192" i="10"/>
  <c r="FQ192" i="10"/>
  <c r="BU122" i="10"/>
  <c r="CL192" i="10"/>
  <c r="FG22" i="10"/>
  <c r="DB22" i="10"/>
  <c r="AY122" i="10"/>
  <c r="ED22" i="10"/>
  <c r="BX122" i="10"/>
  <c r="BP22" i="10"/>
  <c r="EW22" i="10"/>
  <c r="AB22" i="10"/>
  <c r="FQ292" i="10"/>
  <c r="FQ92" i="10"/>
  <c r="AX22" i="10"/>
  <c r="DW22" i="10"/>
  <c r="CA122" i="10"/>
  <c r="CM292" i="10"/>
  <c r="BB22" i="10"/>
  <c r="CJ22" i="10"/>
  <c r="AS122" i="10"/>
  <c r="EW122" i="10"/>
  <c r="CL292" i="10"/>
  <c r="DS22" i="10"/>
  <c r="BC22" i="10"/>
  <c r="DY122" i="10"/>
  <c r="CO292" i="10"/>
  <c r="AQ22" i="10"/>
  <c r="EK22" i="10"/>
  <c r="FE22" i="10"/>
  <c r="DS122" i="10"/>
  <c r="DX122" i="10"/>
  <c r="CB122" i="10"/>
  <c r="EY122" i="10"/>
  <c r="EB122" i="10"/>
  <c r="BN122" i="10"/>
  <c r="EP122" i="10"/>
  <c r="AH122" i="10"/>
  <c r="CK292" i="10"/>
  <c r="FU292" i="10"/>
  <c r="AD122" i="10"/>
  <c r="AU122" i="10"/>
  <c r="AK122" i="10"/>
  <c r="AM122" i="10"/>
  <c r="BH122" i="10"/>
  <c r="BC122" i="10"/>
  <c r="BO122" i="10"/>
  <c r="FI122" i="10"/>
  <c r="FE122" i="10"/>
  <c r="BM122" i="10"/>
  <c r="AG122" i="10"/>
  <c r="AE122" i="10"/>
  <c r="EV122" i="10"/>
  <c r="DB122" i="10"/>
  <c r="CL122" i="10"/>
  <c r="EN122" i="10"/>
  <c r="FT292" i="10"/>
  <c r="DJ122" i="10"/>
  <c r="EC122" i="10"/>
  <c r="Z122" i="10"/>
  <c r="X122" i="10"/>
  <c r="CC122" i="10"/>
  <c r="CO122" i="10"/>
  <c r="BZ122" i="10"/>
  <c r="FC122" i="10"/>
  <c r="EZ122" i="10"/>
  <c r="FS122" i="10"/>
  <c r="DM122" i="10"/>
  <c r="DG122" i="10"/>
  <c r="FR122" i="10"/>
  <c r="AR122" i="10"/>
  <c r="CF122" i="10"/>
  <c r="EX122" i="10"/>
  <c r="FR292" i="10"/>
  <c r="AA122" i="10"/>
  <c r="DL122" i="10"/>
  <c r="ED122" i="10"/>
  <c r="DE122" i="10"/>
  <c r="AF122" i="10"/>
  <c r="BQ122" i="10"/>
  <c r="CD122" i="10"/>
  <c r="FO122" i="10"/>
  <c r="EO122" i="10"/>
  <c r="S122" i="10"/>
  <c r="EM122" i="10"/>
  <c r="DN122" i="10"/>
  <c r="BP122" i="10"/>
  <c r="BB122" i="10"/>
  <c r="CN292" i="10"/>
  <c r="AO122" i="10"/>
  <c r="BR122" i="10"/>
  <c r="AP122" i="10"/>
  <c r="DH122" i="10"/>
  <c r="AL122" i="10"/>
  <c r="AV122" i="10"/>
  <c r="BG122" i="10"/>
  <c r="CK122" i="10"/>
  <c r="CN122" i="10"/>
  <c r="EU122" i="10"/>
  <c r="EF122" i="10"/>
  <c r="FS192" i="10"/>
  <c r="T122" i="10"/>
  <c r="DD122" i="10"/>
  <c r="DR122" i="10"/>
  <c r="DC122" i="10"/>
  <c r="DA122" i="10"/>
  <c r="AQ122" i="10"/>
  <c r="AI122" i="10"/>
  <c r="AN122" i="10"/>
  <c r="BY122" i="10"/>
  <c r="CJ122" i="10"/>
  <c r="FL122" i="10"/>
  <c r="BW122" i="10"/>
  <c r="BF122" i="10"/>
  <c r="BJ122" i="10"/>
  <c r="EK122" i="10"/>
  <c r="FK122" i="10"/>
  <c r="ES122" i="10"/>
  <c r="EH122" i="10"/>
  <c r="FP122" i="10"/>
  <c r="CO192" i="10"/>
  <c r="FT192" i="10"/>
  <c r="DQ122" i="10"/>
  <c r="DO122" i="10"/>
  <c r="CZ122" i="10"/>
  <c r="DZ122" i="10"/>
  <c r="DF122" i="10"/>
  <c r="CY122" i="10"/>
  <c r="DV122" i="10"/>
  <c r="DU122" i="10"/>
  <c r="BI122" i="10"/>
  <c r="CI122" i="10"/>
  <c r="CM122" i="10"/>
  <c r="BL122" i="10"/>
  <c r="CG122" i="10"/>
  <c r="CH122" i="10"/>
  <c r="FU122" i="10"/>
  <c r="FQ122" i="10"/>
  <c r="EL122" i="10"/>
  <c r="FF122" i="10"/>
  <c r="ET122" i="10"/>
  <c r="FN122" i="10"/>
  <c r="CN192" i="10"/>
  <c r="CL92" i="10"/>
  <c r="W122" i="10"/>
  <c r="AB122" i="10"/>
  <c r="AX122" i="10"/>
  <c r="DI122" i="10"/>
  <c r="DT122" i="10"/>
  <c r="V122" i="10"/>
  <c r="U122" i="10"/>
  <c r="Y122" i="10"/>
  <c r="EE122" i="10"/>
  <c r="BA122" i="10"/>
  <c r="AZ122" i="10"/>
  <c r="CE122" i="10"/>
  <c r="BD122" i="10"/>
  <c r="FG122" i="10"/>
  <c r="EI122" i="10"/>
  <c r="FA122" i="10"/>
  <c r="FD122" i="10"/>
  <c r="FB122" i="10"/>
  <c r="EJ122" i="10"/>
  <c r="FT92" i="10"/>
  <c r="DK122" i="10"/>
  <c r="AT122" i="10"/>
  <c r="DP122" i="10"/>
  <c r="EA122" i="10"/>
  <c r="DW122" i="10"/>
  <c r="AW122" i="10"/>
  <c r="AJ122" i="10"/>
  <c r="AC122" i="10"/>
  <c r="BT122" i="10"/>
  <c r="BK122" i="10"/>
  <c r="BS122" i="10"/>
  <c r="BE122" i="10"/>
  <c r="BV122" i="10"/>
  <c r="FM122" i="10"/>
  <c r="EQ122" i="10"/>
  <c r="EG122" i="10"/>
  <c r="FT122" i="10"/>
  <c r="FJ122" i="10"/>
  <c r="ER122" i="10"/>
  <c r="BH85" i="13"/>
  <c r="CT73" i="13"/>
  <c r="AI22" i="10"/>
  <c r="AZ22" i="10"/>
  <c r="EL22" i="10"/>
  <c r="CY22" i="10"/>
  <c r="Y22" i="10"/>
  <c r="EM22" i="10"/>
  <c r="ES22" i="10"/>
  <c r="BA22" i="10"/>
  <c r="BF22" i="10"/>
  <c r="EO22" i="10"/>
  <c r="BN22" i="10"/>
  <c r="CK92" i="10"/>
  <c r="CK22" i="10"/>
  <c r="FK22" i="10"/>
  <c r="DR22" i="10"/>
  <c r="FR22" i="10"/>
  <c r="DD22" i="10"/>
  <c r="AU22" i="10"/>
  <c r="AR22" i="10"/>
  <c r="CM92" i="10"/>
  <c r="X22" i="10"/>
  <c r="CL22" i="10"/>
  <c r="V22" i="10"/>
  <c r="BH22" i="10"/>
  <c r="AL22" i="10"/>
  <c r="EB22" i="10"/>
  <c r="AA22" i="10"/>
  <c r="FD22" i="10"/>
  <c r="DY22" i="10"/>
  <c r="FQ22" i="10"/>
  <c r="EC22" i="10"/>
  <c r="FB22" i="10"/>
  <c r="FF22" i="10"/>
  <c r="FC22" i="10"/>
  <c r="AT22" i="10"/>
  <c r="BE22" i="10"/>
  <c r="DP22" i="10"/>
  <c r="AN22" i="10"/>
  <c r="EH22" i="10"/>
  <c r="D293" i="10"/>
  <c r="U84" i="13"/>
  <c r="D121" i="10"/>
  <c r="AR121" i="10" s="1"/>
  <c r="T12" i="13"/>
  <c r="S22" i="10"/>
  <c r="DC22" i="10"/>
  <c r="BM22" i="10"/>
  <c r="D21" i="10"/>
  <c r="S12" i="13"/>
  <c r="AJ22" i="10"/>
  <c r="CF22" i="10"/>
  <c r="DF22" i="10"/>
  <c r="CO92" i="10"/>
  <c r="BL22" i="10"/>
  <c r="T22" i="10"/>
  <c r="CE22" i="10"/>
  <c r="EX22" i="10"/>
  <c r="AF22" i="10"/>
  <c r="FP22" i="10"/>
  <c r="AH22" i="10"/>
  <c r="AD22" i="10"/>
  <c r="DH22" i="10"/>
  <c r="FJ22" i="10"/>
  <c r="DJ22" i="10"/>
  <c r="DN22" i="10"/>
  <c r="DT22" i="10"/>
  <c r="EJ22" i="10"/>
  <c r="CD22" i="10"/>
  <c r="FA22" i="10"/>
  <c r="DA22" i="10"/>
  <c r="AK22" i="10"/>
  <c r="CM22" i="10"/>
  <c r="CB22" i="10"/>
  <c r="BW22" i="10"/>
  <c r="EF22" i="10"/>
  <c r="AE22" i="10"/>
  <c r="FR92" i="10"/>
  <c r="AO22" i="10"/>
  <c r="AP22" i="10"/>
  <c r="EG22" i="10"/>
  <c r="ET22" i="10"/>
  <c r="BD22" i="10"/>
  <c r="FO22" i="10"/>
  <c r="AA19" i="13"/>
  <c r="DR19" i="13" s="1"/>
  <c r="AX19" i="13"/>
  <c r="CW19" i="13" s="1"/>
  <c r="AR18" i="13"/>
  <c r="AG19" i="13"/>
  <c r="AL19" i="13" s="1"/>
  <c r="Z22" i="10"/>
  <c r="CG22" i="10"/>
  <c r="EY22" i="10"/>
  <c r="AW22" i="10"/>
  <c r="D93" i="10"/>
  <c r="FS93" i="10" s="1"/>
  <c r="S84" i="13"/>
  <c r="FU92" i="10"/>
  <c r="CA22" i="10"/>
  <c r="BG22" i="10"/>
  <c r="BJ22" i="10"/>
  <c r="AS22" i="10"/>
  <c r="DQ22" i="10"/>
  <c r="CH22" i="10"/>
  <c r="BK22" i="10"/>
  <c r="EA22" i="10"/>
  <c r="EE22" i="10"/>
  <c r="DM22" i="10"/>
  <c r="EN22" i="10"/>
  <c r="DE22" i="10"/>
  <c r="AG22" i="10"/>
  <c r="DG22" i="10"/>
  <c r="DL22" i="10"/>
  <c r="CZ22" i="10"/>
  <c r="BZ22" i="10"/>
  <c r="W22" i="10"/>
  <c r="FN22" i="10"/>
  <c r="D193" i="10"/>
  <c r="T84" i="13"/>
  <c r="CO22" i="10"/>
  <c r="BO22" i="10"/>
  <c r="AM22" i="10"/>
  <c r="EP22" i="10"/>
  <c r="AY22" i="10"/>
  <c r="CN92" i="10"/>
  <c r="CN22" i="10"/>
  <c r="U22" i="10"/>
  <c r="EV22" i="10"/>
  <c r="DX22" i="10"/>
  <c r="DZ22" i="10"/>
  <c r="BV22" i="10"/>
  <c r="FS22" i="10"/>
  <c r="BT22" i="10"/>
  <c r="DV22" i="10"/>
  <c r="BI22" i="10"/>
  <c r="DU22" i="10"/>
  <c r="DK22" i="10"/>
  <c r="FH22" i="10"/>
  <c r="FL22" i="10"/>
  <c r="CC22" i="10"/>
  <c r="BU22" i="10"/>
  <c r="AC22" i="10"/>
  <c r="BX22" i="10"/>
  <c r="AV22" i="10"/>
  <c r="BY22" i="10"/>
  <c r="BQ22" i="10"/>
  <c r="FM22" i="10"/>
  <c r="FU22" i="10"/>
  <c r="EZ22" i="10"/>
  <c r="DI22" i="10"/>
  <c r="EQ22" i="10"/>
  <c r="FT22" i="10"/>
  <c r="DO22" i="10"/>
  <c r="FI22" i="10"/>
  <c r="EI22" i="10"/>
  <c r="CI22" i="10"/>
  <c r="BU94" i="9"/>
  <c r="CM99" i="10" s="1"/>
  <c r="FS99" i="10" s="1"/>
  <c r="CL99" i="10"/>
  <c r="FR99" i="10" s="1"/>
  <c r="BV94" i="9"/>
  <c r="CM199" i="10" s="1"/>
  <c r="FS199" i="10" s="1"/>
  <c r="CL199" i="10"/>
  <c r="FR199" i="10" s="1"/>
  <c r="BW94" i="9"/>
  <c r="CM299" i="10" s="1"/>
  <c r="FS299" i="10" s="1"/>
  <c r="CL299" i="10"/>
  <c r="FR299" i="10" s="1"/>
  <c r="CF94" i="9"/>
  <c r="D294" i="17" s="1"/>
  <c r="CM298" i="10"/>
  <c r="CD94" i="9"/>
  <c r="D94" i="17" s="1"/>
  <c r="CM98" i="10"/>
  <c r="CE94" i="9"/>
  <c r="D194" i="17" s="1"/>
  <c r="CM198" i="10"/>
  <c r="CG93" i="9"/>
  <c r="CE20" i="9"/>
  <c r="D120" i="17" s="1"/>
  <c r="CD20" i="9"/>
  <c r="D20" i="17" s="1"/>
  <c r="CG21" i="9"/>
  <c r="EK297" i="10" l="1"/>
  <c r="D162" i="17"/>
  <c r="D162" i="10"/>
  <c r="AF56" i="14"/>
  <c r="AJ56" i="14" s="1"/>
  <c r="AZ297" i="17"/>
  <c r="AZ298" i="17" s="1"/>
  <c r="AZ299" i="17" s="1"/>
  <c r="F56" i="14" s="1"/>
  <c r="EK301" i="10"/>
  <c r="O156" i="14"/>
  <c r="EK300" i="10"/>
  <c r="L156" i="14" s="1"/>
  <c r="BY64" i="9"/>
  <c r="C54" i="13"/>
  <c r="S54" i="13" s="1"/>
  <c r="CD63" i="9"/>
  <c r="FD261" i="10"/>
  <c r="FI261" i="10"/>
  <c r="BV261" i="10"/>
  <c r="BS261" i="10"/>
  <c r="CL261" i="10"/>
  <c r="FA261" i="10"/>
  <c r="EW261" i="10"/>
  <c r="FF261" i="10"/>
  <c r="CC261" i="10"/>
  <c r="BX261" i="10"/>
  <c r="EQ261" i="10"/>
  <c r="FE261" i="10"/>
  <c r="CM261" i="10"/>
  <c r="BZ261" i="10"/>
  <c r="FL261" i="10"/>
  <c r="FG261" i="10"/>
  <c r="BT261" i="10"/>
  <c r="ES261" i="10"/>
  <c r="CB261" i="10"/>
  <c r="CI261" i="10"/>
  <c r="BF261" i="10"/>
  <c r="BF295" i="10" s="1"/>
  <c r="BF297" i="10" s="1"/>
  <c r="BF296" i="10"/>
  <c r="EL296" i="10" s="1"/>
  <c r="CO261" i="10"/>
  <c r="EX261" i="10"/>
  <c r="CG261" i="10"/>
  <c r="CE261" i="10"/>
  <c r="EU261" i="10"/>
  <c r="EY261" i="10"/>
  <c r="FH261" i="10"/>
  <c r="FB261" i="10"/>
  <c r="EN261" i="10"/>
  <c r="FS261" i="10"/>
  <c r="BG261" i="10"/>
  <c r="BL261" i="10"/>
  <c r="BI261" i="10"/>
  <c r="FM261" i="10"/>
  <c r="CH261" i="10"/>
  <c r="CD261" i="10"/>
  <c r="EV261" i="10"/>
  <c r="CF261" i="10"/>
  <c r="EM261" i="10"/>
  <c r="CN261" i="10"/>
  <c r="FR261" i="10"/>
  <c r="EO261" i="10"/>
  <c r="CK261" i="10"/>
  <c r="BM261" i="10"/>
  <c r="FU261" i="10"/>
  <c r="BK261" i="10"/>
  <c r="BQ261" i="10"/>
  <c r="BJ261" i="10"/>
  <c r="BY261" i="10"/>
  <c r="FN261" i="10"/>
  <c r="FK261" i="10"/>
  <c r="BW261" i="10"/>
  <c r="ET261" i="10"/>
  <c r="BN261" i="10"/>
  <c r="BO261" i="10"/>
  <c r="FO261" i="10"/>
  <c r="BR261" i="10"/>
  <c r="BP261" i="10"/>
  <c r="FC261" i="10"/>
  <c r="BU261" i="10"/>
  <c r="FT261" i="10"/>
  <c r="ER261" i="10"/>
  <c r="EZ261" i="10"/>
  <c r="EP261" i="10"/>
  <c r="FP261" i="10"/>
  <c r="EL261" i="10"/>
  <c r="EL295" i="10" s="1"/>
  <c r="EL297" i="10" s="1"/>
  <c r="CA261" i="10"/>
  <c r="FQ261" i="10"/>
  <c r="FJ261" i="10"/>
  <c r="BH261" i="10"/>
  <c r="CJ261" i="10"/>
  <c r="BJ61" i="17"/>
  <c r="BM61" i="17"/>
  <c r="BI61" i="17"/>
  <c r="BV61" i="17"/>
  <c r="CJ61" i="17"/>
  <c r="BQ61" i="17"/>
  <c r="BT61" i="17"/>
  <c r="BF61" i="17"/>
  <c r="BS61" i="17"/>
  <c r="FA61" i="17"/>
  <c r="EG61" i="17"/>
  <c r="FP61" i="17"/>
  <c r="FM61" i="17"/>
  <c r="FC61" i="17"/>
  <c r="ET61" i="17"/>
  <c r="FL61" i="17"/>
  <c r="ES61" i="17"/>
  <c r="EQ61" i="17"/>
  <c r="BH61" i="17"/>
  <c r="EV61" i="17"/>
  <c r="ER61" i="17"/>
  <c r="FJ61" i="17"/>
  <c r="CH61" i="17"/>
  <c r="BB61" i="17"/>
  <c r="BW61" i="17"/>
  <c r="BG61" i="17"/>
  <c r="BP61" i="17"/>
  <c r="CA61" i="17"/>
  <c r="CB61" i="17"/>
  <c r="CF61" i="17"/>
  <c r="BX61" i="17"/>
  <c r="EN61" i="17"/>
  <c r="FB61" i="17"/>
  <c r="EK61" i="17"/>
  <c r="FI61" i="17"/>
  <c r="EO61" i="17"/>
  <c r="EM61" i="17"/>
  <c r="FE61" i="17"/>
  <c r="EY61" i="17"/>
  <c r="FO61" i="17"/>
  <c r="BA96" i="17"/>
  <c r="EG96" i="17" s="1"/>
  <c r="BN61" i="17"/>
  <c r="CC61" i="17"/>
  <c r="CG61" i="17"/>
  <c r="BU61" i="17"/>
  <c r="BR61" i="17"/>
  <c r="CD61" i="17"/>
  <c r="BC61" i="17"/>
  <c r="BD61" i="17"/>
  <c r="CI61" i="17"/>
  <c r="EI61" i="17"/>
  <c r="EW61" i="17"/>
  <c r="FG61" i="17"/>
  <c r="FD61" i="17"/>
  <c r="FH61" i="17"/>
  <c r="FF61" i="17"/>
  <c r="EP61" i="17"/>
  <c r="EJ61" i="17"/>
  <c r="EL61" i="17"/>
  <c r="BY61" i="17"/>
  <c r="BA61" i="17"/>
  <c r="BZ61" i="17"/>
  <c r="BO61" i="17"/>
  <c r="BL61" i="17"/>
  <c r="CE61" i="17"/>
  <c r="BE61" i="17"/>
  <c r="BK61" i="17"/>
  <c r="FK61" i="17"/>
  <c r="EX61" i="17"/>
  <c r="EU61" i="17"/>
  <c r="EZ61" i="17"/>
  <c r="FN61" i="17"/>
  <c r="EH61" i="17"/>
  <c r="EA120" i="17"/>
  <c r="FP120" i="17"/>
  <c r="EJ120" i="17"/>
  <c r="BN120" i="17"/>
  <c r="BP120" i="17"/>
  <c r="EW120" i="17"/>
  <c r="EI120" i="17"/>
  <c r="EZ120" i="17"/>
  <c r="EX120" i="17"/>
  <c r="FN120" i="17"/>
  <c r="AZ120" i="17"/>
  <c r="BY120" i="17"/>
  <c r="BX120" i="17"/>
  <c r="DY120" i="17"/>
  <c r="EO120" i="17"/>
  <c r="FH120" i="17"/>
  <c r="FJ120" i="17"/>
  <c r="BC120" i="17"/>
  <c r="AU120" i="17"/>
  <c r="CG120" i="17"/>
  <c r="FF120" i="17"/>
  <c r="CE120" i="17"/>
  <c r="BO120" i="17"/>
  <c r="BF120" i="17"/>
  <c r="BQ120" i="17"/>
  <c r="EQ120" i="17"/>
  <c r="FG120" i="17"/>
  <c r="BV120" i="17"/>
  <c r="BH120" i="17"/>
  <c r="AY120" i="17"/>
  <c r="EG120" i="17"/>
  <c r="BA120" i="17"/>
  <c r="ET120" i="17"/>
  <c r="CA120" i="17"/>
  <c r="EH120" i="17"/>
  <c r="ED120" i="17"/>
  <c r="ER120" i="17"/>
  <c r="FE120" i="17"/>
  <c r="FL120" i="17"/>
  <c r="EF120" i="17"/>
  <c r="BM120" i="17"/>
  <c r="FC120" i="17"/>
  <c r="CJ120" i="17"/>
  <c r="BD120" i="17"/>
  <c r="ES120" i="17"/>
  <c r="BZ120" i="17"/>
  <c r="AT120" i="17"/>
  <c r="CI120" i="17"/>
  <c r="FO120" i="17"/>
  <c r="BG120" i="17"/>
  <c r="EL120" i="17"/>
  <c r="CD120" i="17"/>
  <c r="EV120" i="17"/>
  <c r="CC120" i="17"/>
  <c r="AW120" i="17"/>
  <c r="EM120" i="17"/>
  <c r="BT120" i="17"/>
  <c r="FI120" i="17"/>
  <c r="EC120" i="17"/>
  <c r="BJ120" i="17"/>
  <c r="BI120" i="17"/>
  <c r="EP120" i="17"/>
  <c r="CF120" i="17"/>
  <c r="FM120" i="17"/>
  <c r="BK120" i="17"/>
  <c r="L196" i="17"/>
  <c r="CR196" i="17" s="1"/>
  <c r="BU120" i="17"/>
  <c r="EE120" i="17"/>
  <c r="FA120" i="17"/>
  <c r="BB120" i="17"/>
  <c r="FB120" i="17"/>
  <c r="DZ120" i="17"/>
  <c r="EN120" i="17"/>
  <c r="FK120" i="17"/>
  <c r="BL120" i="17"/>
  <c r="CH120" i="17"/>
  <c r="BW120" i="17"/>
  <c r="AS120" i="17"/>
  <c r="EU120" i="17"/>
  <c r="BR120" i="17"/>
  <c r="BS120" i="17"/>
  <c r="FD120" i="17"/>
  <c r="CB120" i="17"/>
  <c r="AX120" i="17"/>
  <c r="EY120" i="17"/>
  <c r="DX120" i="17"/>
  <c r="AV120" i="17"/>
  <c r="EB120" i="17"/>
  <c r="EK120" i="17"/>
  <c r="BE120" i="17"/>
  <c r="DQ120" i="17"/>
  <c r="CV120" i="17"/>
  <c r="DD120" i="17"/>
  <c r="CR120" i="17"/>
  <c r="DS120" i="17"/>
  <c r="DO120" i="17"/>
  <c r="CU120" i="17"/>
  <c r="DC120" i="17"/>
  <c r="DB120" i="17"/>
  <c r="DU120" i="17"/>
  <c r="DF120" i="17"/>
  <c r="CX120" i="17"/>
  <c r="CW120" i="17"/>
  <c r="CS120" i="17"/>
  <c r="DW120" i="17"/>
  <c r="DK120" i="17"/>
  <c r="DL120" i="17"/>
  <c r="DM120" i="17"/>
  <c r="DP120" i="17"/>
  <c r="DA120" i="17"/>
  <c r="DI120" i="17"/>
  <c r="CZ120" i="17"/>
  <c r="DE120" i="17"/>
  <c r="DG120" i="17"/>
  <c r="DV120" i="17"/>
  <c r="CT120" i="17"/>
  <c r="DJ120" i="17"/>
  <c r="DR120" i="17"/>
  <c r="DN120" i="17"/>
  <c r="CY120" i="17"/>
  <c r="DT120" i="17"/>
  <c r="DH120" i="17"/>
  <c r="Y120" i="17"/>
  <c r="L120" i="17"/>
  <c r="AR120" i="17"/>
  <c r="AC120" i="17"/>
  <c r="AF120" i="17"/>
  <c r="AQ120" i="17"/>
  <c r="X120" i="17"/>
  <c r="AH120" i="17"/>
  <c r="AK120" i="17"/>
  <c r="P120" i="17"/>
  <c r="R120" i="17"/>
  <c r="AL120" i="17"/>
  <c r="AN120" i="17"/>
  <c r="AI120" i="17"/>
  <c r="AA120" i="17"/>
  <c r="AE120" i="17"/>
  <c r="W120" i="17"/>
  <c r="S120" i="17"/>
  <c r="AP120" i="17"/>
  <c r="T120" i="17"/>
  <c r="M120" i="17"/>
  <c r="Q120" i="17"/>
  <c r="AD120" i="17"/>
  <c r="O120" i="17"/>
  <c r="N120" i="17"/>
  <c r="AM120" i="17"/>
  <c r="V120" i="17"/>
  <c r="AG120" i="17"/>
  <c r="AO120" i="17"/>
  <c r="AJ120" i="17"/>
  <c r="U120" i="17"/>
  <c r="Z120" i="17"/>
  <c r="AB120" i="17"/>
  <c r="EG261" i="17"/>
  <c r="EG295" i="17" s="1"/>
  <c r="FC261" i="17"/>
  <c r="EL261" i="17"/>
  <c r="FJ261" i="17"/>
  <c r="EM261" i="17"/>
  <c r="EW261" i="17"/>
  <c r="EH261" i="17"/>
  <c r="EJ261" i="17"/>
  <c r="EO261" i="17"/>
  <c r="BF261" i="17"/>
  <c r="BO261" i="17"/>
  <c r="CD261" i="17"/>
  <c r="CE261" i="17"/>
  <c r="BA261" i="17"/>
  <c r="BA295" i="17" s="1"/>
  <c r="CJ261" i="17"/>
  <c r="BU261" i="17"/>
  <c r="BT261" i="17"/>
  <c r="BQ261" i="17"/>
  <c r="EU261" i="17"/>
  <c r="FD261" i="17"/>
  <c r="FF261" i="17"/>
  <c r="EV261" i="17"/>
  <c r="CI261" i="17"/>
  <c r="BN261" i="17"/>
  <c r="BX261" i="17"/>
  <c r="BE261" i="17"/>
  <c r="FI261" i="17"/>
  <c r="FP261" i="17"/>
  <c r="ET261" i="17"/>
  <c r="BM261" i="17"/>
  <c r="BH261" i="17"/>
  <c r="BD261" i="17"/>
  <c r="CB261" i="17"/>
  <c r="FG261" i="17"/>
  <c r="EX261" i="17"/>
  <c r="EI261" i="17"/>
  <c r="EZ261" i="17"/>
  <c r="FO261" i="17"/>
  <c r="EP261" i="17"/>
  <c r="FK261" i="17"/>
  <c r="FM261" i="17"/>
  <c r="FB261" i="17"/>
  <c r="CA261" i="17"/>
  <c r="BR261" i="17"/>
  <c r="BZ261" i="17"/>
  <c r="CF261" i="17"/>
  <c r="BY261" i="17"/>
  <c r="BP261" i="17"/>
  <c r="BC261" i="17"/>
  <c r="BB261" i="17"/>
  <c r="BV261" i="17"/>
  <c r="BA296" i="17"/>
  <c r="EG296" i="17" s="1"/>
  <c r="EN261" i="17"/>
  <c r="FA261" i="17"/>
  <c r="FE261" i="17"/>
  <c r="ER261" i="17"/>
  <c r="FH261" i="17"/>
  <c r="BW261" i="17"/>
  <c r="CH261" i="17"/>
  <c r="BJ261" i="17"/>
  <c r="CC261" i="17"/>
  <c r="BK261" i="17"/>
  <c r="EK261" i="17"/>
  <c r="FN261" i="17"/>
  <c r="ES261" i="17"/>
  <c r="FL261" i="17"/>
  <c r="EQ261" i="17"/>
  <c r="EY261" i="17"/>
  <c r="BI261" i="17"/>
  <c r="BS261" i="17"/>
  <c r="BG261" i="17"/>
  <c r="CG261" i="17"/>
  <c r="BL261" i="17"/>
  <c r="BZ64" i="9"/>
  <c r="D54" i="13"/>
  <c r="T54" i="13" s="1"/>
  <c r="CE63" i="9"/>
  <c r="FJ161" i="10"/>
  <c r="EO161" i="10"/>
  <c r="BJ161" i="10"/>
  <c r="FP161" i="10"/>
  <c r="BH161" i="10"/>
  <c r="CI161" i="10"/>
  <c r="ER161" i="10"/>
  <c r="CM161" i="10"/>
  <c r="FN161" i="10"/>
  <c r="BO161" i="10"/>
  <c r="EP161" i="10"/>
  <c r="FA161" i="10"/>
  <c r="CG161" i="10"/>
  <c r="EL161" i="10"/>
  <c r="FD161" i="10"/>
  <c r="FE161" i="10"/>
  <c r="EV161" i="10"/>
  <c r="BV161" i="10"/>
  <c r="FS161" i="10"/>
  <c r="BM161" i="10"/>
  <c r="FR161" i="10"/>
  <c r="BF161" i="10"/>
  <c r="BW161" i="10"/>
  <c r="FI161" i="10"/>
  <c r="EX161" i="10"/>
  <c r="CH161" i="10"/>
  <c r="FB161" i="10"/>
  <c r="FM161" i="10"/>
  <c r="CN161" i="10"/>
  <c r="BU161" i="10"/>
  <c r="CD161" i="10"/>
  <c r="CK161" i="10"/>
  <c r="CJ161" i="10"/>
  <c r="CE161" i="10"/>
  <c r="BR161" i="10"/>
  <c r="BI161" i="10"/>
  <c r="CA161" i="10"/>
  <c r="EW161" i="10"/>
  <c r="FT161" i="10"/>
  <c r="FG161" i="10"/>
  <c r="BK161" i="10"/>
  <c r="BN161" i="10"/>
  <c r="EY161" i="10"/>
  <c r="FQ161" i="10"/>
  <c r="CL161" i="10"/>
  <c r="CB161" i="10"/>
  <c r="BY161" i="10"/>
  <c r="EN161" i="10"/>
  <c r="EM161" i="10"/>
  <c r="BT161" i="10"/>
  <c r="ES161" i="10"/>
  <c r="FU161" i="10"/>
  <c r="CF161" i="10"/>
  <c r="EU161" i="10"/>
  <c r="FH161" i="10"/>
  <c r="BS161" i="10"/>
  <c r="CC161" i="10"/>
  <c r="EZ161" i="10"/>
  <c r="FL161" i="10"/>
  <c r="BL161" i="10"/>
  <c r="BZ161" i="10"/>
  <c r="FK161" i="10"/>
  <c r="FF161" i="10"/>
  <c r="BQ161" i="10"/>
  <c r="ET161" i="10"/>
  <c r="BF196" i="10"/>
  <c r="EL196" i="10" s="1"/>
  <c r="EQ161" i="10"/>
  <c r="BG161" i="10"/>
  <c r="FO161" i="10"/>
  <c r="FC161" i="10"/>
  <c r="CO161" i="10"/>
  <c r="BX161" i="10"/>
  <c r="BP161" i="10"/>
  <c r="D62" i="17"/>
  <c r="D62" i="10"/>
  <c r="CG62" i="9"/>
  <c r="FB61" i="10"/>
  <c r="BG61" i="10"/>
  <c r="FS61" i="10"/>
  <c r="FF61" i="10"/>
  <c r="CK61" i="10"/>
  <c r="BR61" i="10"/>
  <c r="EM61" i="10"/>
  <c r="CD61" i="10"/>
  <c r="BY61" i="10"/>
  <c r="BO61" i="10"/>
  <c r="FJ61" i="10"/>
  <c r="EO61" i="10"/>
  <c r="FI61" i="10"/>
  <c r="CL61" i="10"/>
  <c r="BF61" i="10"/>
  <c r="FL61" i="10"/>
  <c r="BX61" i="10"/>
  <c r="FT61" i="10"/>
  <c r="CE61" i="10"/>
  <c r="BP61" i="10"/>
  <c r="FK61" i="10"/>
  <c r="BI61" i="10"/>
  <c r="BZ61" i="10"/>
  <c r="BT61" i="10"/>
  <c r="FD61" i="10"/>
  <c r="EZ61" i="10"/>
  <c r="BS61" i="10"/>
  <c r="FE61" i="10"/>
  <c r="CO61" i="10"/>
  <c r="FU61" i="10"/>
  <c r="BF96" i="10"/>
  <c r="EL96" i="10" s="1"/>
  <c r="BN61" i="10"/>
  <c r="EV61" i="10"/>
  <c r="FR61" i="10"/>
  <c r="CM61" i="10"/>
  <c r="EQ61" i="10"/>
  <c r="EW61" i="10"/>
  <c r="CB61" i="10"/>
  <c r="ES61" i="10"/>
  <c r="FQ61" i="10"/>
  <c r="EU61" i="10"/>
  <c r="FG61" i="10"/>
  <c r="EP61" i="10"/>
  <c r="CF61" i="10"/>
  <c r="FM61" i="10"/>
  <c r="EY61" i="10"/>
  <c r="BH61" i="10"/>
  <c r="CG61" i="10"/>
  <c r="ER61" i="10"/>
  <c r="CH61" i="10"/>
  <c r="FC61" i="10"/>
  <c r="EN61" i="10"/>
  <c r="CA61" i="10"/>
  <c r="FN61" i="10"/>
  <c r="FO61" i="10"/>
  <c r="CJ61" i="10"/>
  <c r="FP61" i="10"/>
  <c r="ET61" i="10"/>
  <c r="BV61" i="10"/>
  <c r="CC61" i="10"/>
  <c r="BU61" i="10"/>
  <c r="BK61" i="10"/>
  <c r="FA61" i="10"/>
  <c r="BQ61" i="10"/>
  <c r="EL61" i="10"/>
  <c r="BM61" i="10"/>
  <c r="BJ61" i="10"/>
  <c r="FH61" i="10"/>
  <c r="EX61" i="10"/>
  <c r="BW61" i="10"/>
  <c r="BL61" i="10"/>
  <c r="CI61" i="10"/>
  <c r="CN61" i="10"/>
  <c r="AJ20" i="17"/>
  <c r="L96" i="17"/>
  <c r="CR96" i="17" s="1"/>
  <c r="CJ20" i="17"/>
  <c r="BI20" i="17"/>
  <c r="AX20" i="17"/>
  <c r="BX20" i="17"/>
  <c r="M20" i="17"/>
  <c r="CG20" i="17"/>
  <c r="AS20" i="17"/>
  <c r="BL20" i="17"/>
  <c r="BF20" i="17"/>
  <c r="BY20" i="17"/>
  <c r="AF20" i="17"/>
  <c r="AM20" i="17"/>
  <c r="CD20" i="17"/>
  <c r="AN20" i="17"/>
  <c r="AW20" i="17"/>
  <c r="AK20" i="17"/>
  <c r="L20" i="17"/>
  <c r="T20" i="17"/>
  <c r="Z20" i="17"/>
  <c r="BM20" i="17"/>
  <c r="CF20" i="17"/>
  <c r="BE20" i="17"/>
  <c r="BU20" i="17"/>
  <c r="BH20" i="17"/>
  <c r="BQ20" i="17"/>
  <c r="AG20" i="17"/>
  <c r="R20" i="17"/>
  <c r="X20" i="17"/>
  <c r="AV20" i="17"/>
  <c r="AZ20" i="17"/>
  <c r="AH20" i="17"/>
  <c r="U20" i="17"/>
  <c r="Y20" i="17"/>
  <c r="BV20" i="17"/>
  <c r="BJ20" i="17"/>
  <c r="BT20" i="17"/>
  <c r="AR20" i="17"/>
  <c r="BR20" i="17"/>
  <c r="BP20" i="17"/>
  <c r="AO20" i="17"/>
  <c r="BW20" i="17"/>
  <c r="BB20" i="17"/>
  <c r="AU20" i="17"/>
  <c r="BS20" i="17"/>
  <c r="AE20" i="17"/>
  <c r="N20" i="17"/>
  <c r="V20" i="17"/>
  <c r="CB20" i="17"/>
  <c r="BG20" i="17"/>
  <c r="O20" i="17"/>
  <c r="S20" i="17"/>
  <c r="CA20" i="17"/>
  <c r="AC20" i="17"/>
  <c r="AD20" i="17"/>
  <c r="AB20" i="17"/>
  <c r="CE20" i="17"/>
  <c r="AA20" i="17"/>
  <c r="BA20" i="17"/>
  <c r="BC20" i="17"/>
  <c r="CH20" i="17"/>
  <c r="BO20" i="17"/>
  <c r="AP20" i="17"/>
  <c r="BN20" i="17"/>
  <c r="AQ20" i="17"/>
  <c r="CC20" i="17"/>
  <c r="BZ20" i="17"/>
  <c r="AY20" i="17"/>
  <c r="P20" i="17"/>
  <c r="BD20" i="17"/>
  <c r="AI20" i="17"/>
  <c r="AT20" i="17"/>
  <c r="BK20" i="17"/>
  <c r="AL20" i="17"/>
  <c r="Q20" i="17"/>
  <c r="CI20" i="17"/>
  <c r="W20" i="17"/>
  <c r="DV20" i="17"/>
  <c r="DH20" i="17"/>
  <c r="FJ20" i="17"/>
  <c r="EA20" i="17"/>
  <c r="EL20" i="17"/>
  <c r="FK20" i="17"/>
  <c r="CY20" i="17"/>
  <c r="CT20" i="17"/>
  <c r="EP20" i="17"/>
  <c r="FA20" i="17"/>
  <c r="ES20" i="17"/>
  <c r="DI20" i="17"/>
  <c r="EI20" i="17"/>
  <c r="CR20" i="17"/>
  <c r="DM20" i="17"/>
  <c r="EG20" i="17"/>
  <c r="EN20" i="17"/>
  <c r="DG20" i="17"/>
  <c r="CX20" i="17"/>
  <c r="FC20" i="17"/>
  <c r="DE20" i="17"/>
  <c r="EZ20" i="17"/>
  <c r="DP20" i="17"/>
  <c r="EU20" i="17"/>
  <c r="EB20" i="17"/>
  <c r="EM20" i="17"/>
  <c r="CV20" i="17"/>
  <c r="CZ20" i="17"/>
  <c r="DL20" i="17"/>
  <c r="DF20" i="17"/>
  <c r="DA20" i="17"/>
  <c r="DS20" i="17"/>
  <c r="DX20" i="17"/>
  <c r="FF20" i="17"/>
  <c r="EJ20" i="17"/>
  <c r="EC20" i="17"/>
  <c r="EF20" i="17"/>
  <c r="DU20" i="17"/>
  <c r="DY20" i="17"/>
  <c r="FE20" i="17"/>
  <c r="DB20" i="17"/>
  <c r="DT20" i="17"/>
  <c r="DD20" i="17"/>
  <c r="DJ20" i="17"/>
  <c r="ER20" i="17"/>
  <c r="FL20" i="17"/>
  <c r="DR20" i="17"/>
  <c r="EH20" i="17"/>
  <c r="FO20" i="17"/>
  <c r="DC20" i="17"/>
  <c r="EW20" i="17"/>
  <c r="DQ20" i="17"/>
  <c r="FG20" i="17"/>
  <c r="EX20" i="17"/>
  <c r="CS20" i="17"/>
  <c r="ET20" i="17"/>
  <c r="FN20" i="17"/>
  <c r="DZ20" i="17"/>
  <c r="FB20" i="17"/>
  <c r="CW20" i="17"/>
  <c r="ED20" i="17"/>
  <c r="DW20" i="17"/>
  <c r="EY20" i="17"/>
  <c r="EO20" i="17"/>
  <c r="FP20" i="17"/>
  <c r="EK20" i="17"/>
  <c r="DO20" i="17"/>
  <c r="DK20" i="17"/>
  <c r="FD20" i="17"/>
  <c r="FM20" i="17"/>
  <c r="DN20" i="17"/>
  <c r="FI20" i="17"/>
  <c r="CU20" i="17"/>
  <c r="EV20" i="17"/>
  <c r="EE20" i="17"/>
  <c r="FH20" i="17"/>
  <c r="EQ20" i="17"/>
  <c r="EF297" i="17"/>
  <c r="EF298" i="17" s="1"/>
  <c r="EF299" i="17" s="1"/>
  <c r="F156" i="14" s="1"/>
  <c r="AF156" i="14"/>
  <c r="AJ156" i="14" s="1"/>
  <c r="BE301" i="10"/>
  <c r="BE300" i="10"/>
  <c r="L56" i="14" s="1"/>
  <c r="O56" i="14"/>
  <c r="CA64" i="9"/>
  <c r="E54" i="13"/>
  <c r="U54" i="13" s="1"/>
  <c r="CF63" i="9"/>
  <c r="CH161" i="17"/>
  <c r="FM161" i="17"/>
  <c r="ER161" i="17"/>
  <c r="EG161" i="17"/>
  <c r="EQ161" i="17"/>
  <c r="EJ161" i="17"/>
  <c r="FB161" i="17"/>
  <c r="FG161" i="17"/>
  <c r="EW161" i="17"/>
  <c r="FI161" i="17"/>
  <c r="BA161" i="17"/>
  <c r="BU161" i="17"/>
  <c r="BZ161" i="17"/>
  <c r="BE161" i="17"/>
  <c r="BB161" i="17"/>
  <c r="CD161" i="17"/>
  <c r="BY161" i="17"/>
  <c r="BV161" i="17"/>
  <c r="BK161" i="17"/>
  <c r="FC161" i="17"/>
  <c r="BO161" i="17"/>
  <c r="BH161" i="17"/>
  <c r="CI161" i="17"/>
  <c r="BA196" i="17"/>
  <c r="EG196" i="17" s="1"/>
  <c r="FH161" i="17"/>
  <c r="EH161" i="17"/>
  <c r="EN161" i="17"/>
  <c r="BM161" i="17"/>
  <c r="BL161" i="17"/>
  <c r="BS161" i="17"/>
  <c r="BI161" i="17"/>
  <c r="CJ161" i="17"/>
  <c r="FO161" i="17"/>
  <c r="EU161" i="17"/>
  <c r="FL161" i="17"/>
  <c r="FF161" i="17"/>
  <c r="EZ161" i="17"/>
  <c r="EI161" i="17"/>
  <c r="EY161" i="17"/>
  <c r="FK161" i="17"/>
  <c r="EX161" i="17"/>
  <c r="BR161" i="17"/>
  <c r="BW161" i="17"/>
  <c r="BG161" i="17"/>
  <c r="CG161" i="17"/>
  <c r="BF161" i="17"/>
  <c r="BQ161" i="17"/>
  <c r="BJ161" i="17"/>
  <c r="CB161" i="17"/>
  <c r="FN161" i="17"/>
  <c r="FP161" i="17"/>
  <c r="FJ161" i="17"/>
  <c r="ES161" i="17"/>
  <c r="FD161" i="17"/>
  <c r="EL161" i="17"/>
  <c r="FA161" i="17"/>
  <c r="FE161" i="17"/>
  <c r="EO161" i="17"/>
  <c r="CA161" i="17"/>
  <c r="CF161" i="17"/>
  <c r="BN161" i="17"/>
  <c r="BC161" i="17"/>
  <c r="BP161" i="17"/>
  <c r="BT161" i="17"/>
  <c r="EK161" i="17"/>
  <c r="EM161" i="17"/>
  <c r="ET161" i="17"/>
  <c r="EP161" i="17"/>
  <c r="EV161" i="17"/>
  <c r="BX161" i="17"/>
  <c r="CC161" i="17"/>
  <c r="CE161" i="17"/>
  <c r="BD161" i="17"/>
  <c r="D262" i="17"/>
  <c r="D262" i="10"/>
  <c r="CH196" i="17"/>
  <c r="FO194" i="17"/>
  <c r="FN194" i="17"/>
  <c r="FP194" i="17"/>
  <c r="CH194" i="17"/>
  <c r="CJ194" i="17"/>
  <c r="CI194" i="17"/>
  <c r="FM296" i="17"/>
  <c r="FM196" i="17"/>
  <c r="FM96" i="17"/>
  <c r="G190" i="14"/>
  <c r="CH296" i="17"/>
  <c r="FN294" i="17"/>
  <c r="FP294" i="17"/>
  <c r="FO294" i="17"/>
  <c r="CH294" i="17"/>
  <c r="CJ294" i="17"/>
  <c r="CI294" i="17"/>
  <c r="CH96" i="17"/>
  <c r="CH94" i="17"/>
  <c r="CI94" i="17"/>
  <c r="CJ94" i="17"/>
  <c r="FP94" i="17"/>
  <c r="FN94" i="17"/>
  <c r="FO94" i="17"/>
  <c r="I190" i="14"/>
  <c r="H190" i="14"/>
  <c r="DJ121" i="10"/>
  <c r="FS193" i="10"/>
  <c r="CL196" i="10"/>
  <c r="FR196" i="10" s="1"/>
  <c r="FQ296" i="10"/>
  <c r="FJ121" i="10"/>
  <c r="R196" i="10"/>
  <c r="CX196" i="10" s="1"/>
  <c r="FR293" i="10"/>
  <c r="CL296" i="10"/>
  <c r="AG121" i="10"/>
  <c r="U121" i="10"/>
  <c r="BE121" i="10"/>
  <c r="CL121" i="10"/>
  <c r="CD121" i="10"/>
  <c r="EN121" i="10"/>
  <c r="ED121" i="10"/>
  <c r="DP121" i="10"/>
  <c r="EF121" i="10"/>
  <c r="AA121" i="10"/>
  <c r="AD121" i="10"/>
  <c r="BH121" i="10"/>
  <c r="EZ121" i="10"/>
  <c r="DK121" i="10"/>
  <c r="AQ121" i="10"/>
  <c r="BU121" i="10"/>
  <c r="FU93" i="10"/>
  <c r="CL96" i="10"/>
  <c r="FR96" i="10" s="1"/>
  <c r="DZ121" i="10"/>
  <c r="BO121" i="10"/>
  <c r="EH121" i="10"/>
  <c r="Z121" i="10"/>
  <c r="EC121" i="10"/>
  <c r="CG121" i="10"/>
  <c r="FS121" i="10"/>
  <c r="AN121" i="10"/>
  <c r="DB121" i="10"/>
  <c r="DF121" i="10"/>
  <c r="CN121" i="10"/>
  <c r="FA121" i="10"/>
  <c r="CZ21" i="10"/>
  <c r="R96" i="10"/>
  <c r="CX96" i="10" s="1"/>
  <c r="AU21" i="10"/>
  <c r="AC21" i="10"/>
  <c r="AV121" i="10"/>
  <c r="BZ121" i="10"/>
  <c r="FO121" i="10"/>
  <c r="FC21" i="10"/>
  <c r="V21" i="10"/>
  <c r="FM121" i="10"/>
  <c r="FH121" i="10"/>
  <c r="BC21" i="10"/>
  <c r="CM193" i="10"/>
  <c r="AK121" i="10"/>
  <c r="BQ121" i="10"/>
  <c r="EU121" i="10"/>
  <c r="DX121" i="10"/>
  <c r="CX121" i="10"/>
  <c r="BG121" i="10"/>
  <c r="BI121" i="10"/>
  <c r="EV121" i="10"/>
  <c r="CN93" i="10"/>
  <c r="DM121" i="10"/>
  <c r="CZ121" i="10"/>
  <c r="AX121" i="10"/>
  <c r="BM121" i="10"/>
  <c r="BD121" i="10"/>
  <c r="FR93" i="10"/>
  <c r="AF121" i="10"/>
  <c r="AS121" i="10"/>
  <c r="T121" i="10"/>
  <c r="AI121" i="10"/>
  <c r="Y121" i="10"/>
  <c r="AP121" i="10"/>
  <c r="AB121" i="10"/>
  <c r="AM121" i="10"/>
  <c r="CF121" i="10"/>
  <c r="BC121" i="10"/>
  <c r="AY121" i="10"/>
  <c r="CC121" i="10"/>
  <c r="BK121" i="10"/>
  <c r="CJ121" i="10"/>
  <c r="FN121" i="10"/>
  <c r="EM121" i="10"/>
  <c r="FI121" i="10"/>
  <c r="ER121" i="10"/>
  <c r="FR121" i="10"/>
  <c r="FT93" i="10"/>
  <c r="CM93" i="10"/>
  <c r="AO121" i="10"/>
  <c r="DQ121" i="10"/>
  <c r="CM121" i="10"/>
  <c r="DN121" i="10"/>
  <c r="AH121" i="10"/>
  <c r="CO121" i="10"/>
  <c r="FT193" i="10"/>
  <c r="AW121" i="10"/>
  <c r="EB121" i="10"/>
  <c r="DO121" i="10"/>
  <c r="DC121" i="10"/>
  <c r="R121" i="10"/>
  <c r="AE121" i="10"/>
  <c r="CE121" i="10"/>
  <c r="BY121" i="10"/>
  <c r="BF121" i="10"/>
  <c r="BA121" i="10"/>
  <c r="BR121" i="10"/>
  <c r="BL121" i="10"/>
  <c r="EG121" i="10"/>
  <c r="EE121" i="10"/>
  <c r="FQ121" i="10"/>
  <c r="FL121" i="10"/>
  <c r="ET121" i="10"/>
  <c r="DR121" i="10"/>
  <c r="AT121" i="10"/>
  <c r="BW121" i="10"/>
  <c r="EK121" i="10"/>
  <c r="EO121" i="10"/>
  <c r="CN193" i="10"/>
  <c r="DI121" i="10"/>
  <c r="DE121" i="10"/>
  <c r="AL121" i="10"/>
  <c r="BV121" i="10"/>
  <c r="CA121" i="10"/>
  <c r="EP121" i="10"/>
  <c r="FU121" i="10"/>
  <c r="FC121" i="10"/>
  <c r="FD121" i="10"/>
  <c r="EL121" i="10"/>
  <c r="DA121" i="10"/>
  <c r="CY121" i="10"/>
  <c r="DV121" i="10"/>
  <c r="BX121" i="10"/>
  <c r="BT121" i="10"/>
  <c r="FT121" i="10"/>
  <c r="DH121" i="10"/>
  <c r="EA121" i="10"/>
  <c r="FF121" i="10"/>
  <c r="CI121" i="10"/>
  <c r="EX121" i="10"/>
  <c r="FP121" i="10"/>
  <c r="AZ121" i="10"/>
  <c r="CL93" i="10"/>
  <c r="FS293" i="10"/>
  <c r="AU121" i="10"/>
  <c r="DU121" i="10"/>
  <c r="CO93" i="10"/>
  <c r="FR193" i="10"/>
  <c r="S121" i="10"/>
  <c r="DL121" i="10"/>
  <c r="DS121" i="10"/>
  <c r="AJ121" i="10"/>
  <c r="W121" i="10"/>
  <c r="FK121" i="10"/>
  <c r="BP121" i="10"/>
  <c r="BJ121" i="10"/>
  <c r="CK121" i="10"/>
  <c r="FE121" i="10"/>
  <c r="ES121" i="10"/>
  <c r="EI121" i="10"/>
  <c r="FB121" i="10"/>
  <c r="AC121" i="10"/>
  <c r="V121" i="10"/>
  <c r="DY121" i="10"/>
  <c r="DW121" i="10"/>
  <c r="DG121" i="10"/>
  <c r="DD121" i="10"/>
  <c r="X121" i="10"/>
  <c r="DT121" i="10"/>
  <c r="BN121" i="10"/>
  <c r="CH121" i="10"/>
  <c r="EY121" i="10"/>
  <c r="BS121" i="10"/>
  <c r="BB121" i="10"/>
  <c r="CB121" i="10"/>
  <c r="EQ121" i="10"/>
  <c r="FG121" i="10"/>
  <c r="EW121" i="10"/>
  <c r="EJ121" i="10"/>
  <c r="DQ21" i="10"/>
  <c r="BU21" i="10"/>
  <c r="AW21" i="10"/>
  <c r="BY21" i="10"/>
  <c r="EW21" i="10"/>
  <c r="DS21" i="10"/>
  <c r="FK21" i="10"/>
  <c r="FU193" i="10"/>
  <c r="U21" i="10"/>
  <c r="BX21" i="10"/>
  <c r="EL21" i="10"/>
  <c r="BD21" i="10"/>
  <c r="AF21" i="10"/>
  <c r="BF21" i="10"/>
  <c r="BO21" i="10"/>
  <c r="FG21" i="10"/>
  <c r="CO193" i="10"/>
  <c r="BK21" i="10"/>
  <c r="DZ21" i="10"/>
  <c r="DO21" i="10"/>
  <c r="AJ21" i="10"/>
  <c r="FS21" i="10"/>
  <c r="CL193" i="10"/>
  <c r="BQ21" i="10"/>
  <c r="S21" i="10"/>
  <c r="EF21" i="10"/>
  <c r="AX21" i="10"/>
  <c r="DK21" i="10"/>
  <c r="FU21" i="10"/>
  <c r="DX21" i="10"/>
  <c r="DC21" i="10"/>
  <c r="CJ21" i="10"/>
  <c r="AO21" i="10"/>
  <c r="BM21" i="10"/>
  <c r="CX21" i="10"/>
  <c r="DI21" i="10"/>
  <c r="CT74" i="13"/>
  <c r="D294" i="10"/>
  <c r="U85" i="13"/>
  <c r="BN21" i="10"/>
  <c r="AY21" i="10"/>
  <c r="DE21" i="10"/>
  <c r="DY21" i="10"/>
  <c r="D120" i="10"/>
  <c r="T11" i="13"/>
  <c r="DV21" i="10"/>
  <c r="FJ21" i="10"/>
  <c r="FA21" i="10"/>
  <c r="DA21" i="10"/>
  <c r="EG21" i="10"/>
  <c r="CL293" i="10"/>
  <c r="R21" i="10"/>
  <c r="AN21" i="10"/>
  <c r="FO21" i="10"/>
  <c r="AH21" i="10"/>
  <c r="CK21" i="10"/>
  <c r="AK21" i="10"/>
  <c r="CD21" i="10"/>
  <c r="EU21" i="10"/>
  <c r="FL21" i="10"/>
  <c r="EM21" i="10"/>
  <c r="EC21" i="10"/>
  <c r="ES21" i="10"/>
  <c r="BL21" i="10"/>
  <c r="EY21" i="10"/>
  <c r="EB21" i="10"/>
  <c r="EZ21" i="10"/>
  <c r="AV21" i="10"/>
  <c r="CC21" i="10"/>
  <c r="FM21" i="10"/>
  <c r="AR19" i="13"/>
  <c r="AX20" i="13"/>
  <c r="CW20" i="13" s="1"/>
  <c r="AA20" i="13"/>
  <c r="DR20" i="13" s="1"/>
  <c r="AG20" i="13"/>
  <c r="AL20" i="13" s="1"/>
  <c r="D94" i="10"/>
  <c r="S85" i="13"/>
  <c r="BT21" i="10"/>
  <c r="BH21" i="10"/>
  <c r="DW21" i="10"/>
  <c r="DN21" i="10"/>
  <c r="CH21" i="10"/>
  <c r="BB21" i="10"/>
  <c r="CO293" i="10"/>
  <c r="BJ21" i="10"/>
  <c r="BP21" i="10"/>
  <c r="FP21" i="10"/>
  <c r="AS21" i="10"/>
  <c r="CN293" i="10"/>
  <c r="CO21" i="10"/>
  <c r="AA21" i="10"/>
  <c r="CA21" i="10"/>
  <c r="CB21" i="10"/>
  <c r="FH21" i="10"/>
  <c r="BV21" i="10"/>
  <c r="Z21" i="10"/>
  <c r="EE21" i="10"/>
  <c r="DJ21" i="10"/>
  <c r="FI21" i="10"/>
  <c r="EK21" i="10"/>
  <c r="FT21" i="10"/>
  <c r="CI21" i="10"/>
  <c r="FE21" i="10"/>
  <c r="EO21" i="10"/>
  <c r="AM21" i="10"/>
  <c r="CY21" i="10"/>
  <c r="FR21" i="10"/>
  <c r="AQ21" i="10"/>
  <c r="FT293" i="10"/>
  <c r="BI21" i="10"/>
  <c r="EJ21" i="10"/>
  <c r="DG21" i="10"/>
  <c r="EV21" i="10"/>
  <c r="W21" i="10"/>
  <c r="AR21" i="10"/>
  <c r="EP21" i="10"/>
  <c r="EQ21" i="10"/>
  <c r="AL21" i="10"/>
  <c r="D194" i="10"/>
  <c r="T85" i="13"/>
  <c r="CM293" i="10"/>
  <c r="CF21" i="10"/>
  <c r="BW21" i="10"/>
  <c r="CG21" i="10"/>
  <c r="AB21" i="10"/>
  <c r="CM21" i="10"/>
  <c r="CE21" i="10"/>
  <c r="AG21" i="10"/>
  <c r="DT21" i="10"/>
  <c r="DL21" i="10"/>
  <c r="AD21" i="10"/>
  <c r="DP21" i="10"/>
  <c r="DH21" i="10"/>
  <c r="EI21" i="10"/>
  <c r="DF21" i="10"/>
  <c r="FN21" i="10"/>
  <c r="EN21" i="10"/>
  <c r="X21" i="10"/>
  <c r="ER21" i="10"/>
  <c r="BS21" i="10"/>
  <c r="D20" i="10"/>
  <c r="ET20" i="10" s="1"/>
  <c r="S11" i="13"/>
  <c r="FU293" i="10"/>
  <c r="BG21" i="10"/>
  <c r="T21" i="10"/>
  <c r="EA21" i="10"/>
  <c r="FB21" i="10"/>
  <c r="CL21" i="10"/>
  <c r="AI21" i="10"/>
  <c r="BZ21" i="10"/>
  <c r="FD21" i="10"/>
  <c r="FQ21" i="10"/>
  <c r="DM21" i="10"/>
  <c r="CN21" i="10"/>
  <c r="Y21" i="10"/>
  <c r="AZ21" i="10"/>
  <c r="BE21" i="10"/>
  <c r="AP21" i="10"/>
  <c r="BA21" i="10"/>
  <c r="AE21" i="10"/>
  <c r="EX21" i="10"/>
  <c r="DB21" i="10"/>
  <c r="ED21" i="10"/>
  <c r="DD21" i="10"/>
  <c r="DR21" i="10"/>
  <c r="FF21" i="10"/>
  <c r="DU21" i="10"/>
  <c r="BR21" i="10"/>
  <c r="AT21" i="10"/>
  <c r="EH21" i="10"/>
  <c r="ET21" i="10"/>
  <c r="CG94" i="9"/>
  <c r="FS98" i="10"/>
  <c r="FS298" i="10"/>
  <c r="FS198" i="10"/>
  <c r="CG20" i="9"/>
  <c r="CD19" i="9"/>
  <c r="D19" i="17" s="1"/>
  <c r="CE19" i="9"/>
  <c r="D119" i="17" s="1"/>
  <c r="AF57" i="14" l="1"/>
  <c r="AJ57" i="14" s="1"/>
  <c r="BA297" i="17"/>
  <c r="BA298" i="17" s="1"/>
  <c r="BA299" i="17" s="1"/>
  <c r="F57" i="14" s="1"/>
  <c r="CA65" i="9"/>
  <c r="E55" i="13"/>
  <c r="U55" i="13" s="1"/>
  <c r="CF64" i="9"/>
  <c r="D63" i="17"/>
  <c r="D63" i="10"/>
  <c r="CG63" i="9"/>
  <c r="CB162" i="10"/>
  <c r="EN162" i="10"/>
  <c r="CC162" i="10"/>
  <c r="CA162" i="10"/>
  <c r="FB162" i="10"/>
  <c r="CK162" i="10"/>
  <c r="FD162" i="10"/>
  <c r="EZ162" i="10"/>
  <c r="BN162" i="10"/>
  <c r="FP162" i="10"/>
  <c r="CD162" i="10"/>
  <c r="ES162" i="10"/>
  <c r="CI162" i="10"/>
  <c r="FH162" i="10"/>
  <c r="BW162" i="10"/>
  <c r="FR162" i="10"/>
  <c r="BI162" i="10"/>
  <c r="CG162" i="10"/>
  <c r="BU162" i="10"/>
  <c r="BR162" i="10"/>
  <c r="EV162" i="10"/>
  <c r="BS162" i="10"/>
  <c r="BX162" i="10"/>
  <c r="CN162" i="10"/>
  <c r="BG196" i="10"/>
  <c r="EM196" i="10" s="1"/>
  <c r="FM162" i="10"/>
  <c r="BZ162" i="10"/>
  <c r="BV162" i="10"/>
  <c r="CF162" i="10"/>
  <c r="BL162" i="10"/>
  <c r="CM162" i="10"/>
  <c r="FL162" i="10"/>
  <c r="ER162" i="10"/>
  <c r="BM162" i="10"/>
  <c r="CE162" i="10"/>
  <c r="FK162" i="10"/>
  <c r="BH162" i="10"/>
  <c r="EU162" i="10"/>
  <c r="FA162" i="10"/>
  <c r="FC162" i="10"/>
  <c r="CH162" i="10"/>
  <c r="ET162" i="10"/>
  <c r="FF162" i="10"/>
  <c r="BT162" i="10"/>
  <c r="FQ162" i="10"/>
  <c r="BJ162" i="10"/>
  <c r="EM162" i="10"/>
  <c r="BG162" i="10"/>
  <c r="FU162" i="10"/>
  <c r="FO162" i="10"/>
  <c r="EP162" i="10"/>
  <c r="CJ162" i="10"/>
  <c r="FI162" i="10"/>
  <c r="BY162" i="10"/>
  <c r="EX162" i="10"/>
  <c r="FN162" i="10"/>
  <c r="FG162" i="10"/>
  <c r="BP162" i="10"/>
  <c r="EW162" i="10"/>
  <c r="FE162" i="10"/>
  <c r="BK162" i="10"/>
  <c r="EO162" i="10"/>
  <c r="FS162" i="10"/>
  <c r="FT162" i="10"/>
  <c r="CO162" i="10"/>
  <c r="FJ162" i="10"/>
  <c r="BO162" i="10"/>
  <c r="EQ162" i="10"/>
  <c r="CL162" i="10"/>
  <c r="EY162" i="10"/>
  <c r="BQ162" i="10"/>
  <c r="CI19" i="17"/>
  <c r="AI19" i="17"/>
  <c r="AV19" i="17"/>
  <c r="AE19" i="17"/>
  <c r="K19" i="17"/>
  <c r="CJ19" i="17"/>
  <c r="K96" i="17"/>
  <c r="CQ96" i="17" s="1"/>
  <c r="AJ19" i="17"/>
  <c r="CE19" i="17"/>
  <c r="AQ19" i="17"/>
  <c r="BT19" i="17"/>
  <c r="BK19" i="17"/>
  <c r="BW19" i="17"/>
  <c r="AG19" i="17"/>
  <c r="CC19" i="17"/>
  <c r="CF19" i="17"/>
  <c r="BP19" i="17"/>
  <c r="AF19" i="17"/>
  <c r="BE19" i="17"/>
  <c r="BG19" i="17"/>
  <c r="AY19" i="17"/>
  <c r="AM19" i="17"/>
  <c r="AR19" i="17"/>
  <c r="BU19" i="17"/>
  <c r="BH19" i="17"/>
  <c r="S19" i="17"/>
  <c r="X19" i="17"/>
  <c r="BQ19" i="17"/>
  <c r="BS19" i="17"/>
  <c r="AU19" i="17"/>
  <c r="Y19" i="17"/>
  <c r="L19" i="17"/>
  <c r="BD19" i="17"/>
  <c r="Q19" i="17"/>
  <c r="AW19" i="17"/>
  <c r="BL19" i="17"/>
  <c r="W19" i="17"/>
  <c r="BI19" i="17"/>
  <c r="T19" i="17"/>
  <c r="BX19" i="17"/>
  <c r="AT19" i="17"/>
  <c r="AL19" i="17"/>
  <c r="M19" i="17"/>
  <c r="U19" i="17"/>
  <c r="BR19" i="17"/>
  <c r="AC19" i="17"/>
  <c r="AH19" i="17"/>
  <c r="AS19" i="17"/>
  <c r="V19" i="17"/>
  <c r="BB19" i="17"/>
  <c r="AA19" i="17"/>
  <c r="BO19" i="17"/>
  <c r="BJ19" i="17"/>
  <c r="BC19" i="17"/>
  <c r="BF19" i="17"/>
  <c r="AP19" i="17"/>
  <c r="AN19" i="17"/>
  <c r="BA19" i="17"/>
  <c r="CA19" i="17"/>
  <c r="AB19" i="17"/>
  <c r="BM19" i="17"/>
  <c r="N19" i="17"/>
  <c r="AX19" i="17"/>
  <c r="CD19" i="17"/>
  <c r="R19" i="17"/>
  <c r="AK19" i="17"/>
  <c r="BZ19" i="17"/>
  <c r="BN19" i="17"/>
  <c r="P19" i="17"/>
  <c r="AO19" i="17"/>
  <c r="CH19" i="17"/>
  <c r="CB19" i="17"/>
  <c r="AZ19" i="17"/>
  <c r="Z19" i="17"/>
  <c r="O19" i="17"/>
  <c r="AD19" i="17"/>
  <c r="BV19" i="17"/>
  <c r="CG19" i="17"/>
  <c r="BY19" i="17"/>
  <c r="DF19" i="17"/>
  <c r="EM19" i="17"/>
  <c r="EK19" i="17"/>
  <c r="ER19" i="17"/>
  <c r="EF19" i="17"/>
  <c r="DU19" i="17"/>
  <c r="EN19" i="17"/>
  <c r="CQ19" i="17"/>
  <c r="CS19" i="17"/>
  <c r="EH19" i="17"/>
  <c r="CX19" i="17"/>
  <c r="DH19" i="17"/>
  <c r="DG19" i="17"/>
  <c r="DL19" i="17"/>
  <c r="ET19" i="17"/>
  <c r="EZ19" i="17"/>
  <c r="EQ19" i="17"/>
  <c r="DZ19" i="17"/>
  <c r="DK19" i="17"/>
  <c r="FB19" i="17"/>
  <c r="EO19" i="17"/>
  <c r="CY19" i="17"/>
  <c r="CU19" i="17"/>
  <c r="CW19" i="17"/>
  <c r="EV19" i="17"/>
  <c r="DP19" i="17"/>
  <c r="EG19" i="17"/>
  <c r="DE19" i="17"/>
  <c r="CZ19" i="17"/>
  <c r="DW19" i="17"/>
  <c r="FN19" i="17"/>
  <c r="DX19" i="17"/>
  <c r="DA19" i="17"/>
  <c r="EJ19" i="17"/>
  <c r="DJ19" i="17"/>
  <c r="FA19" i="17"/>
  <c r="CV19" i="17"/>
  <c r="FK19" i="17"/>
  <c r="EL19" i="17"/>
  <c r="DV19" i="17"/>
  <c r="FE19" i="17"/>
  <c r="DD19" i="17"/>
  <c r="EA19" i="17"/>
  <c r="EC19" i="17"/>
  <c r="DB19" i="17"/>
  <c r="ED19" i="17"/>
  <c r="EW19" i="17"/>
  <c r="FO19" i="17"/>
  <c r="EU19" i="17"/>
  <c r="FG19" i="17"/>
  <c r="FC19" i="17"/>
  <c r="FP19" i="17"/>
  <c r="FH19" i="17"/>
  <c r="DY19" i="17"/>
  <c r="DC19" i="17"/>
  <c r="EP19" i="17"/>
  <c r="DQ19" i="17"/>
  <c r="DR19" i="17"/>
  <c r="DO19" i="17"/>
  <c r="FL19" i="17"/>
  <c r="EY19" i="17"/>
  <c r="FI19" i="17"/>
  <c r="FJ19" i="17"/>
  <c r="DN19" i="17"/>
  <c r="DM19" i="17"/>
  <c r="DI19" i="17"/>
  <c r="FF19" i="17"/>
  <c r="CT19" i="17"/>
  <c r="FM19" i="17"/>
  <c r="CR19" i="17"/>
  <c r="ES19" i="17"/>
  <c r="EX19" i="17"/>
  <c r="EI19" i="17"/>
  <c r="FD19" i="17"/>
  <c r="DS19" i="17"/>
  <c r="DT19" i="17"/>
  <c r="EB19" i="17"/>
  <c r="EE19" i="17"/>
  <c r="FR62" i="10"/>
  <c r="BG96" i="10"/>
  <c r="EM96" i="10" s="1"/>
  <c r="BR62" i="10"/>
  <c r="BQ62" i="10"/>
  <c r="BY62" i="10"/>
  <c r="FK62" i="10"/>
  <c r="CI62" i="10"/>
  <c r="FI62" i="10"/>
  <c r="FQ62" i="10"/>
  <c r="BI62" i="10"/>
  <c r="FB62" i="10"/>
  <c r="CG62" i="10"/>
  <c r="ER62" i="10"/>
  <c r="BL62" i="10"/>
  <c r="BM62" i="10"/>
  <c r="FN62" i="10"/>
  <c r="CO62" i="10"/>
  <c r="CH62" i="10"/>
  <c r="FC62" i="10"/>
  <c r="CA62" i="10"/>
  <c r="CC62" i="10"/>
  <c r="CD62" i="10"/>
  <c r="CL62" i="10"/>
  <c r="CK62" i="10"/>
  <c r="BG62" i="10"/>
  <c r="BW62" i="10"/>
  <c r="BJ62" i="10"/>
  <c r="EN62" i="10"/>
  <c r="EQ62" i="10"/>
  <c r="EX62" i="10"/>
  <c r="BO62" i="10"/>
  <c r="BT62" i="10"/>
  <c r="BX62" i="10"/>
  <c r="CE62" i="10"/>
  <c r="FT62" i="10"/>
  <c r="FU62" i="10"/>
  <c r="BN62" i="10"/>
  <c r="EY62" i="10"/>
  <c r="FL62" i="10"/>
  <c r="EW62" i="10"/>
  <c r="FA62" i="10"/>
  <c r="BH62" i="10"/>
  <c r="FG62" i="10"/>
  <c r="ES62" i="10"/>
  <c r="EO62" i="10"/>
  <c r="BV62" i="10"/>
  <c r="FO62" i="10"/>
  <c r="BZ62" i="10"/>
  <c r="FE62" i="10"/>
  <c r="CJ62" i="10"/>
  <c r="ET62" i="10"/>
  <c r="BP62" i="10"/>
  <c r="EU62" i="10"/>
  <c r="CN62" i="10"/>
  <c r="CM62" i="10"/>
  <c r="CB62" i="10"/>
  <c r="EV62" i="10"/>
  <c r="FD62" i="10"/>
  <c r="EP62" i="10"/>
  <c r="BK62" i="10"/>
  <c r="EZ62" i="10"/>
  <c r="FS62" i="10"/>
  <c r="EM62" i="10"/>
  <c r="FM62" i="10"/>
  <c r="FP62" i="10"/>
  <c r="FH62" i="10"/>
  <c r="BU62" i="10"/>
  <c r="FF62" i="10"/>
  <c r="BS62" i="10"/>
  <c r="FJ62" i="10"/>
  <c r="CF62" i="10"/>
  <c r="FN162" i="17"/>
  <c r="FP162" i="17"/>
  <c r="FK162" i="17"/>
  <c r="ER162" i="17"/>
  <c r="EN162" i="17"/>
  <c r="EI162" i="17"/>
  <c r="EO162" i="17"/>
  <c r="EU162" i="17"/>
  <c r="EX162" i="17"/>
  <c r="FD162" i="17"/>
  <c r="BX162" i="17"/>
  <c r="BS162" i="17"/>
  <c r="CG162" i="17"/>
  <c r="BR162" i="17"/>
  <c r="BI162" i="17"/>
  <c r="BW162" i="17"/>
  <c r="CC162" i="17"/>
  <c r="BU162" i="17"/>
  <c r="EV162" i="17"/>
  <c r="FC162" i="17"/>
  <c r="FL162" i="17"/>
  <c r="BO162" i="17"/>
  <c r="CH162" i="17"/>
  <c r="BG162" i="17"/>
  <c r="BL162" i="17"/>
  <c r="CJ162" i="17"/>
  <c r="ET162" i="17"/>
  <c r="EH162" i="17"/>
  <c r="EJ162" i="17"/>
  <c r="EQ162" i="17"/>
  <c r="BN162" i="17"/>
  <c r="BF162" i="17"/>
  <c r="CE162" i="17"/>
  <c r="BD162" i="17"/>
  <c r="FO162" i="17"/>
  <c r="FA162" i="17"/>
  <c r="FG162" i="17"/>
  <c r="FM162" i="17"/>
  <c r="EL162" i="17"/>
  <c r="FB162" i="17"/>
  <c r="EY162" i="17"/>
  <c r="FF162" i="17"/>
  <c r="EP162" i="17"/>
  <c r="BV162" i="17"/>
  <c r="CA162" i="17"/>
  <c r="CD162" i="17"/>
  <c r="CB162" i="17"/>
  <c r="BC162" i="17"/>
  <c r="BE162" i="17"/>
  <c r="BQ162" i="17"/>
  <c r="BT162" i="17"/>
  <c r="BP162" i="17"/>
  <c r="CI162" i="17"/>
  <c r="ES162" i="17"/>
  <c r="FE162" i="17"/>
  <c r="FI162" i="17"/>
  <c r="FH162" i="17"/>
  <c r="FJ162" i="17"/>
  <c r="BB162" i="17"/>
  <c r="BY162" i="17"/>
  <c r="CF162" i="17"/>
  <c r="BZ162" i="17"/>
  <c r="BB196" i="17"/>
  <c r="EH196" i="17" s="1"/>
  <c r="EM162" i="17"/>
  <c r="EK162" i="17"/>
  <c r="EZ162" i="17"/>
  <c r="EW162" i="17"/>
  <c r="BH162" i="17"/>
  <c r="BM162" i="17"/>
  <c r="BK162" i="17"/>
  <c r="BJ162" i="17"/>
  <c r="EV262" i="17"/>
  <c r="FH262" i="17"/>
  <c r="ET262" i="17"/>
  <c r="EU262" i="17"/>
  <c r="FG262" i="17"/>
  <c r="EP262" i="17"/>
  <c r="EW262" i="17"/>
  <c r="FJ262" i="17"/>
  <c r="FB262" i="17"/>
  <c r="CA262" i="17"/>
  <c r="CF262" i="17"/>
  <c r="BO262" i="17"/>
  <c r="CE262" i="17"/>
  <c r="BH262" i="17"/>
  <c r="BU262" i="17"/>
  <c r="BY262" i="17"/>
  <c r="BR262" i="17"/>
  <c r="EY262" i="17"/>
  <c r="EN262" i="17"/>
  <c r="ER262" i="17"/>
  <c r="FK262" i="17"/>
  <c r="EZ262" i="17"/>
  <c r="BP262" i="17"/>
  <c r="CJ262" i="17"/>
  <c r="BV262" i="17"/>
  <c r="BM262" i="17"/>
  <c r="EH262" i="17"/>
  <c r="EH295" i="17" s="1"/>
  <c r="FC262" i="17"/>
  <c r="FM262" i="17"/>
  <c r="FE262" i="17"/>
  <c r="BI262" i="17"/>
  <c r="BE262" i="17"/>
  <c r="CI262" i="17"/>
  <c r="BF262" i="17"/>
  <c r="BB296" i="17"/>
  <c r="EH296" i="17" s="1"/>
  <c r="EL262" i="17"/>
  <c r="ES262" i="17"/>
  <c r="FA262" i="17"/>
  <c r="EQ262" i="17"/>
  <c r="FL262" i="17"/>
  <c r="EO262" i="17"/>
  <c r="EI262" i="17"/>
  <c r="EM262" i="17"/>
  <c r="CB262" i="17"/>
  <c r="BZ262" i="17"/>
  <c r="BC262" i="17"/>
  <c r="BX262" i="17"/>
  <c r="BJ262" i="17"/>
  <c r="BB262" i="17"/>
  <c r="BB295" i="17" s="1"/>
  <c r="BQ262" i="17"/>
  <c r="BK262" i="17"/>
  <c r="BW262" i="17"/>
  <c r="FO262" i="17"/>
  <c r="FP262" i="17"/>
  <c r="FI262" i="17"/>
  <c r="EX262" i="17"/>
  <c r="BN262" i="17"/>
  <c r="BS262" i="17"/>
  <c r="CG262" i="17"/>
  <c r="CD262" i="17"/>
  <c r="BL262" i="17"/>
  <c r="FD262" i="17"/>
  <c r="FF262" i="17"/>
  <c r="FN262" i="17"/>
  <c r="EK262" i="17"/>
  <c r="EJ262" i="17"/>
  <c r="BT262" i="17"/>
  <c r="CH262" i="17"/>
  <c r="BG262" i="17"/>
  <c r="BD262" i="17"/>
  <c r="CC262" i="17"/>
  <c r="BF300" i="10"/>
  <c r="L57" i="14" s="1"/>
  <c r="BF301" i="10"/>
  <c r="O57" i="14"/>
  <c r="BW119" i="17"/>
  <c r="EW119" i="17"/>
  <c r="CB119" i="17"/>
  <c r="K196" i="17"/>
  <c r="CQ196" i="17" s="1"/>
  <c r="DZ119" i="17"/>
  <c r="AY119" i="17"/>
  <c r="CJ119" i="17"/>
  <c r="FM119" i="17"/>
  <c r="CF119" i="17"/>
  <c r="FI119" i="17"/>
  <c r="BK119" i="17"/>
  <c r="DY119" i="17"/>
  <c r="FB119" i="17"/>
  <c r="FP119" i="17"/>
  <c r="BR119" i="17"/>
  <c r="EH119" i="17"/>
  <c r="CC119" i="17"/>
  <c r="AV119" i="17"/>
  <c r="AW119" i="17"/>
  <c r="EM119" i="17"/>
  <c r="ET119" i="17"/>
  <c r="EU119" i="17"/>
  <c r="BT119" i="17"/>
  <c r="ES119" i="17"/>
  <c r="BL119" i="17"/>
  <c r="EO119" i="17"/>
  <c r="BG119" i="17"/>
  <c r="EB119" i="17"/>
  <c r="FH119" i="17"/>
  <c r="BH119" i="17"/>
  <c r="BU119" i="17"/>
  <c r="EJ119" i="17"/>
  <c r="FN119" i="17"/>
  <c r="BP119" i="17"/>
  <c r="EE119" i="17"/>
  <c r="EK119" i="17"/>
  <c r="EG119" i="17"/>
  <c r="EC119" i="17"/>
  <c r="CA119" i="17"/>
  <c r="AR119" i="17"/>
  <c r="CI119" i="17"/>
  <c r="BB119" i="17"/>
  <c r="BM119" i="17"/>
  <c r="BJ119" i="17"/>
  <c r="AZ119" i="17"/>
  <c r="AU119" i="17"/>
  <c r="EP119" i="17"/>
  <c r="BD119" i="17"/>
  <c r="EX119" i="17"/>
  <c r="BO119" i="17"/>
  <c r="FE119" i="17"/>
  <c r="ER119" i="17"/>
  <c r="EZ119" i="17"/>
  <c r="BX119" i="17"/>
  <c r="AT119" i="17"/>
  <c r="BC119" i="17"/>
  <c r="FF119" i="17"/>
  <c r="BZ119" i="17"/>
  <c r="FK119" i="17"/>
  <c r="BV119" i="17"/>
  <c r="EN119" i="17"/>
  <c r="BA119" i="17"/>
  <c r="CG119" i="17"/>
  <c r="EY119" i="17"/>
  <c r="FA119" i="17"/>
  <c r="CH119" i="17"/>
  <c r="BF119" i="17"/>
  <c r="DX119" i="17"/>
  <c r="FD119" i="17"/>
  <c r="BQ119" i="17"/>
  <c r="EI119" i="17"/>
  <c r="FO119" i="17"/>
  <c r="FJ119" i="17"/>
  <c r="BE119" i="17"/>
  <c r="DW119" i="17"/>
  <c r="BN119" i="17"/>
  <c r="FL119" i="17"/>
  <c r="AS119" i="17"/>
  <c r="EQ119" i="17"/>
  <c r="BS119" i="17"/>
  <c r="EF119" i="17"/>
  <c r="BY119" i="17"/>
  <c r="EL119" i="17"/>
  <c r="AX119" i="17"/>
  <c r="EA119" i="17"/>
  <c r="CD119" i="17"/>
  <c r="FG119" i="17"/>
  <c r="ED119" i="17"/>
  <c r="EV119" i="17"/>
  <c r="FC119" i="17"/>
  <c r="CE119" i="17"/>
  <c r="BI119" i="17"/>
  <c r="DB119" i="17"/>
  <c r="DJ119" i="17"/>
  <c r="CQ119" i="17"/>
  <c r="DA119" i="17"/>
  <c r="DT119" i="17"/>
  <c r="DP119" i="17"/>
  <c r="DV119" i="17"/>
  <c r="CV119" i="17"/>
  <c r="CT119" i="17"/>
  <c r="DC119" i="17"/>
  <c r="CW119" i="17"/>
  <c r="CU119" i="17"/>
  <c r="DE119" i="17"/>
  <c r="DR119" i="17"/>
  <c r="CR119" i="17"/>
  <c r="DN119" i="17"/>
  <c r="DL119" i="17"/>
  <c r="DD119" i="17"/>
  <c r="DQ119" i="17"/>
  <c r="CY119" i="17"/>
  <c r="CS119" i="17"/>
  <c r="DM119" i="17"/>
  <c r="CZ119" i="17"/>
  <c r="DG119" i="17"/>
  <c r="DF119" i="17"/>
  <c r="CX119" i="17"/>
  <c r="DK119" i="17"/>
  <c r="DH119" i="17"/>
  <c r="DU119" i="17"/>
  <c r="DS119" i="17"/>
  <c r="DI119" i="17"/>
  <c r="DO119" i="17"/>
  <c r="AG119" i="17"/>
  <c r="K119" i="17"/>
  <c r="AB119" i="17"/>
  <c r="O119" i="17"/>
  <c r="AM119" i="17"/>
  <c r="AH119" i="17"/>
  <c r="W119" i="17"/>
  <c r="AE119" i="17"/>
  <c r="X119" i="17"/>
  <c r="AK119" i="17"/>
  <c r="Q119" i="17"/>
  <c r="AQ119" i="17"/>
  <c r="AP119" i="17"/>
  <c r="AJ119" i="17"/>
  <c r="AO119" i="17"/>
  <c r="V119" i="17"/>
  <c r="AF119" i="17"/>
  <c r="L119" i="17"/>
  <c r="U119" i="17"/>
  <c r="AD119" i="17"/>
  <c r="S119" i="17"/>
  <c r="T119" i="17"/>
  <c r="Y119" i="17"/>
  <c r="AL119" i="17"/>
  <c r="AC119" i="17"/>
  <c r="N119" i="17"/>
  <c r="AA119" i="17"/>
  <c r="Z119" i="17"/>
  <c r="AN119" i="17"/>
  <c r="AI119" i="17"/>
  <c r="R119" i="17"/>
  <c r="M119" i="17"/>
  <c r="P119" i="17"/>
  <c r="D163" i="17"/>
  <c r="D163" i="10"/>
  <c r="EG297" i="17"/>
  <c r="EG298" i="17" s="1"/>
  <c r="EG299" i="17" s="1"/>
  <c r="F157" i="14" s="1"/>
  <c r="AF157" i="14"/>
  <c r="AJ157" i="14" s="1"/>
  <c r="O157" i="14"/>
  <c r="EL300" i="10"/>
  <c r="L157" i="14" s="1"/>
  <c r="EL301" i="10"/>
  <c r="ER262" i="10"/>
  <c r="EZ262" i="10"/>
  <c r="BK262" i="10"/>
  <c r="CN262" i="10"/>
  <c r="BJ262" i="10"/>
  <c r="FT262" i="10"/>
  <c r="FP262" i="10"/>
  <c r="BW262" i="10"/>
  <c r="EQ262" i="10"/>
  <c r="BX262" i="10"/>
  <c r="ES262" i="10"/>
  <c r="CB262" i="10"/>
  <c r="FG262" i="10"/>
  <c r="BG262" i="10"/>
  <c r="BG295" i="10" s="1"/>
  <c r="FM262" i="10"/>
  <c r="CG262" i="10"/>
  <c r="CL262" i="10"/>
  <c r="BQ262" i="10"/>
  <c r="BT262" i="10"/>
  <c r="BM262" i="10"/>
  <c r="FF262" i="10"/>
  <c r="BS262" i="10"/>
  <c r="BN262" i="10"/>
  <c r="BI262" i="10"/>
  <c r="CM262" i="10"/>
  <c r="EP262" i="10"/>
  <c r="CF262" i="10"/>
  <c r="FL262" i="10"/>
  <c r="BP262" i="10"/>
  <c r="EN262" i="10"/>
  <c r="BV262" i="10"/>
  <c r="FB262" i="10"/>
  <c r="CJ262" i="10"/>
  <c r="EW262" i="10"/>
  <c r="EM262" i="10"/>
  <c r="EM295" i="10" s="1"/>
  <c r="BG296" i="10"/>
  <c r="EM296" i="10" s="1"/>
  <c r="FR262" i="10"/>
  <c r="ET262" i="10"/>
  <c r="FJ262" i="10"/>
  <c r="CK262" i="10"/>
  <c r="FU262" i="10"/>
  <c r="BY262" i="10"/>
  <c r="FC262" i="10"/>
  <c r="EU262" i="10"/>
  <c r="BH262" i="10"/>
  <c r="FD262" i="10"/>
  <c r="BU262" i="10"/>
  <c r="CD262" i="10"/>
  <c r="BR262" i="10"/>
  <c r="FO262" i="10"/>
  <c r="CO262" i="10"/>
  <c r="CH262" i="10"/>
  <c r="FI262" i="10"/>
  <c r="CI262" i="10"/>
  <c r="FS262" i="10"/>
  <c r="EV262" i="10"/>
  <c r="CE262" i="10"/>
  <c r="EX262" i="10"/>
  <c r="FK262" i="10"/>
  <c r="BO262" i="10"/>
  <c r="EO262" i="10"/>
  <c r="BZ262" i="10"/>
  <c r="FQ262" i="10"/>
  <c r="FH262" i="10"/>
  <c r="FE262" i="10"/>
  <c r="FN262" i="10"/>
  <c r="CA262" i="10"/>
  <c r="BL262" i="10"/>
  <c r="EY262" i="10"/>
  <c r="FA262" i="10"/>
  <c r="CC262" i="10"/>
  <c r="D263" i="17"/>
  <c r="D263" i="10"/>
  <c r="BZ62" i="17"/>
  <c r="CA62" i="17"/>
  <c r="BV62" i="17"/>
  <c r="BJ62" i="17"/>
  <c r="CH62" i="17"/>
  <c r="BT62" i="17"/>
  <c r="CC62" i="17"/>
  <c r="BG62" i="17"/>
  <c r="BY62" i="17"/>
  <c r="EW62" i="17"/>
  <c r="FL62" i="17"/>
  <c r="EL62" i="17"/>
  <c r="ES62" i="17"/>
  <c r="FD62" i="17"/>
  <c r="FK62" i="17"/>
  <c r="EI62" i="17"/>
  <c r="EQ62" i="17"/>
  <c r="FE62" i="17"/>
  <c r="BB62" i="17"/>
  <c r="BP62" i="17"/>
  <c r="CD62" i="17"/>
  <c r="BK62" i="17"/>
  <c r="BS62" i="17"/>
  <c r="BM62" i="17"/>
  <c r="BD62" i="17"/>
  <c r="BU62" i="17"/>
  <c r="EJ62" i="17"/>
  <c r="EY62" i="17"/>
  <c r="EU62" i="17"/>
  <c r="EN62" i="17"/>
  <c r="EZ62" i="17"/>
  <c r="EM62" i="17"/>
  <c r="CI62" i="17"/>
  <c r="BW62" i="17"/>
  <c r="BQ62" i="17"/>
  <c r="BR62" i="17"/>
  <c r="EX62" i="17"/>
  <c r="FG62" i="17"/>
  <c r="FB62" i="17"/>
  <c r="ET62" i="17"/>
  <c r="BB96" i="17"/>
  <c r="EH96" i="17" s="1"/>
  <c r="BN62" i="17"/>
  <c r="BH62" i="17"/>
  <c r="BC62" i="17"/>
  <c r="BI62" i="17"/>
  <c r="CJ62" i="17"/>
  <c r="CB62" i="17"/>
  <c r="CG62" i="17"/>
  <c r="CE62" i="17"/>
  <c r="EO62" i="17"/>
  <c r="FC62" i="17"/>
  <c r="FH62" i="17"/>
  <c r="FF62" i="17"/>
  <c r="EP62" i="17"/>
  <c r="FA62" i="17"/>
  <c r="FP62" i="17"/>
  <c r="FO62" i="17"/>
  <c r="FN62" i="17"/>
  <c r="BL62" i="17"/>
  <c r="EK62" i="17"/>
  <c r="FM62" i="17"/>
  <c r="EV62" i="17"/>
  <c r="BX62" i="17"/>
  <c r="BO62" i="17"/>
  <c r="CF62" i="17"/>
  <c r="BF62" i="17"/>
  <c r="BE62" i="17"/>
  <c r="EH62" i="17"/>
  <c r="ER62" i="17"/>
  <c r="FI62" i="17"/>
  <c r="FJ62" i="17"/>
  <c r="BZ65" i="9"/>
  <c r="D55" i="13"/>
  <c r="T55" i="13" s="1"/>
  <c r="CE64" i="9"/>
  <c r="BY65" i="9"/>
  <c r="C55" i="13"/>
  <c r="S55" i="13" s="1"/>
  <c r="CD64" i="9"/>
  <c r="FN296" i="17"/>
  <c r="FN96" i="17"/>
  <c r="FN196" i="17"/>
  <c r="FR296" i="10"/>
  <c r="FU194" i="10"/>
  <c r="CM196" i="10"/>
  <c r="FS196" i="10" s="1"/>
  <c r="FU294" i="10"/>
  <c r="CM296" i="10"/>
  <c r="FS120" i="10"/>
  <c r="Q196" i="10"/>
  <c r="CW196" i="10" s="1"/>
  <c r="BJ20" i="10"/>
  <c r="EF20" i="10"/>
  <c r="Q96" i="10"/>
  <c r="CW96" i="10" s="1"/>
  <c r="FU94" i="10"/>
  <c r="CM96" i="10"/>
  <c r="FS96" i="10" s="1"/>
  <c r="EU20" i="10"/>
  <c r="AR20" i="10"/>
  <c r="CX120" i="10"/>
  <c r="CO20" i="10"/>
  <c r="BB120" i="10"/>
  <c r="AB20" i="10"/>
  <c r="BA20" i="10"/>
  <c r="EN20" i="10"/>
  <c r="DQ20" i="10"/>
  <c r="AU120" i="10"/>
  <c r="DM20" i="10"/>
  <c r="BI120" i="10"/>
  <c r="AY20" i="10"/>
  <c r="DT20" i="10"/>
  <c r="CI20" i="10"/>
  <c r="CL20" i="10"/>
  <c r="FB120" i="10"/>
  <c r="FR20" i="10"/>
  <c r="FC20" i="10"/>
  <c r="CN20" i="10"/>
  <c r="DY20" i="10"/>
  <c r="AS20" i="10"/>
  <c r="AR120" i="10"/>
  <c r="BC120" i="10"/>
  <c r="BN20" i="10"/>
  <c r="AG20" i="10"/>
  <c r="AZ20" i="10"/>
  <c r="Z20" i="10"/>
  <c r="DC20" i="10"/>
  <c r="EQ20" i="10"/>
  <c r="BT20" i="10"/>
  <c r="ES20" i="10"/>
  <c r="AP20" i="10"/>
  <c r="AY120" i="10"/>
  <c r="AV20" i="10"/>
  <c r="EI20" i="10"/>
  <c r="EK20" i="10"/>
  <c r="DE20" i="10"/>
  <c r="AC20" i="10"/>
  <c r="U20" i="10"/>
  <c r="CX20" i="10"/>
  <c r="AF120" i="10"/>
  <c r="BZ20" i="10"/>
  <c r="AH20" i="10"/>
  <c r="CJ20" i="10"/>
  <c r="FO20" i="10"/>
  <c r="CB20" i="10"/>
  <c r="DW120" i="10"/>
  <c r="AL120" i="10"/>
  <c r="BE120" i="10"/>
  <c r="FH120" i="10"/>
  <c r="CM20" i="10"/>
  <c r="CD20" i="10"/>
  <c r="Q20" i="10"/>
  <c r="ED20" i="10"/>
  <c r="BS20" i="10"/>
  <c r="CE20" i="10"/>
  <c r="R20" i="10"/>
  <c r="DA20" i="10"/>
  <c r="ER20" i="10"/>
  <c r="EO20" i="10"/>
  <c r="CG20" i="10"/>
  <c r="FI20" i="10"/>
  <c r="EH20" i="10"/>
  <c r="FQ20" i="10"/>
  <c r="DK20" i="10"/>
  <c r="FP20" i="10"/>
  <c r="DH20" i="10"/>
  <c r="BB20" i="10"/>
  <c r="FL20" i="10"/>
  <c r="CJ120" i="10"/>
  <c r="V20" i="10"/>
  <c r="DW20" i="10"/>
  <c r="FK20" i="10"/>
  <c r="FF20" i="10"/>
  <c r="FJ20" i="10"/>
  <c r="DL20" i="10"/>
  <c r="DM120" i="10"/>
  <c r="AQ20" i="10"/>
  <c r="X20" i="10"/>
  <c r="EA20" i="10"/>
  <c r="DR20" i="10"/>
  <c r="CO94" i="10"/>
  <c r="BW120" i="10"/>
  <c r="BV20" i="10"/>
  <c r="BK20" i="10"/>
  <c r="AK20" i="10"/>
  <c r="CY20" i="10"/>
  <c r="EH120" i="10"/>
  <c r="AT20" i="10"/>
  <c r="AX20" i="10"/>
  <c r="DX20" i="10"/>
  <c r="CC20" i="10"/>
  <c r="DO20" i="10"/>
  <c r="DI20" i="10"/>
  <c r="EB20" i="10"/>
  <c r="EC20" i="10"/>
  <c r="EJ20" i="10"/>
  <c r="EY20" i="10"/>
  <c r="FA20" i="10"/>
  <c r="CH20" i="10"/>
  <c r="DJ20" i="10"/>
  <c r="DF120" i="10"/>
  <c r="FA120" i="10"/>
  <c r="BO20" i="10"/>
  <c r="AD20" i="10"/>
  <c r="CW20" i="10"/>
  <c r="DY120" i="10"/>
  <c r="FG120" i="10"/>
  <c r="AM20" i="10"/>
  <c r="AN20" i="10"/>
  <c r="FT20" i="10"/>
  <c r="EL20" i="10"/>
  <c r="BQ20" i="10"/>
  <c r="AM120" i="10"/>
  <c r="EM120" i="10"/>
  <c r="AF20" i="10"/>
  <c r="DP20" i="10"/>
  <c r="FS20" i="10"/>
  <c r="EM20" i="10"/>
  <c r="AI120" i="10"/>
  <c r="AO20" i="10"/>
  <c r="DA120" i="10"/>
  <c r="FE120" i="10"/>
  <c r="EZ20" i="10"/>
  <c r="EW20" i="10"/>
  <c r="EV20" i="10"/>
  <c r="FM20" i="10"/>
  <c r="FU20" i="10"/>
  <c r="CB120" i="10"/>
  <c r="DZ20" i="10"/>
  <c r="FN20" i="10"/>
  <c r="BD120" i="10"/>
  <c r="BE20" i="10"/>
  <c r="T20" i="10"/>
  <c r="DU20" i="10"/>
  <c r="FD20" i="10"/>
  <c r="AW20" i="10"/>
  <c r="DJ120" i="10"/>
  <c r="BL120" i="10"/>
  <c r="EG120" i="10"/>
  <c r="EG20" i="10"/>
  <c r="BY20" i="10"/>
  <c r="Y20" i="10"/>
  <c r="FG20" i="10"/>
  <c r="DT120" i="10"/>
  <c r="BX120" i="10"/>
  <c r="EP120" i="10"/>
  <c r="BH20" i="10"/>
  <c r="CA20" i="10"/>
  <c r="BU20" i="10"/>
  <c r="BW20" i="10"/>
  <c r="BG20" i="10"/>
  <c r="BF20" i="10"/>
  <c r="DS20" i="10"/>
  <c r="FB20" i="10"/>
  <c r="EP20" i="10"/>
  <c r="EX20" i="10"/>
  <c r="AE20" i="10"/>
  <c r="BL20" i="10"/>
  <c r="AI20" i="10"/>
  <c r="W20" i="10"/>
  <c r="DH120" i="10"/>
  <c r="AD120" i="10"/>
  <c r="BQ120" i="10"/>
  <c r="FR120" i="10"/>
  <c r="CF20" i="10"/>
  <c r="BD20" i="10"/>
  <c r="AA20" i="10"/>
  <c r="BM20" i="10"/>
  <c r="BP20" i="10"/>
  <c r="S20" i="10"/>
  <c r="AJ20" i="10"/>
  <c r="BI20" i="10"/>
  <c r="DF20" i="10"/>
  <c r="EE20" i="10"/>
  <c r="FE20" i="10"/>
  <c r="DG20" i="10"/>
  <c r="DV20" i="10"/>
  <c r="FH20" i="10"/>
  <c r="DB20" i="10"/>
  <c r="CZ20" i="10"/>
  <c r="BX20" i="10"/>
  <c r="DD20" i="10"/>
  <c r="CK20" i="10"/>
  <c r="FS294" i="10"/>
  <c r="FS194" i="10"/>
  <c r="FT294" i="10"/>
  <c r="FT194" i="10"/>
  <c r="BC20" i="10"/>
  <c r="BR20" i="10"/>
  <c r="CM294" i="10"/>
  <c r="CM94" i="10"/>
  <c r="CN294" i="10"/>
  <c r="CN194" i="10"/>
  <c r="CO294" i="10"/>
  <c r="CM194" i="10"/>
  <c r="AU20" i="10"/>
  <c r="AL20" i="10"/>
  <c r="DN20" i="10"/>
  <c r="CT75" i="13"/>
  <c r="AQ120" i="10"/>
  <c r="AE120" i="10"/>
  <c r="CZ120" i="10"/>
  <c r="AW120" i="10"/>
  <c r="DK120" i="10"/>
  <c r="CY120" i="10"/>
  <c r="W120" i="10"/>
  <c r="DS120" i="10"/>
  <c r="BT120" i="10"/>
  <c r="BM120" i="10"/>
  <c r="CD120" i="10"/>
  <c r="BZ120" i="10"/>
  <c r="BR120" i="10"/>
  <c r="BG120" i="10"/>
  <c r="EJ120" i="10"/>
  <c r="ED120" i="10"/>
  <c r="FQ120" i="10"/>
  <c r="FO120" i="10"/>
  <c r="EO120" i="10"/>
  <c r="CN94" i="10"/>
  <c r="CO194" i="10"/>
  <c r="DR120" i="10"/>
  <c r="AN120" i="10"/>
  <c r="DP120" i="10"/>
  <c r="DI120" i="10"/>
  <c r="EA120" i="10"/>
  <c r="DC120" i="10"/>
  <c r="AG120" i="10"/>
  <c r="AP120" i="10"/>
  <c r="CL120" i="10"/>
  <c r="BA120" i="10"/>
  <c r="BN120" i="10"/>
  <c r="CI120" i="10"/>
  <c r="CA120" i="10"/>
  <c r="BO120" i="10"/>
  <c r="EX120" i="10"/>
  <c r="ES120" i="10"/>
  <c r="EN120" i="10"/>
  <c r="EE120" i="10"/>
  <c r="EW120" i="10"/>
  <c r="DN120" i="10"/>
  <c r="DQ120" i="10"/>
  <c r="Q120" i="10"/>
  <c r="BU120" i="10"/>
  <c r="BF120" i="10"/>
  <c r="CE120" i="10"/>
  <c r="FN120" i="10"/>
  <c r="FS94" i="10"/>
  <c r="U120" i="10"/>
  <c r="R120" i="10"/>
  <c r="EB120" i="10"/>
  <c r="AJ120" i="10"/>
  <c r="DU120" i="10"/>
  <c r="DB120" i="10"/>
  <c r="AA120" i="10"/>
  <c r="S120" i="10"/>
  <c r="EC120" i="10"/>
  <c r="CN120" i="10"/>
  <c r="BJ120" i="10"/>
  <c r="CH120" i="10"/>
  <c r="BP120" i="10"/>
  <c r="EF120" i="10"/>
  <c r="CM120" i="10"/>
  <c r="ER120" i="10"/>
  <c r="EZ120" i="10"/>
  <c r="EI120" i="10"/>
  <c r="FC120" i="10"/>
  <c r="FU120" i="10"/>
  <c r="Y120" i="10"/>
  <c r="DX120" i="10"/>
  <c r="V120" i="10"/>
  <c r="CG120" i="10"/>
  <c r="FJ120" i="10"/>
  <c r="EU120" i="10"/>
  <c r="FT94" i="10"/>
  <c r="Z120" i="10"/>
  <c r="AB120" i="10"/>
  <c r="DE120" i="10"/>
  <c r="AH120" i="10"/>
  <c r="DZ120" i="10"/>
  <c r="AO120" i="10"/>
  <c r="DD120" i="10"/>
  <c r="AK120" i="10"/>
  <c r="BS120" i="10"/>
  <c r="CF120" i="10"/>
  <c r="BK120" i="10"/>
  <c r="AX120" i="10"/>
  <c r="BY120" i="10"/>
  <c r="EV120" i="10"/>
  <c r="FI120" i="10"/>
  <c r="FL120" i="10"/>
  <c r="FP120" i="10"/>
  <c r="EQ120" i="10"/>
  <c r="FK120" i="10"/>
  <c r="D19" i="10"/>
  <c r="AB19" i="10" s="1"/>
  <c r="S10" i="13"/>
  <c r="AX21" i="13"/>
  <c r="CW21" i="13" s="1"/>
  <c r="AR20" i="13"/>
  <c r="AA21" i="13"/>
  <c r="DR21" i="13" s="1"/>
  <c r="AG21" i="13"/>
  <c r="AL21" i="13" s="1"/>
  <c r="DG120" i="10"/>
  <c r="CW120" i="10"/>
  <c r="AC120" i="10"/>
  <c r="CO120" i="10"/>
  <c r="FD120" i="10"/>
  <c r="EK120" i="10"/>
  <c r="FM120" i="10"/>
  <c r="D119" i="10"/>
  <c r="T10" i="13"/>
  <c r="DO120" i="10"/>
  <c r="AV120" i="10"/>
  <c r="DV120" i="10"/>
  <c r="DL120" i="10"/>
  <c r="X120" i="10"/>
  <c r="T120" i="10"/>
  <c r="AT120" i="10"/>
  <c r="AS120" i="10"/>
  <c r="CK120" i="10"/>
  <c r="BV120" i="10"/>
  <c r="CC120" i="10"/>
  <c r="BH120" i="10"/>
  <c r="AZ120" i="10"/>
  <c r="FF120" i="10"/>
  <c r="FT120" i="10"/>
  <c r="ET120" i="10"/>
  <c r="EL120" i="10"/>
  <c r="EY120" i="10"/>
  <c r="CG19" i="9"/>
  <c r="CE18" i="9"/>
  <c r="D118" i="17" s="1"/>
  <c r="CD18" i="9"/>
  <c r="D18" i="17" s="1"/>
  <c r="EM297" i="10" l="1"/>
  <c r="BG297" i="10"/>
  <c r="BY66" i="9"/>
  <c r="C56" i="13"/>
  <c r="S56" i="13" s="1"/>
  <c r="CD65" i="9"/>
  <c r="EM300" i="10"/>
  <c r="L158" i="14" s="1"/>
  <c r="EM301" i="10"/>
  <c r="O158" i="14"/>
  <c r="EH297" i="17"/>
  <c r="EH298" i="17" s="1"/>
  <c r="EH299" i="17" s="1"/>
  <c r="F158" i="14" s="1"/>
  <c r="AF158" i="14"/>
  <c r="AJ158" i="14" s="1"/>
  <c r="O58" i="14"/>
  <c r="BG301" i="10"/>
  <c r="BG300" i="10"/>
  <c r="L58" i="14" s="1"/>
  <c r="BC96" i="17"/>
  <c r="EI96" i="17" s="1"/>
  <c r="BD63" i="17"/>
  <c r="BY63" i="17"/>
  <c r="BI63" i="17"/>
  <c r="CJ63" i="17"/>
  <c r="BT63" i="17"/>
  <c r="BS63" i="17"/>
  <c r="BG63" i="17"/>
  <c r="CD63" i="17"/>
  <c r="EP63" i="17"/>
  <c r="FD63" i="17"/>
  <c r="ER63" i="17"/>
  <c r="FG63" i="17"/>
  <c r="FH63" i="17"/>
  <c r="FE63" i="17"/>
  <c r="FA63" i="17"/>
  <c r="EJ63" i="17"/>
  <c r="EW63" i="17"/>
  <c r="CB63" i="17"/>
  <c r="CI63" i="17"/>
  <c r="CG63" i="17"/>
  <c r="CC63" i="17"/>
  <c r="BN63" i="17"/>
  <c r="EX63" i="17"/>
  <c r="EV63" i="17"/>
  <c r="EO63" i="17"/>
  <c r="FB63" i="17"/>
  <c r="BQ63" i="17"/>
  <c r="BO63" i="17"/>
  <c r="BR63" i="17"/>
  <c r="BZ63" i="17"/>
  <c r="EZ63" i="17"/>
  <c r="ET63" i="17"/>
  <c r="ES63" i="17"/>
  <c r="FJ63" i="17"/>
  <c r="CA63" i="17"/>
  <c r="BP63" i="17"/>
  <c r="BX63" i="17"/>
  <c r="BL63" i="17"/>
  <c r="BW63" i="17"/>
  <c r="BH63" i="17"/>
  <c r="BJ63" i="17"/>
  <c r="BF63" i="17"/>
  <c r="CH63" i="17"/>
  <c r="FN63" i="17"/>
  <c r="FM63" i="17"/>
  <c r="EM63" i="17"/>
  <c r="FP63" i="17"/>
  <c r="EL63" i="17"/>
  <c r="FC63" i="17"/>
  <c r="FO63" i="17"/>
  <c r="FF63" i="17"/>
  <c r="BC63" i="17"/>
  <c r="CE63" i="17"/>
  <c r="BM63" i="17"/>
  <c r="BU63" i="17"/>
  <c r="EK63" i="17"/>
  <c r="FI63" i="17"/>
  <c r="FL63" i="17"/>
  <c r="FK63" i="17"/>
  <c r="CF63" i="17"/>
  <c r="BK63" i="17"/>
  <c r="BV63" i="17"/>
  <c r="BE63" i="17"/>
  <c r="EI63" i="17"/>
  <c r="EY63" i="17"/>
  <c r="EQ63" i="17"/>
  <c r="EN63" i="17"/>
  <c r="EU63" i="17"/>
  <c r="EX118" i="17"/>
  <c r="DY118" i="17"/>
  <c r="EH118" i="17"/>
  <c r="EB118" i="17"/>
  <c r="AW118" i="17"/>
  <c r="BA118" i="17"/>
  <c r="BC118" i="17"/>
  <c r="CC118" i="17"/>
  <c r="CG118" i="17"/>
  <c r="ET118" i="17"/>
  <c r="BE118" i="17"/>
  <c r="FE118" i="17"/>
  <c r="FF118" i="17"/>
  <c r="BK118" i="17"/>
  <c r="BR118" i="17"/>
  <c r="FH118" i="17"/>
  <c r="EI118" i="17"/>
  <c r="BY118" i="17"/>
  <c r="EW118" i="17"/>
  <c r="AZ118" i="17"/>
  <c r="BZ118" i="17"/>
  <c r="CI118" i="17"/>
  <c r="CA118" i="17"/>
  <c r="EJ118" i="17"/>
  <c r="EG118" i="17"/>
  <c r="EQ118" i="17"/>
  <c r="BM118" i="17"/>
  <c r="ER118" i="17"/>
  <c r="FB118" i="17"/>
  <c r="BS118" i="17"/>
  <c r="FO118" i="17"/>
  <c r="AT118" i="17"/>
  <c r="BP118" i="17"/>
  <c r="BH118" i="17"/>
  <c r="FJ118" i="17"/>
  <c r="AS118" i="17"/>
  <c r="BX118" i="17"/>
  <c r="EZ118" i="17"/>
  <c r="FG118" i="17"/>
  <c r="BJ118" i="17"/>
  <c r="EA118" i="17"/>
  <c r="BB118" i="17"/>
  <c r="AR118" i="17"/>
  <c r="BQ118" i="17"/>
  <c r="J196" i="17"/>
  <c r="CP196" i="17" s="1"/>
  <c r="EN118" i="17"/>
  <c r="BW118" i="17"/>
  <c r="AQ118" i="17"/>
  <c r="EM118" i="17"/>
  <c r="BV118" i="17"/>
  <c r="FI118" i="17"/>
  <c r="EC118" i="17"/>
  <c r="BL118" i="17"/>
  <c r="BI118" i="17"/>
  <c r="EL118" i="17"/>
  <c r="EO118" i="17"/>
  <c r="FN118" i="17"/>
  <c r="ED118" i="17"/>
  <c r="DV118" i="17"/>
  <c r="FD118" i="17"/>
  <c r="DX118" i="17"/>
  <c r="BG118" i="17"/>
  <c r="FC118" i="17"/>
  <c r="DW118" i="17"/>
  <c r="BF118" i="17"/>
  <c r="ES118" i="17"/>
  <c r="CB118" i="17"/>
  <c r="AV118" i="17"/>
  <c r="CH118" i="17"/>
  <c r="FM118" i="17"/>
  <c r="CE118" i="17"/>
  <c r="EU118" i="17"/>
  <c r="AX118" i="17"/>
  <c r="BT118" i="17"/>
  <c r="DZ118" i="17"/>
  <c r="CF118" i="17"/>
  <c r="EV118" i="17"/>
  <c r="AY118" i="17"/>
  <c r="CD118" i="17"/>
  <c r="EK118" i="17"/>
  <c r="AU118" i="17"/>
  <c r="FK118" i="17"/>
  <c r="CJ118" i="17"/>
  <c r="FP118" i="17"/>
  <c r="FL118" i="17"/>
  <c r="EE118" i="17"/>
  <c r="BD118" i="17"/>
  <c r="EP118" i="17"/>
  <c r="EF118" i="17"/>
  <c r="BN118" i="17"/>
  <c r="BU118" i="17"/>
  <c r="EY118" i="17"/>
  <c r="BO118" i="17"/>
  <c r="FA118" i="17"/>
  <c r="DU118" i="17"/>
  <c r="CP118" i="17"/>
  <c r="CQ118" i="17"/>
  <c r="CV118" i="17"/>
  <c r="CZ118" i="17"/>
  <c r="DO118" i="17"/>
  <c r="DQ118" i="17"/>
  <c r="DM118" i="17"/>
  <c r="CU118" i="17"/>
  <c r="CS118" i="17"/>
  <c r="CT118" i="17"/>
  <c r="DA118" i="17"/>
  <c r="DD118" i="17"/>
  <c r="DS118" i="17"/>
  <c r="DB118" i="17"/>
  <c r="DI118" i="17"/>
  <c r="CR118" i="17"/>
  <c r="DL118" i="17"/>
  <c r="CW118" i="17"/>
  <c r="DC118" i="17"/>
  <c r="DP118" i="17"/>
  <c r="DH118" i="17"/>
  <c r="CX118" i="17"/>
  <c r="DK118" i="17"/>
  <c r="CY118" i="17"/>
  <c r="DR118" i="17"/>
  <c r="DJ118" i="17"/>
  <c r="DN118" i="17"/>
  <c r="DF118" i="17"/>
  <c r="DE118" i="17"/>
  <c r="DG118" i="17"/>
  <c r="DT118" i="17"/>
  <c r="J118" i="17"/>
  <c r="AP118" i="17"/>
  <c r="AL118" i="17"/>
  <c r="V118" i="17"/>
  <c r="AF118" i="17"/>
  <c r="AD118" i="17"/>
  <c r="AI118" i="17"/>
  <c r="AO118" i="17"/>
  <c r="P118" i="17"/>
  <c r="W118" i="17"/>
  <c r="N118" i="17"/>
  <c r="AA118" i="17"/>
  <c r="AJ118" i="17"/>
  <c r="AG118" i="17"/>
  <c r="L118" i="17"/>
  <c r="U118" i="17"/>
  <c r="Z118" i="17"/>
  <c r="AB118" i="17"/>
  <c r="T118" i="17"/>
  <c r="AC118" i="17"/>
  <c r="S118" i="17"/>
  <c r="AN118" i="17"/>
  <c r="AK118" i="17"/>
  <c r="X118" i="17"/>
  <c r="R118" i="17"/>
  <c r="O118" i="17"/>
  <c r="K118" i="17"/>
  <c r="Y118" i="17"/>
  <c r="AH118" i="17"/>
  <c r="Q118" i="17"/>
  <c r="M118" i="17"/>
  <c r="AE118" i="17"/>
  <c r="AM118" i="17"/>
  <c r="D64" i="17"/>
  <c r="CG64" i="9"/>
  <c r="D64" i="10"/>
  <c r="EZ263" i="17"/>
  <c r="EI263" i="17"/>
  <c r="EI295" i="17" s="1"/>
  <c r="EO263" i="17"/>
  <c r="FF263" i="17"/>
  <c r="EX263" i="17"/>
  <c r="EU263" i="17"/>
  <c r="FB263" i="17"/>
  <c r="FC263" i="17"/>
  <c r="FD263" i="17"/>
  <c r="BF263" i="17"/>
  <c r="BT263" i="17"/>
  <c r="BU263" i="17"/>
  <c r="BR263" i="17"/>
  <c r="CJ263" i="17"/>
  <c r="CC263" i="17"/>
  <c r="BV263" i="17"/>
  <c r="BS263" i="17"/>
  <c r="FP263" i="17"/>
  <c r="EP263" i="17"/>
  <c r="FM263" i="17"/>
  <c r="EL263" i="17"/>
  <c r="BE263" i="17"/>
  <c r="BK263" i="17"/>
  <c r="CH263" i="17"/>
  <c r="BD263" i="17"/>
  <c r="BC296" i="17"/>
  <c r="EI296" i="17" s="1"/>
  <c r="FI263" i="17"/>
  <c r="EK263" i="17"/>
  <c r="FG263" i="17"/>
  <c r="EN263" i="17"/>
  <c r="CE263" i="17"/>
  <c r="BC263" i="17"/>
  <c r="BC295" i="17" s="1"/>
  <c r="CA263" i="17"/>
  <c r="BL263" i="17"/>
  <c r="BG263" i="17"/>
  <c r="EW263" i="17"/>
  <c r="FE263" i="17"/>
  <c r="EV263" i="17"/>
  <c r="ER263" i="17"/>
  <c r="ET263" i="17"/>
  <c r="FH263" i="17"/>
  <c r="FK263" i="17"/>
  <c r="EQ263" i="17"/>
  <c r="EJ263" i="17"/>
  <c r="BW263" i="17"/>
  <c r="CI263" i="17"/>
  <c r="BZ263" i="17"/>
  <c r="BO263" i="17"/>
  <c r="BQ263" i="17"/>
  <c r="CB263" i="17"/>
  <c r="CG263" i="17"/>
  <c r="BX263" i="17"/>
  <c r="EM263" i="17"/>
  <c r="FA263" i="17"/>
  <c r="EY263" i="17"/>
  <c r="ES263" i="17"/>
  <c r="BH263" i="17"/>
  <c r="BY263" i="17"/>
  <c r="CF263" i="17"/>
  <c r="BJ263" i="17"/>
  <c r="BM263" i="17"/>
  <c r="FN263" i="17"/>
  <c r="FL263" i="17"/>
  <c r="FJ263" i="17"/>
  <c r="FO263" i="17"/>
  <c r="BN263" i="17"/>
  <c r="BP263" i="17"/>
  <c r="BI263" i="17"/>
  <c r="CD263" i="17"/>
  <c r="BH196" i="10"/>
  <c r="EN196" i="10" s="1"/>
  <c r="FQ163" i="10"/>
  <c r="FL163" i="10"/>
  <c r="FI163" i="10"/>
  <c r="BL163" i="10"/>
  <c r="FM163" i="10"/>
  <c r="ES163" i="10"/>
  <c r="BQ163" i="10"/>
  <c r="CH163" i="10"/>
  <c r="ER163" i="10"/>
  <c r="BW163" i="10"/>
  <c r="EU163" i="10"/>
  <c r="BN163" i="10"/>
  <c r="EX163" i="10"/>
  <c r="BU163" i="10"/>
  <c r="FK163" i="10"/>
  <c r="CM163" i="10"/>
  <c r="EV163" i="10"/>
  <c r="FS163" i="10"/>
  <c r="BP163" i="10"/>
  <c r="FO163" i="10"/>
  <c r="CE163" i="10"/>
  <c r="EO163" i="10"/>
  <c r="CI163" i="10"/>
  <c r="EW163" i="10"/>
  <c r="BS163" i="10"/>
  <c r="CL163" i="10"/>
  <c r="FN163" i="10"/>
  <c r="FP163" i="10"/>
  <c r="FR163" i="10"/>
  <c r="CA163" i="10"/>
  <c r="BM163" i="10"/>
  <c r="BV163" i="10"/>
  <c r="CB163" i="10"/>
  <c r="BX163" i="10"/>
  <c r="BZ163" i="10"/>
  <c r="BT163" i="10"/>
  <c r="BH163" i="10"/>
  <c r="EY163" i="10"/>
  <c r="BJ163" i="10"/>
  <c r="BI163" i="10"/>
  <c r="FU163" i="10"/>
  <c r="CG163" i="10"/>
  <c r="BY163" i="10"/>
  <c r="FA163" i="10"/>
  <c r="BK163" i="10"/>
  <c r="FT163" i="10"/>
  <c r="CC163" i="10"/>
  <c r="FC163" i="10"/>
  <c r="CD163" i="10"/>
  <c r="CO163" i="10"/>
  <c r="EQ163" i="10"/>
  <c r="EZ163" i="10"/>
  <c r="EN163" i="10"/>
  <c r="FE163" i="10"/>
  <c r="CJ163" i="10"/>
  <c r="CN163" i="10"/>
  <c r="CK163" i="10"/>
  <c r="FG163" i="10"/>
  <c r="FH163" i="10"/>
  <c r="BR163" i="10"/>
  <c r="EP163" i="10"/>
  <c r="ET163" i="10"/>
  <c r="BO163" i="10"/>
  <c r="CF163" i="10"/>
  <c r="FD163" i="10"/>
  <c r="FF163" i="10"/>
  <c r="FB163" i="10"/>
  <c r="FJ163" i="10"/>
  <c r="AF58" i="14"/>
  <c r="AJ58" i="14" s="1"/>
  <c r="BB297" i="17"/>
  <c r="BB298" i="17" s="1"/>
  <c r="BB299" i="17" s="1"/>
  <c r="F58" i="14" s="1"/>
  <c r="CL63" i="10"/>
  <c r="BH96" i="10"/>
  <c r="EN96" i="10" s="1"/>
  <c r="EN63" i="10"/>
  <c r="FK63" i="10"/>
  <c r="FM63" i="10"/>
  <c r="FQ63" i="10"/>
  <c r="CK63" i="10"/>
  <c r="EZ63" i="10"/>
  <c r="CH63" i="10"/>
  <c r="FG63" i="10"/>
  <c r="BI63" i="10"/>
  <c r="FF63" i="10"/>
  <c r="BW63" i="10"/>
  <c r="EO63" i="10"/>
  <c r="BQ63" i="10"/>
  <c r="FN63" i="10"/>
  <c r="CI63" i="10"/>
  <c r="FU63" i="10"/>
  <c r="CN63" i="10"/>
  <c r="BR63" i="10"/>
  <c r="ET63" i="10"/>
  <c r="BO63" i="10"/>
  <c r="FI63" i="10"/>
  <c r="ER63" i="10"/>
  <c r="BU63" i="10"/>
  <c r="CM63" i="10"/>
  <c r="CB63" i="10"/>
  <c r="FP63" i="10"/>
  <c r="CD63" i="10"/>
  <c r="EV63" i="10"/>
  <c r="BJ63" i="10"/>
  <c r="FB63" i="10"/>
  <c r="EX63" i="10"/>
  <c r="CA63" i="10"/>
  <c r="FA63" i="10"/>
  <c r="BH63" i="10"/>
  <c r="FR63" i="10"/>
  <c r="BX63" i="10"/>
  <c r="BM63" i="10"/>
  <c r="FE63" i="10"/>
  <c r="CJ63" i="10"/>
  <c r="FT63" i="10"/>
  <c r="BV63" i="10"/>
  <c r="EY63" i="10"/>
  <c r="FH63" i="10"/>
  <c r="CO63" i="10"/>
  <c r="EQ63" i="10"/>
  <c r="BS63" i="10"/>
  <c r="BL63" i="10"/>
  <c r="CF63" i="10"/>
  <c r="ES63" i="10"/>
  <c r="BK63" i="10"/>
  <c r="BY63" i="10"/>
  <c r="FO63" i="10"/>
  <c r="FC63" i="10"/>
  <c r="FS63" i="10"/>
  <c r="FD63" i="10"/>
  <c r="BT63" i="10"/>
  <c r="BP63" i="10"/>
  <c r="CG63" i="10"/>
  <c r="BZ63" i="10"/>
  <c r="EP63" i="10"/>
  <c r="EW63" i="10"/>
  <c r="FJ63" i="10"/>
  <c r="FL63" i="10"/>
  <c r="CE63" i="10"/>
  <c r="EU63" i="10"/>
  <c r="BN63" i="10"/>
  <c r="CC63" i="10"/>
  <c r="CI18" i="17"/>
  <c r="J96" i="17"/>
  <c r="CP96" i="17" s="1"/>
  <c r="AH18" i="17"/>
  <c r="CH18" i="17"/>
  <c r="BT18" i="17"/>
  <c r="V18" i="17"/>
  <c r="X18" i="17"/>
  <c r="CJ18" i="17"/>
  <c r="BK18" i="17"/>
  <c r="AU18" i="17"/>
  <c r="BO18" i="17"/>
  <c r="AQ18" i="17"/>
  <c r="W18" i="17"/>
  <c r="BD18" i="17"/>
  <c r="BG18" i="17"/>
  <c r="K18" i="17"/>
  <c r="AL18" i="17"/>
  <c r="CD18" i="17"/>
  <c r="J18" i="17"/>
  <c r="AX18" i="17"/>
  <c r="BW18" i="17"/>
  <c r="CE18" i="17"/>
  <c r="BS18" i="17"/>
  <c r="BJ18" i="17"/>
  <c r="R18" i="17"/>
  <c r="AF18" i="17"/>
  <c r="BH18" i="17"/>
  <c r="S18" i="17"/>
  <c r="BC18" i="17"/>
  <c r="BF18" i="17"/>
  <c r="P18" i="17"/>
  <c r="Y18" i="17"/>
  <c r="AD18" i="17"/>
  <c r="AI18" i="17"/>
  <c r="BV18" i="17"/>
  <c r="BR18" i="17"/>
  <c r="AT18" i="17"/>
  <c r="AV18" i="17"/>
  <c r="CB18" i="17"/>
  <c r="AE18" i="17"/>
  <c r="AP18" i="17"/>
  <c r="AM18" i="17"/>
  <c r="BP18" i="17"/>
  <c r="BU18" i="17"/>
  <c r="AS18" i="17"/>
  <c r="BI18" i="17"/>
  <c r="CF18" i="17"/>
  <c r="BY18" i="17"/>
  <c r="T18" i="17"/>
  <c r="AN18" i="17"/>
  <c r="AB18" i="17"/>
  <c r="AG18" i="17"/>
  <c r="Q18" i="17"/>
  <c r="AK18" i="17"/>
  <c r="BA18" i="17"/>
  <c r="AZ18" i="17"/>
  <c r="AJ18" i="17"/>
  <c r="AA18" i="17"/>
  <c r="AW18" i="17"/>
  <c r="BM18" i="17"/>
  <c r="BZ18" i="17"/>
  <c r="AO18" i="17"/>
  <c r="CA18" i="17"/>
  <c r="AR18" i="17"/>
  <c r="BN18" i="17"/>
  <c r="AY18" i="17"/>
  <c r="CC18" i="17"/>
  <c r="Z18" i="17"/>
  <c r="N18" i="17"/>
  <c r="BB18" i="17"/>
  <c r="BE18" i="17"/>
  <c r="BQ18" i="17"/>
  <c r="BL18" i="17"/>
  <c r="AC18" i="17"/>
  <c r="L18" i="17"/>
  <c r="O18" i="17"/>
  <c r="CG18" i="17"/>
  <c r="M18" i="17"/>
  <c r="BX18" i="17"/>
  <c r="U18" i="17"/>
  <c r="DT18" i="17"/>
  <c r="DK18" i="17"/>
  <c r="DF18" i="17"/>
  <c r="DE18" i="17"/>
  <c r="FH18" i="17"/>
  <c r="CW18" i="17"/>
  <c r="EH18" i="17"/>
  <c r="DZ18" i="17"/>
  <c r="DG18" i="17"/>
  <c r="CR18" i="17"/>
  <c r="EG18" i="17"/>
  <c r="EJ18" i="17"/>
  <c r="CP18" i="17"/>
  <c r="EQ18" i="17"/>
  <c r="EE18" i="17"/>
  <c r="EL18" i="17"/>
  <c r="EP18" i="17"/>
  <c r="EK18" i="17"/>
  <c r="DA18" i="17"/>
  <c r="EN18" i="17"/>
  <c r="DY18" i="17"/>
  <c r="EY18" i="17"/>
  <c r="FJ18" i="17"/>
  <c r="DP18" i="17"/>
  <c r="CV18" i="17"/>
  <c r="CX18" i="17"/>
  <c r="DC18" i="17"/>
  <c r="DJ18" i="17"/>
  <c r="DV18" i="17"/>
  <c r="DD18" i="17"/>
  <c r="DU18" i="17"/>
  <c r="DO18" i="17"/>
  <c r="FD18" i="17"/>
  <c r="EA18" i="17"/>
  <c r="EC18" i="17"/>
  <c r="ED18" i="17"/>
  <c r="CZ18" i="17"/>
  <c r="DR18" i="17"/>
  <c r="FF18" i="17"/>
  <c r="DX18" i="17"/>
  <c r="EO18" i="17"/>
  <c r="EU18" i="17"/>
  <c r="EF18" i="17"/>
  <c r="DN18" i="17"/>
  <c r="ES18" i="17"/>
  <c r="FA18" i="17"/>
  <c r="FM18" i="17"/>
  <c r="FN18" i="17"/>
  <c r="CQ18" i="17"/>
  <c r="DM18" i="17"/>
  <c r="FB18" i="17"/>
  <c r="CU18" i="17"/>
  <c r="DQ18" i="17"/>
  <c r="CT18" i="17"/>
  <c r="FP18" i="17"/>
  <c r="CY18" i="17"/>
  <c r="EB18" i="17"/>
  <c r="FK18" i="17"/>
  <c r="FE18" i="17"/>
  <c r="CS18" i="17"/>
  <c r="EM18" i="17"/>
  <c r="DS18" i="17"/>
  <c r="DW18" i="17"/>
  <c r="EV18" i="17"/>
  <c r="FC18" i="17"/>
  <c r="ET18" i="17"/>
  <c r="ER18" i="17"/>
  <c r="FL18" i="17"/>
  <c r="FO18" i="17"/>
  <c r="FG18" i="17"/>
  <c r="DL18" i="17"/>
  <c r="EX18" i="17"/>
  <c r="DH18" i="17"/>
  <c r="DI18" i="17"/>
  <c r="DB18" i="17"/>
  <c r="EI18" i="17"/>
  <c r="EZ18" i="17"/>
  <c r="FI18" i="17"/>
  <c r="EW18" i="17"/>
  <c r="BZ66" i="9"/>
  <c r="D56" i="13"/>
  <c r="T56" i="13" s="1"/>
  <c r="CE65" i="9"/>
  <c r="BH296" i="10"/>
  <c r="EN296" i="10" s="1"/>
  <c r="FO263" i="10"/>
  <c r="CK263" i="10"/>
  <c r="BJ263" i="10"/>
  <c r="BM263" i="10"/>
  <c r="EX263" i="10"/>
  <c r="FA263" i="10"/>
  <c r="CI263" i="10"/>
  <c r="BO263" i="10"/>
  <c r="BQ263" i="10"/>
  <c r="FT263" i="10"/>
  <c r="BN263" i="10"/>
  <c r="EV263" i="10"/>
  <c r="EZ263" i="10"/>
  <c r="FI263" i="10"/>
  <c r="BT263" i="10"/>
  <c r="BS263" i="10"/>
  <c r="BL263" i="10"/>
  <c r="FL263" i="10"/>
  <c r="CL263" i="10"/>
  <c r="BK263" i="10"/>
  <c r="FK263" i="10"/>
  <c r="ER263" i="10"/>
  <c r="CH263" i="10"/>
  <c r="BV263" i="10"/>
  <c r="FM263" i="10"/>
  <c r="ES263" i="10"/>
  <c r="FJ263" i="10"/>
  <c r="FC263" i="10"/>
  <c r="FP263" i="10"/>
  <c r="EY263" i="10"/>
  <c r="CF263" i="10"/>
  <c r="EN263" i="10"/>
  <c r="EN295" i="10" s="1"/>
  <c r="EN297" i="10" s="1"/>
  <c r="BU263" i="10"/>
  <c r="BY263" i="10"/>
  <c r="CD263" i="10"/>
  <c r="FU263" i="10"/>
  <c r="EU263" i="10"/>
  <c r="CA263" i="10"/>
  <c r="BR263" i="10"/>
  <c r="CM263" i="10"/>
  <c r="EP263" i="10"/>
  <c r="BH263" i="10"/>
  <c r="BH295" i="10" s="1"/>
  <c r="FE263" i="10"/>
  <c r="BP263" i="10"/>
  <c r="BW263" i="10"/>
  <c r="ET263" i="10"/>
  <c r="CJ263" i="10"/>
  <c r="BZ263" i="10"/>
  <c r="FN263" i="10"/>
  <c r="FQ263" i="10"/>
  <c r="CE263" i="10"/>
  <c r="BX263" i="10"/>
  <c r="FH263" i="10"/>
  <c r="BI263" i="10"/>
  <c r="FD263" i="10"/>
  <c r="FR263" i="10"/>
  <c r="CG263" i="10"/>
  <c r="FS263" i="10"/>
  <c r="EO263" i="10"/>
  <c r="CC263" i="10"/>
  <c r="EQ263" i="10"/>
  <c r="CN263" i="10"/>
  <c r="FF263" i="10"/>
  <c r="EW263" i="10"/>
  <c r="FB263" i="10"/>
  <c r="CO263" i="10"/>
  <c r="FG263" i="10"/>
  <c r="CB263" i="10"/>
  <c r="CA66" i="9"/>
  <c r="E56" i="13"/>
  <c r="U56" i="13" s="1"/>
  <c r="CF65" i="9"/>
  <c r="D164" i="17"/>
  <c r="D164" i="10"/>
  <c r="FP163" i="17"/>
  <c r="FH163" i="17"/>
  <c r="ET163" i="17"/>
  <c r="ES163" i="17"/>
  <c r="EI163" i="17"/>
  <c r="FD163" i="17"/>
  <c r="EK163" i="17"/>
  <c r="EX163" i="17"/>
  <c r="FI163" i="17"/>
  <c r="BP163" i="17"/>
  <c r="BY163" i="17"/>
  <c r="BZ163" i="17"/>
  <c r="BC163" i="17"/>
  <c r="BV163" i="17"/>
  <c r="BR163" i="17"/>
  <c r="BX163" i="17"/>
  <c r="BM163" i="17"/>
  <c r="BF163" i="17"/>
  <c r="FO163" i="17"/>
  <c r="FL163" i="17"/>
  <c r="FE163" i="17"/>
  <c r="EY163" i="17"/>
  <c r="CE163" i="17"/>
  <c r="BT163" i="17"/>
  <c r="BS163" i="17"/>
  <c r="BN163" i="17"/>
  <c r="FB163" i="17"/>
  <c r="EJ163" i="17"/>
  <c r="FF163" i="17"/>
  <c r="FK163" i="17"/>
  <c r="EV163" i="17"/>
  <c r="CH163" i="17"/>
  <c r="BU163" i="17"/>
  <c r="CG163" i="17"/>
  <c r="CF163" i="17"/>
  <c r="BC196" i="17"/>
  <c r="EI196" i="17" s="1"/>
  <c r="EM163" i="17"/>
  <c r="EW163" i="17"/>
  <c r="EL163" i="17"/>
  <c r="EO163" i="17"/>
  <c r="FG163" i="17"/>
  <c r="FA163" i="17"/>
  <c r="EQ163" i="17"/>
  <c r="EZ163" i="17"/>
  <c r="BG163" i="17"/>
  <c r="BW163" i="17"/>
  <c r="BI163" i="17"/>
  <c r="CC163" i="17"/>
  <c r="BK163" i="17"/>
  <c r="CA163" i="17"/>
  <c r="BJ163" i="17"/>
  <c r="BL163" i="17"/>
  <c r="FN163" i="17"/>
  <c r="FJ163" i="17"/>
  <c r="EN163" i="17"/>
  <c r="EP163" i="17"/>
  <c r="FM163" i="17"/>
  <c r="CB163" i="17"/>
  <c r="BE163" i="17"/>
  <c r="BQ163" i="17"/>
  <c r="BH163" i="17"/>
  <c r="CJ163" i="17"/>
  <c r="EU163" i="17"/>
  <c r="FC163" i="17"/>
  <c r="ER163" i="17"/>
  <c r="BO163" i="17"/>
  <c r="CI163" i="17"/>
  <c r="CD163" i="17"/>
  <c r="BD163" i="17"/>
  <c r="D264" i="17"/>
  <c r="D264" i="10"/>
  <c r="FQ119" i="10"/>
  <c r="P196" i="10"/>
  <c r="CV196" i="10" s="1"/>
  <c r="FS296" i="10"/>
  <c r="BE19" i="10"/>
  <c r="AU19" i="10"/>
  <c r="EC19" i="10"/>
  <c r="CL19" i="10"/>
  <c r="BT19" i="10"/>
  <c r="BB19" i="10"/>
  <c r="FP119" i="10"/>
  <c r="AO19" i="10"/>
  <c r="P96" i="10"/>
  <c r="CV96" i="10" s="1"/>
  <c r="AL119" i="10"/>
  <c r="CO119" i="10"/>
  <c r="BJ119" i="10"/>
  <c r="ER119" i="10"/>
  <c r="V19" i="10"/>
  <c r="BW119" i="10"/>
  <c r="EA119" i="10"/>
  <c r="FM19" i="10"/>
  <c r="CV119" i="10"/>
  <c r="FI19" i="10"/>
  <c r="AF119" i="10"/>
  <c r="DR119" i="10"/>
  <c r="ED119" i="10"/>
  <c r="CC119" i="10"/>
  <c r="EG119" i="10"/>
  <c r="DK119" i="10"/>
  <c r="BF119" i="10"/>
  <c r="AQ119" i="10"/>
  <c r="DM119" i="10"/>
  <c r="BO119" i="10"/>
  <c r="BR19" i="10"/>
  <c r="DE19" i="10"/>
  <c r="DQ19" i="10"/>
  <c r="AM19" i="10"/>
  <c r="DX19" i="10"/>
  <c r="DG19" i="10"/>
  <c r="BY19" i="10"/>
  <c r="BL19" i="10"/>
  <c r="CZ19" i="10"/>
  <c r="DM19" i="10"/>
  <c r="W19" i="10"/>
  <c r="BX19" i="10"/>
  <c r="FA19" i="10"/>
  <c r="AD19" i="10"/>
  <c r="DB119" i="10"/>
  <c r="BL119" i="10"/>
  <c r="FC119" i="10"/>
  <c r="AS19" i="10"/>
  <c r="BZ19" i="10"/>
  <c r="CI19" i="10"/>
  <c r="AE19" i="10"/>
  <c r="CG19" i="10"/>
  <c r="ES19" i="10"/>
  <c r="EI19" i="10"/>
  <c r="DW19" i="10"/>
  <c r="CX19" i="10"/>
  <c r="CW19" i="10"/>
  <c r="DN119" i="10"/>
  <c r="AN119" i="10"/>
  <c r="BQ119" i="10"/>
  <c r="BS119" i="10"/>
  <c r="FK119" i="10"/>
  <c r="DV19" i="10"/>
  <c r="BJ19" i="10"/>
  <c r="BA19" i="10"/>
  <c r="BQ19" i="10"/>
  <c r="CD19" i="10"/>
  <c r="EB19" i="10"/>
  <c r="DA19" i="10"/>
  <c r="EF19" i="10"/>
  <c r="AW19" i="10"/>
  <c r="FN19" i="10"/>
  <c r="CF19" i="10"/>
  <c r="AR19" i="10"/>
  <c r="FP19" i="10"/>
  <c r="CO19" i="10"/>
  <c r="AX19" i="10"/>
  <c r="AN19" i="10"/>
  <c r="DO19" i="10"/>
  <c r="P19" i="10"/>
  <c r="DF19" i="10"/>
  <c r="DR19" i="10"/>
  <c r="FO19" i="10"/>
  <c r="ER19" i="10"/>
  <c r="EP19" i="10"/>
  <c r="AT19" i="10"/>
  <c r="T119" i="10"/>
  <c r="DT119" i="10"/>
  <c r="BM119" i="10"/>
  <c r="EW119" i="10"/>
  <c r="EC119" i="10"/>
  <c r="CK19" i="10"/>
  <c r="BH19" i="10"/>
  <c r="DU19" i="10"/>
  <c r="FJ19" i="10"/>
  <c r="FB19" i="10"/>
  <c r="AP19" i="10"/>
  <c r="AH19" i="10"/>
  <c r="BM19" i="10"/>
  <c r="AI19" i="10"/>
  <c r="DS19" i="10"/>
  <c r="EW19" i="10"/>
  <c r="AU119" i="10"/>
  <c r="BK119" i="10"/>
  <c r="Q19" i="10"/>
  <c r="AL19" i="10"/>
  <c r="CM19" i="10"/>
  <c r="AY19" i="10"/>
  <c r="AV19" i="10"/>
  <c r="FC19" i="10"/>
  <c r="DP19" i="10"/>
  <c r="EY19" i="10"/>
  <c r="BS19" i="10"/>
  <c r="FK19" i="10"/>
  <c r="DF119" i="10"/>
  <c r="DY119" i="10"/>
  <c r="CE119" i="10"/>
  <c r="FU119" i="10"/>
  <c r="EK119" i="10"/>
  <c r="DV119" i="10"/>
  <c r="CW119" i="10"/>
  <c r="DZ119" i="10"/>
  <c r="DU119" i="10"/>
  <c r="DL119" i="10"/>
  <c r="S119" i="10"/>
  <c r="R119" i="10"/>
  <c r="AC119" i="10"/>
  <c r="BI119" i="10"/>
  <c r="CJ119" i="10"/>
  <c r="BT119" i="10"/>
  <c r="EX119" i="10"/>
  <c r="BV119" i="10"/>
  <c r="CH119" i="10"/>
  <c r="EF119" i="10"/>
  <c r="EP119" i="10"/>
  <c r="EN119" i="10"/>
  <c r="EM119" i="10"/>
  <c r="FG119" i="10"/>
  <c r="BC19" i="10"/>
  <c r="CH19" i="10"/>
  <c r="R19" i="10"/>
  <c r="BU19" i="10"/>
  <c r="AG19" i="10"/>
  <c r="Y19" i="10"/>
  <c r="BI19" i="10"/>
  <c r="AQ19" i="10"/>
  <c r="DN19" i="10"/>
  <c r="EH19" i="10"/>
  <c r="EA19" i="10"/>
  <c r="CY19" i="10"/>
  <c r="FH19" i="10"/>
  <c r="EQ19" i="10"/>
  <c r="FU19" i="10"/>
  <c r="DD19" i="10"/>
  <c r="AK19" i="10"/>
  <c r="BP19" i="10"/>
  <c r="EX19" i="10"/>
  <c r="CJ19" i="10"/>
  <c r="DJ119" i="10"/>
  <c r="AA119" i="10"/>
  <c r="Q119" i="10"/>
  <c r="DO119" i="10"/>
  <c r="DE119" i="10"/>
  <c r="AI119" i="10"/>
  <c r="AH119" i="10"/>
  <c r="U119" i="10"/>
  <c r="CB119" i="10"/>
  <c r="BB119" i="10"/>
  <c r="CL119" i="10"/>
  <c r="AW119" i="10"/>
  <c r="BE119" i="10"/>
  <c r="BC119" i="10"/>
  <c r="EH119" i="10"/>
  <c r="FM119" i="10"/>
  <c r="FB119" i="10"/>
  <c r="EU119" i="10"/>
  <c r="FO119" i="10"/>
  <c r="CX119" i="10"/>
  <c r="DD119" i="10"/>
  <c r="AK119" i="10"/>
  <c r="BX119" i="10"/>
  <c r="ET119" i="10"/>
  <c r="X19" i="10"/>
  <c r="BF19" i="10"/>
  <c r="S19" i="10"/>
  <c r="CB19" i="10"/>
  <c r="DJ19" i="10"/>
  <c r="DY19" i="10"/>
  <c r="BO19" i="10"/>
  <c r="DT19" i="10"/>
  <c r="EL19" i="10"/>
  <c r="EO19" i="10"/>
  <c r="DB19" i="10"/>
  <c r="EN19" i="10"/>
  <c r="AJ19" i="10"/>
  <c r="FQ19" i="10"/>
  <c r="EG19" i="10"/>
  <c r="DK19" i="10"/>
  <c r="FF19" i="10"/>
  <c r="DI19" i="10"/>
  <c r="T19" i="10"/>
  <c r="DP119" i="10"/>
  <c r="AM119" i="10"/>
  <c r="P119" i="10"/>
  <c r="W119" i="10"/>
  <c r="CY119" i="10"/>
  <c r="AT119" i="10"/>
  <c r="AV119" i="10"/>
  <c r="V119" i="10"/>
  <c r="EB119" i="10"/>
  <c r="BZ119" i="10"/>
  <c r="BR119" i="10"/>
  <c r="EV119" i="10"/>
  <c r="CG119" i="10"/>
  <c r="BG119" i="10"/>
  <c r="CI119" i="10"/>
  <c r="FJ119" i="10"/>
  <c r="EL119" i="10"/>
  <c r="FF119" i="10"/>
  <c r="EI119" i="10"/>
  <c r="FA119" i="10"/>
  <c r="DS119" i="10"/>
  <c r="DX119" i="10"/>
  <c r="AE119" i="10"/>
  <c r="AZ119" i="10"/>
  <c r="EJ119" i="10"/>
  <c r="AF19" i="10"/>
  <c r="CN19" i="10"/>
  <c r="CE19" i="10"/>
  <c r="AA19" i="10"/>
  <c r="EJ19" i="10"/>
  <c r="BD19" i="10"/>
  <c r="U19" i="10"/>
  <c r="CC19" i="10"/>
  <c r="ED19" i="10"/>
  <c r="EK19" i="10"/>
  <c r="FR19" i="10"/>
  <c r="EZ19" i="10"/>
  <c r="FS19" i="10"/>
  <c r="FG19" i="10"/>
  <c r="FD19" i="10"/>
  <c r="BW19" i="10"/>
  <c r="FL19" i="10"/>
  <c r="ET19" i="10"/>
  <c r="EE19" i="10"/>
  <c r="AG119" i="10"/>
  <c r="DH119" i="10"/>
  <c r="X119" i="10"/>
  <c r="DI119" i="10"/>
  <c r="CZ119" i="10"/>
  <c r="DC119" i="10"/>
  <c r="AJ119" i="10"/>
  <c r="AR119" i="10"/>
  <c r="CM119" i="10"/>
  <c r="CD119" i="10"/>
  <c r="CK119" i="10"/>
  <c r="BN119" i="10"/>
  <c r="FD119" i="10"/>
  <c r="BP119" i="10"/>
  <c r="FE119" i="10"/>
  <c r="EO119" i="10"/>
  <c r="EZ119" i="10"/>
  <c r="FT119" i="10"/>
  <c r="EQ119" i="10"/>
  <c r="FI119" i="10"/>
  <c r="AD119" i="10"/>
  <c r="DQ119" i="10"/>
  <c r="Z119" i="10"/>
  <c r="BU119" i="10"/>
  <c r="CN119" i="10"/>
  <c r="AX119" i="10"/>
  <c r="CA119" i="10"/>
  <c r="FH119" i="10"/>
  <c r="FS119" i="10"/>
  <c r="ES119" i="10"/>
  <c r="Z19" i="10"/>
  <c r="BG19" i="10"/>
  <c r="EU19" i="10"/>
  <c r="CV19" i="10"/>
  <c r="BV19" i="10"/>
  <c r="EV19" i="10"/>
  <c r="BN19" i="10"/>
  <c r="AC19" i="10"/>
  <c r="DZ19" i="10"/>
  <c r="AZ19" i="10"/>
  <c r="BK19" i="10"/>
  <c r="DH19" i="10"/>
  <c r="FT19" i="10"/>
  <c r="DL19" i="10"/>
  <c r="CA19" i="10"/>
  <c r="DC19" i="10"/>
  <c r="FE19" i="10"/>
  <c r="EM19" i="10"/>
  <c r="Y119" i="10"/>
  <c r="DG119" i="10"/>
  <c r="AP119" i="10"/>
  <c r="DA119" i="10"/>
  <c r="DW119" i="10"/>
  <c r="AS119" i="10"/>
  <c r="AB119" i="10"/>
  <c r="AO119" i="10"/>
  <c r="BH119" i="10"/>
  <c r="AY119" i="10"/>
  <c r="BA119" i="10"/>
  <c r="CF119" i="10"/>
  <c r="BD119" i="10"/>
  <c r="BY119" i="10"/>
  <c r="FR119" i="10"/>
  <c r="FL119" i="10"/>
  <c r="FN119" i="10"/>
  <c r="EE119" i="10"/>
  <c r="EY119" i="10"/>
  <c r="CT76" i="13"/>
  <c r="D117" i="10"/>
  <c r="AR21" i="13"/>
  <c r="AA22" i="13"/>
  <c r="DR22" i="13" s="1"/>
  <c r="AX22" i="13"/>
  <c r="CW22" i="13" s="1"/>
  <c r="AG22" i="13"/>
  <c r="AL22" i="13" s="1"/>
  <c r="D18" i="10"/>
  <c r="AM18" i="10" s="1"/>
  <c r="S9" i="13"/>
  <c r="D17" i="10"/>
  <c r="D118" i="10"/>
  <c r="T9" i="13"/>
  <c r="CG18" i="9"/>
  <c r="CG17" i="9"/>
  <c r="CD15" i="9"/>
  <c r="CD16" i="9" s="1"/>
  <c r="CE15" i="9"/>
  <c r="CE16" i="9" s="1"/>
  <c r="EN264" i="17" l="1"/>
  <c r="EX264" i="17"/>
  <c r="EQ264" i="17"/>
  <c r="FC264" i="17"/>
  <c r="EL264" i="17"/>
  <c r="FI264" i="17"/>
  <c r="FN264" i="17"/>
  <c r="EP264" i="17"/>
  <c r="CI264" i="17"/>
  <c r="BD264" i="17"/>
  <c r="BD295" i="17" s="1"/>
  <c r="BM264" i="17"/>
  <c r="CF264" i="17"/>
  <c r="BO264" i="17"/>
  <c r="CC264" i="17"/>
  <c r="CD264" i="17"/>
  <c r="BN264" i="17"/>
  <c r="BT264" i="17"/>
  <c r="EJ264" i="17"/>
  <c r="EJ295" i="17" s="1"/>
  <c r="EK264" i="17"/>
  <c r="FE264" i="17"/>
  <c r="FH264" i="17"/>
  <c r="CJ264" i="17"/>
  <c r="BQ264" i="17"/>
  <c r="BP264" i="17"/>
  <c r="CH264" i="17"/>
  <c r="FJ264" i="17"/>
  <c r="ES264" i="17"/>
  <c r="FM264" i="17"/>
  <c r="FK264" i="17"/>
  <c r="ET264" i="17"/>
  <c r="BI264" i="17"/>
  <c r="BJ264" i="17"/>
  <c r="BV264" i="17"/>
  <c r="BE264" i="17"/>
  <c r="FA264" i="17"/>
  <c r="EY264" i="17"/>
  <c r="EV264" i="17"/>
  <c r="FP264" i="17"/>
  <c r="FL264" i="17"/>
  <c r="EO264" i="17"/>
  <c r="FD264" i="17"/>
  <c r="EU264" i="17"/>
  <c r="BU264" i="17"/>
  <c r="CG264" i="17"/>
  <c r="BL264" i="17"/>
  <c r="BX264" i="17"/>
  <c r="BS264" i="17"/>
  <c r="CA264" i="17"/>
  <c r="BG264" i="17"/>
  <c r="BH264" i="17"/>
  <c r="BD296" i="17"/>
  <c r="EJ296" i="17" s="1"/>
  <c r="EZ264" i="17"/>
  <c r="EW264" i="17"/>
  <c r="EM264" i="17"/>
  <c r="FG264" i="17"/>
  <c r="CB264" i="17"/>
  <c r="BF264" i="17"/>
  <c r="BW264" i="17"/>
  <c r="BY264" i="17"/>
  <c r="FF264" i="17"/>
  <c r="FB264" i="17"/>
  <c r="FO264" i="17"/>
  <c r="ER264" i="17"/>
  <c r="BR264" i="17"/>
  <c r="BK264" i="17"/>
  <c r="BZ264" i="17"/>
  <c r="CE264" i="17"/>
  <c r="EN300" i="10"/>
  <c r="L159" i="14" s="1"/>
  <c r="EN301" i="10"/>
  <c r="O159" i="14"/>
  <c r="AF59" i="14"/>
  <c r="AJ59" i="14" s="1"/>
  <c r="BC297" i="17"/>
  <c r="BC298" i="17" s="1"/>
  <c r="BC299" i="17" s="1"/>
  <c r="F59" i="14" s="1"/>
  <c r="D65" i="17"/>
  <c r="CG65" i="9"/>
  <c r="D65" i="10"/>
  <c r="D116" i="17"/>
  <c r="Z7" i="13"/>
  <c r="DQ7" i="13" s="1"/>
  <c r="FP164" i="10"/>
  <c r="BS164" i="10"/>
  <c r="BU164" i="10"/>
  <c r="BL164" i="10"/>
  <c r="ES164" i="10"/>
  <c r="BV164" i="10"/>
  <c r="FC164" i="10"/>
  <c r="FL164" i="10"/>
  <c r="FT164" i="10"/>
  <c r="FN164" i="10"/>
  <c r="BO164" i="10"/>
  <c r="EY164" i="10"/>
  <c r="ER164" i="10"/>
  <c r="FR164" i="10"/>
  <c r="BQ164" i="10"/>
  <c r="FE164" i="10"/>
  <c r="CM164" i="10"/>
  <c r="EX164" i="10"/>
  <c r="FJ164" i="10"/>
  <c r="CL164" i="10"/>
  <c r="BY164" i="10"/>
  <c r="BJ164" i="10"/>
  <c r="CI164" i="10"/>
  <c r="FU164" i="10"/>
  <c r="BZ164" i="10"/>
  <c r="FM164" i="10"/>
  <c r="CC164" i="10"/>
  <c r="EP164" i="10"/>
  <c r="FH164" i="10"/>
  <c r="CO164" i="10"/>
  <c r="CG164" i="10"/>
  <c r="FO164" i="10"/>
  <c r="FF164" i="10"/>
  <c r="BX164" i="10"/>
  <c r="CK164" i="10"/>
  <c r="EV164" i="10"/>
  <c r="BK164" i="10"/>
  <c r="FD164" i="10"/>
  <c r="FI164" i="10"/>
  <c r="CN164" i="10"/>
  <c r="CJ164" i="10"/>
  <c r="FQ164" i="10"/>
  <c r="BW164" i="10"/>
  <c r="EU164" i="10"/>
  <c r="BI164" i="10"/>
  <c r="FK164" i="10"/>
  <c r="CE164" i="10"/>
  <c r="CB164" i="10"/>
  <c r="EO164" i="10"/>
  <c r="BR164" i="10"/>
  <c r="EW164" i="10"/>
  <c r="BI196" i="10"/>
  <c r="EO196" i="10" s="1"/>
  <c r="EQ164" i="10"/>
  <c r="CA164" i="10"/>
  <c r="BT164" i="10"/>
  <c r="BM164" i="10"/>
  <c r="CD164" i="10"/>
  <c r="FA164" i="10"/>
  <c r="FB164" i="10"/>
  <c r="CF164" i="10"/>
  <c r="EZ164" i="10"/>
  <c r="CH164" i="10"/>
  <c r="FG164" i="10"/>
  <c r="BP164" i="10"/>
  <c r="BN164" i="10"/>
  <c r="FS164" i="10"/>
  <c r="ET164" i="10"/>
  <c r="BH297" i="10"/>
  <c r="EI297" i="17"/>
  <c r="EI298" i="17" s="1"/>
  <c r="EI299" i="17" s="1"/>
  <c r="F159" i="14" s="1"/>
  <c r="AF159" i="14"/>
  <c r="AJ159" i="14" s="1"/>
  <c r="D265" i="17"/>
  <c r="D265" i="10"/>
  <c r="D165" i="17"/>
  <c r="D165" i="10"/>
  <c r="FC64" i="10"/>
  <c r="FJ64" i="10"/>
  <c r="CF64" i="10"/>
  <c r="CG64" i="10"/>
  <c r="EW64" i="10"/>
  <c r="BW64" i="10"/>
  <c r="FS64" i="10"/>
  <c r="ES64" i="10"/>
  <c r="FH64" i="10"/>
  <c r="BY64" i="10"/>
  <c r="FF64" i="10"/>
  <c r="BS64" i="10"/>
  <c r="CI64" i="10"/>
  <c r="CK64" i="10"/>
  <c r="EZ64" i="10"/>
  <c r="CC64" i="10"/>
  <c r="ER64" i="10"/>
  <c r="FO64" i="10"/>
  <c r="BQ64" i="10"/>
  <c r="FL64" i="10"/>
  <c r="FM64" i="10"/>
  <c r="FU64" i="10"/>
  <c r="FP64" i="10"/>
  <c r="BV64" i="10"/>
  <c r="BK64" i="10"/>
  <c r="BR64" i="10"/>
  <c r="FB64" i="10"/>
  <c r="BL64" i="10"/>
  <c r="BX64" i="10"/>
  <c r="BU64" i="10"/>
  <c r="FN64" i="10"/>
  <c r="BO64" i="10"/>
  <c r="CB64" i="10"/>
  <c r="CJ64" i="10"/>
  <c r="CE64" i="10"/>
  <c r="FD64" i="10"/>
  <c r="BI96" i="10"/>
  <c r="EO96" i="10" s="1"/>
  <c r="EO64" i="10"/>
  <c r="FG64" i="10"/>
  <c r="BZ64" i="10"/>
  <c r="FI64" i="10"/>
  <c r="CM64" i="10"/>
  <c r="EY64" i="10"/>
  <c r="EV64" i="10"/>
  <c r="CD64" i="10"/>
  <c r="FT64" i="10"/>
  <c r="CL64" i="10"/>
  <c r="EP64" i="10"/>
  <c r="CN64" i="10"/>
  <c r="EU64" i="10"/>
  <c r="CH64" i="10"/>
  <c r="BM64" i="10"/>
  <c r="CA64" i="10"/>
  <c r="BJ64" i="10"/>
  <c r="FR64" i="10"/>
  <c r="FA64" i="10"/>
  <c r="EQ64" i="10"/>
  <c r="FQ64" i="10"/>
  <c r="BT64" i="10"/>
  <c r="BI64" i="10"/>
  <c r="BP64" i="10"/>
  <c r="FK64" i="10"/>
  <c r="CO64" i="10"/>
  <c r="EX64" i="10"/>
  <c r="FE64" i="10"/>
  <c r="BN64" i="10"/>
  <c r="ET64" i="10"/>
  <c r="D16" i="17"/>
  <c r="Y7" i="13"/>
  <c r="FR264" i="10"/>
  <c r="EQ264" i="10"/>
  <c r="CJ264" i="10"/>
  <c r="BV264" i="10"/>
  <c r="BM264" i="10"/>
  <c r="EP264" i="10"/>
  <c r="BU264" i="10"/>
  <c r="CD264" i="10"/>
  <c r="BL264" i="10"/>
  <c r="FQ264" i="10"/>
  <c r="BP264" i="10"/>
  <c r="FH264" i="10"/>
  <c r="CE264" i="10"/>
  <c r="CN264" i="10"/>
  <c r="ER264" i="10"/>
  <c r="BX264" i="10"/>
  <c r="FB264" i="10"/>
  <c r="FE264" i="10"/>
  <c r="FI264" i="10"/>
  <c r="CK264" i="10"/>
  <c r="EX264" i="10"/>
  <c r="FM264" i="10"/>
  <c r="FT264" i="10"/>
  <c r="BN264" i="10"/>
  <c r="EZ264" i="10"/>
  <c r="EV264" i="10"/>
  <c r="ET264" i="10"/>
  <c r="FC264" i="10"/>
  <c r="FO264" i="10"/>
  <c r="BS264" i="10"/>
  <c r="FJ264" i="10"/>
  <c r="BJ264" i="10"/>
  <c r="FN264" i="10"/>
  <c r="CI264" i="10"/>
  <c r="CC264" i="10"/>
  <c r="FD264" i="10"/>
  <c r="EO264" i="10"/>
  <c r="EO295" i="10" s="1"/>
  <c r="CA264" i="10"/>
  <c r="CB264" i="10"/>
  <c r="BQ264" i="10"/>
  <c r="BI264" i="10"/>
  <c r="BI295" i="10" s="1"/>
  <c r="FF264" i="10"/>
  <c r="EU264" i="10"/>
  <c r="CO264" i="10"/>
  <c r="ES264" i="10"/>
  <c r="FP264" i="10"/>
  <c r="BW264" i="10"/>
  <c r="CL264" i="10"/>
  <c r="EY264" i="10"/>
  <c r="BR264" i="10"/>
  <c r="CM264" i="10"/>
  <c r="BT264" i="10"/>
  <c r="FA264" i="10"/>
  <c r="FS264" i="10"/>
  <c r="BY264" i="10"/>
  <c r="FG264" i="10"/>
  <c r="BK264" i="10"/>
  <c r="EW264" i="10"/>
  <c r="CH264" i="10"/>
  <c r="BI296" i="10"/>
  <c r="EO296" i="10" s="1"/>
  <c r="FL264" i="10"/>
  <c r="CF264" i="10"/>
  <c r="FU264" i="10"/>
  <c r="BO264" i="10"/>
  <c r="BZ264" i="10"/>
  <c r="CG264" i="10"/>
  <c r="FK264" i="10"/>
  <c r="BD196" i="17"/>
  <c r="EJ196" i="17" s="1"/>
  <c r="EN164" i="17"/>
  <c r="EO164" i="17"/>
  <c r="FG164" i="17"/>
  <c r="EP164" i="17"/>
  <c r="FH164" i="17"/>
  <c r="FA164" i="17"/>
  <c r="ES164" i="17"/>
  <c r="FL164" i="17"/>
  <c r="BZ164" i="17"/>
  <c r="CD164" i="17"/>
  <c r="BU164" i="17"/>
  <c r="BE164" i="17"/>
  <c r="BR164" i="17"/>
  <c r="BF164" i="17"/>
  <c r="CG164" i="17"/>
  <c r="BS164" i="17"/>
  <c r="FI164" i="17"/>
  <c r="EM164" i="17"/>
  <c r="EZ164" i="17"/>
  <c r="FD164" i="17"/>
  <c r="BH164" i="17"/>
  <c r="CF164" i="17"/>
  <c r="BW164" i="17"/>
  <c r="BI164" i="17"/>
  <c r="EU164" i="17"/>
  <c r="EJ164" i="17"/>
  <c r="EQ164" i="17"/>
  <c r="FN164" i="17"/>
  <c r="BQ164" i="17"/>
  <c r="BT164" i="17"/>
  <c r="BM164" i="17"/>
  <c r="CH164" i="17"/>
  <c r="FM164" i="17"/>
  <c r="FO164" i="17"/>
  <c r="FK164" i="17"/>
  <c r="EK164" i="17"/>
  <c r="FF164" i="17"/>
  <c r="FE164" i="17"/>
  <c r="ER164" i="17"/>
  <c r="FJ164" i="17"/>
  <c r="BX164" i="17"/>
  <c r="CC164" i="17"/>
  <c r="BD164" i="17"/>
  <c r="CJ164" i="17"/>
  <c r="CE164" i="17"/>
  <c r="BL164" i="17"/>
  <c r="BY164" i="17"/>
  <c r="CB164" i="17"/>
  <c r="BV164" i="17"/>
  <c r="EX164" i="17"/>
  <c r="EV164" i="17"/>
  <c r="FB164" i="17"/>
  <c r="EW164" i="17"/>
  <c r="BJ164" i="17"/>
  <c r="BP164" i="17"/>
  <c r="BO164" i="17"/>
  <c r="BK164" i="17"/>
  <c r="FP164" i="17"/>
  <c r="FC164" i="17"/>
  <c r="ET164" i="17"/>
  <c r="EY164" i="17"/>
  <c r="EL164" i="17"/>
  <c r="CI164" i="17"/>
  <c r="CA164" i="17"/>
  <c r="BG164" i="17"/>
  <c r="BN164" i="17"/>
  <c r="E57" i="13"/>
  <c r="U57" i="13" s="1"/>
  <c r="CF66" i="9"/>
  <c r="D57" i="13"/>
  <c r="T57" i="13" s="1"/>
  <c r="CE66" i="9"/>
  <c r="BD64" i="17"/>
  <c r="BX64" i="17"/>
  <c r="BP64" i="17"/>
  <c r="BR64" i="17"/>
  <c r="BK64" i="17"/>
  <c r="BO64" i="17"/>
  <c r="CA64" i="17"/>
  <c r="BN64" i="17"/>
  <c r="BF64" i="17"/>
  <c r="EL64" i="17"/>
  <c r="EY64" i="17"/>
  <c r="EW64" i="17"/>
  <c r="EK64" i="17"/>
  <c r="FK64" i="17"/>
  <c r="FG64" i="17"/>
  <c r="EM64" i="17"/>
  <c r="FF64" i="17"/>
  <c r="CB64" i="17"/>
  <c r="BJ64" i="17"/>
  <c r="CE64" i="17"/>
  <c r="BT64" i="17"/>
  <c r="EQ64" i="17"/>
  <c r="ER64" i="17"/>
  <c r="FC64" i="17"/>
  <c r="FB64" i="17"/>
  <c r="FO64" i="17"/>
  <c r="BZ64" i="17"/>
  <c r="CG64" i="17"/>
  <c r="CD64" i="17"/>
  <c r="FN64" i="17"/>
  <c r="FJ64" i="17"/>
  <c r="ES64" i="17"/>
  <c r="EP64" i="17"/>
  <c r="BD96" i="17"/>
  <c r="EJ96" i="17" s="1"/>
  <c r="CJ64" i="17"/>
  <c r="CC64" i="17"/>
  <c r="CF64" i="17"/>
  <c r="BS64" i="17"/>
  <c r="BH64" i="17"/>
  <c r="BU64" i="17"/>
  <c r="CH64" i="17"/>
  <c r="BI64" i="17"/>
  <c r="FA64" i="17"/>
  <c r="EJ64" i="17"/>
  <c r="EN64" i="17"/>
  <c r="ET64" i="17"/>
  <c r="FH64" i="17"/>
  <c r="EV64" i="17"/>
  <c r="EO64" i="17"/>
  <c r="FI64" i="17"/>
  <c r="BM64" i="17"/>
  <c r="BE64" i="17"/>
  <c r="BV64" i="17"/>
  <c r="CI64" i="17"/>
  <c r="FE64" i="17"/>
  <c r="FD64" i="17"/>
  <c r="FP64" i="17"/>
  <c r="EX64" i="17"/>
  <c r="BQ64" i="17"/>
  <c r="BL64" i="17"/>
  <c r="BY64" i="17"/>
  <c r="BW64" i="17"/>
  <c r="BG64" i="17"/>
  <c r="EZ64" i="17"/>
  <c r="EU64" i="17"/>
  <c r="FL64" i="17"/>
  <c r="FM64" i="17"/>
  <c r="C57" i="13"/>
  <c r="S57" i="13" s="1"/>
  <c r="CD66" i="9"/>
  <c r="ET117" i="10"/>
  <c r="N196" i="10"/>
  <c r="CT196" i="10" s="1"/>
  <c r="EN118" i="10"/>
  <c r="O196" i="10"/>
  <c r="CU196" i="10" s="1"/>
  <c r="Q118" i="10"/>
  <c r="BC117" i="10"/>
  <c r="BP18" i="10"/>
  <c r="O96" i="10"/>
  <c r="CU96" i="10" s="1"/>
  <c r="CH17" i="10"/>
  <c r="N96" i="10"/>
  <c r="CT96" i="10" s="1"/>
  <c r="BG18" i="10"/>
  <c r="DN117" i="10"/>
  <c r="AS18" i="10"/>
  <c r="DH17" i="10"/>
  <c r="AB17" i="10"/>
  <c r="CC17" i="10"/>
  <c r="BF17" i="10"/>
  <c r="FH17" i="10"/>
  <c r="X117" i="10"/>
  <c r="V17" i="10"/>
  <c r="DT17" i="10"/>
  <c r="EM117" i="10"/>
  <c r="T118" i="10"/>
  <c r="R17" i="10"/>
  <c r="AK117" i="10"/>
  <c r="CB117" i="10"/>
  <c r="FT117" i="10"/>
  <c r="FL17" i="10"/>
  <c r="DY17" i="10"/>
  <c r="V117" i="10"/>
  <c r="BM117" i="10"/>
  <c r="CC118" i="10"/>
  <c r="AG17" i="10"/>
  <c r="DU17" i="10"/>
  <c r="CV117" i="10"/>
  <c r="FO117" i="10"/>
  <c r="ED118" i="10"/>
  <c r="DO17" i="10"/>
  <c r="AQ17" i="10"/>
  <c r="AZ17" i="10"/>
  <c r="BY17" i="10"/>
  <c r="DR18" i="10"/>
  <c r="DG117" i="10"/>
  <c r="AC117" i="10"/>
  <c r="BA117" i="10"/>
  <c r="EJ117" i="10"/>
  <c r="FJ117" i="10"/>
  <c r="FK17" i="10"/>
  <c r="BH17" i="10"/>
  <c r="Q117" i="10"/>
  <c r="AU117" i="10"/>
  <c r="BB17" i="10"/>
  <c r="FS17" i="10"/>
  <c r="BB117" i="10"/>
  <c r="AW17" i="10"/>
  <c r="EG17" i="10"/>
  <c r="DC117" i="10"/>
  <c r="CF117" i="10"/>
  <c r="FG118" i="10"/>
  <c r="EN17" i="10"/>
  <c r="DL117" i="10"/>
  <c r="AW117" i="10"/>
  <c r="EO118" i="10"/>
  <c r="CG17" i="10"/>
  <c r="BG17" i="10"/>
  <c r="DL17" i="10"/>
  <c r="FG17" i="10"/>
  <c r="EH18" i="10"/>
  <c r="CW117" i="10"/>
  <c r="U117" i="10"/>
  <c r="BS117" i="10"/>
  <c r="ER117" i="10"/>
  <c r="FR117" i="10"/>
  <c r="AN118" i="10"/>
  <c r="DJ117" i="10"/>
  <c r="EC117" i="10"/>
  <c r="CO17" i="10"/>
  <c r="DN17" i="10"/>
  <c r="AB117" i="10"/>
  <c r="BZ117" i="10"/>
  <c r="FC117" i="10"/>
  <c r="AV17" i="10"/>
  <c r="CY18" i="10"/>
  <c r="BK117" i="10"/>
  <c r="AC118" i="10"/>
  <c r="FM118" i="10"/>
  <c r="T17" i="10"/>
  <c r="EF17" i="10"/>
  <c r="CZ17" i="10"/>
  <c r="FJ17" i="10"/>
  <c r="CU18" i="10"/>
  <c r="DK117" i="10"/>
  <c r="AR117" i="10"/>
  <c r="CK117" i="10"/>
  <c r="ES117" i="10"/>
  <c r="EZ118" i="10"/>
  <c r="CU117" i="10"/>
  <c r="DL118" i="10"/>
  <c r="BM118" i="10"/>
  <c r="EV118" i="10"/>
  <c r="BL17" i="10"/>
  <c r="BT17" i="10"/>
  <c r="BS17" i="10"/>
  <c r="DJ17" i="10"/>
  <c r="DW17" i="10"/>
  <c r="EH17" i="10"/>
  <c r="AH18" i="10"/>
  <c r="BA18" i="10"/>
  <c r="AN117" i="10"/>
  <c r="DO117" i="10"/>
  <c r="AF117" i="10"/>
  <c r="DP117" i="10"/>
  <c r="AY117" i="10"/>
  <c r="AV117" i="10"/>
  <c r="BF117" i="10"/>
  <c r="EY117" i="10"/>
  <c r="EP117" i="10"/>
  <c r="CZ118" i="10"/>
  <c r="AI117" i="10"/>
  <c r="CO117" i="10"/>
  <c r="EF117" i="10"/>
  <c r="DE118" i="10"/>
  <c r="AV118" i="10"/>
  <c r="FT118" i="10"/>
  <c r="BA17" i="10"/>
  <c r="AL17" i="10"/>
  <c r="DA17" i="10"/>
  <c r="DR17" i="10"/>
  <c r="FO17" i="10"/>
  <c r="DI17" i="10"/>
  <c r="DT117" i="10"/>
  <c r="AS117" i="10"/>
  <c r="DF117" i="10"/>
  <c r="AP117" i="10"/>
  <c r="AM117" i="10"/>
  <c r="CI117" i="10"/>
  <c r="BE117" i="10"/>
  <c r="BN117" i="10"/>
  <c r="FS117" i="10"/>
  <c r="EX117" i="10"/>
  <c r="CB118" i="10"/>
  <c r="W117" i="10"/>
  <c r="AQ117" i="10"/>
  <c r="FD117" i="10"/>
  <c r="AX117" i="10"/>
  <c r="EA117" i="10"/>
  <c r="DN118" i="10"/>
  <c r="BL118" i="10"/>
  <c r="S17" i="10"/>
  <c r="BK17" i="10"/>
  <c r="BR17" i="10"/>
  <c r="Q17" i="10"/>
  <c r="FM17" i="10"/>
  <c r="DQ17" i="10"/>
  <c r="BQ17" i="10"/>
  <c r="BE18" i="10"/>
  <c r="O117" i="10"/>
  <c r="CX117" i="10"/>
  <c r="CY117" i="10"/>
  <c r="Z117" i="10"/>
  <c r="DZ117" i="10"/>
  <c r="FI117" i="10"/>
  <c r="BO117" i="10"/>
  <c r="BV117" i="10"/>
  <c r="FH117" i="10"/>
  <c r="FF117" i="10"/>
  <c r="CX118" i="10"/>
  <c r="U118" i="10"/>
  <c r="BI118" i="10"/>
  <c r="CF118" i="10"/>
  <c r="EB118" i="10"/>
  <c r="AO117" i="10"/>
  <c r="Y117" i="10"/>
  <c r="T117" i="10"/>
  <c r="DD117" i="10"/>
  <c r="DB117" i="10"/>
  <c r="P117" i="10"/>
  <c r="DA117" i="10"/>
  <c r="AG117" i="10"/>
  <c r="BJ117" i="10"/>
  <c r="CC117" i="10"/>
  <c r="FK117" i="10"/>
  <c r="BW117" i="10"/>
  <c r="CE117" i="10"/>
  <c r="CH117" i="10"/>
  <c r="FL117" i="10"/>
  <c r="FP117" i="10"/>
  <c r="EU117" i="10"/>
  <c r="EQ117" i="10"/>
  <c r="EH117" i="10"/>
  <c r="FB117" i="10"/>
  <c r="EO117" i="10"/>
  <c r="FN117" i="10"/>
  <c r="P118" i="10"/>
  <c r="AA118" i="10"/>
  <c r="AY118" i="10"/>
  <c r="BV118" i="10"/>
  <c r="FJ118" i="10"/>
  <c r="R117" i="10"/>
  <c r="DI117" i="10"/>
  <c r="DV117" i="10"/>
  <c r="DY117" i="10"/>
  <c r="DR117" i="10"/>
  <c r="AT117" i="10"/>
  <c r="AH117" i="10"/>
  <c r="AD117" i="10"/>
  <c r="BT117" i="10"/>
  <c r="BQ117" i="10"/>
  <c r="AZ117" i="10"/>
  <c r="BU117" i="10"/>
  <c r="BX117" i="10"/>
  <c r="BG117" i="10"/>
  <c r="CD117" i="10"/>
  <c r="FE117" i="10"/>
  <c r="EZ117" i="10"/>
  <c r="FA117" i="10"/>
  <c r="EV117" i="10"/>
  <c r="ED117" i="10"/>
  <c r="CV118" i="10"/>
  <c r="R118" i="10"/>
  <c r="CK118" i="10"/>
  <c r="CH118" i="10"/>
  <c r="EG118" i="10"/>
  <c r="AE117" i="10"/>
  <c r="DE117" i="10"/>
  <c r="CT117" i="10"/>
  <c r="DQ117" i="10"/>
  <c r="DW117" i="10"/>
  <c r="DS117" i="10"/>
  <c r="DM117" i="10"/>
  <c r="AA117" i="10"/>
  <c r="BI117" i="10"/>
  <c r="CM117" i="10"/>
  <c r="BR117" i="10"/>
  <c r="CN117" i="10"/>
  <c r="CG117" i="10"/>
  <c r="BP117" i="10"/>
  <c r="CL117" i="10"/>
  <c r="EB117" i="10"/>
  <c r="FU117" i="10"/>
  <c r="FM117" i="10"/>
  <c r="FG117" i="10"/>
  <c r="EL117" i="10"/>
  <c r="EG117" i="10"/>
  <c r="EK117" i="10"/>
  <c r="DZ118" i="10"/>
  <c r="Y118" i="10"/>
  <c r="CL118" i="10"/>
  <c r="FB118" i="10"/>
  <c r="FR118" i="10"/>
  <c r="DX117" i="10"/>
  <c r="AJ117" i="10"/>
  <c r="DU117" i="10"/>
  <c r="DH117" i="10"/>
  <c r="N117" i="10"/>
  <c r="AL117" i="10"/>
  <c r="CZ117" i="10"/>
  <c r="S117" i="10"/>
  <c r="CA117" i="10"/>
  <c r="BH117" i="10"/>
  <c r="CJ117" i="10"/>
  <c r="BD117" i="10"/>
  <c r="BL117" i="10"/>
  <c r="BY117" i="10"/>
  <c r="EN117" i="10"/>
  <c r="EW117" i="10"/>
  <c r="EI117" i="10"/>
  <c r="EE117" i="10"/>
  <c r="FQ117" i="10"/>
  <c r="T18" i="10"/>
  <c r="DI18" i="10"/>
  <c r="BV18" i="10"/>
  <c r="CG18" i="10"/>
  <c r="EM18" i="10"/>
  <c r="CI18" i="10"/>
  <c r="AW18" i="10"/>
  <c r="FQ18" i="10"/>
  <c r="FJ18" i="10"/>
  <c r="AL18" i="10"/>
  <c r="CC18" i="10"/>
  <c r="BT18" i="10"/>
  <c r="R18" i="10"/>
  <c r="DE18" i="10"/>
  <c r="DC18" i="10"/>
  <c r="EK18" i="10"/>
  <c r="AU18" i="10"/>
  <c r="AQ18" i="10"/>
  <c r="BB18" i="10"/>
  <c r="FL18" i="10"/>
  <c r="AY18" i="10"/>
  <c r="BU18" i="10"/>
  <c r="BR18" i="10"/>
  <c r="CO18" i="10"/>
  <c r="DN18" i="10"/>
  <c r="DB18" i="10"/>
  <c r="AX18" i="10"/>
  <c r="CK18" i="10"/>
  <c r="V18" i="10"/>
  <c r="O18" i="10"/>
  <c r="BD18" i="10"/>
  <c r="ER18" i="10"/>
  <c r="DZ18" i="10"/>
  <c r="AJ18" i="10"/>
  <c r="AP18" i="10"/>
  <c r="BI18" i="10"/>
  <c r="FO18" i="10"/>
  <c r="EW18" i="10"/>
  <c r="BW18" i="10"/>
  <c r="AZ18" i="10"/>
  <c r="DL18" i="10"/>
  <c r="AT18" i="10"/>
  <c r="FU18" i="10"/>
  <c r="CA18" i="10"/>
  <c r="AO18" i="10"/>
  <c r="AF18" i="10"/>
  <c r="CJ18" i="10"/>
  <c r="DX18" i="10"/>
  <c r="EB18" i="10"/>
  <c r="CF18" i="10"/>
  <c r="EJ18" i="10"/>
  <c r="S18" i="10"/>
  <c r="FE18" i="10"/>
  <c r="BM18" i="10"/>
  <c r="CE18" i="10"/>
  <c r="DQ18" i="10"/>
  <c r="DF18" i="10"/>
  <c r="ET18" i="10"/>
  <c r="CZ18" i="10"/>
  <c r="CH18" i="10"/>
  <c r="Q18" i="10"/>
  <c r="FT18" i="10"/>
  <c r="X18" i="10"/>
  <c r="FM18" i="10"/>
  <c r="EN18" i="10"/>
  <c r="DA18" i="10"/>
  <c r="FF18" i="10"/>
  <c r="DS18" i="10"/>
  <c r="ES18" i="10"/>
  <c r="CT77" i="13"/>
  <c r="AS17" i="10"/>
  <c r="AD17" i="10"/>
  <c r="AC17" i="10"/>
  <c r="X17" i="10"/>
  <c r="EB17" i="10"/>
  <c r="CX17" i="10"/>
  <c r="CU17" i="10"/>
  <c r="FP17" i="10"/>
  <c r="CT17" i="10"/>
  <c r="EZ17" i="10"/>
  <c r="AX17" i="10"/>
  <c r="Z17" i="10"/>
  <c r="CI17" i="10"/>
  <c r="AA17" i="10"/>
  <c r="AK17" i="10"/>
  <c r="CJ17" i="10"/>
  <c r="BW17" i="10"/>
  <c r="DP17" i="10"/>
  <c r="CW17" i="10"/>
  <c r="EO17" i="10"/>
  <c r="FR17" i="10"/>
  <c r="BI17" i="10"/>
  <c r="FD17" i="10"/>
  <c r="BU17" i="10"/>
  <c r="AO17" i="10"/>
  <c r="AE17" i="10"/>
  <c r="BM17" i="10"/>
  <c r="AN17" i="10"/>
  <c r="DV17" i="10"/>
  <c r="BX17" i="10"/>
  <c r="DZ17" i="10"/>
  <c r="FT17" i="10"/>
  <c r="DS17" i="10"/>
  <c r="DX17" i="10"/>
  <c r="CD17" i="10"/>
  <c r="FC17" i="10"/>
  <c r="EC17" i="10"/>
  <c r="CN17" i="10"/>
  <c r="CF17" i="10"/>
  <c r="O17" i="10"/>
  <c r="BJ17" i="10"/>
  <c r="Y17" i="10"/>
  <c r="FB17" i="10"/>
  <c r="BC17" i="10"/>
  <c r="DC17" i="10"/>
  <c r="FE17" i="10"/>
  <c r="FQ17" i="10"/>
  <c r="DG17" i="10"/>
  <c r="FF17" i="10"/>
  <c r="EY17" i="10"/>
  <c r="EW17" i="10"/>
  <c r="DB17" i="10"/>
  <c r="EJ17" i="10"/>
  <c r="EK17" i="10"/>
  <c r="FN17" i="10"/>
  <c r="DE17" i="10"/>
  <c r="FI17" i="10"/>
  <c r="EU17" i="10"/>
  <c r="EX17" i="10"/>
  <c r="CV17" i="10"/>
  <c r="BO17" i="10"/>
  <c r="U17" i="10"/>
  <c r="BV17" i="10"/>
  <c r="P17" i="10"/>
  <c r="CL17" i="10"/>
  <c r="AU17" i="10"/>
  <c r="W17" i="10"/>
  <c r="CK17" i="10"/>
  <c r="BE17" i="10"/>
  <c r="EQ17" i="10"/>
  <c r="EA17" i="10"/>
  <c r="EM17" i="10"/>
  <c r="ER17" i="10"/>
  <c r="ES17" i="10"/>
  <c r="FA17" i="10"/>
  <c r="DF17" i="10"/>
  <c r="DK17" i="10"/>
  <c r="BN17" i="10"/>
  <c r="EP17" i="10"/>
  <c r="AH17" i="10"/>
  <c r="AM17" i="10"/>
  <c r="FU17" i="10"/>
  <c r="AY17" i="10"/>
  <c r="CY17" i="10"/>
  <c r="EV17" i="10"/>
  <c r="CM17" i="10"/>
  <c r="AF17" i="10"/>
  <c r="AJ17" i="10"/>
  <c r="N17" i="10"/>
  <c r="CB17" i="10"/>
  <c r="BZ17" i="10"/>
  <c r="CA17" i="10"/>
  <c r="BP17" i="10"/>
  <c r="BD17" i="10"/>
  <c r="DM17" i="10"/>
  <c r="ET17" i="10"/>
  <c r="EE17" i="10"/>
  <c r="EI17" i="10"/>
  <c r="AT17" i="10"/>
  <c r="EL17" i="10"/>
  <c r="DD17" i="10"/>
  <c r="CE17" i="10"/>
  <c r="AR17" i="10"/>
  <c r="AI17" i="10"/>
  <c r="ED17" i="10"/>
  <c r="AP17" i="10"/>
  <c r="AK118" i="10"/>
  <c r="Z118" i="10"/>
  <c r="AI118" i="10"/>
  <c r="DG118" i="10"/>
  <c r="DW118" i="10"/>
  <c r="DX118" i="10"/>
  <c r="V118" i="10"/>
  <c r="DQ118" i="10"/>
  <c r="AX118" i="10"/>
  <c r="BK118" i="10"/>
  <c r="CA118" i="10"/>
  <c r="CE118" i="10"/>
  <c r="CD118" i="10"/>
  <c r="EI118" i="10"/>
  <c r="CN118" i="10"/>
  <c r="EY118" i="10"/>
  <c r="EL118" i="10"/>
  <c r="ET118" i="10"/>
  <c r="EJ118" i="10"/>
  <c r="FD118" i="10"/>
  <c r="D116" i="10"/>
  <c r="DD116" i="10" s="1"/>
  <c r="S118" i="10"/>
  <c r="X118" i="10"/>
  <c r="DU118" i="10"/>
  <c r="AD118" i="10"/>
  <c r="CU118" i="10"/>
  <c r="DA118" i="10"/>
  <c r="AQ118" i="10"/>
  <c r="AE118" i="10"/>
  <c r="CI118" i="10"/>
  <c r="BB118" i="10"/>
  <c r="BJ118" i="10"/>
  <c r="CO118" i="10"/>
  <c r="BD118" i="10"/>
  <c r="EW118" i="10"/>
  <c r="FU118" i="10"/>
  <c r="FS118" i="10"/>
  <c r="EX118" i="10"/>
  <c r="FF118" i="10"/>
  <c r="ER118" i="10"/>
  <c r="FL118" i="10"/>
  <c r="AB18" i="10"/>
  <c r="AR18" i="10"/>
  <c r="BH18" i="10"/>
  <c r="BQ18" i="10"/>
  <c r="FD18" i="10"/>
  <c r="W18" i="10"/>
  <c r="BL18" i="10"/>
  <c r="EO18" i="10"/>
  <c r="DU18" i="10"/>
  <c r="EG18" i="10"/>
  <c r="DV18" i="10"/>
  <c r="FP18" i="10"/>
  <c r="EA18" i="10"/>
  <c r="EV18" i="10"/>
  <c r="FB18" i="10"/>
  <c r="FH18" i="10"/>
  <c r="DP18" i="10"/>
  <c r="DJ18" i="10"/>
  <c r="AC18" i="10"/>
  <c r="AP118" i="10"/>
  <c r="AG118" i="10"/>
  <c r="BR118" i="10"/>
  <c r="AW118" i="10"/>
  <c r="EE118" i="10"/>
  <c r="AX23" i="13"/>
  <c r="CW23" i="13" s="1"/>
  <c r="AR22" i="13"/>
  <c r="AA23" i="13"/>
  <c r="DR23" i="13" s="1"/>
  <c r="AG23" i="13"/>
  <c r="AL23" i="13" s="1"/>
  <c r="W118" i="10"/>
  <c r="DJ118" i="10"/>
  <c r="CY118" i="10"/>
  <c r="DT118" i="10"/>
  <c r="DP118" i="10"/>
  <c r="DC118" i="10"/>
  <c r="O118" i="10"/>
  <c r="AH118" i="10"/>
  <c r="CJ118" i="10"/>
  <c r="BQ118" i="10"/>
  <c r="BC118" i="10"/>
  <c r="BN118" i="10"/>
  <c r="BF118" i="10"/>
  <c r="BH118" i="10"/>
  <c r="FO118" i="10"/>
  <c r="EP118" i="10"/>
  <c r="EQ118" i="10"/>
  <c r="ES118" i="10"/>
  <c r="FP118" i="10"/>
  <c r="Y18" i="10"/>
  <c r="CM18" i="10"/>
  <c r="BK18" i="10"/>
  <c r="BF18" i="10"/>
  <c r="EU18" i="10"/>
  <c r="FR18" i="10"/>
  <c r="AE18" i="10"/>
  <c r="AD18" i="10"/>
  <c r="DW18" i="10"/>
  <c r="EZ18" i="10"/>
  <c r="FG18" i="10"/>
  <c r="EP18" i="10"/>
  <c r="EF18" i="10"/>
  <c r="CX18" i="10"/>
  <c r="EY18" i="10"/>
  <c r="BJ18" i="10"/>
  <c r="FA18" i="10"/>
  <c r="CN18" i="10"/>
  <c r="BZ18" i="10"/>
  <c r="ED18" i="10"/>
  <c r="S8" i="13"/>
  <c r="S101" i="13" s="1"/>
  <c r="D16" i="10"/>
  <c r="AK16" i="10" s="1"/>
  <c r="AL118" i="10"/>
  <c r="DY118" i="10"/>
  <c r="DR118" i="10"/>
  <c r="BG118" i="10"/>
  <c r="BE118" i="10"/>
  <c r="EC118" i="10"/>
  <c r="EH118" i="10"/>
  <c r="AT118" i="10"/>
  <c r="AO118" i="10"/>
  <c r="DM118" i="10"/>
  <c r="DS118" i="10"/>
  <c r="AS118" i="10"/>
  <c r="CW118" i="10"/>
  <c r="DB118" i="10"/>
  <c r="AR118" i="10"/>
  <c r="AJ118" i="10"/>
  <c r="BA118" i="10"/>
  <c r="BT118" i="10"/>
  <c r="BU118" i="10"/>
  <c r="BW118" i="10"/>
  <c r="BO118" i="10"/>
  <c r="BP118" i="10"/>
  <c r="EK118" i="10"/>
  <c r="FK118" i="10"/>
  <c r="FE118" i="10"/>
  <c r="FC118" i="10"/>
  <c r="EF118" i="10"/>
  <c r="AK18" i="10"/>
  <c r="BY18" i="10"/>
  <c r="CB18" i="10"/>
  <c r="EC18" i="10"/>
  <c r="BX18" i="10"/>
  <c r="DT18" i="10"/>
  <c r="BN18" i="10"/>
  <c r="DO18" i="10"/>
  <c r="FI18" i="10"/>
  <c r="DY18" i="10"/>
  <c r="CV18" i="10"/>
  <c r="FS18" i="10"/>
  <c r="EX18" i="10"/>
  <c r="EQ18" i="10"/>
  <c r="DG18" i="10"/>
  <c r="EI18" i="10"/>
  <c r="EE18" i="10"/>
  <c r="CW18" i="10"/>
  <c r="BO18" i="10"/>
  <c r="AN18" i="10"/>
  <c r="T8" i="13"/>
  <c r="T101" i="13" s="1"/>
  <c r="DF118" i="10"/>
  <c r="DD118" i="10"/>
  <c r="AB118" i="10"/>
  <c r="FA118" i="10"/>
  <c r="AZ118" i="10"/>
  <c r="FI118" i="10"/>
  <c r="FH118" i="10"/>
  <c r="DK118" i="10"/>
  <c r="DV118" i="10"/>
  <c r="DI118" i="10"/>
  <c r="DH118" i="10"/>
  <c r="DO118" i="10"/>
  <c r="AU118" i="10"/>
  <c r="AF118" i="10"/>
  <c r="AM118" i="10"/>
  <c r="EA118" i="10"/>
  <c r="BS118" i="10"/>
  <c r="BZ118" i="10"/>
  <c r="CM118" i="10"/>
  <c r="CG118" i="10"/>
  <c r="BY118" i="10"/>
  <c r="BX118" i="10"/>
  <c r="EM118" i="10"/>
  <c r="EU118" i="10"/>
  <c r="FQ118" i="10"/>
  <c r="FN118" i="10"/>
  <c r="AV18" i="10"/>
  <c r="BC18" i="10"/>
  <c r="BS18" i="10"/>
  <c r="DD18" i="10"/>
  <c r="CD18" i="10"/>
  <c r="CL18" i="10"/>
  <c r="P18" i="10"/>
  <c r="Z18" i="10"/>
  <c r="DM18" i="10"/>
  <c r="AI18" i="10"/>
  <c r="FN18" i="10"/>
  <c r="DK18" i="10"/>
  <c r="FC18" i="10"/>
  <c r="DH18" i="10"/>
  <c r="FK18" i="10"/>
  <c r="U18" i="10"/>
  <c r="AG18" i="10"/>
  <c r="AA18" i="10"/>
  <c r="EL18" i="10"/>
  <c r="CC16" i="9"/>
  <c r="BH301" i="10" l="1"/>
  <c r="BH300" i="10"/>
  <c r="L59" i="14" s="1"/>
  <c r="O59" i="14"/>
  <c r="BE96" i="17"/>
  <c r="EK96" i="17" s="1"/>
  <c r="CD65" i="17"/>
  <c r="BN65" i="17"/>
  <c r="BY65" i="17"/>
  <c r="BI65" i="17"/>
  <c r="BT65" i="17"/>
  <c r="BH65" i="17"/>
  <c r="BX65" i="17"/>
  <c r="EZ65" i="17"/>
  <c r="FB65" i="17"/>
  <c r="FI65" i="17"/>
  <c r="EQ65" i="17"/>
  <c r="FN65" i="17"/>
  <c r="FK65" i="17"/>
  <c r="FE65" i="17"/>
  <c r="EV65" i="17"/>
  <c r="BS65" i="17"/>
  <c r="BQ65" i="17"/>
  <c r="CF65" i="17"/>
  <c r="BJ65" i="17"/>
  <c r="BV65" i="17"/>
  <c r="FO65" i="17"/>
  <c r="EY65" i="17"/>
  <c r="EU65" i="17"/>
  <c r="EW65" i="17"/>
  <c r="BR65" i="17"/>
  <c r="BF65" i="17"/>
  <c r="BL65" i="17"/>
  <c r="BW65" i="17"/>
  <c r="FF65" i="17"/>
  <c r="FP65" i="17"/>
  <c r="FG65" i="17"/>
  <c r="ET65" i="17"/>
  <c r="CG65" i="17"/>
  <c r="BE65" i="17"/>
  <c r="BZ65" i="17"/>
  <c r="CA65" i="17"/>
  <c r="CI65" i="17"/>
  <c r="BO65" i="17"/>
  <c r="BP65" i="17"/>
  <c r="BU65" i="17"/>
  <c r="EK65" i="17"/>
  <c r="EM65" i="17"/>
  <c r="EO65" i="17"/>
  <c r="ES65" i="17"/>
  <c r="EL65" i="17"/>
  <c r="EX65" i="17"/>
  <c r="FJ65" i="17"/>
  <c r="FD65" i="17"/>
  <c r="BK65" i="17"/>
  <c r="CJ65" i="17"/>
  <c r="BG65" i="17"/>
  <c r="ER65" i="17"/>
  <c r="FL65" i="17"/>
  <c r="FH65" i="17"/>
  <c r="FC65" i="17"/>
  <c r="CC65" i="17"/>
  <c r="BM65" i="17"/>
  <c r="CE65" i="17"/>
  <c r="CH65" i="17"/>
  <c r="CB65" i="17"/>
  <c r="FA65" i="17"/>
  <c r="EN65" i="17"/>
  <c r="FM65" i="17"/>
  <c r="EP65" i="17"/>
  <c r="H96" i="17"/>
  <c r="CN96" i="17" s="1"/>
  <c r="FP16" i="17"/>
  <c r="H16" i="17"/>
  <c r="H95" i="17" s="1"/>
  <c r="AD12" i="14" s="1"/>
  <c r="CF16" i="17"/>
  <c r="CG16" i="17"/>
  <c r="CJ16" i="17"/>
  <c r="AF16" i="17"/>
  <c r="AF95" i="17" s="1"/>
  <c r="BR16" i="17"/>
  <c r="T16" i="17"/>
  <c r="T95" i="17" s="1"/>
  <c r="AV16" i="17"/>
  <c r="AV95" i="17" s="1"/>
  <c r="V16" i="17"/>
  <c r="V95" i="17" s="1"/>
  <c r="Q16" i="17"/>
  <c r="Q95" i="17" s="1"/>
  <c r="CB16" i="17"/>
  <c r="BA16" i="17"/>
  <c r="BA95" i="17" s="1"/>
  <c r="BQ16" i="17"/>
  <c r="AY16" i="17"/>
  <c r="AY95" i="17" s="1"/>
  <c r="AO16" i="17"/>
  <c r="AO95" i="17" s="1"/>
  <c r="BH16" i="17"/>
  <c r="N16" i="17"/>
  <c r="N95" i="17" s="1"/>
  <c r="BZ16" i="17"/>
  <c r="I16" i="17"/>
  <c r="I95" i="17" s="1"/>
  <c r="BU16" i="17"/>
  <c r="AN16" i="17"/>
  <c r="AN95" i="17" s="1"/>
  <c r="BF16" i="17"/>
  <c r="BP16" i="17"/>
  <c r="AG16" i="17"/>
  <c r="AG95" i="17" s="1"/>
  <c r="BB16" i="17"/>
  <c r="BB95" i="17" s="1"/>
  <c r="AR16" i="17"/>
  <c r="AR95" i="17" s="1"/>
  <c r="P16" i="17"/>
  <c r="P95" i="17" s="1"/>
  <c r="BT16" i="17"/>
  <c r="AD16" i="17"/>
  <c r="AD95" i="17" s="1"/>
  <c r="BI16" i="17"/>
  <c r="CC16" i="17"/>
  <c r="BD16" i="17"/>
  <c r="BD95" i="17" s="1"/>
  <c r="AC16" i="17"/>
  <c r="AC95" i="17" s="1"/>
  <c r="U16" i="17"/>
  <c r="U95" i="17" s="1"/>
  <c r="AB16" i="17"/>
  <c r="AB95" i="17" s="1"/>
  <c r="BE16" i="17"/>
  <c r="AT16" i="17"/>
  <c r="AT95" i="17" s="1"/>
  <c r="CH16" i="17"/>
  <c r="AJ16" i="17"/>
  <c r="AJ95" i="17" s="1"/>
  <c r="AS16" i="17"/>
  <c r="AS95" i="17" s="1"/>
  <c r="BM16" i="17"/>
  <c r="CA16" i="17"/>
  <c r="AI16" i="17"/>
  <c r="AI95" i="17" s="1"/>
  <c r="AK16" i="17"/>
  <c r="AK95" i="17" s="1"/>
  <c r="BG16" i="17"/>
  <c r="AH16" i="17"/>
  <c r="AH95" i="17" s="1"/>
  <c r="J16" i="17"/>
  <c r="J95" i="17" s="1"/>
  <c r="CD16" i="17"/>
  <c r="BW16" i="17"/>
  <c r="R16" i="17"/>
  <c r="R95" i="17" s="1"/>
  <c r="BK16" i="17"/>
  <c r="AZ16" i="17"/>
  <c r="AZ95" i="17" s="1"/>
  <c r="AL16" i="17"/>
  <c r="AL95" i="17" s="1"/>
  <c r="BJ16" i="17"/>
  <c r="AM16" i="17"/>
  <c r="AM95" i="17" s="1"/>
  <c r="CE16" i="17"/>
  <c r="AU16" i="17"/>
  <c r="AU95" i="17" s="1"/>
  <c r="S16" i="17"/>
  <c r="S95" i="17" s="1"/>
  <c r="X16" i="17"/>
  <c r="X95" i="17" s="1"/>
  <c r="AQ16" i="17"/>
  <c r="AQ95" i="17" s="1"/>
  <c r="BN16" i="17"/>
  <c r="O16" i="17"/>
  <c r="O95" i="17" s="1"/>
  <c r="M16" i="17"/>
  <c r="M95" i="17" s="1"/>
  <c r="AP16" i="17"/>
  <c r="AP95" i="17" s="1"/>
  <c r="Z16" i="17"/>
  <c r="Z95" i="17" s="1"/>
  <c r="AW16" i="17"/>
  <c r="AW95" i="17" s="1"/>
  <c r="BL16" i="17"/>
  <c r="W16" i="17"/>
  <c r="W95" i="17" s="1"/>
  <c r="BS16" i="17"/>
  <c r="AX16" i="17"/>
  <c r="AX95" i="17" s="1"/>
  <c r="L16" i="17"/>
  <c r="L95" i="17" s="1"/>
  <c r="BC16" i="17"/>
  <c r="BC95" i="17" s="1"/>
  <c r="BO16" i="17"/>
  <c r="BV16" i="17"/>
  <c r="AA16" i="17"/>
  <c r="AA95" i="17" s="1"/>
  <c r="AE16" i="17"/>
  <c r="AE95" i="17" s="1"/>
  <c r="CI16" i="17"/>
  <c r="Y16" i="17"/>
  <c r="Y95" i="17" s="1"/>
  <c r="BY16" i="17"/>
  <c r="BX16" i="17"/>
  <c r="K16" i="17"/>
  <c r="K95" i="17" s="1"/>
  <c r="EC16" i="17"/>
  <c r="EC95" i="17" s="1"/>
  <c r="DR16" i="17"/>
  <c r="DR95" i="17" s="1"/>
  <c r="EE16" i="17"/>
  <c r="EE95" i="17" s="1"/>
  <c r="CN16" i="17"/>
  <c r="CN95" i="17" s="1"/>
  <c r="AD112" i="14" s="1"/>
  <c r="DH16" i="17"/>
  <c r="DH95" i="17" s="1"/>
  <c r="DX16" i="17"/>
  <c r="DX95" i="17" s="1"/>
  <c r="AD148" i="14" s="1"/>
  <c r="CP16" i="17"/>
  <c r="CP95" i="17" s="1"/>
  <c r="DE16" i="17"/>
  <c r="DE95" i="17" s="1"/>
  <c r="DD16" i="17"/>
  <c r="DD95" i="17" s="1"/>
  <c r="DO16" i="17"/>
  <c r="DO95" i="17" s="1"/>
  <c r="DC16" i="17"/>
  <c r="DC95" i="17" s="1"/>
  <c r="FG16" i="17"/>
  <c r="DI16" i="17"/>
  <c r="DI95" i="17" s="1"/>
  <c r="EO16" i="17"/>
  <c r="EJ16" i="17"/>
  <c r="EJ95" i="17" s="1"/>
  <c r="CU16" i="17"/>
  <c r="CU95" i="17" s="1"/>
  <c r="EH16" i="17"/>
  <c r="EH95" i="17" s="1"/>
  <c r="EI16" i="17"/>
  <c r="EI95" i="17" s="1"/>
  <c r="CR16" i="17"/>
  <c r="CR95" i="17" s="1"/>
  <c r="FO16" i="17"/>
  <c r="FH16" i="17"/>
  <c r="DN16" i="17"/>
  <c r="DN95" i="17" s="1"/>
  <c r="EW16" i="17"/>
  <c r="ES16" i="17"/>
  <c r="DS16" i="17"/>
  <c r="DS95" i="17" s="1"/>
  <c r="EY16" i="17"/>
  <c r="DL16" i="17"/>
  <c r="DL95" i="17" s="1"/>
  <c r="FN16" i="17"/>
  <c r="DM16" i="17"/>
  <c r="DM95" i="17" s="1"/>
  <c r="FK16" i="17"/>
  <c r="DZ16" i="17"/>
  <c r="DZ95" i="17" s="1"/>
  <c r="CY16" i="17"/>
  <c r="CY95" i="17" s="1"/>
  <c r="CQ16" i="17"/>
  <c r="CQ95" i="17" s="1"/>
  <c r="FC16" i="17"/>
  <c r="EF16" i="17"/>
  <c r="EF95" i="17" s="1"/>
  <c r="EK16" i="17"/>
  <c r="DY16" i="17"/>
  <c r="DY95" i="17" s="1"/>
  <c r="EA16" i="17"/>
  <c r="EA95" i="17" s="1"/>
  <c r="ET16" i="17"/>
  <c r="ER16" i="17"/>
  <c r="EP16" i="17"/>
  <c r="DG16" i="17"/>
  <c r="DG95" i="17" s="1"/>
  <c r="EZ16" i="17"/>
  <c r="EM16" i="17"/>
  <c r="CS16" i="17"/>
  <c r="CS95" i="17" s="1"/>
  <c r="CV16" i="17"/>
  <c r="CV95" i="17" s="1"/>
  <c r="DA16" i="17"/>
  <c r="DA95" i="17" s="1"/>
  <c r="DB16" i="17"/>
  <c r="DB95" i="17" s="1"/>
  <c r="EL16" i="17"/>
  <c r="DW16" i="17"/>
  <c r="DW95" i="17" s="1"/>
  <c r="CW16" i="17"/>
  <c r="CW95" i="17" s="1"/>
  <c r="ED16" i="17"/>
  <c r="ED95" i="17" s="1"/>
  <c r="DT16" i="17"/>
  <c r="DT95" i="17" s="1"/>
  <c r="FI16" i="17"/>
  <c r="EU16" i="17"/>
  <c r="CO16" i="17"/>
  <c r="CO95" i="17" s="1"/>
  <c r="EG16" i="17"/>
  <c r="EG95" i="17" s="1"/>
  <c r="DK16" i="17"/>
  <c r="DK95" i="17" s="1"/>
  <c r="DV16" i="17"/>
  <c r="DV95" i="17" s="1"/>
  <c r="EN16" i="17"/>
  <c r="CT16" i="17"/>
  <c r="CT95" i="17" s="1"/>
  <c r="EQ16" i="17"/>
  <c r="FB16" i="17"/>
  <c r="EV16" i="17"/>
  <c r="DQ16" i="17"/>
  <c r="DQ95" i="17" s="1"/>
  <c r="DU16" i="17"/>
  <c r="DU95" i="17" s="1"/>
  <c r="FA16" i="17"/>
  <c r="CX16" i="17"/>
  <c r="CX95" i="17" s="1"/>
  <c r="FD16" i="17"/>
  <c r="FE16" i="17"/>
  <c r="DJ16" i="17"/>
  <c r="DJ95" i="17" s="1"/>
  <c r="EB16" i="17"/>
  <c r="EB95" i="17" s="1"/>
  <c r="DF16" i="17"/>
  <c r="DF95" i="17" s="1"/>
  <c r="CZ16" i="17"/>
  <c r="CZ95" i="17" s="1"/>
  <c r="EX16" i="17"/>
  <c r="FF16" i="17"/>
  <c r="FM16" i="17"/>
  <c r="FL16" i="17"/>
  <c r="DP16" i="17"/>
  <c r="DP95" i="17" s="1"/>
  <c r="FJ16" i="17"/>
  <c r="BJ196" i="10"/>
  <c r="EP196" i="10" s="1"/>
  <c r="ET165" i="10"/>
  <c r="CO165" i="10"/>
  <c r="CH165" i="10"/>
  <c r="FD165" i="10"/>
  <c r="EY165" i="10"/>
  <c r="BY165" i="10"/>
  <c r="FS165" i="10"/>
  <c r="FA165" i="10"/>
  <c r="BV165" i="10"/>
  <c r="BN165" i="10"/>
  <c r="EP165" i="10"/>
  <c r="BJ165" i="10"/>
  <c r="FC165" i="10"/>
  <c r="CI165" i="10"/>
  <c r="FK165" i="10"/>
  <c r="BP165" i="10"/>
  <c r="CL165" i="10"/>
  <c r="EQ165" i="10"/>
  <c r="EW165" i="10"/>
  <c r="EV165" i="10"/>
  <c r="CD165" i="10"/>
  <c r="EX165" i="10"/>
  <c r="CF165" i="10"/>
  <c r="BW165" i="10"/>
  <c r="FQ165" i="10"/>
  <c r="CG165" i="10"/>
  <c r="BR165" i="10"/>
  <c r="FG165" i="10"/>
  <c r="EZ165" i="10"/>
  <c r="FP165" i="10"/>
  <c r="FH165" i="10"/>
  <c r="BO165" i="10"/>
  <c r="BU165" i="10"/>
  <c r="FF165" i="10"/>
  <c r="FB165" i="10"/>
  <c r="BZ165" i="10"/>
  <c r="EU165" i="10"/>
  <c r="CE165" i="10"/>
  <c r="CK165" i="10"/>
  <c r="BT165" i="10"/>
  <c r="CM165" i="10"/>
  <c r="FU165" i="10"/>
  <c r="BQ165" i="10"/>
  <c r="FR165" i="10"/>
  <c r="BL165" i="10"/>
  <c r="CA165" i="10"/>
  <c r="CC165" i="10"/>
  <c r="ES165" i="10"/>
  <c r="FO165" i="10"/>
  <c r="FM165" i="10"/>
  <c r="FJ165" i="10"/>
  <c r="FT165" i="10"/>
  <c r="BX165" i="10"/>
  <c r="BM165" i="10"/>
  <c r="BS165" i="10"/>
  <c r="ER165" i="10"/>
  <c r="CB165" i="10"/>
  <c r="FI165" i="10"/>
  <c r="FN165" i="10"/>
  <c r="FE165" i="10"/>
  <c r="CJ165" i="10"/>
  <c r="FL165" i="10"/>
  <c r="CN165" i="10"/>
  <c r="BK165" i="10"/>
  <c r="EJ297" i="17"/>
  <c r="EJ298" i="17" s="1"/>
  <c r="EJ299" i="17" s="1"/>
  <c r="F160" i="14" s="1"/>
  <c r="AF160" i="14"/>
  <c r="AJ160" i="14" s="1"/>
  <c r="AF60" i="14"/>
  <c r="AJ60" i="14" s="1"/>
  <c r="BD297" i="17"/>
  <c r="BD298" i="17" s="1"/>
  <c r="BD299" i="17" s="1"/>
  <c r="F60" i="14" s="1"/>
  <c r="D166" i="17"/>
  <c r="D166" i="10"/>
  <c r="EW165" i="17"/>
  <c r="EP165" i="17"/>
  <c r="EQ165" i="17"/>
  <c r="EK165" i="17"/>
  <c r="FI165" i="17"/>
  <c r="EM165" i="17"/>
  <c r="FG165" i="17"/>
  <c r="EX165" i="17"/>
  <c r="BE165" i="17"/>
  <c r="BK165" i="17"/>
  <c r="CB165" i="17"/>
  <c r="BZ165" i="17"/>
  <c r="BN165" i="17"/>
  <c r="BS165" i="17"/>
  <c r="BO165" i="17"/>
  <c r="BM165" i="17"/>
  <c r="FP165" i="17"/>
  <c r="EU165" i="17"/>
  <c r="FN165" i="17"/>
  <c r="FA165" i="17"/>
  <c r="FK165" i="17"/>
  <c r="CE165" i="17"/>
  <c r="CJ165" i="17"/>
  <c r="BF165" i="17"/>
  <c r="CC165" i="17"/>
  <c r="EY165" i="17"/>
  <c r="EO165" i="17"/>
  <c r="FC165" i="17"/>
  <c r="ES165" i="17"/>
  <c r="CD165" i="17"/>
  <c r="BP165" i="17"/>
  <c r="CH165" i="17"/>
  <c r="CF165" i="17"/>
  <c r="BE196" i="17"/>
  <c r="EK196" i="17" s="1"/>
  <c r="FD165" i="17"/>
  <c r="EL165" i="17"/>
  <c r="EN165" i="17"/>
  <c r="FH165" i="17"/>
  <c r="FM165" i="17"/>
  <c r="ER165" i="17"/>
  <c r="ET165" i="17"/>
  <c r="EZ165" i="17"/>
  <c r="BV165" i="17"/>
  <c r="BR165" i="17"/>
  <c r="BQ165" i="17"/>
  <c r="BT165" i="17"/>
  <c r="BH165" i="17"/>
  <c r="BG165" i="17"/>
  <c r="BX165" i="17"/>
  <c r="BU165" i="17"/>
  <c r="EV165" i="17"/>
  <c r="FF165" i="17"/>
  <c r="FB165" i="17"/>
  <c r="CA165" i="17"/>
  <c r="BI165" i="17"/>
  <c r="BL165" i="17"/>
  <c r="CI165" i="17"/>
  <c r="FJ165" i="17"/>
  <c r="FL165" i="17"/>
  <c r="FE165" i="17"/>
  <c r="FO165" i="17"/>
  <c r="BY165" i="17"/>
  <c r="CG165" i="17"/>
  <c r="BJ165" i="17"/>
  <c r="BW165" i="17"/>
  <c r="FS65" i="10"/>
  <c r="BQ65" i="10"/>
  <c r="EZ65" i="10"/>
  <c r="FG65" i="10"/>
  <c r="EU65" i="10"/>
  <c r="CM65" i="10"/>
  <c r="ET65" i="10"/>
  <c r="EW65" i="10"/>
  <c r="CI65" i="10"/>
  <c r="BP65" i="10"/>
  <c r="FD65" i="10"/>
  <c r="BR65" i="10"/>
  <c r="FR65" i="10"/>
  <c r="BJ65" i="10"/>
  <c r="FU65" i="10"/>
  <c r="CE65" i="10"/>
  <c r="FH65" i="10"/>
  <c r="FT65" i="10"/>
  <c r="CG65" i="10"/>
  <c r="CH65" i="10"/>
  <c r="CN65" i="10"/>
  <c r="BS65" i="10"/>
  <c r="BU65" i="10"/>
  <c r="FN65" i="10"/>
  <c r="CD65" i="10"/>
  <c r="CO65" i="10"/>
  <c r="FO65" i="10"/>
  <c r="EV65" i="10"/>
  <c r="BY65" i="10"/>
  <c r="BJ96" i="10"/>
  <c r="EP96" i="10" s="1"/>
  <c r="FF65" i="10"/>
  <c r="CK65" i="10"/>
  <c r="CA65" i="10"/>
  <c r="CJ65" i="10"/>
  <c r="CB65" i="10"/>
  <c r="FB65" i="10"/>
  <c r="CF65" i="10"/>
  <c r="BZ65" i="10"/>
  <c r="FK65" i="10"/>
  <c r="FE65" i="10"/>
  <c r="EP65" i="10"/>
  <c r="EQ65" i="10"/>
  <c r="CL65" i="10"/>
  <c r="ES65" i="10"/>
  <c r="BO65" i="10"/>
  <c r="ER65" i="10"/>
  <c r="BV65" i="10"/>
  <c r="FM65" i="10"/>
  <c r="FL65" i="10"/>
  <c r="BK65" i="10"/>
  <c r="FI65" i="10"/>
  <c r="FC65" i="10"/>
  <c r="CC65" i="10"/>
  <c r="EX65" i="10"/>
  <c r="EY65" i="10"/>
  <c r="BN65" i="10"/>
  <c r="BX65" i="10"/>
  <c r="FQ65" i="10"/>
  <c r="FP65" i="10"/>
  <c r="BL65" i="10"/>
  <c r="BM65" i="10"/>
  <c r="BW65" i="10"/>
  <c r="BT65" i="10"/>
  <c r="FA65" i="10"/>
  <c r="FJ65" i="10"/>
  <c r="D266" i="17"/>
  <c r="D266" i="10"/>
  <c r="AB7" i="13"/>
  <c r="B13" i="18" s="1"/>
  <c r="DP7" i="13"/>
  <c r="DS7" i="13" s="1"/>
  <c r="C13" i="18" s="1"/>
  <c r="FB265" i="17"/>
  <c r="EO265" i="17"/>
  <c r="EW265" i="17"/>
  <c r="FD265" i="17"/>
  <c r="FA265" i="17"/>
  <c r="FF265" i="17"/>
  <c r="EV265" i="17"/>
  <c r="ES265" i="17"/>
  <c r="CE265" i="17"/>
  <c r="BT265" i="17"/>
  <c r="BH265" i="17"/>
  <c r="BQ265" i="17"/>
  <c r="BX265" i="17"/>
  <c r="BJ265" i="17"/>
  <c r="BP265" i="17"/>
  <c r="BO265" i="17"/>
  <c r="EP265" i="17"/>
  <c r="EQ265" i="17"/>
  <c r="FE265" i="17"/>
  <c r="CG265" i="17"/>
  <c r="CC265" i="17"/>
  <c r="CH265" i="17"/>
  <c r="BU265" i="17"/>
  <c r="EK265" i="17"/>
  <c r="EK295" i="17" s="1"/>
  <c r="FL265" i="17"/>
  <c r="ER265" i="17"/>
  <c r="FI265" i="17"/>
  <c r="CJ265" i="17"/>
  <c r="BR265" i="17"/>
  <c r="CA265" i="17"/>
  <c r="BI265" i="17"/>
  <c r="FG265" i="17"/>
  <c r="FC265" i="17"/>
  <c r="EL265" i="17"/>
  <c r="EN265" i="17"/>
  <c r="FM265" i="17"/>
  <c r="FO265" i="17"/>
  <c r="FJ265" i="17"/>
  <c r="FN265" i="17"/>
  <c r="BG265" i="17"/>
  <c r="BK265" i="17"/>
  <c r="CB265" i="17"/>
  <c r="BY265" i="17"/>
  <c r="CI265" i="17"/>
  <c r="BW265" i="17"/>
  <c r="BF265" i="17"/>
  <c r="CF265" i="17"/>
  <c r="BE296" i="17"/>
  <c r="EK296" i="17" s="1"/>
  <c r="EY265" i="17"/>
  <c r="FH265" i="17"/>
  <c r="FP265" i="17"/>
  <c r="EU265" i="17"/>
  <c r="EM265" i="17"/>
  <c r="BN265" i="17"/>
  <c r="BS265" i="17"/>
  <c r="BM265" i="17"/>
  <c r="BZ265" i="17"/>
  <c r="FK265" i="17"/>
  <c r="ET265" i="17"/>
  <c r="EX265" i="17"/>
  <c r="EZ265" i="17"/>
  <c r="BV265" i="17"/>
  <c r="BE265" i="17"/>
  <c r="BE295" i="17" s="1"/>
  <c r="BL265" i="17"/>
  <c r="CD265" i="17"/>
  <c r="EZ116" i="17"/>
  <c r="FN116" i="17"/>
  <c r="AU116" i="17"/>
  <c r="AU195" i="17" s="1"/>
  <c r="BG116" i="17"/>
  <c r="EP116" i="17"/>
  <c r="BT116" i="17"/>
  <c r="EW116" i="17"/>
  <c r="FO116" i="17"/>
  <c r="BR116" i="17"/>
  <c r="EG116" i="17"/>
  <c r="EG195" i="17" s="1"/>
  <c r="AW116" i="17"/>
  <c r="AW195" i="17" s="1"/>
  <c r="DV116" i="17"/>
  <c r="DV195" i="17" s="1"/>
  <c r="BB116" i="17"/>
  <c r="BB195" i="17" s="1"/>
  <c r="EY116" i="17"/>
  <c r="CC116" i="17"/>
  <c r="FP116" i="17"/>
  <c r="BW116" i="17"/>
  <c r="FB116" i="17"/>
  <c r="EI116" i="17"/>
  <c r="EI195" i="17" s="1"/>
  <c r="FJ116" i="17"/>
  <c r="BO116" i="17"/>
  <c r="DY116" i="17"/>
  <c r="DY195" i="17" s="1"/>
  <c r="BL116" i="17"/>
  <c r="CJ116" i="17"/>
  <c r="EA116" i="17"/>
  <c r="EA195" i="17" s="1"/>
  <c r="CB116" i="17"/>
  <c r="FM116" i="17"/>
  <c r="BK116" i="17"/>
  <c r="EB116" i="17"/>
  <c r="EB195" i="17" s="1"/>
  <c r="FE116" i="17"/>
  <c r="BJ116" i="17"/>
  <c r="EJ116" i="17"/>
  <c r="EJ195" i="17" s="1"/>
  <c r="AO116" i="17"/>
  <c r="AO195" i="17" s="1"/>
  <c r="FH116" i="17"/>
  <c r="EX116" i="17"/>
  <c r="CH116" i="17"/>
  <c r="AQ116" i="17"/>
  <c r="AQ195" i="17" s="1"/>
  <c r="BM116" i="17"/>
  <c r="BU116" i="17"/>
  <c r="BC116" i="17"/>
  <c r="BC195" i="17" s="1"/>
  <c r="BD116" i="17"/>
  <c r="BD195" i="17" s="1"/>
  <c r="BZ116" i="17"/>
  <c r="AY116" i="17"/>
  <c r="AY195" i="17" s="1"/>
  <c r="CI116" i="17"/>
  <c r="EL116" i="17"/>
  <c r="AV116" i="17"/>
  <c r="AV195" i="17" s="1"/>
  <c r="FF116" i="17"/>
  <c r="FL116" i="17"/>
  <c r="EF116" i="17"/>
  <c r="EF195" i="17" s="1"/>
  <c r="BQ116" i="17"/>
  <c r="FK116" i="17"/>
  <c r="EE116" i="17"/>
  <c r="EE195" i="17" s="1"/>
  <c r="BP116" i="17"/>
  <c r="FI116" i="17"/>
  <c r="EC116" i="17"/>
  <c r="EC195" i="17" s="1"/>
  <c r="BN116" i="17"/>
  <c r="AT116" i="17"/>
  <c r="AT195" i="17" s="1"/>
  <c r="DT116" i="17"/>
  <c r="DT195" i="17" s="1"/>
  <c r="DZ116" i="17"/>
  <c r="DZ195" i="17" s="1"/>
  <c r="ED116" i="17"/>
  <c r="ED195" i="17" s="1"/>
  <c r="EO116" i="17"/>
  <c r="EV116" i="17"/>
  <c r="CG116" i="17"/>
  <c r="BA116" i="17"/>
  <c r="BA195" i="17" s="1"/>
  <c r="EU116" i="17"/>
  <c r="CF116" i="17"/>
  <c r="AZ116" i="17"/>
  <c r="AZ195" i="17" s="1"/>
  <c r="ES116" i="17"/>
  <c r="CD116" i="17"/>
  <c r="AX116" i="17"/>
  <c r="AX195" i="17" s="1"/>
  <c r="BS116" i="17"/>
  <c r="ET116" i="17"/>
  <c r="EN116" i="17"/>
  <c r="AS116" i="17"/>
  <c r="AS195" i="17" s="1"/>
  <c r="BX116" i="17"/>
  <c r="EK116" i="17"/>
  <c r="AP116" i="17"/>
  <c r="AP195" i="17" s="1"/>
  <c r="FG116" i="17"/>
  <c r="CA116" i="17"/>
  <c r="H196" i="17"/>
  <c r="CN196" i="17" s="1"/>
  <c r="BY116" i="17"/>
  <c r="EM116" i="17"/>
  <c r="AR116" i="17"/>
  <c r="AR195" i="17" s="1"/>
  <c r="BV116" i="17"/>
  <c r="CE116" i="17"/>
  <c r="BI116" i="17"/>
  <c r="FA116" i="17"/>
  <c r="EH116" i="17"/>
  <c r="EH195" i="17" s="1"/>
  <c r="FC116" i="17"/>
  <c r="DU116" i="17"/>
  <c r="DU195" i="17" s="1"/>
  <c r="EQ116" i="17"/>
  <c r="FD116" i="17"/>
  <c r="DW116" i="17"/>
  <c r="DW195" i="17" s="1"/>
  <c r="BF116" i="17"/>
  <c r="ER116" i="17"/>
  <c r="BE116" i="17"/>
  <c r="DX116" i="17"/>
  <c r="DX195" i="17" s="1"/>
  <c r="BH116" i="17"/>
  <c r="DQ116" i="17"/>
  <c r="DQ195" i="17" s="1"/>
  <c r="CR116" i="17"/>
  <c r="CR195" i="17" s="1"/>
  <c r="DK116" i="17"/>
  <c r="DK195" i="17" s="1"/>
  <c r="CS116" i="17"/>
  <c r="CS195" i="17" s="1"/>
  <c r="CN116" i="17"/>
  <c r="CN195" i="17" s="1"/>
  <c r="AE112" i="14" s="1"/>
  <c r="AI112" i="14" s="1"/>
  <c r="CX116" i="17"/>
  <c r="CX195" i="17" s="1"/>
  <c r="DS116" i="17"/>
  <c r="DS195" i="17" s="1"/>
  <c r="AE143" i="14" s="1"/>
  <c r="AI143" i="14" s="1"/>
  <c r="DM116" i="17"/>
  <c r="DM195" i="17" s="1"/>
  <c r="CY116" i="17"/>
  <c r="CY195" i="17" s="1"/>
  <c r="CZ116" i="17"/>
  <c r="CZ195" i="17" s="1"/>
  <c r="DB116" i="17"/>
  <c r="DB195" i="17" s="1"/>
  <c r="CQ116" i="17"/>
  <c r="CQ195" i="17" s="1"/>
  <c r="CO116" i="17"/>
  <c r="CO195" i="17" s="1"/>
  <c r="DG116" i="17"/>
  <c r="DG195" i="17" s="1"/>
  <c r="CT116" i="17"/>
  <c r="CT195" i="17" s="1"/>
  <c r="DO116" i="17"/>
  <c r="DO195" i="17" s="1"/>
  <c r="AE139" i="14" s="1"/>
  <c r="AI139" i="14" s="1"/>
  <c r="CP116" i="17"/>
  <c r="CP195" i="17" s="1"/>
  <c r="DL116" i="17"/>
  <c r="DL195" i="17" s="1"/>
  <c r="DD116" i="17"/>
  <c r="DD195" i="17" s="1"/>
  <c r="DN116" i="17"/>
  <c r="DN195" i="17" s="1"/>
  <c r="DH116" i="17"/>
  <c r="DH195" i="17" s="1"/>
  <c r="CW116" i="17"/>
  <c r="CW195" i="17" s="1"/>
  <c r="AE121" i="14" s="1"/>
  <c r="AI121" i="14" s="1"/>
  <c r="CU116" i="17"/>
  <c r="CU195" i="17" s="1"/>
  <c r="DP116" i="17"/>
  <c r="DP195" i="17" s="1"/>
  <c r="DA116" i="17"/>
  <c r="DA195" i="17" s="1"/>
  <c r="DC116" i="17"/>
  <c r="DC195" i="17" s="1"/>
  <c r="DI116" i="17"/>
  <c r="DI195" i="17" s="1"/>
  <c r="DE116" i="17"/>
  <c r="DE195" i="17" s="1"/>
  <c r="DJ116" i="17"/>
  <c r="DJ195" i="17" s="1"/>
  <c r="CV116" i="17"/>
  <c r="CV195" i="17" s="1"/>
  <c r="DF116" i="17"/>
  <c r="DF195" i="17" s="1"/>
  <c r="DR116" i="17"/>
  <c r="DR195" i="17" s="1"/>
  <c r="AD116" i="17"/>
  <c r="AD195" i="17" s="1"/>
  <c r="AB116" i="17"/>
  <c r="AB195" i="17" s="1"/>
  <c r="AG116" i="17"/>
  <c r="AG195" i="17" s="1"/>
  <c r="L116" i="17"/>
  <c r="L195" i="17" s="1"/>
  <c r="H116" i="17"/>
  <c r="H195" i="17" s="1"/>
  <c r="AE12" i="14" s="1"/>
  <c r="AI12" i="14" s="1"/>
  <c r="U116" i="17"/>
  <c r="U195" i="17" s="1"/>
  <c r="Y116" i="17"/>
  <c r="Y195" i="17" s="1"/>
  <c r="AJ116" i="17"/>
  <c r="AJ195" i="17" s="1"/>
  <c r="AM116" i="17"/>
  <c r="AM195" i="17" s="1"/>
  <c r="T116" i="17"/>
  <c r="T195" i="17" s="1"/>
  <c r="AN116" i="17"/>
  <c r="AN195" i="17" s="1"/>
  <c r="AH116" i="17"/>
  <c r="AH195" i="17" s="1"/>
  <c r="AE116" i="17"/>
  <c r="AE195" i="17" s="1"/>
  <c r="N116" i="17"/>
  <c r="N195" i="17" s="1"/>
  <c r="AE18" i="14" s="1"/>
  <c r="AI18" i="14" s="1"/>
  <c r="AL116" i="17"/>
  <c r="AL195" i="17" s="1"/>
  <c r="I116" i="17"/>
  <c r="I195" i="17" s="1"/>
  <c r="W116" i="17"/>
  <c r="W195" i="17" s="1"/>
  <c r="AK116" i="17"/>
  <c r="AK195" i="17" s="1"/>
  <c r="O116" i="17"/>
  <c r="O195" i="17" s="1"/>
  <c r="V116" i="17"/>
  <c r="V195" i="17" s="1"/>
  <c r="M116" i="17"/>
  <c r="M195" i="17" s="1"/>
  <c r="AF116" i="17"/>
  <c r="AF195" i="17" s="1"/>
  <c r="P116" i="17"/>
  <c r="P195" i="17" s="1"/>
  <c r="X116" i="17"/>
  <c r="X195" i="17" s="1"/>
  <c r="K116" i="17"/>
  <c r="K195" i="17" s="1"/>
  <c r="S116" i="17"/>
  <c r="S195" i="17" s="1"/>
  <c r="AC116" i="17"/>
  <c r="AC195" i="17" s="1"/>
  <c r="AI116" i="17"/>
  <c r="AI195" i="17" s="1"/>
  <c r="Z116" i="17"/>
  <c r="Z195" i="17" s="1"/>
  <c r="R116" i="17"/>
  <c r="R195" i="17" s="1"/>
  <c r="AA116" i="17"/>
  <c r="AA195" i="17" s="1"/>
  <c r="J116" i="17"/>
  <c r="J195" i="17" s="1"/>
  <c r="Q116" i="17"/>
  <c r="Q195" i="17" s="1"/>
  <c r="D66" i="17"/>
  <c r="CG66" i="9"/>
  <c r="D66" i="10"/>
  <c r="BI297" i="10"/>
  <c r="EO297" i="10"/>
  <c r="FD265" i="10"/>
  <c r="CK265" i="10"/>
  <c r="FH265" i="10"/>
  <c r="BO265" i="10"/>
  <c r="ER265" i="10"/>
  <c r="EY265" i="10"/>
  <c r="EX265" i="10"/>
  <c r="FR265" i="10"/>
  <c r="EU265" i="10"/>
  <c r="CC265" i="10"/>
  <c r="BW265" i="10"/>
  <c r="CL265" i="10"/>
  <c r="BM265" i="10"/>
  <c r="EW265" i="10"/>
  <c r="BQ265" i="10"/>
  <c r="ET265" i="10"/>
  <c r="FM265" i="10"/>
  <c r="FA265" i="10"/>
  <c r="FQ265" i="10"/>
  <c r="BS265" i="10"/>
  <c r="CI265" i="10"/>
  <c r="BP265" i="10"/>
  <c r="FG265" i="10"/>
  <c r="FS265" i="10"/>
  <c r="FK265" i="10"/>
  <c r="BV265" i="10"/>
  <c r="CF265" i="10"/>
  <c r="FB265" i="10"/>
  <c r="CM265" i="10"/>
  <c r="BN265" i="10"/>
  <c r="BJ265" i="10"/>
  <c r="BJ295" i="10" s="1"/>
  <c r="FT265" i="10"/>
  <c r="FE265" i="10"/>
  <c r="BY265" i="10"/>
  <c r="BU265" i="10"/>
  <c r="EP265" i="10"/>
  <c r="EP295" i="10" s="1"/>
  <c r="CE265" i="10"/>
  <c r="CH265" i="10"/>
  <c r="ES265" i="10"/>
  <c r="CB265" i="10"/>
  <c r="BX265" i="10"/>
  <c r="FN265" i="10"/>
  <c r="FI265" i="10"/>
  <c r="BZ265" i="10"/>
  <c r="FJ265" i="10"/>
  <c r="BL265" i="10"/>
  <c r="BR265" i="10"/>
  <c r="BJ296" i="10"/>
  <c r="EP296" i="10" s="1"/>
  <c r="FP265" i="10"/>
  <c r="EZ265" i="10"/>
  <c r="CG265" i="10"/>
  <c r="BT265" i="10"/>
  <c r="CA265" i="10"/>
  <c r="FL265" i="10"/>
  <c r="FO265" i="10"/>
  <c r="CN265" i="10"/>
  <c r="CO265" i="10"/>
  <c r="EQ265" i="10"/>
  <c r="FU265" i="10"/>
  <c r="EV265" i="10"/>
  <c r="CJ265" i="10"/>
  <c r="CD265" i="10"/>
  <c r="FC265" i="10"/>
  <c r="FF265" i="10"/>
  <c r="BK265" i="10"/>
  <c r="FF16" i="10"/>
  <c r="FE116" i="10"/>
  <c r="M196" i="10"/>
  <c r="CS196" i="10" s="1"/>
  <c r="DD195" i="10"/>
  <c r="DD197" i="10" s="1"/>
  <c r="DZ116" i="10"/>
  <c r="DZ195" i="10" s="1"/>
  <c r="DZ197" i="10" s="1"/>
  <c r="EF16" i="10"/>
  <c r="EF95" i="10" s="1"/>
  <c r="EF97" i="10" s="1"/>
  <c r="AL16" i="10"/>
  <c r="AL95" i="10" s="1"/>
  <c r="AL97" i="10" s="1"/>
  <c r="AL100" i="10" s="1"/>
  <c r="J37" i="14" s="1"/>
  <c r="M96" i="10"/>
  <c r="CS96" i="10" s="1"/>
  <c r="DU16" i="10"/>
  <c r="DU95" i="10" s="1"/>
  <c r="DU97" i="10" s="1"/>
  <c r="AK95" i="10"/>
  <c r="AK97" i="10" s="1"/>
  <c r="AK100" i="10" s="1"/>
  <c r="J36" i="14" s="1"/>
  <c r="DN16" i="10"/>
  <c r="DN95" i="10" s="1"/>
  <c r="DN97" i="10" s="1"/>
  <c r="EH116" i="10"/>
  <c r="AD116" i="10"/>
  <c r="AO116" i="10"/>
  <c r="AO195" i="10" s="1"/>
  <c r="AO197" i="10" s="1"/>
  <c r="BQ116" i="10"/>
  <c r="BA116" i="10"/>
  <c r="BA195" i="10" s="1"/>
  <c r="BA197" i="10" s="1"/>
  <c r="BZ116" i="10"/>
  <c r="P116" i="10"/>
  <c r="EQ116" i="10"/>
  <c r="BL16" i="10"/>
  <c r="DK16" i="10"/>
  <c r="AP16" i="10"/>
  <c r="AP95" i="10" s="1"/>
  <c r="AP97" i="10" s="1"/>
  <c r="DI16" i="10"/>
  <c r="DI116" i="10"/>
  <c r="CI116" i="10"/>
  <c r="DX16" i="10"/>
  <c r="DX95" i="10" s="1"/>
  <c r="DX97" i="10" s="1"/>
  <c r="M143" i="14" s="1"/>
  <c r="EQ16" i="10"/>
  <c r="EU16" i="10"/>
  <c r="BS116" i="10"/>
  <c r="FM116" i="10"/>
  <c r="DZ16" i="10"/>
  <c r="BH16" i="10"/>
  <c r="BH95" i="10" s="1"/>
  <c r="BH97" i="10" s="1"/>
  <c r="AI116" i="10"/>
  <c r="CG116" i="10"/>
  <c r="CC16" i="10"/>
  <c r="BC16" i="10"/>
  <c r="BC95" i="10" s="1"/>
  <c r="BC97" i="10" s="1"/>
  <c r="CA16" i="10"/>
  <c r="EN16" i="10"/>
  <c r="ET16" i="10"/>
  <c r="DF116" i="10"/>
  <c r="CD116" i="10"/>
  <c r="T16" i="10"/>
  <c r="FM16" i="10"/>
  <c r="AA16" i="10"/>
  <c r="Y16" i="10"/>
  <c r="Y95" i="10" s="1"/>
  <c r="Y97" i="10" s="1"/>
  <c r="AR116" i="10"/>
  <c r="CZ116" i="10"/>
  <c r="BO116" i="10"/>
  <c r="EB116" i="10"/>
  <c r="W16" i="10"/>
  <c r="W95" i="10" s="1"/>
  <c r="W97" i="10" s="1"/>
  <c r="EG16" i="10"/>
  <c r="EG95" i="10" s="1"/>
  <c r="EG97" i="10" s="1"/>
  <c r="M152" i="14" s="1"/>
  <c r="BU16" i="10"/>
  <c r="DP16" i="10"/>
  <c r="DP95" i="10" s="1"/>
  <c r="DP97" i="10" s="1"/>
  <c r="DQ16" i="10"/>
  <c r="FR16" i="10"/>
  <c r="DF16" i="10"/>
  <c r="AE116" i="10"/>
  <c r="CL116" i="10"/>
  <c r="BE116" i="10"/>
  <c r="FU116" i="10"/>
  <c r="FL16" i="10"/>
  <c r="EY16" i="10"/>
  <c r="Z16" i="10"/>
  <c r="DG16" i="10"/>
  <c r="DG95" i="10" s="1"/>
  <c r="DG97" i="10" s="1"/>
  <c r="M126" i="14" s="1"/>
  <c r="DE16" i="10"/>
  <c r="BX16" i="10"/>
  <c r="AF116" i="10"/>
  <c r="BK116" i="10"/>
  <c r="ED116" i="10"/>
  <c r="FO16" i="10"/>
  <c r="T116" i="10"/>
  <c r="FG116" i="10"/>
  <c r="V16" i="10"/>
  <c r="V95" i="10" s="1"/>
  <c r="V97" i="10" s="1"/>
  <c r="BD16" i="10"/>
  <c r="BD95" i="10" s="1"/>
  <c r="BD97" i="10" s="1"/>
  <c r="FD16" i="10"/>
  <c r="EM16" i="10"/>
  <c r="EM95" i="10" s="1"/>
  <c r="EM97" i="10" s="1"/>
  <c r="M158" i="14" s="1"/>
  <c r="AN16" i="10"/>
  <c r="BQ16" i="10"/>
  <c r="AU16" i="10"/>
  <c r="AU95" i="10" s="1"/>
  <c r="AU97" i="10" s="1"/>
  <c r="BJ16" i="10"/>
  <c r="EH16" i="10"/>
  <c r="EH95" i="10" s="1"/>
  <c r="EH97" i="10" s="1"/>
  <c r="DL16" i="10"/>
  <c r="ER16" i="10"/>
  <c r="EK16" i="10"/>
  <c r="FP16" i="10"/>
  <c r="FC16" i="10"/>
  <c r="FA16" i="10"/>
  <c r="BG16" i="10"/>
  <c r="AY16" i="10"/>
  <c r="AY95" i="10" s="1"/>
  <c r="AY97" i="10" s="1"/>
  <c r="AJ116" i="10"/>
  <c r="AJ195" i="10" s="1"/>
  <c r="AJ197" i="10" s="1"/>
  <c r="CX116" i="10"/>
  <c r="AQ116" i="10"/>
  <c r="AQ195" i="10" s="1"/>
  <c r="AQ197" i="10" s="1"/>
  <c r="BV116" i="10"/>
  <c r="EG116" i="10"/>
  <c r="BM116" i="10"/>
  <c r="FR116" i="10"/>
  <c r="ES116" i="10"/>
  <c r="AZ16" i="10"/>
  <c r="AZ95" i="10" s="1"/>
  <c r="AZ97" i="10" s="1"/>
  <c r="AI16" i="10"/>
  <c r="DB16" i="10"/>
  <c r="DB95" i="10" s="1"/>
  <c r="DB97" i="10" s="1"/>
  <c r="M121" i="14" s="1"/>
  <c r="FE16" i="10"/>
  <c r="EZ16" i="10"/>
  <c r="DJ16" i="10"/>
  <c r="AR16" i="10"/>
  <c r="AR95" i="10" s="1"/>
  <c r="AR97" i="10" s="1"/>
  <c r="CB16" i="10"/>
  <c r="BF16" i="10"/>
  <c r="AJ16" i="10"/>
  <c r="AJ95" i="10" s="1"/>
  <c r="AJ97" i="10" s="1"/>
  <c r="BZ16" i="10"/>
  <c r="DO16" i="10"/>
  <c r="DT16" i="10"/>
  <c r="AO16" i="10"/>
  <c r="AO95" i="10" s="1"/>
  <c r="AO97" i="10" s="1"/>
  <c r="CV16" i="10"/>
  <c r="FS16" i="10"/>
  <c r="FI16" i="10"/>
  <c r="BN16" i="10"/>
  <c r="DJ116" i="10"/>
  <c r="DL116" i="10"/>
  <c r="AP116" i="10"/>
  <c r="AP195" i="10" s="1"/>
  <c r="AP197" i="10" s="1"/>
  <c r="CA116" i="10"/>
  <c r="EI116" i="10"/>
  <c r="BU116" i="10"/>
  <c r="EE116" i="10"/>
  <c r="U16" i="10"/>
  <c r="U95" i="10" s="1"/>
  <c r="U97" i="10" s="1"/>
  <c r="AM16" i="10"/>
  <c r="AM95" i="10" s="1"/>
  <c r="AM97" i="10" s="1"/>
  <c r="AD16" i="10"/>
  <c r="AD95" i="10" s="1"/>
  <c r="AD97" i="10" s="1"/>
  <c r="CJ16" i="10"/>
  <c r="CM16" i="10"/>
  <c r="AC16" i="10"/>
  <c r="BB16" i="10"/>
  <c r="BB95" i="10" s="1"/>
  <c r="BB97" i="10" s="1"/>
  <c r="BB101" i="10" s="1"/>
  <c r="EP16" i="10"/>
  <c r="CY16" i="10"/>
  <c r="FQ16" i="10"/>
  <c r="EJ16" i="10"/>
  <c r="AQ16" i="10"/>
  <c r="AQ95" i="10" s="1"/>
  <c r="AQ97" i="10" s="1"/>
  <c r="FB16" i="10"/>
  <c r="CG16" i="10"/>
  <c r="DE116" i="10"/>
  <c r="DM116" i="10"/>
  <c r="DO116" i="10"/>
  <c r="CE116" i="10"/>
  <c r="AU116" i="10"/>
  <c r="AU195" i="10" s="1"/>
  <c r="AU197" i="10" s="1"/>
  <c r="EX116" i="10"/>
  <c r="EN116" i="10"/>
  <c r="BV16" i="10"/>
  <c r="BA16" i="10"/>
  <c r="BA95" i="10" s="1"/>
  <c r="BA97" i="10" s="1"/>
  <c r="BK16" i="10"/>
  <c r="BR16" i="10"/>
  <c r="CI16" i="10"/>
  <c r="CW16" i="10"/>
  <c r="FJ16" i="10"/>
  <c r="DM16" i="10"/>
  <c r="DM95" i="10" s="1"/>
  <c r="DM97" i="10" s="1"/>
  <c r="M132" i="14" s="1"/>
  <c r="DC16" i="10"/>
  <c r="DH16" i="10"/>
  <c r="AX16" i="10"/>
  <c r="AX95" i="10" s="1"/>
  <c r="AX97" i="10" s="1"/>
  <c r="EO16" i="10"/>
  <c r="CO16" i="10"/>
  <c r="CT116" i="10"/>
  <c r="DN116" i="10"/>
  <c r="AL116" i="10"/>
  <c r="AL195" i="10" s="1"/>
  <c r="AL197" i="10" s="1"/>
  <c r="CB116" i="10"/>
  <c r="BN116" i="10"/>
  <c r="FC116" i="10"/>
  <c r="FN116" i="10"/>
  <c r="CT78" i="13"/>
  <c r="Q16" i="10"/>
  <c r="FH16" i="10"/>
  <c r="BS16" i="10"/>
  <c r="O16" i="10"/>
  <c r="O95" i="10" s="1"/>
  <c r="O97" i="10" s="1"/>
  <c r="BO16" i="10"/>
  <c r="P16" i="10"/>
  <c r="CH16" i="10"/>
  <c r="EE16" i="10"/>
  <c r="EE95" i="10" s="1"/>
  <c r="EE97" i="10" s="1"/>
  <c r="M150" i="14" s="1"/>
  <c r="EA16" i="10"/>
  <c r="EA95" i="10" s="1"/>
  <c r="EA97" i="10" s="1"/>
  <c r="CX16" i="10"/>
  <c r="X16" i="10"/>
  <c r="X95" i="10" s="1"/>
  <c r="X97" i="10" s="1"/>
  <c r="DY16" i="10"/>
  <c r="DR16" i="10"/>
  <c r="EI16" i="10"/>
  <c r="EI95" i="10" s="1"/>
  <c r="EI97" i="10" s="1"/>
  <c r="M154" i="14" s="1"/>
  <c r="BM16" i="10"/>
  <c r="CS16" i="10"/>
  <c r="EV16" i="10"/>
  <c r="EL16" i="10"/>
  <c r="BT16" i="10"/>
  <c r="AW16" i="10"/>
  <c r="AW95" i="10" s="1"/>
  <c r="AW97" i="10" s="1"/>
  <c r="CL16" i="10"/>
  <c r="EB16" i="10"/>
  <c r="FU16" i="10"/>
  <c r="N16" i="10"/>
  <c r="N95" i="10" s="1"/>
  <c r="N97" i="10" s="1"/>
  <c r="N100" i="10" s="1"/>
  <c r="J13" i="14" s="1"/>
  <c r="BW16" i="10"/>
  <c r="CN16" i="10"/>
  <c r="BE16" i="10"/>
  <c r="BE95" i="10" s="1"/>
  <c r="BE97" i="10" s="1"/>
  <c r="AF16" i="10"/>
  <c r="AF95" i="10" s="1"/>
  <c r="AF97" i="10" s="1"/>
  <c r="M16" i="10"/>
  <c r="M95" i="10" s="1"/>
  <c r="M97" i="10" s="1"/>
  <c r="R16" i="10"/>
  <c r="R95" i="10" s="1"/>
  <c r="R97" i="10" s="1"/>
  <c r="R101" i="10" s="1"/>
  <c r="DS16" i="10"/>
  <c r="AB16" i="10"/>
  <c r="AB95" i="10" s="1"/>
  <c r="AB97" i="10" s="1"/>
  <c r="FG16" i="10"/>
  <c r="CZ16" i="10"/>
  <c r="FN16" i="10"/>
  <c r="FT16" i="10"/>
  <c r="AG16" i="10"/>
  <c r="AG95" i="10" s="1"/>
  <c r="AG97" i="10" s="1"/>
  <c r="AS16" i="10"/>
  <c r="AS95" i="10" s="1"/>
  <c r="AS97" i="10" s="1"/>
  <c r="EC16" i="10"/>
  <c r="DD16" i="10"/>
  <c r="AH16" i="10"/>
  <c r="AH95" i="10" s="1"/>
  <c r="AH97" i="10" s="1"/>
  <c r="AE16" i="10"/>
  <c r="AE95" i="10" s="1"/>
  <c r="AE97" i="10" s="1"/>
  <c r="BP16" i="10"/>
  <c r="AV16" i="10"/>
  <c r="AV95" i="10" s="1"/>
  <c r="AV97" i="10" s="1"/>
  <c r="CE16" i="10"/>
  <c r="AT16" i="10"/>
  <c r="AT95" i="10" s="1"/>
  <c r="AT97" i="10" s="1"/>
  <c r="EX16" i="10"/>
  <c r="BY16" i="10"/>
  <c r="BI16" i="10"/>
  <c r="BI95" i="10" s="1"/>
  <c r="BI97" i="10" s="1"/>
  <c r="CF16" i="10"/>
  <c r="CK16" i="10"/>
  <c r="ES16" i="10"/>
  <c r="FK16" i="10"/>
  <c r="S16" i="10"/>
  <c r="S95" i="10" s="1"/>
  <c r="S97" i="10" s="1"/>
  <c r="DA16" i="10"/>
  <c r="EW16" i="10"/>
  <c r="ED16" i="10"/>
  <c r="DV16" i="10"/>
  <c r="CT16" i="10"/>
  <c r="CD16" i="10"/>
  <c r="DW16" i="10"/>
  <c r="CU16" i="10"/>
  <c r="DS116" i="10"/>
  <c r="W116" i="10"/>
  <c r="W195" i="10" s="1"/>
  <c r="W197" i="10" s="1"/>
  <c r="CC116" i="10"/>
  <c r="AN116" i="10"/>
  <c r="N116" i="10"/>
  <c r="X116" i="10"/>
  <c r="X195" i="10" s="1"/>
  <c r="X197" i="10" s="1"/>
  <c r="DW116" i="10"/>
  <c r="CV116" i="10"/>
  <c r="DU116" i="10"/>
  <c r="Y116" i="10"/>
  <c r="Y195" i="10" s="1"/>
  <c r="Y197" i="10" s="1"/>
  <c r="AG116" i="10"/>
  <c r="AG195" i="10" s="1"/>
  <c r="AG197" i="10" s="1"/>
  <c r="AH116" i="10"/>
  <c r="AH195" i="10" s="1"/>
  <c r="AH197" i="10" s="1"/>
  <c r="BT116" i="10"/>
  <c r="BC116" i="10"/>
  <c r="BW116" i="10"/>
  <c r="BG116" i="10"/>
  <c r="BG195" i="10" s="1"/>
  <c r="BG197" i="10" s="1"/>
  <c r="BF116" i="10"/>
  <c r="BF195" i="10" s="1"/>
  <c r="BF197" i="10" s="1"/>
  <c r="EV116" i="10"/>
  <c r="CK116" i="10"/>
  <c r="FO116" i="10"/>
  <c r="EA116" i="10"/>
  <c r="FL116" i="10"/>
  <c r="EZ116" i="10"/>
  <c r="FI116" i="10"/>
  <c r="Z8" i="13"/>
  <c r="DQ8" i="13" s="1"/>
  <c r="CG16" i="9"/>
  <c r="DK116" i="10"/>
  <c r="DX116" i="10"/>
  <c r="BB116" i="10"/>
  <c r="BB195" i="10" s="1"/>
  <c r="BB197" i="10" s="1"/>
  <c r="BD116" i="10"/>
  <c r="BD195" i="10" s="1"/>
  <c r="BD197" i="10" s="1"/>
  <c r="FP116" i="10"/>
  <c r="FH116" i="10"/>
  <c r="EY116" i="10"/>
  <c r="FA116" i="10"/>
  <c r="CY116" i="10"/>
  <c r="AM116" i="10"/>
  <c r="AM195" i="10" s="1"/>
  <c r="AM197" i="10" s="1"/>
  <c r="AA116" i="10"/>
  <c r="AA195" i="10" s="1"/>
  <c r="AA197" i="10" s="1"/>
  <c r="CW116" i="10"/>
  <c r="DB116" i="10"/>
  <c r="CS116" i="10"/>
  <c r="M116" i="10"/>
  <c r="M195" i="10" s="1"/>
  <c r="M197" i="10" s="1"/>
  <c r="AK116" i="10"/>
  <c r="AK195" i="10" s="1"/>
  <c r="AK197" i="10" s="1"/>
  <c r="DY116" i="10"/>
  <c r="CM116" i="10"/>
  <c r="CN116" i="10"/>
  <c r="CO116" i="10"/>
  <c r="BP116" i="10"/>
  <c r="BX116" i="10"/>
  <c r="FJ116" i="10"/>
  <c r="EK116" i="10"/>
  <c r="EL116" i="10"/>
  <c r="EJ116" i="10"/>
  <c r="EF116" i="10"/>
  <c r="FK116" i="10"/>
  <c r="FQ116" i="10"/>
  <c r="CU116" i="10"/>
  <c r="S116" i="10"/>
  <c r="S195" i="10" s="1"/>
  <c r="S197" i="10" s="1"/>
  <c r="AZ116" i="10"/>
  <c r="AX116" i="10"/>
  <c r="AX195" i="10" s="1"/>
  <c r="AX197" i="10" s="1"/>
  <c r="EU116" i="10"/>
  <c r="EP116" i="10"/>
  <c r="DR116" i="10"/>
  <c r="DC116" i="10"/>
  <c r="V116" i="10"/>
  <c r="V195" i="10" s="1"/>
  <c r="V197" i="10" s="1"/>
  <c r="AS116" i="10"/>
  <c r="AS195" i="10" s="1"/>
  <c r="AS197" i="10" s="1"/>
  <c r="AB116" i="10"/>
  <c r="AB195" i="10" s="1"/>
  <c r="AB197" i="10" s="1"/>
  <c r="DP116" i="10"/>
  <c r="O116" i="10"/>
  <c r="O195" i="10" s="1"/>
  <c r="O197" i="10" s="1"/>
  <c r="R116" i="10"/>
  <c r="R195" i="10" s="1"/>
  <c r="R197" i="10" s="1"/>
  <c r="BL116" i="10"/>
  <c r="AT116" i="10"/>
  <c r="AT195" i="10" s="1"/>
  <c r="AT197" i="10" s="1"/>
  <c r="BI116" i="10"/>
  <c r="EC116" i="10"/>
  <c r="BY116" i="10"/>
  <c r="AY116" i="10"/>
  <c r="AY195" i="10" s="1"/>
  <c r="AY197" i="10" s="1"/>
  <c r="FS116" i="10"/>
  <c r="FT116" i="10"/>
  <c r="FD116" i="10"/>
  <c r="ET116" i="10"/>
  <c r="EO116" i="10"/>
  <c r="EW116" i="10"/>
  <c r="AX24" i="13"/>
  <c r="CW24" i="13" s="1"/>
  <c r="AR23" i="13"/>
  <c r="AA24" i="13"/>
  <c r="DR24" i="13" s="1"/>
  <c r="AG24" i="13"/>
  <c r="AL24" i="13" s="1"/>
  <c r="DG116" i="10"/>
  <c r="AC116" i="10"/>
  <c r="AC195" i="10" s="1"/>
  <c r="AC197" i="10" s="1"/>
  <c r="CF116" i="10"/>
  <c r="U116" i="10"/>
  <c r="U195" i="10" s="1"/>
  <c r="U197" i="10" s="1"/>
  <c r="Q116" i="10"/>
  <c r="Q195" i="10" s="1"/>
  <c r="Q197" i="10" s="1"/>
  <c r="DH116" i="10"/>
  <c r="DV116" i="10"/>
  <c r="DT116" i="10"/>
  <c r="DQ116" i="10"/>
  <c r="DA116" i="10"/>
  <c r="Z116" i="10"/>
  <c r="Z195" i="10" s="1"/>
  <c r="Z197" i="10" s="1"/>
  <c r="CJ116" i="10"/>
  <c r="BR116" i="10"/>
  <c r="BJ116" i="10"/>
  <c r="AV116" i="10"/>
  <c r="AV195" i="10" s="1"/>
  <c r="AV197" i="10" s="1"/>
  <c r="CH116" i="10"/>
  <c r="BH116" i="10"/>
  <c r="BH195" i="10" s="1"/>
  <c r="BH197" i="10" s="1"/>
  <c r="AW116" i="10"/>
  <c r="ER116" i="10"/>
  <c r="EM116" i="10"/>
  <c r="FF116" i="10"/>
  <c r="FB116" i="10"/>
  <c r="Y8" i="13"/>
  <c r="BJ297" i="10" l="1"/>
  <c r="BJ195" i="10"/>
  <c r="BJ197" i="10" s="1"/>
  <c r="BD197" i="17"/>
  <c r="BD198" i="17" s="1"/>
  <c r="BD199" i="17" s="1"/>
  <c r="E60" i="14" s="1"/>
  <c r="AE60" i="14"/>
  <c r="AI60" i="14" s="1"/>
  <c r="EJ97" i="17"/>
  <c r="EJ98" i="17" s="1"/>
  <c r="EJ99" i="17" s="1"/>
  <c r="D160" i="14" s="1"/>
  <c r="AD160" i="14"/>
  <c r="AD60" i="14"/>
  <c r="BD97" i="17"/>
  <c r="BD98" i="17" s="1"/>
  <c r="BD99" i="17" s="1"/>
  <c r="D60" i="14" s="1"/>
  <c r="EJ197" i="17"/>
  <c r="EJ198" i="17" s="1"/>
  <c r="EJ199" i="17" s="1"/>
  <c r="E160" i="14" s="1"/>
  <c r="AE160" i="14"/>
  <c r="AI160" i="14" s="1"/>
  <c r="EA100" i="10"/>
  <c r="J146" i="14" s="1"/>
  <c r="M146" i="14"/>
  <c r="DP101" i="10"/>
  <c r="M135" i="14"/>
  <c r="EF100" i="10"/>
  <c r="J151" i="14" s="1"/>
  <c r="M151" i="14"/>
  <c r="O61" i="14"/>
  <c r="BJ301" i="10"/>
  <c r="BJ300" i="10"/>
  <c r="L61" i="14" s="1"/>
  <c r="BI301" i="10"/>
  <c r="O60" i="14"/>
  <c r="BI300" i="10"/>
  <c r="L60" i="14" s="1"/>
  <c r="AE30" i="14"/>
  <c r="AI30" i="14" s="1"/>
  <c r="Z197" i="17"/>
  <c r="Z198" i="17" s="1"/>
  <c r="Z199" i="17" s="1"/>
  <c r="E30" i="14" s="1"/>
  <c r="N197" i="17"/>
  <c r="N198" i="17" s="1"/>
  <c r="N199" i="17" s="1"/>
  <c r="E18" i="14" s="1"/>
  <c r="M197" i="17"/>
  <c r="M198" i="17" s="1"/>
  <c r="M199" i="17" s="1"/>
  <c r="E17" i="14" s="1"/>
  <c r="AE17" i="14"/>
  <c r="AI17" i="14" s="1"/>
  <c r="AE35" i="14"/>
  <c r="AI35" i="14" s="1"/>
  <c r="AE197" i="17"/>
  <c r="AE198" i="17" s="1"/>
  <c r="AE199" i="17" s="1"/>
  <c r="E35" i="14" s="1"/>
  <c r="AE43" i="14"/>
  <c r="AI43" i="14" s="1"/>
  <c r="AM197" i="17"/>
  <c r="AM198" i="17" s="1"/>
  <c r="AM199" i="17" s="1"/>
  <c r="E43" i="14" s="1"/>
  <c r="AE34" i="14"/>
  <c r="AI34" i="14" s="1"/>
  <c r="AD197" i="17"/>
  <c r="AD198" i="17" s="1"/>
  <c r="AD199" i="17" s="1"/>
  <c r="E34" i="14" s="1"/>
  <c r="DA197" i="17"/>
  <c r="DA198" i="17" s="1"/>
  <c r="DA199" i="17" s="1"/>
  <c r="E125" i="14" s="1"/>
  <c r="AE125" i="14"/>
  <c r="AI125" i="14" s="1"/>
  <c r="AE114" i="14"/>
  <c r="AI114" i="14" s="1"/>
  <c r="CP197" i="17"/>
  <c r="CP198" i="17" s="1"/>
  <c r="CP199" i="17" s="1"/>
  <c r="E114" i="14" s="1"/>
  <c r="CY197" i="17"/>
  <c r="CY198" i="17" s="1"/>
  <c r="CY199" i="17" s="1"/>
  <c r="E123" i="14" s="1"/>
  <c r="AE123" i="14"/>
  <c r="AI123" i="14" s="1"/>
  <c r="AE141" i="14"/>
  <c r="AI141" i="14" s="1"/>
  <c r="DQ197" i="17"/>
  <c r="DQ198" i="17" s="1"/>
  <c r="DQ199" i="17" s="1"/>
  <c r="E141" i="14" s="1"/>
  <c r="AE48" i="14"/>
  <c r="AI48" i="14" s="1"/>
  <c r="AR197" i="17"/>
  <c r="AR198" i="17" s="1"/>
  <c r="AR199" i="17" s="1"/>
  <c r="E48" i="14" s="1"/>
  <c r="AE56" i="14"/>
  <c r="AI56" i="14" s="1"/>
  <c r="AZ197" i="17"/>
  <c r="AZ198" i="17" s="1"/>
  <c r="AZ199" i="17" s="1"/>
  <c r="E56" i="14" s="1"/>
  <c r="DZ197" i="17"/>
  <c r="DZ198" i="17" s="1"/>
  <c r="DZ199" i="17" s="1"/>
  <c r="E150" i="14" s="1"/>
  <c r="AE150" i="14"/>
  <c r="AI150" i="14" s="1"/>
  <c r="AE55" i="14"/>
  <c r="AI55" i="14" s="1"/>
  <c r="AY197" i="17"/>
  <c r="AY198" i="17" s="1"/>
  <c r="AY199" i="17" s="1"/>
  <c r="E55" i="14" s="1"/>
  <c r="CE166" i="10"/>
  <c r="ES166" i="10"/>
  <c r="ES195" i="10" s="1"/>
  <c r="ES197" i="10" s="1"/>
  <c r="FE166" i="10"/>
  <c r="FE195" i="10" s="1"/>
  <c r="FE197" i="10" s="1"/>
  <c r="EY166" i="10"/>
  <c r="BK166" i="10"/>
  <c r="BK195" i="10" s="1"/>
  <c r="EQ166" i="10"/>
  <c r="EQ195" i="10" s="1"/>
  <c r="FP166" i="10"/>
  <c r="FP195" i="10" s="1"/>
  <c r="FP197" i="10" s="1"/>
  <c r="FP201" i="10" s="1"/>
  <c r="BP166" i="10"/>
  <c r="CN166" i="10"/>
  <c r="FA166" i="10"/>
  <c r="FA195" i="10" s="1"/>
  <c r="FA197" i="10" s="1"/>
  <c r="FA201" i="10" s="1"/>
  <c r="CG166" i="10"/>
  <c r="CG195" i="10" s="1"/>
  <c r="CG197" i="10" s="1"/>
  <c r="N84" i="14" s="1"/>
  <c r="ER166" i="10"/>
  <c r="BS166" i="10"/>
  <c r="BS195" i="10" s="1"/>
  <c r="BS197" i="10" s="1"/>
  <c r="BS200" i="10" s="1"/>
  <c r="K70" i="14" s="1"/>
  <c r="BL166" i="10"/>
  <c r="BL195" i="10" s="1"/>
  <c r="BL197" i="10" s="1"/>
  <c r="CJ166" i="10"/>
  <c r="CJ195" i="10" s="1"/>
  <c r="CJ197" i="10" s="1"/>
  <c r="CJ200" i="10" s="1"/>
  <c r="K87" i="14" s="1"/>
  <c r="EW166" i="10"/>
  <c r="CI166" i="10"/>
  <c r="CI195" i="10" s="1"/>
  <c r="CI197" i="10" s="1"/>
  <c r="FB166" i="10"/>
  <c r="FB195" i="10" s="1"/>
  <c r="FB197" i="10" s="1"/>
  <c r="FB201" i="10" s="1"/>
  <c r="FS166" i="10"/>
  <c r="FS195" i="10" s="1"/>
  <c r="FS197" i="10" s="1"/>
  <c r="FU166" i="10"/>
  <c r="CH166" i="10"/>
  <c r="FH166" i="10"/>
  <c r="FH195" i="10" s="1"/>
  <c r="FH197" i="10" s="1"/>
  <c r="FH200" i="10" s="1"/>
  <c r="K179" i="14" s="1"/>
  <c r="EU166" i="10"/>
  <c r="EU195" i="10" s="1"/>
  <c r="EU197" i="10" s="1"/>
  <c r="FO166" i="10"/>
  <c r="CO166" i="10"/>
  <c r="CF166" i="10"/>
  <c r="CF195" i="10" s="1"/>
  <c r="CF197" i="10" s="1"/>
  <c r="FQ166" i="10"/>
  <c r="FQ195" i="10" s="1"/>
  <c r="FQ197" i="10" s="1"/>
  <c r="BR166" i="10"/>
  <c r="FK166" i="10"/>
  <c r="FK195" i="10" s="1"/>
  <c r="FK197" i="10" s="1"/>
  <c r="BW166" i="10"/>
  <c r="BW195" i="10" s="1"/>
  <c r="BW197" i="10" s="1"/>
  <c r="N74" i="14" s="1"/>
  <c r="FT166" i="10"/>
  <c r="FN166" i="10"/>
  <c r="FG166" i="10"/>
  <c r="BU166" i="10"/>
  <c r="BU195" i="10" s="1"/>
  <c r="BU197" i="10" s="1"/>
  <c r="N72" i="14" s="1"/>
  <c r="BK196" i="10"/>
  <c r="EQ196" i="10" s="1"/>
  <c r="BO166" i="10"/>
  <c r="BT166" i="10"/>
  <c r="BT195" i="10" s="1"/>
  <c r="BT197" i="10" s="1"/>
  <c r="FM166" i="10"/>
  <c r="FM195" i="10" s="1"/>
  <c r="FM197" i="10" s="1"/>
  <c r="N184" i="14" s="1"/>
  <c r="EV166" i="10"/>
  <c r="EV195" i="10" s="1"/>
  <c r="EV197" i="10" s="1"/>
  <c r="EZ166" i="10"/>
  <c r="CM166" i="10"/>
  <c r="BV166" i="10"/>
  <c r="BV195" i="10" s="1"/>
  <c r="BV197" i="10" s="1"/>
  <c r="ET166" i="10"/>
  <c r="ET195" i="10" s="1"/>
  <c r="ET197" i="10" s="1"/>
  <c r="ET201" i="10" s="1"/>
  <c r="CC166" i="10"/>
  <c r="CB166" i="10"/>
  <c r="CB195" i="10" s="1"/>
  <c r="CB197" i="10" s="1"/>
  <c r="BZ166" i="10"/>
  <c r="BZ195" i="10" s="1"/>
  <c r="BZ197" i="10" s="1"/>
  <c r="BQ166" i="10"/>
  <c r="BQ195" i="10" s="1"/>
  <c r="BQ197" i="10" s="1"/>
  <c r="BQ201" i="10" s="1"/>
  <c r="FC166" i="10"/>
  <c r="FL166" i="10"/>
  <c r="CD166" i="10"/>
  <c r="CD195" i="10" s="1"/>
  <c r="CD197" i="10" s="1"/>
  <c r="CD200" i="10" s="1"/>
  <c r="K81" i="14" s="1"/>
  <c r="CL166" i="10"/>
  <c r="CL195" i="10" s="1"/>
  <c r="CL197" i="10" s="1"/>
  <c r="CL201" i="10" s="1"/>
  <c r="FF166" i="10"/>
  <c r="BX166" i="10"/>
  <c r="FR166" i="10"/>
  <c r="FR195" i="10" s="1"/>
  <c r="FR197" i="10" s="1"/>
  <c r="BY166" i="10"/>
  <c r="BY195" i="10" s="1"/>
  <c r="BY197" i="10" s="1"/>
  <c r="EX166" i="10"/>
  <c r="CA166" i="10"/>
  <c r="CA195" i="10" s="1"/>
  <c r="CA197" i="10" s="1"/>
  <c r="BN166" i="10"/>
  <c r="BN195" i="10" s="1"/>
  <c r="BN197" i="10" s="1"/>
  <c r="BN201" i="10" s="1"/>
  <c r="BM166" i="10"/>
  <c r="BM195" i="10" s="1"/>
  <c r="BM197" i="10" s="1"/>
  <c r="FD166" i="10"/>
  <c r="FI166" i="10"/>
  <c r="FI195" i="10" s="1"/>
  <c r="FI197" i="10" s="1"/>
  <c r="FJ166" i="10"/>
  <c r="FJ195" i="10" s="1"/>
  <c r="FJ197" i="10" s="1"/>
  <c r="CK166" i="10"/>
  <c r="CK195" i="10" s="1"/>
  <c r="CK197" i="10" s="1"/>
  <c r="AD122" i="14"/>
  <c r="CX97" i="17"/>
  <c r="CX98" i="17" s="1"/>
  <c r="CX99" i="17" s="1"/>
  <c r="D122" i="14" s="1"/>
  <c r="AD154" i="14"/>
  <c r="ED97" i="17"/>
  <c r="ED98" i="17" s="1"/>
  <c r="ED99" i="17" s="1"/>
  <c r="D154" i="14" s="1"/>
  <c r="AD126" i="14"/>
  <c r="DB97" i="17"/>
  <c r="DB98" i="17" s="1"/>
  <c r="DB99" i="17" s="1"/>
  <c r="D126" i="14" s="1"/>
  <c r="AD123" i="14"/>
  <c r="CY97" i="17"/>
  <c r="CY98" i="17" s="1"/>
  <c r="CY99" i="17" s="1"/>
  <c r="D123" i="14" s="1"/>
  <c r="AU97" i="17"/>
  <c r="AU98" i="17" s="1"/>
  <c r="AU99" i="17" s="1"/>
  <c r="D51" i="14" s="1"/>
  <c r="AD51" i="14"/>
  <c r="AD42" i="14"/>
  <c r="AL97" i="17"/>
  <c r="AL98" i="17" s="1"/>
  <c r="AL99" i="17" s="1"/>
  <c r="D42" i="14" s="1"/>
  <c r="AD33" i="14"/>
  <c r="AC97" i="17"/>
  <c r="AC98" i="17" s="1"/>
  <c r="AC99" i="17" s="1"/>
  <c r="D33" i="14" s="1"/>
  <c r="AD58" i="14"/>
  <c r="BB97" i="17"/>
  <c r="BB98" i="17" s="1"/>
  <c r="BB99" i="17" s="1"/>
  <c r="D58" i="14" s="1"/>
  <c r="AD44" i="14"/>
  <c r="AN97" i="17"/>
  <c r="AN98" i="17" s="1"/>
  <c r="AN99" i="17" s="1"/>
  <c r="D44" i="14" s="1"/>
  <c r="AD18" i="14"/>
  <c r="N97" i="17"/>
  <c r="N98" i="17" s="1"/>
  <c r="N99" i="17" s="1"/>
  <c r="D18" i="14" s="1"/>
  <c r="AD26" i="14"/>
  <c r="V97" i="17"/>
  <c r="V98" i="17" s="1"/>
  <c r="V99" i="17" s="1"/>
  <c r="D26" i="14" s="1"/>
  <c r="AD36" i="14"/>
  <c r="AF97" i="17"/>
  <c r="AF98" i="17" s="1"/>
  <c r="AF99" i="17" s="1"/>
  <c r="D36" i="14" s="1"/>
  <c r="FQ66" i="10"/>
  <c r="EV66" i="10"/>
  <c r="EV95" i="10" s="1"/>
  <c r="EV97" i="10" s="1"/>
  <c r="CM66" i="10"/>
  <c r="CM95" i="10" s="1"/>
  <c r="CM97" i="10" s="1"/>
  <c r="BN66" i="10"/>
  <c r="BN95" i="10" s="1"/>
  <c r="BN97" i="10" s="1"/>
  <c r="CA66" i="10"/>
  <c r="CA95" i="10" s="1"/>
  <c r="CA97" i="10" s="1"/>
  <c r="CL66" i="10"/>
  <c r="CL95" i="10" s="1"/>
  <c r="CL97" i="10" s="1"/>
  <c r="M89" i="14" s="1"/>
  <c r="FT66" i="10"/>
  <c r="CJ66" i="10"/>
  <c r="CJ95" i="10" s="1"/>
  <c r="CJ97" i="10" s="1"/>
  <c r="CN66" i="10"/>
  <c r="EX66" i="10"/>
  <c r="FA66" i="10"/>
  <c r="FA95" i="10" s="1"/>
  <c r="FA97" i="10" s="1"/>
  <c r="ER66" i="10"/>
  <c r="ER95" i="10" s="1"/>
  <c r="ER97" i="10" s="1"/>
  <c r="CO66" i="10"/>
  <c r="FJ66" i="10"/>
  <c r="FJ95" i="10" s="1"/>
  <c r="FJ97" i="10" s="1"/>
  <c r="BP66" i="10"/>
  <c r="BP95" i="10" s="1"/>
  <c r="BP97" i="10" s="1"/>
  <c r="CH66" i="10"/>
  <c r="CH95" i="10" s="1"/>
  <c r="CH97" i="10" s="1"/>
  <c r="FK66" i="10"/>
  <c r="FK95" i="10" s="1"/>
  <c r="FK97" i="10" s="1"/>
  <c r="BS66" i="10"/>
  <c r="FD66" i="10"/>
  <c r="FD95" i="10" s="1"/>
  <c r="FD97" i="10" s="1"/>
  <c r="FH66" i="10"/>
  <c r="FH95" i="10" s="1"/>
  <c r="FH97" i="10" s="1"/>
  <c r="BR66" i="10"/>
  <c r="BR95" i="10" s="1"/>
  <c r="BR97" i="10" s="1"/>
  <c r="M69" i="14" s="1"/>
  <c r="FC66" i="10"/>
  <c r="FC95" i="10" s="1"/>
  <c r="FC97" i="10" s="1"/>
  <c r="FC101" i="10" s="1"/>
  <c r="FF66" i="10"/>
  <c r="FF95" i="10" s="1"/>
  <c r="FF97" i="10" s="1"/>
  <c r="FI66" i="10"/>
  <c r="FI95" i="10" s="1"/>
  <c r="FI97" i="10" s="1"/>
  <c r="FS66" i="10"/>
  <c r="FS95" i="10" s="1"/>
  <c r="FS97" i="10" s="1"/>
  <c r="BY66" i="10"/>
  <c r="EU66" i="10"/>
  <c r="FO66" i="10"/>
  <c r="FO95" i="10" s="1"/>
  <c r="FO97" i="10" s="1"/>
  <c r="CK66" i="10"/>
  <c r="EQ66" i="10"/>
  <c r="EQ95" i="10" s="1"/>
  <c r="BM66" i="10"/>
  <c r="BM95" i="10" s="1"/>
  <c r="BM97" i="10" s="1"/>
  <c r="BT66" i="10"/>
  <c r="BT95" i="10" s="1"/>
  <c r="BT97" i="10" s="1"/>
  <c r="FU66" i="10"/>
  <c r="CD66" i="10"/>
  <c r="CD95" i="10" s="1"/>
  <c r="CD97" i="10" s="1"/>
  <c r="CF66" i="10"/>
  <c r="CF95" i="10" s="1"/>
  <c r="CF97" i="10" s="1"/>
  <c r="BL66" i="10"/>
  <c r="BL95" i="10" s="1"/>
  <c r="BL97" i="10" s="1"/>
  <c r="M63" i="14" s="1"/>
  <c r="ES66" i="10"/>
  <c r="CI66" i="10"/>
  <c r="CI95" i="10" s="1"/>
  <c r="CI97" i="10" s="1"/>
  <c r="CI101" i="10" s="1"/>
  <c r="EW66" i="10"/>
  <c r="EZ66" i="10"/>
  <c r="EZ95" i="10" s="1"/>
  <c r="EZ97" i="10" s="1"/>
  <c r="BZ66" i="10"/>
  <c r="FB66" i="10"/>
  <c r="FB95" i="10" s="1"/>
  <c r="FB97" i="10" s="1"/>
  <c r="M173" i="14" s="1"/>
  <c r="CG66" i="10"/>
  <c r="CG95" i="10" s="1"/>
  <c r="CG97" i="10" s="1"/>
  <c r="CG100" i="10" s="1"/>
  <c r="J84" i="14" s="1"/>
  <c r="FR66" i="10"/>
  <c r="CC66" i="10"/>
  <c r="CC95" i="10" s="1"/>
  <c r="CC97" i="10" s="1"/>
  <c r="CC101" i="10" s="1"/>
  <c r="FN66" i="10"/>
  <c r="FP66" i="10"/>
  <c r="FP95" i="10" s="1"/>
  <c r="FP97" i="10" s="1"/>
  <c r="BX66" i="10"/>
  <c r="BX95" i="10" s="1"/>
  <c r="BX97" i="10" s="1"/>
  <c r="BU66" i="10"/>
  <c r="BU95" i="10" s="1"/>
  <c r="BU97" i="10" s="1"/>
  <c r="M72" i="14" s="1"/>
  <c r="CE66" i="10"/>
  <c r="CE95" i="10" s="1"/>
  <c r="CE97" i="10" s="1"/>
  <c r="BK66" i="10"/>
  <c r="BK95" i="10" s="1"/>
  <c r="CB66" i="10"/>
  <c r="CB95" i="10" s="1"/>
  <c r="CB97" i="10" s="1"/>
  <c r="M79" i="14" s="1"/>
  <c r="BV66" i="10"/>
  <c r="BV95" i="10" s="1"/>
  <c r="BV97" i="10" s="1"/>
  <c r="BV100" i="10" s="1"/>
  <c r="J73" i="14" s="1"/>
  <c r="EY66" i="10"/>
  <c r="FG66" i="10"/>
  <c r="FG95" i="10" s="1"/>
  <c r="FG97" i="10" s="1"/>
  <c r="BK96" i="10"/>
  <c r="EQ96" i="10" s="1"/>
  <c r="FM66" i="10"/>
  <c r="FM95" i="10" s="1"/>
  <c r="FM97" i="10" s="1"/>
  <c r="ET66" i="10"/>
  <c r="ET95" i="10" s="1"/>
  <c r="ET97" i="10" s="1"/>
  <c r="BW66" i="10"/>
  <c r="BW95" i="10" s="1"/>
  <c r="BW97" i="10" s="1"/>
  <c r="FE66" i="10"/>
  <c r="FE95" i="10" s="1"/>
  <c r="FE97" i="10" s="1"/>
  <c r="BQ66" i="10"/>
  <c r="BQ95" i="10" s="1"/>
  <c r="BQ97" i="10" s="1"/>
  <c r="M68" i="14" s="1"/>
  <c r="BO66" i="10"/>
  <c r="BO95" i="10" s="1"/>
  <c r="BO97" i="10" s="1"/>
  <c r="BO101" i="10" s="1"/>
  <c r="FL66" i="10"/>
  <c r="FL95" i="10" s="1"/>
  <c r="FL97" i="10" s="1"/>
  <c r="AI197" i="17"/>
  <c r="AI198" i="17" s="1"/>
  <c r="AI199" i="17" s="1"/>
  <c r="E39" i="14" s="1"/>
  <c r="AE39" i="14"/>
  <c r="AI39" i="14" s="1"/>
  <c r="V197" i="17"/>
  <c r="V198" i="17" s="1"/>
  <c r="V199" i="17" s="1"/>
  <c r="E26" i="14" s="1"/>
  <c r="AE26" i="14"/>
  <c r="AI26" i="14" s="1"/>
  <c r="AH197" i="17"/>
  <c r="AH198" i="17" s="1"/>
  <c r="AH199" i="17" s="1"/>
  <c r="E38" i="14" s="1"/>
  <c r="AE38" i="14"/>
  <c r="L197" i="17"/>
  <c r="L198" i="17" s="1"/>
  <c r="L199" i="17" s="1"/>
  <c r="E16" i="14" s="1"/>
  <c r="AE16" i="14"/>
  <c r="AI16" i="14" s="1"/>
  <c r="AE129" i="14"/>
  <c r="AI129" i="14" s="1"/>
  <c r="DE197" i="17"/>
  <c r="DE198" i="17" s="1"/>
  <c r="DE199" i="17" s="1"/>
  <c r="E129" i="14" s="1"/>
  <c r="CQ197" i="17"/>
  <c r="CQ198" i="17" s="1"/>
  <c r="CQ199" i="17" s="1"/>
  <c r="E115" i="14" s="1"/>
  <c r="AE115" i="14"/>
  <c r="AI115" i="14" s="1"/>
  <c r="AX197" i="17"/>
  <c r="AX198" i="17" s="1"/>
  <c r="AX199" i="17" s="1"/>
  <c r="E54" i="14" s="1"/>
  <c r="AE54" i="14"/>
  <c r="AI54" i="14" s="1"/>
  <c r="AE52" i="14"/>
  <c r="AI52" i="14" s="1"/>
  <c r="AV197" i="17"/>
  <c r="AV198" i="17" s="1"/>
  <c r="AV199" i="17" s="1"/>
  <c r="E52" i="14" s="1"/>
  <c r="DY197" i="17"/>
  <c r="DY198" i="17" s="1"/>
  <c r="DY199" i="17" s="1"/>
  <c r="E149" i="14" s="1"/>
  <c r="AE149" i="14"/>
  <c r="AI149" i="14" s="1"/>
  <c r="AF161" i="14"/>
  <c r="AJ161" i="14" s="1"/>
  <c r="EK297" i="17"/>
  <c r="EK298" i="17" s="1"/>
  <c r="EK299" i="17" s="1"/>
  <c r="F161" i="14" s="1"/>
  <c r="DJ97" i="17"/>
  <c r="DJ98" i="17" s="1"/>
  <c r="DJ99" i="17" s="1"/>
  <c r="D134" i="14" s="1"/>
  <c r="AD134" i="14"/>
  <c r="AD125" i="14"/>
  <c r="DA97" i="17"/>
  <c r="DA98" i="17" s="1"/>
  <c r="DA99" i="17" s="1"/>
  <c r="D125" i="14" s="1"/>
  <c r="AD156" i="14"/>
  <c r="EF97" i="17"/>
  <c r="EF98" i="17" s="1"/>
  <c r="EF99" i="17" s="1"/>
  <c r="D156" i="14" s="1"/>
  <c r="AD136" i="14"/>
  <c r="DL97" i="17"/>
  <c r="DL98" i="17" s="1"/>
  <c r="DL99" i="17" s="1"/>
  <c r="D136" i="14" s="1"/>
  <c r="AD116" i="14"/>
  <c r="CR97" i="17"/>
  <c r="CR98" i="17" s="1"/>
  <c r="CR99" i="17" s="1"/>
  <c r="D116" i="14" s="1"/>
  <c r="CP97" i="17"/>
  <c r="CP98" i="17" s="1"/>
  <c r="CP99" i="17" s="1"/>
  <c r="D114" i="14" s="1"/>
  <c r="AD114" i="14"/>
  <c r="BC97" i="17"/>
  <c r="BC98" i="17" s="1"/>
  <c r="BC99" i="17" s="1"/>
  <c r="D59" i="14" s="1"/>
  <c r="AD59" i="14"/>
  <c r="AD46" i="14"/>
  <c r="AP97" i="17"/>
  <c r="AP98" i="17" s="1"/>
  <c r="AP99" i="17" s="1"/>
  <c r="D46" i="14" s="1"/>
  <c r="AD56" i="14"/>
  <c r="AZ97" i="17"/>
  <c r="AZ98" i="17" s="1"/>
  <c r="AZ99" i="17" s="1"/>
  <c r="D56" i="14" s="1"/>
  <c r="AD49" i="14"/>
  <c r="AS97" i="17"/>
  <c r="AS98" i="17" s="1"/>
  <c r="AS99" i="17" s="1"/>
  <c r="D49" i="14" s="1"/>
  <c r="AD37" i="14"/>
  <c r="AG97" i="17"/>
  <c r="AG98" i="17" s="1"/>
  <c r="AG99" i="17" s="1"/>
  <c r="D37" i="14" s="1"/>
  <c r="AD52" i="14"/>
  <c r="AV97" i="17"/>
  <c r="AV98" i="17" s="1"/>
  <c r="AV99" i="17" s="1"/>
  <c r="D52" i="14" s="1"/>
  <c r="CH195" i="10"/>
  <c r="CH197" i="10" s="1"/>
  <c r="CH201" i="10" s="1"/>
  <c r="CK95" i="10"/>
  <c r="CK97" i="10" s="1"/>
  <c r="M88" i="14" s="1"/>
  <c r="BS95" i="10"/>
  <c r="BS97" i="10" s="1"/>
  <c r="M70" i="14" s="1"/>
  <c r="FR95" i="10"/>
  <c r="FR97" i="10" s="1"/>
  <c r="M189" i="14" s="1"/>
  <c r="DN100" i="10"/>
  <c r="J133" i="14" s="1"/>
  <c r="M133" i="14"/>
  <c r="DD200" i="10"/>
  <c r="K123" i="14" s="1"/>
  <c r="N123" i="14"/>
  <c r="AE31" i="14"/>
  <c r="AI31" i="14" s="1"/>
  <c r="AA197" i="17"/>
  <c r="AA198" i="17" s="1"/>
  <c r="AA199" i="17" s="1"/>
  <c r="E31" i="14" s="1"/>
  <c r="AC197" i="17"/>
  <c r="AC198" i="17" s="1"/>
  <c r="AC199" i="17" s="1"/>
  <c r="E33" i="14" s="1"/>
  <c r="AE33" i="14"/>
  <c r="AI33" i="14" s="1"/>
  <c r="AE20" i="14"/>
  <c r="AI20" i="14" s="1"/>
  <c r="P197" i="17"/>
  <c r="P198" i="17" s="1"/>
  <c r="P199" i="17" s="1"/>
  <c r="E20" i="14" s="1"/>
  <c r="O197" i="17"/>
  <c r="O198" i="17" s="1"/>
  <c r="O199" i="17" s="1"/>
  <c r="E19" i="14" s="1"/>
  <c r="AE19" i="14"/>
  <c r="AI19" i="14" s="1"/>
  <c r="AE42" i="14"/>
  <c r="AI42" i="14" s="1"/>
  <c r="AL197" i="17"/>
  <c r="AL198" i="17" s="1"/>
  <c r="AL199" i="17" s="1"/>
  <c r="E42" i="14" s="1"/>
  <c r="AE44" i="14"/>
  <c r="AI44" i="14" s="1"/>
  <c r="AN197" i="17"/>
  <c r="AN198" i="17" s="1"/>
  <c r="AN199" i="17" s="1"/>
  <c r="E44" i="14" s="1"/>
  <c r="Y197" i="17"/>
  <c r="Y198" i="17" s="1"/>
  <c r="Y199" i="17" s="1"/>
  <c r="E29" i="14" s="1"/>
  <c r="AE29" i="14"/>
  <c r="AE37" i="14"/>
  <c r="AI37" i="14" s="1"/>
  <c r="AG197" i="17"/>
  <c r="AG198" i="17" s="1"/>
  <c r="AG199" i="17" s="1"/>
  <c r="E37" i="14" s="1"/>
  <c r="DF197" i="17"/>
  <c r="DF198" i="17" s="1"/>
  <c r="DF199" i="17" s="1"/>
  <c r="E130" i="14" s="1"/>
  <c r="AE130" i="14"/>
  <c r="AI130" i="14" s="1"/>
  <c r="DI197" i="17"/>
  <c r="DI198" i="17" s="1"/>
  <c r="DI199" i="17" s="1"/>
  <c r="E133" i="14" s="1"/>
  <c r="AE133" i="14"/>
  <c r="AI133" i="14" s="1"/>
  <c r="AE119" i="14"/>
  <c r="AI119" i="14" s="1"/>
  <c r="CU197" i="17"/>
  <c r="CU198" i="17" s="1"/>
  <c r="CU199" i="17" s="1"/>
  <c r="E119" i="14" s="1"/>
  <c r="DD197" i="17"/>
  <c r="DD198" i="17" s="1"/>
  <c r="DD199" i="17" s="1"/>
  <c r="E128" i="14" s="1"/>
  <c r="AE128" i="14"/>
  <c r="AI128" i="14" s="1"/>
  <c r="CT197" i="17"/>
  <c r="CT198" i="17" s="1"/>
  <c r="CT199" i="17" s="1"/>
  <c r="E118" i="14" s="1"/>
  <c r="AE118" i="14"/>
  <c r="AI118" i="14" s="1"/>
  <c r="AE126" i="14"/>
  <c r="AI126" i="14" s="1"/>
  <c r="DB197" i="17"/>
  <c r="DB198" i="17" s="1"/>
  <c r="DB199" i="17" s="1"/>
  <c r="E126" i="14" s="1"/>
  <c r="AE135" i="14"/>
  <c r="AI135" i="14" s="1"/>
  <c r="DK197" i="17"/>
  <c r="DK198" i="17" s="1"/>
  <c r="DK199" i="17" s="1"/>
  <c r="E135" i="14" s="1"/>
  <c r="AE148" i="14"/>
  <c r="AI148" i="14" s="1"/>
  <c r="DX197" i="17"/>
  <c r="DX198" i="17" s="1"/>
  <c r="DX199" i="17" s="1"/>
  <c r="E148" i="14" s="1"/>
  <c r="AE147" i="14"/>
  <c r="AI147" i="14" s="1"/>
  <c r="DW197" i="17"/>
  <c r="DW198" i="17" s="1"/>
  <c r="DW199" i="17" s="1"/>
  <c r="E147" i="14" s="1"/>
  <c r="AE46" i="14"/>
  <c r="AI46" i="14" s="1"/>
  <c r="AP197" i="17"/>
  <c r="AP198" i="17" s="1"/>
  <c r="AP199" i="17" s="1"/>
  <c r="E46" i="14" s="1"/>
  <c r="AE50" i="14"/>
  <c r="AI50" i="14" s="1"/>
  <c r="AT197" i="17"/>
  <c r="AT198" i="17" s="1"/>
  <c r="AT199" i="17" s="1"/>
  <c r="E50" i="14" s="1"/>
  <c r="AE156" i="14"/>
  <c r="AI156" i="14" s="1"/>
  <c r="EF197" i="17"/>
  <c r="EF198" i="17" s="1"/>
  <c r="EF199" i="17" s="1"/>
  <c r="E156" i="14" s="1"/>
  <c r="AE47" i="14"/>
  <c r="AI47" i="14" s="1"/>
  <c r="AQ197" i="17"/>
  <c r="AQ198" i="17" s="1"/>
  <c r="AQ199" i="17" s="1"/>
  <c r="E47" i="14" s="1"/>
  <c r="AE45" i="14"/>
  <c r="AI45" i="14" s="1"/>
  <c r="AO197" i="17"/>
  <c r="AO198" i="17" s="1"/>
  <c r="AO199" i="17" s="1"/>
  <c r="E45" i="14" s="1"/>
  <c r="AE152" i="14"/>
  <c r="AI152" i="14" s="1"/>
  <c r="EB197" i="17"/>
  <c r="EB198" i="17" s="1"/>
  <c r="EB199" i="17" s="1"/>
  <c r="E152" i="14" s="1"/>
  <c r="AE151" i="14"/>
  <c r="AI151" i="14" s="1"/>
  <c r="EA197" i="17"/>
  <c r="EA198" i="17" s="1"/>
  <c r="EA199" i="17" s="1"/>
  <c r="E151" i="14" s="1"/>
  <c r="BB197" i="17"/>
  <c r="BB198" i="17" s="1"/>
  <c r="BB199" i="17" s="1"/>
  <c r="E58" i="14" s="1"/>
  <c r="AE58" i="14"/>
  <c r="AI58" i="14" s="1"/>
  <c r="BE297" i="17"/>
  <c r="BE298" i="17" s="1"/>
  <c r="BE299" i="17" s="1"/>
  <c r="F61" i="14" s="1"/>
  <c r="AF61" i="14"/>
  <c r="AJ61" i="14" s="1"/>
  <c r="BE195" i="17"/>
  <c r="AD124" i="14"/>
  <c r="CZ97" i="17"/>
  <c r="CZ98" i="17" s="1"/>
  <c r="CZ99" i="17" s="1"/>
  <c r="D124" i="14" s="1"/>
  <c r="AD145" i="14"/>
  <c r="DU97" i="17"/>
  <c r="DU98" i="17" s="1"/>
  <c r="DU99" i="17" s="1"/>
  <c r="D145" i="14" s="1"/>
  <c r="AD135" i="14"/>
  <c r="DK97" i="17"/>
  <c r="DK98" i="17" s="1"/>
  <c r="DK99" i="17" s="1"/>
  <c r="D135" i="14" s="1"/>
  <c r="DX97" i="17"/>
  <c r="DX98" i="17" s="1"/>
  <c r="DX99" i="17" s="1"/>
  <c r="D148" i="14" s="1"/>
  <c r="AD147" i="14"/>
  <c r="DW97" i="17"/>
  <c r="DW98" i="17" s="1"/>
  <c r="DW99" i="17" s="1"/>
  <c r="D147" i="14" s="1"/>
  <c r="CV97" i="17"/>
  <c r="CV98" i="17" s="1"/>
  <c r="CV99" i="17" s="1"/>
  <c r="D120" i="14" s="1"/>
  <c r="AD120" i="14"/>
  <c r="AD131" i="14"/>
  <c r="DG97" i="17"/>
  <c r="DG98" i="17" s="1"/>
  <c r="DG99" i="17" s="1"/>
  <c r="D131" i="14" s="1"/>
  <c r="AD151" i="14"/>
  <c r="EA97" i="17"/>
  <c r="EA98" i="17" s="1"/>
  <c r="EA99" i="17" s="1"/>
  <c r="D151" i="14" s="1"/>
  <c r="AD138" i="14"/>
  <c r="DN97" i="17"/>
  <c r="DN98" i="17" s="1"/>
  <c r="DN99" i="17" s="1"/>
  <c r="D138" i="14" s="1"/>
  <c r="AD159" i="14"/>
  <c r="EI97" i="17"/>
  <c r="EI98" i="17" s="1"/>
  <c r="EI99" i="17" s="1"/>
  <c r="D159" i="14" s="1"/>
  <c r="DO97" i="17"/>
  <c r="DO98" i="17" s="1"/>
  <c r="DO99" i="17" s="1"/>
  <c r="D139" i="14" s="1"/>
  <c r="AD139" i="14"/>
  <c r="AH148" i="14"/>
  <c r="DR97" i="17"/>
  <c r="DR98" i="17" s="1"/>
  <c r="DR99" i="17" s="1"/>
  <c r="D142" i="14" s="1"/>
  <c r="AD142" i="14"/>
  <c r="AD31" i="14"/>
  <c r="AA97" i="17"/>
  <c r="AA98" i="17" s="1"/>
  <c r="AA99" i="17" s="1"/>
  <c r="D31" i="14" s="1"/>
  <c r="AD16" i="14"/>
  <c r="L97" i="17"/>
  <c r="L98" i="17" s="1"/>
  <c r="L99" i="17" s="1"/>
  <c r="D16" i="14" s="1"/>
  <c r="AD17" i="14"/>
  <c r="M97" i="17"/>
  <c r="M98" i="17" s="1"/>
  <c r="M99" i="17" s="1"/>
  <c r="D17" i="14" s="1"/>
  <c r="AD28" i="14"/>
  <c r="X97" i="17"/>
  <c r="X98" i="17" s="1"/>
  <c r="X99" i="17" s="1"/>
  <c r="D28" i="14" s="1"/>
  <c r="AD43" i="14"/>
  <c r="AM97" i="17"/>
  <c r="AM98" i="17" s="1"/>
  <c r="AM99" i="17" s="1"/>
  <c r="D43" i="14" s="1"/>
  <c r="AD14" i="14"/>
  <c r="J97" i="17"/>
  <c r="J98" i="17" s="1"/>
  <c r="J99" i="17" s="1"/>
  <c r="D14" i="14" s="1"/>
  <c r="AD39" i="14"/>
  <c r="AI97" i="17"/>
  <c r="AI98" i="17" s="1"/>
  <c r="AI99" i="17" s="1"/>
  <c r="D39" i="14" s="1"/>
  <c r="AD40" i="14"/>
  <c r="AJ97" i="17"/>
  <c r="AJ98" i="17" s="1"/>
  <c r="AJ99" i="17" s="1"/>
  <c r="D40" i="14" s="1"/>
  <c r="AD32" i="14"/>
  <c r="AB97" i="17"/>
  <c r="AB98" i="17" s="1"/>
  <c r="AB99" i="17" s="1"/>
  <c r="D32" i="14" s="1"/>
  <c r="AD20" i="14"/>
  <c r="P97" i="17"/>
  <c r="P98" i="17" s="1"/>
  <c r="P99" i="17" s="1"/>
  <c r="D20" i="14" s="1"/>
  <c r="AD13" i="14"/>
  <c r="I97" i="17"/>
  <c r="I98" i="17" s="1"/>
  <c r="I99" i="17" s="1"/>
  <c r="D13" i="14" s="1"/>
  <c r="D12" i="14" s="1"/>
  <c r="AD45" i="14"/>
  <c r="AO97" i="17"/>
  <c r="AO98" i="17" s="1"/>
  <c r="AO99" i="17" s="1"/>
  <c r="D45" i="14" s="1"/>
  <c r="AD24" i="14"/>
  <c r="T97" i="17"/>
  <c r="T98" i="17" s="1"/>
  <c r="T99" i="17" s="1"/>
  <c r="D24" i="14" s="1"/>
  <c r="BE95" i="17"/>
  <c r="CC195" i="10"/>
  <c r="CC197" i="10" s="1"/>
  <c r="N80" i="14" s="1"/>
  <c r="DU100" i="10"/>
  <c r="J140" i="14" s="1"/>
  <c r="M140" i="14"/>
  <c r="AE21" i="14"/>
  <c r="AI21" i="14" s="1"/>
  <c r="Q197" i="17"/>
  <c r="Q198" i="17" s="1"/>
  <c r="Q199" i="17" s="1"/>
  <c r="E21" i="14" s="1"/>
  <c r="AE15" i="14"/>
  <c r="AI15" i="14" s="1"/>
  <c r="K197" i="17"/>
  <c r="K198" i="17" s="1"/>
  <c r="K199" i="17" s="1"/>
  <c r="E15" i="14" s="1"/>
  <c r="W197" i="17"/>
  <c r="W198" i="17" s="1"/>
  <c r="W199" i="17" s="1"/>
  <c r="E27" i="14" s="1"/>
  <c r="AE27" i="14"/>
  <c r="AI27" i="14" s="1"/>
  <c r="DJ197" i="17"/>
  <c r="DJ198" i="17" s="1"/>
  <c r="DJ199" i="17" s="1"/>
  <c r="E134" i="14" s="1"/>
  <c r="AE134" i="14"/>
  <c r="AI134" i="14" s="1"/>
  <c r="DH197" i="17"/>
  <c r="DH198" i="17" s="1"/>
  <c r="DH199" i="17" s="1"/>
  <c r="E132" i="14" s="1"/>
  <c r="AE132" i="14"/>
  <c r="AI132" i="14" s="1"/>
  <c r="AE113" i="14"/>
  <c r="AI113" i="14" s="1"/>
  <c r="CO197" i="17"/>
  <c r="CO198" i="17" s="1"/>
  <c r="CO199" i="17" s="1"/>
  <c r="E113" i="14" s="1"/>
  <c r="AE153" i="14"/>
  <c r="AI153" i="14" s="1"/>
  <c r="EC197" i="17"/>
  <c r="EC198" i="17" s="1"/>
  <c r="EC199" i="17" s="1"/>
  <c r="E153" i="14" s="1"/>
  <c r="EI197" i="17"/>
  <c r="EI198" i="17" s="1"/>
  <c r="EI199" i="17" s="1"/>
  <c r="E159" i="14" s="1"/>
  <c r="AE159" i="14"/>
  <c r="AI159" i="14" s="1"/>
  <c r="AE53" i="14"/>
  <c r="AI53" i="14" s="1"/>
  <c r="AW197" i="17"/>
  <c r="AW198" i="17" s="1"/>
  <c r="AW199" i="17" s="1"/>
  <c r="E53" i="14" s="1"/>
  <c r="AE51" i="14"/>
  <c r="AI51" i="14" s="1"/>
  <c r="AU197" i="17"/>
  <c r="AU198" i="17" s="1"/>
  <c r="AU199" i="17" s="1"/>
  <c r="E51" i="14" s="1"/>
  <c r="FH266" i="17"/>
  <c r="FH295" i="17" s="1"/>
  <c r="ER266" i="17"/>
  <c r="ER295" i="17" s="1"/>
  <c r="FK266" i="17"/>
  <c r="FK295" i="17" s="1"/>
  <c r="EY266" i="17"/>
  <c r="EY295" i="17" s="1"/>
  <c r="ES266" i="17"/>
  <c r="ES295" i="17" s="1"/>
  <c r="FG266" i="17"/>
  <c r="FG295" i="17" s="1"/>
  <c r="EO266" i="17"/>
  <c r="EO295" i="17" s="1"/>
  <c r="ET266" i="17"/>
  <c r="ET295" i="17" s="1"/>
  <c r="BF266" i="17"/>
  <c r="BF295" i="17" s="1"/>
  <c r="BY266" i="17"/>
  <c r="BY295" i="17" s="1"/>
  <c r="CD266" i="17"/>
  <c r="CD295" i="17" s="1"/>
  <c r="BI266" i="17"/>
  <c r="BI295" i="17" s="1"/>
  <c r="CJ266" i="17"/>
  <c r="CE266" i="17"/>
  <c r="CE295" i="17" s="1"/>
  <c r="BP266" i="17"/>
  <c r="BP295" i="17" s="1"/>
  <c r="EP266" i="17"/>
  <c r="EP295" i="17" s="1"/>
  <c r="FO266" i="17"/>
  <c r="EM266" i="17"/>
  <c r="EM295" i="17" s="1"/>
  <c r="BK266" i="17"/>
  <c r="BK295" i="17" s="1"/>
  <c r="BW266" i="17"/>
  <c r="BW295" i="17" s="1"/>
  <c r="BH266" i="17"/>
  <c r="BH295" i="17" s="1"/>
  <c r="BO266" i="17"/>
  <c r="BO295" i="17" s="1"/>
  <c r="EZ266" i="17"/>
  <c r="EZ295" i="17" s="1"/>
  <c r="FN266" i="17"/>
  <c r="FN295" i="17" s="1"/>
  <c r="FF266" i="17"/>
  <c r="FF295" i="17" s="1"/>
  <c r="CH266" i="17"/>
  <c r="CH295" i="17" s="1"/>
  <c r="BU266" i="17"/>
  <c r="BU295" i="17" s="1"/>
  <c r="BQ266" i="17"/>
  <c r="BQ295" i="17" s="1"/>
  <c r="CG266" i="17"/>
  <c r="CG295" i="17" s="1"/>
  <c r="BF296" i="17"/>
  <c r="EL296" i="17" s="1"/>
  <c r="EL266" i="17"/>
  <c r="EL295" i="17" s="1"/>
  <c r="EW266" i="17"/>
  <c r="EW295" i="17" s="1"/>
  <c r="EQ266" i="17"/>
  <c r="EQ295" i="17" s="1"/>
  <c r="FD266" i="17"/>
  <c r="FD295" i="17" s="1"/>
  <c r="FP266" i="17"/>
  <c r="EV266" i="17"/>
  <c r="EV295" i="17" s="1"/>
  <c r="FB266" i="17"/>
  <c r="FB295" i="17" s="1"/>
  <c r="BN266" i="17"/>
  <c r="BN295" i="17" s="1"/>
  <c r="BX266" i="17"/>
  <c r="BX295" i="17" s="1"/>
  <c r="BG266" i="17"/>
  <c r="BG295" i="17" s="1"/>
  <c r="BT266" i="17"/>
  <c r="BT295" i="17" s="1"/>
  <c r="BZ266" i="17"/>
  <c r="BZ295" i="17" s="1"/>
  <c r="AF82" i="14" s="1"/>
  <c r="AJ82" i="14" s="1"/>
  <c r="BS266" i="17"/>
  <c r="BS295" i="17" s="1"/>
  <c r="CC266" i="17"/>
  <c r="CC295" i="17" s="1"/>
  <c r="BV266" i="17"/>
  <c r="BV295" i="17" s="1"/>
  <c r="FL266" i="17"/>
  <c r="FL295" i="17" s="1"/>
  <c r="EU266" i="17"/>
  <c r="EU295" i="17" s="1"/>
  <c r="FJ266" i="17"/>
  <c r="FJ295" i="17" s="1"/>
  <c r="FM266" i="17"/>
  <c r="FM295" i="17" s="1"/>
  <c r="EN266" i="17"/>
  <c r="EN295" i="17" s="1"/>
  <c r="CI266" i="17"/>
  <c r="BL266" i="17"/>
  <c r="BL295" i="17" s="1"/>
  <c r="CB266" i="17"/>
  <c r="CB295" i="17" s="1"/>
  <c r="CA266" i="17"/>
  <c r="CA295" i="17" s="1"/>
  <c r="FC266" i="17"/>
  <c r="FC295" i="17" s="1"/>
  <c r="EX266" i="17"/>
  <c r="EX295" i="17" s="1"/>
  <c r="FA266" i="17"/>
  <c r="FA295" i="17" s="1"/>
  <c r="FE266" i="17"/>
  <c r="FE295" i="17" s="1"/>
  <c r="FI266" i="17"/>
  <c r="FI295" i="17" s="1"/>
  <c r="BM266" i="17"/>
  <c r="BM295" i="17" s="1"/>
  <c r="CF266" i="17"/>
  <c r="CF295" i="17" s="1"/>
  <c r="BR266" i="17"/>
  <c r="BR295" i="17" s="1"/>
  <c r="BJ266" i="17"/>
  <c r="BJ295" i="17" s="1"/>
  <c r="EB97" i="17"/>
  <c r="EB98" i="17" s="1"/>
  <c r="EB99" i="17" s="1"/>
  <c r="D152" i="14" s="1"/>
  <c r="AD152" i="14"/>
  <c r="AD113" i="14"/>
  <c r="CO97" i="17"/>
  <c r="CO98" i="17" s="1"/>
  <c r="CO99" i="17" s="1"/>
  <c r="D113" i="14" s="1"/>
  <c r="AD119" i="14"/>
  <c r="CU97" i="17"/>
  <c r="CU98" i="17" s="1"/>
  <c r="CU99" i="17" s="1"/>
  <c r="D119" i="14" s="1"/>
  <c r="DE97" i="17"/>
  <c r="DE98" i="17" s="1"/>
  <c r="DE99" i="17" s="1"/>
  <c r="D129" i="14" s="1"/>
  <c r="AD129" i="14"/>
  <c r="AH112" i="14"/>
  <c r="AK112" i="14" s="1"/>
  <c r="N13" i="18" s="1"/>
  <c r="AG112" i="14"/>
  <c r="M13" i="18" s="1"/>
  <c r="AD15" i="14"/>
  <c r="K97" i="17"/>
  <c r="K98" i="17" s="1"/>
  <c r="K99" i="17" s="1"/>
  <c r="D15" i="14" s="1"/>
  <c r="AD30" i="14"/>
  <c r="Z97" i="17"/>
  <c r="Z98" i="17" s="1"/>
  <c r="Z99" i="17" s="1"/>
  <c r="D30" i="14" s="1"/>
  <c r="AD50" i="14"/>
  <c r="AT97" i="17"/>
  <c r="AT98" i="17" s="1"/>
  <c r="AT99" i="17" s="1"/>
  <c r="D50" i="14" s="1"/>
  <c r="AD34" i="14"/>
  <c r="AD97" i="17"/>
  <c r="AD98" i="17" s="1"/>
  <c r="AD99" i="17" s="1"/>
  <c r="D34" i="14" s="1"/>
  <c r="AH12" i="14"/>
  <c r="AK12" i="14" s="1"/>
  <c r="J13" i="18" s="1"/>
  <c r="AG12" i="14"/>
  <c r="I13" i="18" s="1"/>
  <c r="CE195" i="10"/>
  <c r="CE197" i="10" s="1"/>
  <c r="CE200" i="10" s="1"/>
  <c r="K82" i="14" s="1"/>
  <c r="BJ95" i="10"/>
  <c r="BJ97" i="10" s="1"/>
  <c r="BO195" i="10"/>
  <c r="BO197" i="10" s="1"/>
  <c r="AE14" i="14"/>
  <c r="AI14" i="14" s="1"/>
  <c r="J197" i="17"/>
  <c r="J198" i="17" s="1"/>
  <c r="J199" i="17" s="1"/>
  <c r="E14" i="14" s="1"/>
  <c r="AE28" i="14"/>
  <c r="AI28" i="14" s="1"/>
  <c r="X197" i="17"/>
  <c r="X198" i="17" s="1"/>
  <c r="X199" i="17" s="1"/>
  <c r="E28" i="14" s="1"/>
  <c r="AE13" i="14"/>
  <c r="AI13" i="14" s="1"/>
  <c r="I197" i="17"/>
  <c r="I198" i="17" s="1"/>
  <c r="I199" i="17" s="1"/>
  <c r="E13" i="14" s="1"/>
  <c r="E12" i="14" s="1"/>
  <c r="AE40" i="14"/>
  <c r="AI40" i="14" s="1"/>
  <c r="AJ197" i="17"/>
  <c r="AJ198" i="17" s="1"/>
  <c r="AJ199" i="17" s="1"/>
  <c r="E40" i="14" s="1"/>
  <c r="DS197" i="17"/>
  <c r="DS198" i="17" s="1"/>
  <c r="DS199" i="17" s="1"/>
  <c r="E143" i="14" s="1"/>
  <c r="DR197" i="17"/>
  <c r="DR198" i="17" s="1"/>
  <c r="DR199" i="17" s="1"/>
  <c r="E142" i="14" s="1"/>
  <c r="AE142" i="14"/>
  <c r="AI142" i="14" s="1"/>
  <c r="DP197" i="17"/>
  <c r="DP198" i="17" s="1"/>
  <c r="DP199" i="17" s="1"/>
  <c r="E140" i="14" s="1"/>
  <c r="AE140" i="14"/>
  <c r="AI140" i="14" s="1"/>
  <c r="DO197" i="17"/>
  <c r="DO198" i="17" s="1"/>
  <c r="DO199" i="17" s="1"/>
  <c r="E139" i="14" s="1"/>
  <c r="AE138" i="14"/>
  <c r="AI138" i="14" s="1"/>
  <c r="DN197" i="17"/>
  <c r="DN198" i="17" s="1"/>
  <c r="DN199" i="17" s="1"/>
  <c r="E138" i="14" s="1"/>
  <c r="AE137" i="14"/>
  <c r="AI137" i="14" s="1"/>
  <c r="DM197" i="17"/>
  <c r="DM198" i="17" s="1"/>
  <c r="DM199" i="17" s="1"/>
  <c r="E137" i="14" s="1"/>
  <c r="CS197" i="17"/>
  <c r="CS198" i="17" s="1"/>
  <c r="CS199" i="17" s="1"/>
  <c r="E117" i="14" s="1"/>
  <c r="AE117" i="14"/>
  <c r="AI117" i="14" s="1"/>
  <c r="AE145" i="14"/>
  <c r="AI145" i="14" s="1"/>
  <c r="DU197" i="17"/>
  <c r="DU198" i="17" s="1"/>
  <c r="DU199" i="17" s="1"/>
  <c r="E145" i="14" s="1"/>
  <c r="AS197" i="17"/>
  <c r="AS198" i="17" s="1"/>
  <c r="AS199" i="17" s="1"/>
  <c r="E49" i="14" s="1"/>
  <c r="AE49" i="14"/>
  <c r="AI49" i="14" s="1"/>
  <c r="DT197" i="17"/>
  <c r="DT198" i="17" s="1"/>
  <c r="DT199" i="17" s="1"/>
  <c r="E144" i="14" s="1"/>
  <c r="AE144" i="14"/>
  <c r="AI144" i="14" s="1"/>
  <c r="AE157" i="14"/>
  <c r="AI157" i="14" s="1"/>
  <c r="EG197" i="17"/>
  <c r="EG198" i="17" s="1"/>
  <c r="EG199" i="17" s="1"/>
  <c r="E157" i="14" s="1"/>
  <c r="EX166" i="17"/>
  <c r="EX195" i="17" s="1"/>
  <c r="FI166" i="17"/>
  <c r="FI195" i="17" s="1"/>
  <c r="EP166" i="17"/>
  <c r="EP195" i="17" s="1"/>
  <c r="ER166" i="17"/>
  <c r="ER195" i="17" s="1"/>
  <c r="EN166" i="17"/>
  <c r="EN195" i="17" s="1"/>
  <c r="FC166" i="17"/>
  <c r="FC195" i="17" s="1"/>
  <c r="EY166" i="17"/>
  <c r="EY195" i="17" s="1"/>
  <c r="FN166" i="17"/>
  <c r="FN195" i="17" s="1"/>
  <c r="BL166" i="17"/>
  <c r="BL195" i="17" s="1"/>
  <c r="CH166" i="17"/>
  <c r="CH195" i="17" s="1"/>
  <c r="CF166" i="17"/>
  <c r="CF195" i="17" s="1"/>
  <c r="BY166" i="17"/>
  <c r="BY195" i="17" s="1"/>
  <c r="BK166" i="17"/>
  <c r="BK195" i="17" s="1"/>
  <c r="BN166" i="17"/>
  <c r="BN195" i="17" s="1"/>
  <c r="BH166" i="17"/>
  <c r="BH195" i="17" s="1"/>
  <c r="FE166" i="17"/>
  <c r="FE195" i="17" s="1"/>
  <c r="FO166" i="17"/>
  <c r="FG166" i="17"/>
  <c r="FG195" i="17" s="1"/>
  <c r="EU166" i="17"/>
  <c r="EU195" i="17" s="1"/>
  <c r="BZ166" i="17"/>
  <c r="BZ195" i="17" s="1"/>
  <c r="CE166" i="17"/>
  <c r="CE195" i="17" s="1"/>
  <c r="CJ166" i="17"/>
  <c r="CA166" i="17"/>
  <c r="CA195" i="17" s="1"/>
  <c r="FK166" i="17"/>
  <c r="FK195" i="17" s="1"/>
  <c r="EV166" i="17"/>
  <c r="EV195" i="17" s="1"/>
  <c r="FH166" i="17"/>
  <c r="FH195" i="17" s="1"/>
  <c r="FA166" i="17"/>
  <c r="FA195" i="17" s="1"/>
  <c r="CC166" i="17"/>
  <c r="CC195" i="17" s="1"/>
  <c r="BS166" i="17"/>
  <c r="BS195" i="17" s="1"/>
  <c r="BV166" i="17"/>
  <c r="BV195" i="17" s="1"/>
  <c r="BM166" i="17"/>
  <c r="BM195" i="17" s="1"/>
  <c r="BF196" i="17"/>
  <c r="EL196" i="17" s="1"/>
  <c r="EQ166" i="17"/>
  <c r="EQ195" i="17" s="1"/>
  <c r="EO166" i="17"/>
  <c r="EO195" i="17" s="1"/>
  <c r="EM166" i="17"/>
  <c r="EM195" i="17" s="1"/>
  <c r="FF166" i="17"/>
  <c r="FF195" i="17" s="1"/>
  <c r="FD166" i="17"/>
  <c r="FD195" i="17" s="1"/>
  <c r="FL166" i="17"/>
  <c r="FL195" i="17" s="1"/>
  <c r="FB166" i="17"/>
  <c r="FB195" i="17" s="1"/>
  <c r="CB166" i="17"/>
  <c r="CB195" i="17" s="1"/>
  <c r="BW166" i="17"/>
  <c r="BW195" i="17" s="1"/>
  <c r="BR166" i="17"/>
  <c r="BR195" i="17" s="1"/>
  <c r="CG166" i="17"/>
  <c r="CG195" i="17" s="1"/>
  <c r="CD166" i="17"/>
  <c r="CD195" i="17" s="1"/>
  <c r="BU166" i="17"/>
  <c r="BU195" i="17" s="1"/>
  <c r="BX166" i="17"/>
  <c r="BX195" i="17" s="1"/>
  <c r="BQ166" i="17"/>
  <c r="BQ195" i="17" s="1"/>
  <c r="EL166" i="17"/>
  <c r="EL195" i="17" s="1"/>
  <c r="FM166" i="17"/>
  <c r="FM195" i="17" s="1"/>
  <c r="FJ166" i="17"/>
  <c r="FJ195" i="17" s="1"/>
  <c r="ET166" i="17"/>
  <c r="ET195" i="17" s="1"/>
  <c r="BJ166" i="17"/>
  <c r="BJ195" i="17" s="1"/>
  <c r="BP166" i="17"/>
  <c r="BP195" i="17" s="1"/>
  <c r="BO166" i="17"/>
  <c r="BO195" i="17" s="1"/>
  <c r="BG166" i="17"/>
  <c r="BG195" i="17" s="1"/>
  <c r="EZ166" i="17"/>
  <c r="EZ195" i="17" s="1"/>
  <c r="EW166" i="17"/>
  <c r="EW195" i="17" s="1"/>
  <c r="FP166" i="17"/>
  <c r="ES166" i="17"/>
  <c r="ES195" i="17" s="1"/>
  <c r="BF166" i="17"/>
  <c r="BF195" i="17" s="1"/>
  <c r="CI166" i="17"/>
  <c r="BI166" i="17"/>
  <c r="BI195" i="17" s="1"/>
  <c r="BT166" i="17"/>
  <c r="BT195" i="17" s="1"/>
  <c r="AD140" i="14"/>
  <c r="DP97" i="17"/>
  <c r="DP98" i="17" s="1"/>
  <c r="DP99" i="17" s="1"/>
  <c r="D140" i="14" s="1"/>
  <c r="AD146" i="14"/>
  <c r="DV97" i="17"/>
  <c r="DV98" i="17" s="1"/>
  <c r="DV99" i="17" s="1"/>
  <c r="D146" i="14" s="1"/>
  <c r="AD121" i="14"/>
  <c r="CW97" i="17"/>
  <c r="CW98" i="17" s="1"/>
  <c r="CW99" i="17" s="1"/>
  <c r="D121" i="14" s="1"/>
  <c r="AD150" i="14"/>
  <c r="DZ97" i="17"/>
  <c r="DZ98" i="17" s="1"/>
  <c r="DZ99" i="17" s="1"/>
  <c r="D150" i="14" s="1"/>
  <c r="AD127" i="14"/>
  <c r="DC97" i="17"/>
  <c r="DC98" i="17" s="1"/>
  <c r="DC99" i="17" s="1"/>
  <c r="D127" i="14" s="1"/>
  <c r="EE97" i="17"/>
  <c r="EE98" i="17" s="1"/>
  <c r="EE99" i="17" s="1"/>
  <c r="D155" i="14" s="1"/>
  <c r="AD155" i="14"/>
  <c r="AD35" i="14"/>
  <c r="AE97" i="17"/>
  <c r="AE98" i="17" s="1"/>
  <c r="AE99" i="17" s="1"/>
  <c r="D35" i="14" s="1"/>
  <c r="AD27" i="14"/>
  <c r="W97" i="17"/>
  <c r="W98" i="17" s="1"/>
  <c r="W99" i="17" s="1"/>
  <c r="D27" i="14" s="1"/>
  <c r="AD47" i="14"/>
  <c r="AQ97" i="17"/>
  <c r="AQ98" i="17" s="1"/>
  <c r="AQ99" i="17" s="1"/>
  <c r="D47" i="14" s="1"/>
  <c r="AD41" i="14"/>
  <c r="AK97" i="17"/>
  <c r="AK98" i="17" s="1"/>
  <c r="AK99" i="17" s="1"/>
  <c r="D41" i="14" s="1"/>
  <c r="AD57" i="14"/>
  <c r="BA97" i="17"/>
  <c r="BA98" i="17" s="1"/>
  <c r="BA99" i="17" s="1"/>
  <c r="D57" i="14" s="1"/>
  <c r="BX195" i="10"/>
  <c r="BX197" i="10" s="1"/>
  <c r="N75" i="14" s="1"/>
  <c r="CM195" i="10"/>
  <c r="CM197" i="10" s="1"/>
  <c r="N90" i="14" s="1"/>
  <c r="EY95" i="10"/>
  <c r="EY97" i="10" s="1"/>
  <c r="M170" i="14" s="1"/>
  <c r="EP297" i="10"/>
  <c r="EO300" i="10"/>
  <c r="L160" i="14" s="1"/>
  <c r="O160" i="14"/>
  <c r="EO301" i="10"/>
  <c r="BF96" i="17"/>
  <c r="EL96" i="17" s="1"/>
  <c r="BN66" i="17"/>
  <c r="BN95" i="17" s="1"/>
  <c r="CB66" i="17"/>
  <c r="CB95" i="17" s="1"/>
  <c r="CA66" i="17"/>
  <c r="CA95" i="17" s="1"/>
  <c r="BP66" i="17"/>
  <c r="BP95" i="17" s="1"/>
  <c r="BW66" i="17"/>
  <c r="BW95" i="17" s="1"/>
  <c r="BX66" i="17"/>
  <c r="BX95" i="17" s="1"/>
  <c r="CF66" i="17"/>
  <c r="CF95" i="17" s="1"/>
  <c r="FM66" i="17"/>
  <c r="EL66" i="17"/>
  <c r="EL95" i="17" s="1"/>
  <c r="EN66" i="17"/>
  <c r="EN95" i="17" s="1"/>
  <c r="EO66" i="17"/>
  <c r="EO95" i="17" s="1"/>
  <c r="FJ66" i="17"/>
  <c r="FJ95" i="17" s="1"/>
  <c r="EY66" i="17"/>
  <c r="EY95" i="17" s="1"/>
  <c r="FH66" i="17"/>
  <c r="FH95" i="17" s="1"/>
  <c r="EX66" i="17"/>
  <c r="EX95" i="17" s="1"/>
  <c r="BZ66" i="17"/>
  <c r="BL66" i="17"/>
  <c r="BL95" i="17" s="1"/>
  <c r="CC66" i="17"/>
  <c r="CC95" i="17" s="1"/>
  <c r="CG66" i="17"/>
  <c r="CG95" i="17" s="1"/>
  <c r="FP66" i="17"/>
  <c r="ET66" i="17"/>
  <c r="ET95" i="17" s="1"/>
  <c r="FI66" i="17"/>
  <c r="FI95" i="17" s="1"/>
  <c r="EV66" i="17"/>
  <c r="EV95" i="17" s="1"/>
  <c r="BF66" i="17"/>
  <c r="BF95" i="17" s="1"/>
  <c r="CH66" i="17"/>
  <c r="BI66" i="17"/>
  <c r="BI95" i="17" s="1"/>
  <c r="BV66" i="17"/>
  <c r="BV95" i="17" s="1"/>
  <c r="FB66" i="17"/>
  <c r="FB95" i="17" s="1"/>
  <c r="FD66" i="17"/>
  <c r="ER66" i="17"/>
  <c r="ER95" i="17" s="1"/>
  <c r="EM66" i="17"/>
  <c r="EM95" i="17" s="1"/>
  <c r="CD66" i="17"/>
  <c r="CD95" i="17" s="1"/>
  <c r="BO66" i="17"/>
  <c r="BO95" i="17" s="1"/>
  <c r="BS66" i="17"/>
  <c r="BS95" i="17" s="1"/>
  <c r="BG66" i="17"/>
  <c r="BG95" i="17" s="1"/>
  <c r="BK66" i="17"/>
  <c r="BK95" i="17" s="1"/>
  <c r="BY66" i="17"/>
  <c r="BY95" i="17" s="1"/>
  <c r="BU66" i="17"/>
  <c r="BU95" i="17" s="1"/>
  <c r="BJ66" i="17"/>
  <c r="FC66" i="17"/>
  <c r="FC95" i="17" s="1"/>
  <c r="ES66" i="17"/>
  <c r="ES95" i="17" s="1"/>
  <c r="FA66" i="17"/>
  <c r="FA95" i="17" s="1"/>
  <c r="FF66" i="17"/>
  <c r="FF95" i="17" s="1"/>
  <c r="FN66" i="17"/>
  <c r="FN95" i="17" s="1"/>
  <c r="FL66" i="17"/>
  <c r="FL95" i="17" s="1"/>
  <c r="FE66" i="17"/>
  <c r="FE95" i="17" s="1"/>
  <c r="AD181" i="14" s="1"/>
  <c r="EQ66" i="17"/>
  <c r="EQ95" i="17" s="1"/>
  <c r="CE66" i="17"/>
  <c r="CE95" i="17" s="1"/>
  <c r="BT66" i="17"/>
  <c r="BT95" i="17" s="1"/>
  <c r="BM66" i="17"/>
  <c r="BM95" i="17" s="1"/>
  <c r="CJ66" i="17"/>
  <c r="EZ66" i="17"/>
  <c r="EZ95" i="17" s="1"/>
  <c r="EP66" i="17"/>
  <c r="EP95" i="17" s="1"/>
  <c r="FK66" i="17"/>
  <c r="FK95" i="17" s="1"/>
  <c r="FO66" i="17"/>
  <c r="BR66" i="17"/>
  <c r="CI66" i="17"/>
  <c r="BH66" i="17"/>
  <c r="BH95" i="17" s="1"/>
  <c r="BQ66" i="17"/>
  <c r="BQ95" i="17" s="1"/>
  <c r="FG66" i="17"/>
  <c r="FG95" i="17" s="1"/>
  <c r="EW66" i="17"/>
  <c r="EW95" i="17" s="1"/>
  <c r="EU66" i="17"/>
  <c r="EU95" i="17" s="1"/>
  <c r="AE22" i="14"/>
  <c r="AI22" i="14" s="1"/>
  <c r="R197" i="17"/>
  <c r="R198" i="17" s="1"/>
  <c r="R199" i="17" s="1"/>
  <c r="E22" i="14" s="1"/>
  <c r="S197" i="17"/>
  <c r="S198" i="17" s="1"/>
  <c r="S199" i="17" s="1"/>
  <c r="E23" i="14" s="1"/>
  <c r="AE23" i="14"/>
  <c r="AI23" i="14" s="1"/>
  <c r="AE36" i="14"/>
  <c r="AI36" i="14" s="1"/>
  <c r="AF197" i="17"/>
  <c r="AF198" i="17" s="1"/>
  <c r="AF199" i="17" s="1"/>
  <c r="E36" i="14" s="1"/>
  <c r="AE41" i="14"/>
  <c r="AI41" i="14" s="1"/>
  <c r="AK197" i="17"/>
  <c r="AK198" i="17" s="1"/>
  <c r="AK199" i="17" s="1"/>
  <c r="E41" i="14" s="1"/>
  <c r="AE24" i="14"/>
  <c r="AI24" i="14" s="1"/>
  <c r="T197" i="17"/>
  <c r="T198" i="17" s="1"/>
  <c r="T199" i="17" s="1"/>
  <c r="E24" i="14" s="1"/>
  <c r="AE25" i="14"/>
  <c r="AI25" i="14" s="1"/>
  <c r="U197" i="17"/>
  <c r="U198" i="17" s="1"/>
  <c r="U199" i="17" s="1"/>
  <c r="E25" i="14" s="1"/>
  <c r="AE32" i="14"/>
  <c r="AB197" i="17"/>
  <c r="AB198" i="17" s="1"/>
  <c r="AB199" i="17" s="1"/>
  <c r="E32" i="14" s="1"/>
  <c r="CW197" i="17"/>
  <c r="CW198" i="17" s="1"/>
  <c r="CW199" i="17" s="1"/>
  <c r="E121" i="14" s="1"/>
  <c r="CV197" i="17"/>
  <c r="CV198" i="17" s="1"/>
  <c r="CV199" i="17" s="1"/>
  <c r="E120" i="14" s="1"/>
  <c r="AE120" i="14"/>
  <c r="AI120" i="14" s="1"/>
  <c r="AE127" i="14"/>
  <c r="AI127" i="14" s="1"/>
  <c r="DC197" i="17"/>
  <c r="DC198" i="17" s="1"/>
  <c r="DC199" i="17" s="1"/>
  <c r="E127" i="14" s="1"/>
  <c r="AE136" i="14"/>
  <c r="AI136" i="14" s="1"/>
  <c r="DL197" i="17"/>
  <c r="DL198" i="17" s="1"/>
  <c r="DL199" i="17" s="1"/>
  <c r="E136" i="14" s="1"/>
  <c r="AE131" i="14"/>
  <c r="AI131" i="14" s="1"/>
  <c r="DG197" i="17"/>
  <c r="DG198" i="17" s="1"/>
  <c r="DG199" i="17" s="1"/>
  <c r="E131" i="14" s="1"/>
  <c r="AE124" i="14"/>
  <c r="AI124" i="14" s="1"/>
  <c r="CZ197" i="17"/>
  <c r="CZ198" i="17" s="1"/>
  <c r="CZ199" i="17" s="1"/>
  <c r="E124" i="14" s="1"/>
  <c r="AE122" i="14"/>
  <c r="AI122" i="14" s="1"/>
  <c r="CX197" i="17"/>
  <c r="CX198" i="17" s="1"/>
  <c r="CX199" i="17" s="1"/>
  <c r="E122" i="14" s="1"/>
  <c r="AE116" i="14"/>
  <c r="AI116" i="14" s="1"/>
  <c r="CR197" i="17"/>
  <c r="CR198" i="17" s="1"/>
  <c r="CR199" i="17" s="1"/>
  <c r="E116" i="14" s="1"/>
  <c r="EH197" i="17"/>
  <c r="EH198" i="17" s="1"/>
  <c r="EH199" i="17" s="1"/>
  <c r="E158" i="14" s="1"/>
  <c r="AE158" i="14"/>
  <c r="AI158" i="14" s="1"/>
  <c r="AE57" i="14"/>
  <c r="AI57" i="14" s="1"/>
  <c r="BA197" i="17"/>
  <c r="BA198" i="17" s="1"/>
  <c r="BA199" i="17" s="1"/>
  <c r="E57" i="14" s="1"/>
  <c r="AE154" i="14"/>
  <c r="AI154" i="14" s="1"/>
  <c r="ED197" i="17"/>
  <c r="ED198" i="17" s="1"/>
  <c r="ED199" i="17" s="1"/>
  <c r="E154" i="14" s="1"/>
  <c r="EE197" i="17"/>
  <c r="EE198" i="17" s="1"/>
  <c r="EE199" i="17" s="1"/>
  <c r="E155" i="14" s="1"/>
  <c r="AE155" i="14"/>
  <c r="AI155" i="14" s="1"/>
  <c r="BC197" i="17"/>
  <c r="BC198" i="17" s="1"/>
  <c r="BC199" i="17" s="1"/>
  <c r="E59" i="14" s="1"/>
  <c r="AE59" i="14"/>
  <c r="AI59" i="14" s="1"/>
  <c r="DV197" i="17"/>
  <c r="DV198" i="17" s="1"/>
  <c r="DV199" i="17" s="1"/>
  <c r="E146" i="14" s="1"/>
  <c r="AE146" i="14"/>
  <c r="AI146" i="14" s="1"/>
  <c r="FH266" i="10"/>
  <c r="FH295" i="10" s="1"/>
  <c r="FH297" i="10" s="1"/>
  <c r="CA266" i="10"/>
  <c r="CA295" i="10" s="1"/>
  <c r="CA297" i="10" s="1"/>
  <c r="CH266" i="10"/>
  <c r="CH295" i="10" s="1"/>
  <c r="CH297" i="10" s="1"/>
  <c r="CG266" i="10"/>
  <c r="CG295" i="10" s="1"/>
  <c r="CG297" i="10" s="1"/>
  <c r="EV266" i="10"/>
  <c r="EV295" i="10" s="1"/>
  <c r="EV297" i="10" s="1"/>
  <c r="CF266" i="10"/>
  <c r="CF295" i="10" s="1"/>
  <c r="CF297" i="10" s="1"/>
  <c r="CI266" i="10"/>
  <c r="CI295" i="10" s="1"/>
  <c r="CI297" i="10" s="1"/>
  <c r="FR266" i="10"/>
  <c r="FR295" i="10" s="1"/>
  <c r="FR297" i="10" s="1"/>
  <c r="CL266" i="10"/>
  <c r="CL295" i="10" s="1"/>
  <c r="CL297" i="10" s="1"/>
  <c r="FG266" i="10"/>
  <c r="FG295" i="10" s="1"/>
  <c r="FG297" i="10" s="1"/>
  <c r="BR266" i="10"/>
  <c r="BR295" i="10" s="1"/>
  <c r="BR297" i="10" s="1"/>
  <c r="BP266" i="10"/>
  <c r="BP295" i="10" s="1"/>
  <c r="BP297" i="10" s="1"/>
  <c r="EU266" i="10"/>
  <c r="EU295" i="10" s="1"/>
  <c r="EU297" i="10" s="1"/>
  <c r="BO266" i="10"/>
  <c r="BO295" i="10" s="1"/>
  <c r="BO297" i="10" s="1"/>
  <c r="FQ266" i="10"/>
  <c r="FQ295" i="10" s="1"/>
  <c r="FQ297" i="10" s="1"/>
  <c r="EQ266" i="10"/>
  <c r="EQ295" i="10" s="1"/>
  <c r="BX266" i="10"/>
  <c r="BX295" i="10" s="1"/>
  <c r="BX297" i="10" s="1"/>
  <c r="BN266" i="10"/>
  <c r="BN295" i="10" s="1"/>
  <c r="BN297" i="10" s="1"/>
  <c r="FS266" i="10"/>
  <c r="FS295" i="10" s="1"/>
  <c r="FS297" i="10" s="1"/>
  <c r="ER266" i="10"/>
  <c r="ER295" i="10" s="1"/>
  <c r="ER297" i="10" s="1"/>
  <c r="BW266" i="10"/>
  <c r="BW295" i="10" s="1"/>
  <c r="BW297" i="10" s="1"/>
  <c r="CE266" i="10"/>
  <c r="CE295" i="10" s="1"/>
  <c r="CE297" i="10" s="1"/>
  <c r="BT266" i="10"/>
  <c r="BT295" i="10" s="1"/>
  <c r="BT297" i="10" s="1"/>
  <c r="CN266" i="10"/>
  <c r="BL266" i="10"/>
  <c r="BL295" i="10" s="1"/>
  <c r="BL297" i="10" s="1"/>
  <c r="BQ266" i="10"/>
  <c r="BQ295" i="10" s="1"/>
  <c r="BQ297" i="10" s="1"/>
  <c r="EY266" i="10"/>
  <c r="EY295" i="10" s="1"/>
  <c r="EY297" i="10" s="1"/>
  <c r="FC266" i="10"/>
  <c r="FC295" i="10" s="1"/>
  <c r="FC297" i="10" s="1"/>
  <c r="BK296" i="10"/>
  <c r="EQ296" i="10" s="1"/>
  <c r="ET266" i="10"/>
  <c r="ET295" i="10" s="1"/>
  <c r="ET297" i="10" s="1"/>
  <c r="FT266" i="10"/>
  <c r="FM266" i="10"/>
  <c r="FM295" i="10" s="1"/>
  <c r="FM297" i="10" s="1"/>
  <c r="BZ266" i="10"/>
  <c r="BZ295" i="10" s="1"/>
  <c r="BZ297" i="10" s="1"/>
  <c r="CD266" i="10"/>
  <c r="CD295" i="10" s="1"/>
  <c r="CD297" i="10" s="1"/>
  <c r="BM266" i="10"/>
  <c r="BM295" i="10" s="1"/>
  <c r="BM297" i="10" s="1"/>
  <c r="CK266" i="10"/>
  <c r="CK295" i="10" s="1"/>
  <c r="CK297" i="10" s="1"/>
  <c r="CM266" i="10"/>
  <c r="CM295" i="10" s="1"/>
  <c r="CM297" i="10" s="1"/>
  <c r="EZ266" i="10"/>
  <c r="EZ295" i="10" s="1"/>
  <c r="EZ297" i="10" s="1"/>
  <c r="BK266" i="10"/>
  <c r="BK295" i="10" s="1"/>
  <c r="EW266" i="10"/>
  <c r="EW295" i="10" s="1"/>
  <c r="EW297" i="10" s="1"/>
  <c r="BY266" i="10"/>
  <c r="BY295" i="10" s="1"/>
  <c r="BY297" i="10" s="1"/>
  <c r="FI266" i="10"/>
  <c r="FI295" i="10" s="1"/>
  <c r="FI297" i="10" s="1"/>
  <c r="FP266" i="10"/>
  <c r="FP295" i="10" s="1"/>
  <c r="FP297" i="10" s="1"/>
  <c r="FE266" i="10"/>
  <c r="FE295" i="10" s="1"/>
  <c r="FE297" i="10" s="1"/>
  <c r="FD266" i="10"/>
  <c r="FD295" i="10" s="1"/>
  <c r="FD297" i="10" s="1"/>
  <c r="FJ266" i="10"/>
  <c r="FJ295" i="10" s="1"/>
  <c r="FJ297" i="10" s="1"/>
  <c r="CB266" i="10"/>
  <c r="CB295" i="10" s="1"/>
  <c r="CB297" i="10" s="1"/>
  <c r="FF266" i="10"/>
  <c r="FF295" i="10" s="1"/>
  <c r="FF297" i="10" s="1"/>
  <c r="BU266" i="10"/>
  <c r="BU295" i="10" s="1"/>
  <c r="BU297" i="10" s="1"/>
  <c r="FA266" i="10"/>
  <c r="FA295" i="10" s="1"/>
  <c r="FA297" i="10" s="1"/>
  <c r="CC266" i="10"/>
  <c r="CC295" i="10" s="1"/>
  <c r="CC297" i="10" s="1"/>
  <c r="FU266" i="10"/>
  <c r="FB266" i="10"/>
  <c r="FB295" i="10" s="1"/>
  <c r="FB297" i="10" s="1"/>
  <c r="FO266" i="10"/>
  <c r="FO295" i="10" s="1"/>
  <c r="FO297" i="10" s="1"/>
  <c r="BS266" i="10"/>
  <c r="BS295" i="10" s="1"/>
  <c r="BS297" i="10" s="1"/>
  <c r="CJ266" i="10"/>
  <c r="CJ295" i="10" s="1"/>
  <c r="CJ297" i="10" s="1"/>
  <c r="CO266" i="10"/>
  <c r="EX266" i="10"/>
  <c r="EX295" i="10" s="1"/>
  <c r="EX297" i="10" s="1"/>
  <c r="BV266" i="10"/>
  <c r="BV295" i="10" s="1"/>
  <c r="BV297" i="10" s="1"/>
  <c r="ES266" i="10"/>
  <c r="ES295" i="10" s="1"/>
  <c r="ES297" i="10" s="1"/>
  <c r="FL266" i="10"/>
  <c r="FL295" i="10" s="1"/>
  <c r="FL297" i="10" s="1"/>
  <c r="FK266" i="10"/>
  <c r="FK295" i="10" s="1"/>
  <c r="FK297" i="10" s="1"/>
  <c r="FN266" i="10"/>
  <c r="FN295" i="10" s="1"/>
  <c r="FN297" i="10" s="1"/>
  <c r="EK195" i="17"/>
  <c r="FM95" i="17"/>
  <c r="AD130" i="14"/>
  <c r="DF97" i="17"/>
  <c r="DF98" i="17" s="1"/>
  <c r="DF99" i="17" s="1"/>
  <c r="D130" i="14" s="1"/>
  <c r="FD95" i="17"/>
  <c r="DQ97" i="17"/>
  <c r="DQ98" i="17" s="1"/>
  <c r="DQ99" i="17" s="1"/>
  <c r="D141" i="14" s="1"/>
  <c r="AD141" i="14"/>
  <c r="AD118" i="14"/>
  <c r="CT97" i="17"/>
  <c r="CT98" i="17" s="1"/>
  <c r="CT99" i="17" s="1"/>
  <c r="D118" i="14" s="1"/>
  <c r="EG97" i="17"/>
  <c r="EG98" i="17" s="1"/>
  <c r="EG99" i="17" s="1"/>
  <c r="D157" i="14" s="1"/>
  <c r="AD157" i="14"/>
  <c r="AD144" i="14"/>
  <c r="DT97" i="17"/>
  <c r="DT98" i="17" s="1"/>
  <c r="DT99" i="17" s="1"/>
  <c r="D144" i="14" s="1"/>
  <c r="AD117" i="14"/>
  <c r="CS97" i="17"/>
  <c r="CS98" i="17" s="1"/>
  <c r="CS99" i="17" s="1"/>
  <c r="D117" i="14" s="1"/>
  <c r="DY97" i="17"/>
  <c r="DY98" i="17" s="1"/>
  <c r="DY99" i="17" s="1"/>
  <c r="D149" i="14" s="1"/>
  <c r="AD149" i="14"/>
  <c r="CQ97" i="17"/>
  <c r="CQ98" i="17" s="1"/>
  <c r="CQ99" i="17" s="1"/>
  <c r="D115" i="14" s="1"/>
  <c r="AD115" i="14"/>
  <c r="AD137" i="14"/>
  <c r="DM97" i="17"/>
  <c r="DM98" i="17" s="1"/>
  <c r="DM99" i="17" s="1"/>
  <c r="D137" i="14" s="1"/>
  <c r="AD143" i="14"/>
  <c r="DS97" i="17"/>
  <c r="DS98" i="17" s="1"/>
  <c r="DS99" i="17" s="1"/>
  <c r="D143" i="14" s="1"/>
  <c r="EH97" i="17"/>
  <c r="EH98" i="17" s="1"/>
  <c r="EH99" i="17" s="1"/>
  <c r="D158" i="14" s="1"/>
  <c r="AD158" i="14"/>
  <c r="DI97" i="17"/>
  <c r="DI98" i="17" s="1"/>
  <c r="DI99" i="17" s="1"/>
  <c r="D133" i="14" s="1"/>
  <c r="AD133" i="14"/>
  <c r="DD97" i="17"/>
  <c r="DD98" i="17" s="1"/>
  <c r="DD99" i="17" s="1"/>
  <c r="D128" i="14" s="1"/>
  <c r="AD128" i="14"/>
  <c r="AD132" i="14"/>
  <c r="DH97" i="17"/>
  <c r="DH98" i="17" s="1"/>
  <c r="DH99" i="17" s="1"/>
  <c r="D132" i="14" s="1"/>
  <c r="AD153" i="14"/>
  <c r="EC97" i="17"/>
  <c r="EC98" i="17" s="1"/>
  <c r="EC99" i="17" s="1"/>
  <c r="D153" i="14" s="1"/>
  <c r="AD29" i="14"/>
  <c r="Y97" i="17"/>
  <c r="Y98" i="17" s="1"/>
  <c r="Y99" i="17" s="1"/>
  <c r="D29" i="14" s="1"/>
  <c r="AX97" i="17"/>
  <c r="AX98" i="17" s="1"/>
  <c r="AX99" i="17" s="1"/>
  <c r="D54" i="14" s="1"/>
  <c r="AD54" i="14"/>
  <c r="AW97" i="17"/>
  <c r="AW98" i="17" s="1"/>
  <c r="AW99" i="17" s="1"/>
  <c r="D53" i="14" s="1"/>
  <c r="AD53" i="14"/>
  <c r="O97" i="17"/>
  <c r="O98" i="17" s="1"/>
  <c r="O99" i="17" s="1"/>
  <c r="D19" i="14" s="1"/>
  <c r="AD19" i="14"/>
  <c r="AD23" i="14"/>
  <c r="S97" i="17"/>
  <c r="S98" i="17" s="1"/>
  <c r="S99" i="17" s="1"/>
  <c r="D23" i="14" s="1"/>
  <c r="BJ95" i="17"/>
  <c r="AD22" i="14"/>
  <c r="R97" i="17"/>
  <c r="R98" i="17" s="1"/>
  <c r="R99" i="17" s="1"/>
  <c r="D22" i="14" s="1"/>
  <c r="AD38" i="14"/>
  <c r="AH97" i="17"/>
  <c r="AH98" i="17" s="1"/>
  <c r="AH99" i="17" s="1"/>
  <c r="D38" i="14" s="1"/>
  <c r="CH95" i="17"/>
  <c r="U97" i="17"/>
  <c r="U98" i="17" s="1"/>
  <c r="U99" i="17" s="1"/>
  <c r="D25" i="14" s="1"/>
  <c r="AD25" i="14"/>
  <c r="AD48" i="14"/>
  <c r="AR97" i="17"/>
  <c r="AR98" i="17" s="1"/>
  <c r="AR99" i="17" s="1"/>
  <c r="D48" i="14" s="1"/>
  <c r="BZ95" i="17"/>
  <c r="AY97" i="17"/>
  <c r="AY98" i="17" s="1"/>
  <c r="AY99" i="17" s="1"/>
  <c r="D55" i="14" s="1"/>
  <c r="AD55" i="14"/>
  <c r="AD21" i="14"/>
  <c r="Q97" i="17"/>
  <c r="Q98" i="17" s="1"/>
  <c r="Q99" i="17" s="1"/>
  <c r="D21" i="14" s="1"/>
  <c r="BR95" i="17"/>
  <c r="EK95" i="17"/>
  <c r="EH100" i="10"/>
  <c r="J153" i="14" s="1"/>
  <c r="M153" i="14"/>
  <c r="DZ200" i="10"/>
  <c r="K145" i="14" s="1"/>
  <c r="N145" i="14"/>
  <c r="AB8" i="13"/>
  <c r="B14" i="18" s="1"/>
  <c r="DP8" i="13"/>
  <c r="EF101" i="10"/>
  <c r="BC195" i="10"/>
  <c r="BC197" i="10" s="1"/>
  <c r="N54" i="14" s="1"/>
  <c r="EA195" i="10"/>
  <c r="EA197" i="10" s="1"/>
  <c r="EA201" i="10" s="1"/>
  <c r="N195" i="10"/>
  <c r="N197" i="10" s="1"/>
  <c r="N13" i="14" s="1"/>
  <c r="EM195" i="10"/>
  <c r="EM197" i="10" s="1"/>
  <c r="EM200" i="10" s="1"/>
  <c r="K158" i="14" s="1"/>
  <c r="DS195" i="10"/>
  <c r="DS197" i="10" s="1"/>
  <c r="DS200" i="10" s="1"/>
  <c r="K138" i="14" s="1"/>
  <c r="FN195" i="10"/>
  <c r="FN197" i="10" s="1"/>
  <c r="FN200" i="10" s="1"/>
  <c r="K185" i="14" s="1"/>
  <c r="ED195" i="10"/>
  <c r="ED197" i="10" s="1"/>
  <c r="ER195" i="10"/>
  <c r="ER197" i="10" s="1"/>
  <c r="EO195" i="10"/>
  <c r="EO197" i="10" s="1"/>
  <c r="BI195" i="10"/>
  <c r="BI197" i="10" s="1"/>
  <c r="BI201" i="10" s="1"/>
  <c r="CU195" i="10"/>
  <c r="CU197" i="10" s="1"/>
  <c r="CU200" i="10" s="1"/>
  <c r="K114" i="14" s="1"/>
  <c r="CS195" i="10"/>
  <c r="CS197" i="10" s="1"/>
  <c r="CV195" i="10"/>
  <c r="CV197" i="10" s="1"/>
  <c r="FC195" i="10"/>
  <c r="FC197" i="10" s="1"/>
  <c r="DM195" i="10"/>
  <c r="DM197" i="10" s="1"/>
  <c r="EE195" i="10"/>
  <c r="EE197" i="10" s="1"/>
  <c r="AD195" i="10"/>
  <c r="AD197" i="10" s="1"/>
  <c r="DG195" i="10"/>
  <c r="DG197" i="10" s="1"/>
  <c r="DG200" i="10" s="1"/>
  <c r="K126" i="14" s="1"/>
  <c r="DR195" i="10"/>
  <c r="DR197" i="10" s="1"/>
  <c r="EI195" i="10"/>
  <c r="EI197" i="10" s="1"/>
  <c r="EI200" i="10" s="1"/>
  <c r="K154" i="14" s="1"/>
  <c r="EN195" i="10"/>
  <c r="EN197" i="10" s="1"/>
  <c r="DV195" i="10"/>
  <c r="DV197" i="10" s="1"/>
  <c r="EW195" i="10"/>
  <c r="EW197" i="10" s="1"/>
  <c r="EC195" i="10"/>
  <c r="EC197" i="10" s="1"/>
  <c r="EC201" i="10" s="1"/>
  <c r="EY195" i="10"/>
  <c r="EY197" i="10" s="1"/>
  <c r="DU195" i="10"/>
  <c r="DU197" i="10" s="1"/>
  <c r="DU201" i="10" s="1"/>
  <c r="DO195" i="10"/>
  <c r="DO197" i="10" s="1"/>
  <c r="CX195" i="10"/>
  <c r="CX197" i="10" s="1"/>
  <c r="AW195" i="10"/>
  <c r="AW197" i="10" s="1"/>
  <c r="AW201" i="10" s="1"/>
  <c r="DA195" i="10"/>
  <c r="DA197" i="10" s="1"/>
  <c r="DC195" i="10"/>
  <c r="DC197" i="10" s="1"/>
  <c r="BP195" i="10"/>
  <c r="BP197" i="10" s="1"/>
  <c r="BP200" i="10" s="1"/>
  <c r="K67" i="14" s="1"/>
  <c r="DB195" i="10"/>
  <c r="DB197" i="10" s="1"/>
  <c r="EZ195" i="10"/>
  <c r="EZ197" i="10" s="1"/>
  <c r="DW195" i="10"/>
  <c r="DW197" i="10" s="1"/>
  <c r="DE195" i="10"/>
  <c r="DE197" i="10" s="1"/>
  <c r="DE200" i="10" s="1"/>
  <c r="K124" i="14" s="1"/>
  <c r="AF195" i="10"/>
  <c r="AF197" i="10" s="1"/>
  <c r="N31" i="14" s="1"/>
  <c r="BE195" i="10"/>
  <c r="BE197" i="10" s="1"/>
  <c r="BE201" i="10" s="1"/>
  <c r="EH195" i="10"/>
  <c r="EH197" i="10" s="1"/>
  <c r="CW195" i="10"/>
  <c r="CW197" i="10" s="1"/>
  <c r="FL195" i="10"/>
  <c r="FL197" i="10" s="1"/>
  <c r="FL201" i="10" s="1"/>
  <c r="DT195" i="10"/>
  <c r="DT197" i="10" s="1"/>
  <c r="EP195" i="10"/>
  <c r="EP197" i="10" s="1"/>
  <c r="EF195" i="10"/>
  <c r="EF197" i="10" s="1"/>
  <c r="EJ195" i="10"/>
  <c r="EJ197" i="10" s="1"/>
  <c r="DX195" i="10"/>
  <c r="DX197" i="10" s="1"/>
  <c r="FO195" i="10"/>
  <c r="FO197" i="10" s="1"/>
  <c r="EG195" i="10"/>
  <c r="EG197" i="10" s="1"/>
  <c r="EG201" i="10" s="1"/>
  <c r="DF195" i="10"/>
  <c r="DF197" i="10" s="1"/>
  <c r="DH195" i="10"/>
  <c r="DH197" i="10" s="1"/>
  <c r="DP195" i="10"/>
  <c r="DP197" i="10" s="1"/>
  <c r="CT195" i="10"/>
  <c r="CT197" i="10" s="1"/>
  <c r="DL195" i="10"/>
  <c r="DL197" i="10" s="1"/>
  <c r="CZ195" i="10"/>
  <c r="CZ197" i="10" s="1"/>
  <c r="DQ195" i="10"/>
  <c r="DQ197" i="10" s="1"/>
  <c r="DQ201" i="10" s="1"/>
  <c r="FD195" i="10"/>
  <c r="FD197" i="10" s="1"/>
  <c r="FD201" i="10" s="1"/>
  <c r="DZ201" i="10"/>
  <c r="FG195" i="10"/>
  <c r="FG197" i="10" s="1"/>
  <c r="AE195" i="10"/>
  <c r="AE197" i="10" s="1"/>
  <c r="AE200" i="10" s="1"/>
  <c r="K30" i="14" s="1"/>
  <c r="EB195" i="10"/>
  <c r="EB197" i="10" s="1"/>
  <c r="EB200" i="10" s="1"/>
  <c r="K147" i="14" s="1"/>
  <c r="AI195" i="10"/>
  <c r="AI197" i="10" s="1"/>
  <c r="N34" i="14" s="1"/>
  <c r="P195" i="10"/>
  <c r="P197" i="10" s="1"/>
  <c r="N15" i="14" s="1"/>
  <c r="AN195" i="10"/>
  <c r="AN197" i="10" s="1"/>
  <c r="AN200" i="10" s="1"/>
  <c r="K39" i="14" s="1"/>
  <c r="DN195" i="10"/>
  <c r="DN197" i="10" s="1"/>
  <c r="EX195" i="10"/>
  <c r="EX197" i="10" s="1"/>
  <c r="T195" i="10"/>
  <c r="T197" i="10" s="1"/>
  <c r="N19" i="14" s="1"/>
  <c r="DI195" i="10"/>
  <c r="DI197" i="10" s="1"/>
  <c r="N128" i="14" s="1"/>
  <c r="EL195" i="10"/>
  <c r="EL197" i="10" s="1"/>
  <c r="DY195" i="10"/>
  <c r="DY197" i="10" s="1"/>
  <c r="CY195" i="10"/>
  <c r="CY197" i="10" s="1"/>
  <c r="DK195" i="10"/>
  <c r="DK197" i="10" s="1"/>
  <c r="N130" i="14" s="1"/>
  <c r="FF195" i="10"/>
  <c r="FF197" i="10" s="1"/>
  <c r="BR195" i="10"/>
  <c r="BR197" i="10" s="1"/>
  <c r="BR200" i="10" s="1"/>
  <c r="K69" i="14" s="1"/>
  <c r="AZ195" i="10"/>
  <c r="AZ197" i="10" s="1"/>
  <c r="AZ200" i="10" s="1"/>
  <c r="K51" i="14" s="1"/>
  <c r="EK195" i="10"/>
  <c r="EK197" i="10" s="1"/>
  <c r="N156" i="14" s="1"/>
  <c r="DJ195" i="10"/>
  <c r="DJ197" i="10" s="1"/>
  <c r="AR195" i="10"/>
  <c r="AR197" i="10" s="1"/>
  <c r="AR201" i="10" s="1"/>
  <c r="M36" i="14"/>
  <c r="EH101" i="10"/>
  <c r="DU101" i="10"/>
  <c r="M37" i="14"/>
  <c r="CZ95" i="10"/>
  <c r="CZ97" i="10" s="1"/>
  <c r="CU95" i="10"/>
  <c r="CU97" i="10" s="1"/>
  <c r="EB95" i="10"/>
  <c r="EB97" i="10" s="1"/>
  <c r="P95" i="10"/>
  <c r="P97" i="10" s="1"/>
  <c r="M15" i="14" s="1"/>
  <c r="EO95" i="10"/>
  <c r="EO97" i="10" s="1"/>
  <c r="CY95" i="10"/>
  <c r="CY97" i="10" s="1"/>
  <c r="AI95" i="10"/>
  <c r="AI97" i="10" s="1"/>
  <c r="AI100" i="10" s="1"/>
  <c r="J34" i="14" s="1"/>
  <c r="EK95" i="10"/>
  <c r="EK97" i="10" s="1"/>
  <c r="AN95" i="10"/>
  <c r="AN97" i="10" s="1"/>
  <c r="AN100" i="10" s="1"/>
  <c r="J39" i="14" s="1"/>
  <c r="DQ95" i="10"/>
  <c r="DQ97" i="10" s="1"/>
  <c r="EN95" i="10"/>
  <c r="EN97" i="10" s="1"/>
  <c r="DI95" i="10"/>
  <c r="DI97" i="10" s="1"/>
  <c r="DW95" i="10"/>
  <c r="DW97" i="10" s="1"/>
  <c r="DR95" i="10"/>
  <c r="DR97" i="10" s="1"/>
  <c r="EP95" i="10"/>
  <c r="EP97" i="10" s="1"/>
  <c r="BF95" i="10"/>
  <c r="BF97" i="10" s="1"/>
  <c r="M57" i="14" s="1"/>
  <c r="CX95" i="10"/>
  <c r="CX97" i="10" s="1"/>
  <c r="ES95" i="10"/>
  <c r="ES97" i="10" s="1"/>
  <c r="DY95" i="10"/>
  <c r="DY97" i="10" s="1"/>
  <c r="DH95" i="10"/>
  <c r="DH97" i="10" s="1"/>
  <c r="DL95" i="10"/>
  <c r="DL97" i="10" s="1"/>
  <c r="AA95" i="10"/>
  <c r="AA97" i="10" s="1"/>
  <c r="M26" i="14" s="1"/>
  <c r="EU95" i="10"/>
  <c r="EU97" i="10" s="1"/>
  <c r="DK95" i="10"/>
  <c r="DK97" i="10" s="1"/>
  <c r="CT95" i="10"/>
  <c r="CT97" i="10" s="1"/>
  <c r="FN95" i="10"/>
  <c r="FN97" i="10" s="1"/>
  <c r="FN101" i="10" s="1"/>
  <c r="DC95" i="10"/>
  <c r="DC97" i="10" s="1"/>
  <c r="AC95" i="10"/>
  <c r="AC97" i="10" s="1"/>
  <c r="M28" i="14" s="1"/>
  <c r="CV95" i="10"/>
  <c r="CV97" i="10" s="1"/>
  <c r="EL95" i="10"/>
  <c r="EL97" i="10" s="1"/>
  <c r="DJ95" i="10"/>
  <c r="DJ97" i="10" s="1"/>
  <c r="T95" i="10"/>
  <c r="T97" i="10" s="1"/>
  <c r="T100" i="10" s="1"/>
  <c r="J19" i="14" s="1"/>
  <c r="ED95" i="10"/>
  <c r="ED97" i="10" s="1"/>
  <c r="Q95" i="10"/>
  <c r="Q97" i="10" s="1"/>
  <c r="DT95" i="10"/>
  <c r="DT97" i="10" s="1"/>
  <c r="DE95" i="10"/>
  <c r="DE97" i="10" s="1"/>
  <c r="EW95" i="10"/>
  <c r="EW97" i="10" s="1"/>
  <c r="BY95" i="10"/>
  <c r="BY97" i="10" s="1"/>
  <c r="BY101" i="10" s="1"/>
  <c r="DD95" i="10"/>
  <c r="DD97" i="10" s="1"/>
  <c r="CS95" i="10"/>
  <c r="CS97" i="10" s="1"/>
  <c r="CW95" i="10"/>
  <c r="CW97" i="10" s="1"/>
  <c r="EJ95" i="10"/>
  <c r="EJ97" i="10" s="1"/>
  <c r="DO95" i="10"/>
  <c r="DO97" i="10" s="1"/>
  <c r="DF95" i="10"/>
  <c r="DF97" i="10" s="1"/>
  <c r="DV95" i="10"/>
  <c r="DV97" i="10" s="1"/>
  <c r="BG95" i="10"/>
  <c r="BG97" i="10" s="1"/>
  <c r="M58" i="14" s="1"/>
  <c r="DA95" i="10"/>
  <c r="DA97" i="10" s="1"/>
  <c r="EX95" i="10"/>
  <c r="EX97" i="10" s="1"/>
  <c r="EC95" i="10"/>
  <c r="EC97" i="10" s="1"/>
  <c r="DS95" i="10"/>
  <c r="DS97" i="10" s="1"/>
  <c r="FQ95" i="10"/>
  <c r="FQ97" i="10" s="1"/>
  <c r="BZ95" i="10"/>
  <c r="BZ97" i="10" s="1"/>
  <c r="BZ100" i="10" s="1"/>
  <c r="J77" i="14" s="1"/>
  <c r="Z95" i="10"/>
  <c r="Z97" i="10" s="1"/>
  <c r="M25" i="14" s="1"/>
  <c r="DZ95" i="10"/>
  <c r="DZ97" i="10" s="1"/>
  <c r="DX100" i="10"/>
  <c r="J143" i="14" s="1"/>
  <c r="DX101" i="10"/>
  <c r="DN101" i="10"/>
  <c r="AK101" i="10"/>
  <c r="AP100" i="10"/>
  <c r="J41" i="14" s="1"/>
  <c r="M41" i="14"/>
  <c r="DG100" i="10"/>
  <c r="J126" i="14" s="1"/>
  <c r="DG101" i="10"/>
  <c r="N40" i="14"/>
  <c r="AO201" i="10"/>
  <c r="AO200" i="10"/>
  <c r="K40" i="14" s="1"/>
  <c r="AM201" i="10"/>
  <c r="N38" i="14"/>
  <c r="X201" i="10"/>
  <c r="N23" i="14"/>
  <c r="M101" i="10"/>
  <c r="M12" i="14"/>
  <c r="BC101" i="10"/>
  <c r="M54" i="14"/>
  <c r="AF100" i="10"/>
  <c r="J31" i="14" s="1"/>
  <c r="M31" i="14"/>
  <c r="AM100" i="10"/>
  <c r="J38" i="14" s="1"/>
  <c r="M38" i="14"/>
  <c r="AU100" i="10"/>
  <c r="J46" i="14" s="1"/>
  <c r="M46" i="14"/>
  <c r="AC201" i="10"/>
  <c r="N28" i="14"/>
  <c r="V201" i="10"/>
  <c r="N21" i="14"/>
  <c r="AK201" i="10"/>
  <c r="N36" i="14"/>
  <c r="AH200" i="10"/>
  <c r="K33" i="14" s="1"/>
  <c r="N33" i="14"/>
  <c r="N39" i="14"/>
  <c r="BE100" i="10"/>
  <c r="J56" i="14" s="1"/>
  <c r="M56" i="14"/>
  <c r="AW100" i="10"/>
  <c r="J48" i="14" s="1"/>
  <c r="M48" i="14"/>
  <c r="O100" i="10"/>
  <c r="J14" i="14" s="1"/>
  <c r="M14" i="14"/>
  <c r="AX100" i="10"/>
  <c r="J49" i="14" s="1"/>
  <c r="M49" i="14"/>
  <c r="U101" i="10"/>
  <c r="M20" i="14"/>
  <c r="BD100" i="10"/>
  <c r="J55" i="14" s="1"/>
  <c r="M55" i="14"/>
  <c r="AD101" i="10"/>
  <c r="M29" i="14"/>
  <c r="V101" i="10"/>
  <c r="M21" i="14"/>
  <c r="Z200" i="10"/>
  <c r="K25" i="14" s="1"/>
  <c r="N25" i="14"/>
  <c r="AS200" i="10"/>
  <c r="K44" i="14" s="1"/>
  <c r="N44" i="14"/>
  <c r="AX200" i="10"/>
  <c r="K49" i="14" s="1"/>
  <c r="N49" i="14"/>
  <c r="AV100" i="10"/>
  <c r="J47" i="14" s="1"/>
  <c r="M47" i="14"/>
  <c r="BH201" i="10"/>
  <c r="N59" i="14"/>
  <c r="AT200" i="10"/>
  <c r="K45" i="14" s="1"/>
  <c r="N45" i="14"/>
  <c r="S201" i="10"/>
  <c r="N18" i="14"/>
  <c r="M201" i="10"/>
  <c r="N12" i="14"/>
  <c r="AG201" i="10"/>
  <c r="N32" i="14"/>
  <c r="CC201" i="10"/>
  <c r="AE101" i="10"/>
  <c r="M30" i="14"/>
  <c r="X101" i="10"/>
  <c r="M23" i="14"/>
  <c r="BA100" i="10"/>
  <c r="J52" i="14" s="1"/>
  <c r="M52" i="14"/>
  <c r="U200" i="10"/>
  <c r="K20" i="14" s="1"/>
  <c r="N20" i="14"/>
  <c r="AB200" i="10"/>
  <c r="K27" i="14" s="1"/>
  <c r="N27" i="14"/>
  <c r="BB201" i="10"/>
  <c r="N53" i="14"/>
  <c r="AG101" i="10"/>
  <c r="M32" i="14"/>
  <c r="BJ101" i="10"/>
  <c r="M61" i="14"/>
  <c r="N85" i="14"/>
  <c r="BX200" i="10"/>
  <c r="K75" i="14" s="1"/>
  <c r="Y200" i="10"/>
  <c r="K24" i="14" s="1"/>
  <c r="N24" i="14"/>
  <c r="Z101" i="10"/>
  <c r="BO201" i="10"/>
  <c r="N66" i="14"/>
  <c r="BH101" i="10"/>
  <c r="M59" i="14"/>
  <c r="R200" i="10"/>
  <c r="K17" i="14" s="1"/>
  <c r="N17" i="14"/>
  <c r="BF200" i="10"/>
  <c r="K57" i="14" s="1"/>
  <c r="N57" i="14"/>
  <c r="AB100" i="10"/>
  <c r="J27" i="14" s="1"/>
  <c r="M27" i="14"/>
  <c r="N101" i="10"/>
  <c r="M13" i="14"/>
  <c r="AL201" i="10"/>
  <c r="N37" i="14"/>
  <c r="BJ201" i="10"/>
  <c r="N61" i="14"/>
  <c r="O201" i="10"/>
  <c r="N14" i="14"/>
  <c r="BG201" i="10"/>
  <c r="N58" i="14"/>
  <c r="AJ101" i="10"/>
  <c r="M35" i="14"/>
  <c r="AO100" i="10"/>
  <c r="J40" i="14" s="1"/>
  <c r="M40" i="14"/>
  <c r="AJ201" i="10"/>
  <c r="N35" i="14"/>
  <c r="AU200" i="10"/>
  <c r="K46" i="14" s="1"/>
  <c r="N46" i="14"/>
  <c r="BG101" i="10"/>
  <c r="BD101" i="10"/>
  <c r="V100" i="10"/>
  <c r="J21" i="14" s="1"/>
  <c r="W201" i="10"/>
  <c r="N22" i="14"/>
  <c r="BI100" i="10"/>
  <c r="J60" i="14" s="1"/>
  <c r="M60" i="14"/>
  <c r="AH101" i="10"/>
  <c r="M33" i="14"/>
  <c r="BB100" i="10"/>
  <c r="J53" i="14" s="1"/>
  <c r="M53" i="14"/>
  <c r="AZ101" i="10"/>
  <c r="M51" i="14"/>
  <c r="AQ201" i="10"/>
  <c r="N42" i="14"/>
  <c r="BA201" i="10"/>
  <c r="N52" i="14"/>
  <c r="BB200" i="10"/>
  <c r="K53" i="14" s="1"/>
  <c r="AV200" i="10"/>
  <c r="K47" i="14" s="1"/>
  <c r="N47" i="14"/>
  <c r="W100" i="10"/>
  <c r="J22" i="14" s="1"/>
  <c r="M22" i="14"/>
  <c r="AR101" i="10"/>
  <c r="M43" i="14"/>
  <c r="BX201" i="10"/>
  <c r="CZ200" i="10"/>
  <c r="K119" i="14" s="1"/>
  <c r="BO200" i="10"/>
  <c r="K66" i="14" s="1"/>
  <c r="AL101" i="10"/>
  <c r="Q201" i="10"/>
  <c r="N16" i="14"/>
  <c r="AY201" i="10"/>
  <c r="N50" i="14"/>
  <c r="AA201" i="10"/>
  <c r="N26" i="14"/>
  <c r="BD200" i="10"/>
  <c r="K55" i="14" s="1"/>
  <c r="N55" i="14"/>
  <c r="S100" i="10"/>
  <c r="J18" i="14" s="1"/>
  <c r="M18" i="14"/>
  <c r="AT101" i="10"/>
  <c r="M45" i="14"/>
  <c r="AS101" i="10"/>
  <c r="M44" i="14"/>
  <c r="R100" i="10"/>
  <c r="J17" i="14" s="1"/>
  <c r="M17" i="14"/>
  <c r="AQ101" i="10"/>
  <c r="M42" i="14"/>
  <c r="AP200" i="10"/>
  <c r="K41" i="14" s="1"/>
  <c r="N41" i="14"/>
  <c r="AY100" i="10"/>
  <c r="J50" i="14" s="1"/>
  <c r="M50" i="14"/>
  <c r="Y101" i="10"/>
  <c r="M24" i="14"/>
  <c r="EG100" i="10"/>
  <c r="J152" i="14" s="1"/>
  <c r="EG101" i="10"/>
  <c r="BJ100" i="10"/>
  <c r="J61" i="14" s="1"/>
  <c r="U201" i="10"/>
  <c r="AP101" i="10"/>
  <c r="EM100" i="10"/>
  <c r="J158" i="14" s="1"/>
  <c r="EM101" i="10"/>
  <c r="AH201" i="10"/>
  <c r="EA101" i="10"/>
  <c r="AF101" i="10"/>
  <c r="AO101" i="10"/>
  <c r="AX101" i="10"/>
  <c r="AM101" i="10"/>
  <c r="AT201" i="10"/>
  <c r="AG200" i="10"/>
  <c r="K32" i="14" s="1"/>
  <c r="BA200" i="10"/>
  <c r="K52" i="14" s="1"/>
  <c r="AA200" i="10"/>
  <c r="K26" i="14" s="1"/>
  <c r="AP201" i="10"/>
  <c r="AU201" i="10"/>
  <c r="AD100" i="10"/>
  <c r="J29" i="14" s="1"/>
  <c r="EP201" i="10"/>
  <c r="AM200" i="10"/>
  <c r="K38" i="14" s="1"/>
  <c r="AQ100" i="10"/>
  <c r="J42" i="14" s="1"/>
  <c r="BH100" i="10"/>
  <c r="J59" i="14" s="1"/>
  <c r="DD201" i="10"/>
  <c r="AY101" i="10"/>
  <c r="BA101" i="10"/>
  <c r="AJ200" i="10"/>
  <c r="K35" i="14" s="1"/>
  <c r="AV101" i="10"/>
  <c r="R201" i="10"/>
  <c r="BH200" i="10"/>
  <c r="K59" i="14" s="1"/>
  <c r="O101" i="10"/>
  <c r="DP100" i="10"/>
  <c r="J135" i="14" s="1"/>
  <c r="AQ200" i="10"/>
  <c r="K42" i="14" s="1"/>
  <c r="DM100" i="10"/>
  <c r="J132" i="14" s="1"/>
  <c r="DM101" i="10"/>
  <c r="DB101" i="10"/>
  <c r="DB100" i="10"/>
  <c r="J121" i="14" s="1"/>
  <c r="CM200" i="10"/>
  <c r="K90" i="14" s="1"/>
  <c r="X200" i="10"/>
  <c r="K23" i="14" s="1"/>
  <c r="Q200" i="10"/>
  <c r="K16" i="14" s="1"/>
  <c r="AZ100" i="10"/>
  <c r="J51" i="14" s="1"/>
  <c r="BE101" i="10"/>
  <c r="O200" i="10"/>
  <c r="K14" i="14" s="1"/>
  <c r="AL200" i="10"/>
  <c r="K37" i="14" s="1"/>
  <c r="AK200" i="10"/>
  <c r="K36" i="14" s="1"/>
  <c r="Z201" i="10"/>
  <c r="AB101" i="10"/>
  <c r="S200" i="10"/>
  <c r="K18" i="14" s="1"/>
  <c r="AV201" i="10"/>
  <c r="BJ200" i="10"/>
  <c r="K61" i="14" s="1"/>
  <c r="M200" i="10"/>
  <c r="K12" i="14" s="1"/>
  <c r="U100" i="10"/>
  <c r="J20" i="14" s="1"/>
  <c r="BG200" i="10"/>
  <c r="K58" i="14" s="1"/>
  <c r="AJ100" i="10"/>
  <c r="J35" i="14" s="1"/>
  <c r="AU101" i="10"/>
  <c r="AY200" i="10"/>
  <c r="K50" i="14" s="1"/>
  <c r="AW101" i="10"/>
  <c r="DI200" i="10"/>
  <c r="K128" i="14" s="1"/>
  <c r="DS8" i="13"/>
  <c r="C14" i="18" s="1"/>
  <c r="CT79" i="13"/>
  <c r="AF8" i="13"/>
  <c r="AK8" i="13" s="1"/>
  <c r="EI100" i="10"/>
  <c r="J154" i="14" s="1"/>
  <c r="EI101" i="10"/>
  <c r="AS100" i="10"/>
  <c r="J44" i="14" s="1"/>
  <c r="X100" i="10"/>
  <c r="J23" i="14" s="1"/>
  <c r="W101" i="10"/>
  <c r="AH100" i="10"/>
  <c r="J33" i="14" s="1"/>
  <c r="BC100" i="10"/>
  <c r="J54" i="14" s="1"/>
  <c r="M100" i="10"/>
  <c r="J12" i="14" s="1"/>
  <c r="EE101" i="10"/>
  <c r="EE100" i="10"/>
  <c r="J150" i="14" s="1"/>
  <c r="AR100" i="10"/>
  <c r="J43" i="14" s="1"/>
  <c r="S101" i="10"/>
  <c r="AE100" i="10"/>
  <c r="J30" i="14" s="1"/>
  <c r="BI101" i="10"/>
  <c r="AT100" i="10"/>
  <c r="J45" i="14" s="1"/>
  <c r="AG100" i="10"/>
  <c r="J32" i="14" s="1"/>
  <c r="AE8" i="13"/>
  <c r="AJ8" i="13" s="1"/>
  <c r="Y201" i="10"/>
  <c r="EK201" i="10"/>
  <c r="AX201" i="10"/>
  <c r="AC200" i="10"/>
  <c r="K28" i="14" s="1"/>
  <c r="Y100" i="10"/>
  <c r="J24" i="14" s="1"/>
  <c r="BF201" i="10"/>
  <c r="AB201" i="10"/>
  <c r="BD201" i="10"/>
  <c r="W200" i="10"/>
  <c r="K22" i="14" s="1"/>
  <c r="V200" i="10"/>
  <c r="K21" i="14" s="1"/>
  <c r="AS201" i="10"/>
  <c r="AV9" i="13"/>
  <c r="AP8" i="13"/>
  <c r="Y9" i="13"/>
  <c r="DP9" i="13" s="1"/>
  <c r="AE9" i="13"/>
  <c r="AJ9" i="13" s="1"/>
  <c r="Z9" i="13"/>
  <c r="DQ9" i="13" s="1"/>
  <c r="AQ8" i="13"/>
  <c r="AW9" i="13"/>
  <c r="CV9" i="13" s="1"/>
  <c r="AF9" i="13"/>
  <c r="AK9" i="13" s="1"/>
  <c r="AR24" i="13"/>
  <c r="AX25" i="13"/>
  <c r="CW25" i="13" s="1"/>
  <c r="AA25" i="13"/>
  <c r="DR25" i="13" s="1"/>
  <c r="AG25" i="13"/>
  <c r="AL25" i="13" s="1"/>
  <c r="N176" i="14" l="1"/>
  <c r="FE201" i="10"/>
  <c r="CE100" i="10"/>
  <c r="J82" i="14" s="1"/>
  <c r="CE101" i="10"/>
  <c r="CC200" i="10"/>
  <c r="K80" i="14" s="1"/>
  <c r="BM201" i="10"/>
  <c r="BM200" i="10"/>
  <c r="K64" i="14" s="1"/>
  <c r="N64" i="14"/>
  <c r="M71" i="14"/>
  <c r="BT100" i="10"/>
  <c r="J71" i="14" s="1"/>
  <c r="BT101" i="10"/>
  <c r="N76" i="14"/>
  <c r="BY200" i="10"/>
  <c r="K76" i="14" s="1"/>
  <c r="BY201" i="10"/>
  <c r="BW101" i="10"/>
  <c r="M74" i="14"/>
  <c r="BP101" i="10"/>
  <c r="BP100" i="10"/>
  <c r="J67" i="14" s="1"/>
  <c r="M90" i="14"/>
  <c r="CM100" i="10"/>
  <c r="J90" i="14" s="1"/>
  <c r="CM101" i="10"/>
  <c r="EQ297" i="10"/>
  <c r="BK97" i="10"/>
  <c r="M62" i="14" s="1"/>
  <c r="EQ197" i="10"/>
  <c r="EQ200" i="10" s="1"/>
  <c r="K162" i="14" s="1"/>
  <c r="CK101" i="10"/>
  <c r="BR100" i="10"/>
  <c r="J69" i="14" s="1"/>
  <c r="CK100" i="10"/>
  <c r="J88" i="14" s="1"/>
  <c r="BR101" i="10"/>
  <c r="BK297" i="10"/>
  <c r="BK301" i="10" s="1"/>
  <c r="BK197" i="10"/>
  <c r="CL100" i="10"/>
  <c r="J89" i="14" s="1"/>
  <c r="CI100" i="10"/>
  <c r="J86" i="14" s="1"/>
  <c r="M82" i="14"/>
  <c r="BS100" i="10"/>
  <c r="J70" i="14" s="1"/>
  <c r="N82" i="14"/>
  <c r="FB100" i="10"/>
  <c r="J173" i="14" s="1"/>
  <c r="BW200" i="10"/>
  <c r="K74" i="14" s="1"/>
  <c r="P101" i="10"/>
  <c r="BU101" i="10"/>
  <c r="M67" i="14"/>
  <c r="CE201" i="10"/>
  <c r="DK200" i="10"/>
  <c r="K130" i="14" s="1"/>
  <c r="EY101" i="10"/>
  <c r="T200" i="10"/>
  <c r="K19" i="14" s="1"/>
  <c r="Q19" i="14" s="1"/>
  <c r="DK201" i="10"/>
  <c r="AD182" i="14"/>
  <c r="FF97" i="17"/>
  <c r="FF98" i="17" s="1"/>
  <c r="FF99" i="17" s="1"/>
  <c r="D182" i="14" s="1"/>
  <c r="AD165" i="14"/>
  <c r="EO97" i="17"/>
  <c r="EO98" i="17" s="1"/>
  <c r="EO99" i="17" s="1"/>
  <c r="D165" i="14" s="1"/>
  <c r="AE84" i="14"/>
  <c r="AI84" i="14" s="1"/>
  <c r="CB197" i="17"/>
  <c r="CB198" i="17" s="1"/>
  <c r="CB199" i="17" s="1"/>
  <c r="E84" i="14" s="1"/>
  <c r="CC197" i="17"/>
  <c r="CC198" i="17" s="1"/>
  <c r="CC199" i="17" s="1"/>
  <c r="E85" i="14" s="1"/>
  <c r="AE85" i="14"/>
  <c r="AI85" i="14" s="1"/>
  <c r="BY197" i="17"/>
  <c r="BY198" i="17" s="1"/>
  <c r="BY199" i="17" s="1"/>
  <c r="E81" i="14" s="1"/>
  <c r="AE81" i="14"/>
  <c r="AI81" i="14" s="1"/>
  <c r="CA101" i="10"/>
  <c r="CA100" i="10"/>
  <c r="J78" i="14" s="1"/>
  <c r="M78" i="14"/>
  <c r="AD171" i="14"/>
  <c r="EU97" i="17"/>
  <c r="EU98" i="17" s="1"/>
  <c r="EU99" i="17" s="1"/>
  <c r="D171" i="14" s="1"/>
  <c r="FK97" i="17"/>
  <c r="FK98" i="17" s="1"/>
  <c r="FK99" i="17" s="1"/>
  <c r="D187" i="14" s="1"/>
  <c r="AD187" i="14"/>
  <c r="AH181" i="14"/>
  <c r="BU97" i="17"/>
  <c r="BU98" i="17" s="1"/>
  <c r="BU99" i="17" s="1"/>
  <c r="D77" i="14" s="1"/>
  <c r="AD77" i="14"/>
  <c r="ER97" i="17"/>
  <c r="ER98" i="17" s="1"/>
  <c r="ER99" i="17" s="1"/>
  <c r="D168" i="14" s="1"/>
  <c r="AD168" i="14"/>
  <c r="FI97" i="17"/>
  <c r="FI98" i="17" s="1"/>
  <c r="FI99" i="17" s="1"/>
  <c r="D185" i="14" s="1"/>
  <c r="AD185" i="14"/>
  <c r="CC97" i="17"/>
  <c r="CC98" i="17" s="1"/>
  <c r="CC99" i="17" s="1"/>
  <c r="D85" i="14" s="1"/>
  <c r="AD85" i="14"/>
  <c r="AD84" i="14"/>
  <c r="CB97" i="17"/>
  <c r="CB98" i="17" s="1"/>
  <c r="CB99" i="17" s="1"/>
  <c r="D84" i="14" s="1"/>
  <c r="AE76" i="14"/>
  <c r="AI76" i="14" s="1"/>
  <c r="BT197" i="17"/>
  <c r="BT198" i="17" s="1"/>
  <c r="BT199" i="17" s="1"/>
  <c r="E76" i="14" s="1"/>
  <c r="BQ197" i="17"/>
  <c r="BQ198" i="17" s="1"/>
  <c r="BQ199" i="17" s="1"/>
  <c r="E73" i="14" s="1"/>
  <c r="AE73" i="14"/>
  <c r="AI73" i="14" s="1"/>
  <c r="FB197" i="17"/>
  <c r="FB198" i="17" s="1"/>
  <c r="FB199" i="17" s="1"/>
  <c r="E178" i="14" s="1"/>
  <c r="AE178" i="14"/>
  <c r="AI178" i="14" s="1"/>
  <c r="BM197" i="17"/>
  <c r="BM198" i="17" s="1"/>
  <c r="BM199" i="17" s="1"/>
  <c r="E69" i="14" s="1"/>
  <c r="AE69" i="14"/>
  <c r="AI69" i="14" s="1"/>
  <c r="AE83" i="14"/>
  <c r="AI83" i="14" s="1"/>
  <c r="CA197" i="17"/>
  <c r="CA198" i="17" s="1"/>
  <c r="CA199" i="17" s="1"/>
  <c r="E83" i="14" s="1"/>
  <c r="AE64" i="14"/>
  <c r="AI64" i="14" s="1"/>
  <c r="BH197" i="17"/>
  <c r="BH198" i="17" s="1"/>
  <c r="BH199" i="17" s="1"/>
  <c r="E64" i="14" s="1"/>
  <c r="EP197" i="17"/>
  <c r="EP198" i="17" s="1"/>
  <c r="EP199" i="17" s="1"/>
  <c r="E166" i="14" s="1"/>
  <c r="AE166" i="14"/>
  <c r="AI166" i="14" s="1"/>
  <c r="FO100" i="10"/>
  <c r="J186" i="14" s="1"/>
  <c r="FO101" i="10"/>
  <c r="M186" i="14"/>
  <c r="M65" i="14"/>
  <c r="BN100" i="10"/>
  <c r="J65" i="14" s="1"/>
  <c r="BN101" i="10"/>
  <c r="BT97" i="17"/>
  <c r="BT98" i="17" s="1"/>
  <c r="BT99" i="17" s="1"/>
  <c r="D76" i="14" s="1"/>
  <c r="AD76" i="14"/>
  <c r="AD170" i="14"/>
  <c r="ET97" i="17"/>
  <c r="ET98" i="17" s="1"/>
  <c r="ET99" i="17" s="1"/>
  <c r="D170" i="14" s="1"/>
  <c r="AD68" i="14"/>
  <c r="BL97" i="17"/>
  <c r="BL98" i="17" s="1"/>
  <c r="BL99" i="17" s="1"/>
  <c r="D68" i="14" s="1"/>
  <c r="AD79" i="14"/>
  <c r="BW97" i="17"/>
  <c r="BW98" i="17" s="1"/>
  <c r="BW99" i="17" s="1"/>
  <c r="D79" i="14" s="1"/>
  <c r="BN97" i="17"/>
  <c r="BN98" i="17" s="1"/>
  <c r="BN99" i="17" s="1"/>
  <c r="D70" i="14" s="1"/>
  <c r="AD70" i="14"/>
  <c r="AE65" i="14"/>
  <c r="AI65" i="14" s="1"/>
  <c r="BI197" i="17"/>
  <c r="BI198" i="17" s="1"/>
  <c r="BI199" i="17" s="1"/>
  <c r="E65" i="14" s="1"/>
  <c r="BO197" i="17"/>
  <c r="BO198" i="17" s="1"/>
  <c r="BO199" i="17" s="1"/>
  <c r="E71" i="14" s="1"/>
  <c r="AE71" i="14"/>
  <c r="AI71" i="14" s="1"/>
  <c r="FJ197" i="17"/>
  <c r="FJ198" i="17" s="1"/>
  <c r="FJ199" i="17" s="1"/>
  <c r="E186" i="14" s="1"/>
  <c r="AE186" i="14"/>
  <c r="AI186" i="14" s="1"/>
  <c r="AE80" i="14"/>
  <c r="AI80" i="14" s="1"/>
  <c r="BX197" i="17"/>
  <c r="BX198" i="17" s="1"/>
  <c r="BX199" i="17" s="1"/>
  <c r="E80" i="14" s="1"/>
  <c r="BR197" i="17"/>
  <c r="BR198" i="17" s="1"/>
  <c r="BR199" i="17" s="1"/>
  <c r="E74" i="14" s="1"/>
  <c r="AE74" i="14"/>
  <c r="AI74" i="14" s="1"/>
  <c r="AE78" i="14"/>
  <c r="AI78" i="14" s="1"/>
  <c r="BV197" i="17"/>
  <c r="BV198" i="17" s="1"/>
  <c r="BV199" i="17" s="1"/>
  <c r="E78" i="14" s="1"/>
  <c r="AE183" i="14"/>
  <c r="AI183" i="14" s="1"/>
  <c r="FG197" i="17"/>
  <c r="FG198" i="17" s="1"/>
  <c r="FG199" i="17" s="1"/>
  <c r="E183" i="14" s="1"/>
  <c r="BN197" i="17"/>
  <c r="BN198" i="17" s="1"/>
  <c r="BN199" i="17" s="1"/>
  <c r="E70" i="14" s="1"/>
  <c r="AE70" i="14"/>
  <c r="AI70" i="14" s="1"/>
  <c r="AE185" i="14"/>
  <c r="AI185" i="14" s="1"/>
  <c r="FI197" i="17"/>
  <c r="FI198" i="17" s="1"/>
  <c r="FI199" i="17" s="1"/>
  <c r="E185" i="14" s="1"/>
  <c r="M178" i="14"/>
  <c r="FG101" i="10"/>
  <c r="FG100" i="10"/>
  <c r="J178" i="14" s="1"/>
  <c r="BK100" i="10"/>
  <c r="J62" i="14" s="1"/>
  <c r="M83" i="14"/>
  <c r="CF101" i="10"/>
  <c r="CF100" i="10"/>
  <c r="J83" i="14" s="1"/>
  <c r="BM101" i="10"/>
  <c r="M64" i="14"/>
  <c r="BM100" i="10"/>
  <c r="J64" i="14" s="1"/>
  <c r="M177" i="14"/>
  <c r="FF100" i="10"/>
  <c r="J177" i="14" s="1"/>
  <c r="FF101" i="10"/>
  <c r="BZ201" i="10"/>
  <c r="N77" i="14"/>
  <c r="BZ200" i="10"/>
  <c r="K77" i="14" s="1"/>
  <c r="N73" i="14"/>
  <c r="BV200" i="10"/>
  <c r="K73" i="14" s="1"/>
  <c r="BV201" i="10"/>
  <c r="CF200" i="10"/>
  <c r="K83" i="14" s="1"/>
  <c r="N83" i="14"/>
  <c r="CF201" i="10"/>
  <c r="BL200" i="10"/>
  <c r="K63" i="14" s="1"/>
  <c r="BL201" i="10"/>
  <c r="N63" i="14"/>
  <c r="AD167" i="14"/>
  <c r="EQ97" i="17"/>
  <c r="EQ98" i="17" s="1"/>
  <c r="EQ99" i="17" s="1"/>
  <c r="D167" i="14" s="1"/>
  <c r="CG97" i="17"/>
  <c r="CG98" i="17" s="1"/>
  <c r="CG99" i="17" s="1"/>
  <c r="D89" i="14" s="1"/>
  <c r="AD89" i="14"/>
  <c r="AE86" i="14"/>
  <c r="AI86" i="14" s="1"/>
  <c r="CD197" i="17"/>
  <c r="CD198" i="17" s="1"/>
  <c r="CD199" i="17" s="1"/>
  <c r="E86" i="14" s="1"/>
  <c r="FF197" i="17"/>
  <c r="FF198" i="17" s="1"/>
  <c r="FF199" i="17" s="1"/>
  <c r="E182" i="14" s="1"/>
  <c r="AE182" i="14"/>
  <c r="AI182" i="14" s="1"/>
  <c r="AE181" i="14"/>
  <c r="AI181" i="14" s="1"/>
  <c r="FE197" i="17"/>
  <c r="FE198" i="17" s="1"/>
  <c r="FE199" i="17" s="1"/>
  <c r="E181" i="14" s="1"/>
  <c r="AE190" i="14"/>
  <c r="AI190" i="14" s="1"/>
  <c r="FN197" i="17"/>
  <c r="FN198" i="17" s="1"/>
  <c r="FN199" i="17" s="1"/>
  <c r="E190" i="14" s="1"/>
  <c r="BH97" i="17"/>
  <c r="BH98" i="17" s="1"/>
  <c r="BH99" i="17" s="1"/>
  <c r="D64" i="14" s="1"/>
  <c r="AD64" i="14"/>
  <c r="AD69" i="14"/>
  <c r="BM97" i="17"/>
  <c r="BM98" i="17" s="1"/>
  <c r="BM99" i="17" s="1"/>
  <c r="D69" i="14" s="1"/>
  <c r="AD177" i="14"/>
  <c r="FA97" i="17"/>
  <c r="FA98" i="17" s="1"/>
  <c r="FA99" i="17" s="1"/>
  <c r="D177" i="14" s="1"/>
  <c r="BS97" i="17"/>
  <c r="BS98" i="17" s="1"/>
  <c r="BS99" i="17" s="1"/>
  <c r="D75" i="14" s="1"/>
  <c r="AD75" i="14"/>
  <c r="AD65" i="14"/>
  <c r="BI97" i="17"/>
  <c r="BI98" i="17" s="1"/>
  <c r="BI99" i="17" s="1"/>
  <c r="D65" i="14" s="1"/>
  <c r="AD164" i="14"/>
  <c r="EN97" i="17"/>
  <c r="EN98" i="17" s="1"/>
  <c r="EN99" i="17" s="1"/>
  <c r="D164" i="14" s="1"/>
  <c r="BX97" i="17"/>
  <c r="BX98" i="17" s="1"/>
  <c r="BX99" i="17" s="1"/>
  <c r="D80" i="14" s="1"/>
  <c r="AD80" i="14"/>
  <c r="ET197" i="17"/>
  <c r="ET198" i="17" s="1"/>
  <c r="ET199" i="17" s="1"/>
  <c r="E170" i="14" s="1"/>
  <c r="AE170" i="14"/>
  <c r="AI170" i="14" s="1"/>
  <c r="CG197" i="17"/>
  <c r="CG198" i="17" s="1"/>
  <c r="CG199" i="17" s="1"/>
  <c r="E89" i="14" s="1"/>
  <c r="AE89" i="14"/>
  <c r="AI89" i="14" s="1"/>
  <c r="EM197" i="17"/>
  <c r="EM198" i="17" s="1"/>
  <c r="EM199" i="17" s="1"/>
  <c r="E163" i="14" s="1"/>
  <c r="AE163" i="14"/>
  <c r="AI163" i="14" s="1"/>
  <c r="FA197" i="17"/>
  <c r="FA198" i="17" s="1"/>
  <c r="FA199" i="17" s="1"/>
  <c r="E177" i="14" s="1"/>
  <c r="AE177" i="14"/>
  <c r="AI177" i="14" s="1"/>
  <c r="EU197" i="17"/>
  <c r="EU198" i="17" s="1"/>
  <c r="EU199" i="17" s="1"/>
  <c r="E171" i="14" s="1"/>
  <c r="AE171" i="14"/>
  <c r="AI171" i="14" s="1"/>
  <c r="AE88" i="14"/>
  <c r="AI88" i="14" s="1"/>
  <c r="CF197" i="17"/>
  <c r="CF198" i="17" s="1"/>
  <c r="CF199" i="17" s="1"/>
  <c r="E88" i="14" s="1"/>
  <c r="AE175" i="14"/>
  <c r="AI175" i="14" s="1"/>
  <c r="EY197" i="17"/>
  <c r="EY198" i="17" s="1"/>
  <c r="EY199" i="17" s="1"/>
  <c r="E175" i="14" s="1"/>
  <c r="BX101" i="10"/>
  <c r="BX100" i="10"/>
  <c r="J75" i="14" s="1"/>
  <c r="M75" i="14"/>
  <c r="CH101" i="10"/>
  <c r="M85" i="14"/>
  <c r="CH100" i="10"/>
  <c r="J85" i="14" s="1"/>
  <c r="M87" i="14"/>
  <c r="CJ101" i="10"/>
  <c r="CJ100" i="10"/>
  <c r="J87" i="14" s="1"/>
  <c r="CK200" i="10"/>
  <c r="K88" i="14" s="1"/>
  <c r="N88" i="14"/>
  <c r="CK201" i="10"/>
  <c r="BY97" i="17"/>
  <c r="BY98" i="17" s="1"/>
  <c r="BY99" i="17" s="1"/>
  <c r="D81" i="14" s="1"/>
  <c r="AD81" i="14"/>
  <c r="AD71" i="14"/>
  <c r="BO97" i="17"/>
  <c r="BO98" i="17" s="1"/>
  <c r="BO99" i="17" s="1"/>
  <c r="D71" i="14" s="1"/>
  <c r="AD175" i="14"/>
  <c r="EY97" i="17"/>
  <c r="EY98" i="17" s="1"/>
  <c r="EY99" i="17" s="1"/>
  <c r="D175" i="14" s="1"/>
  <c r="AD183" i="14"/>
  <c r="FG97" i="17"/>
  <c r="FG98" i="17" s="1"/>
  <c r="FG99" i="17" s="1"/>
  <c r="D183" i="14" s="1"/>
  <c r="CE97" i="17"/>
  <c r="CE98" i="17" s="1"/>
  <c r="CE99" i="17" s="1"/>
  <c r="D87" i="14" s="1"/>
  <c r="AD87" i="14"/>
  <c r="FN97" i="17"/>
  <c r="FN98" i="17" s="1"/>
  <c r="FN99" i="17" s="1"/>
  <c r="D190" i="14" s="1"/>
  <c r="AD190" i="14"/>
  <c r="BK97" i="17"/>
  <c r="BK98" i="17" s="1"/>
  <c r="BK99" i="17" s="1"/>
  <c r="D67" i="14" s="1"/>
  <c r="AD67" i="14"/>
  <c r="AD186" i="14"/>
  <c r="FJ97" i="17"/>
  <c r="FJ98" i="17" s="1"/>
  <c r="FJ99" i="17" s="1"/>
  <c r="D186" i="14" s="1"/>
  <c r="BP97" i="17"/>
  <c r="BP98" i="17" s="1"/>
  <c r="BP99" i="17" s="1"/>
  <c r="D72" i="14" s="1"/>
  <c r="AD72" i="14"/>
  <c r="EW197" i="17"/>
  <c r="EW198" i="17" s="1"/>
  <c r="EW199" i="17" s="1"/>
  <c r="E173" i="14" s="1"/>
  <c r="AE173" i="14"/>
  <c r="AI173" i="14" s="1"/>
  <c r="BU197" i="17"/>
  <c r="BU198" i="17" s="1"/>
  <c r="BU199" i="17" s="1"/>
  <c r="E77" i="14" s="1"/>
  <c r="AE77" i="14"/>
  <c r="AI77" i="14" s="1"/>
  <c r="EQ197" i="17"/>
  <c r="EQ198" i="17" s="1"/>
  <c r="EQ199" i="17" s="1"/>
  <c r="E167" i="14" s="1"/>
  <c r="AE167" i="14"/>
  <c r="AI167" i="14" s="1"/>
  <c r="BS197" i="17"/>
  <c r="BS198" i="17" s="1"/>
  <c r="BS199" i="17" s="1"/>
  <c r="E75" i="14" s="1"/>
  <c r="AE75" i="14"/>
  <c r="AI75" i="14" s="1"/>
  <c r="AE172" i="14"/>
  <c r="AI172" i="14" s="1"/>
  <c r="EV197" i="17"/>
  <c r="EV198" i="17" s="1"/>
  <c r="EV199" i="17" s="1"/>
  <c r="E172" i="14" s="1"/>
  <c r="CE197" i="17"/>
  <c r="CE198" i="17" s="1"/>
  <c r="CE199" i="17" s="1"/>
  <c r="E87" i="14" s="1"/>
  <c r="AE87" i="14"/>
  <c r="AI87" i="14" s="1"/>
  <c r="AE164" i="14"/>
  <c r="AI164" i="14" s="1"/>
  <c r="EN197" i="17"/>
  <c r="EN198" i="17" s="1"/>
  <c r="EN199" i="17" s="1"/>
  <c r="E164" i="14" s="1"/>
  <c r="AE174" i="14"/>
  <c r="AI174" i="14" s="1"/>
  <c r="EX197" i="17"/>
  <c r="EX198" i="17" s="1"/>
  <c r="EX199" i="17" s="1"/>
  <c r="E174" i="14" s="1"/>
  <c r="M81" i="14"/>
  <c r="CD100" i="10"/>
  <c r="J81" i="14" s="1"/>
  <c r="CD101" i="10"/>
  <c r="N78" i="14"/>
  <c r="CA200" i="10"/>
  <c r="K78" i="14" s="1"/>
  <c r="CA201" i="10"/>
  <c r="CB201" i="10"/>
  <c r="CB200" i="10"/>
  <c r="K79" i="14" s="1"/>
  <c r="BT200" i="10"/>
  <c r="K71" i="14" s="1"/>
  <c r="N71" i="14"/>
  <c r="BT201" i="10"/>
  <c r="N86" i="14"/>
  <c r="CI201" i="10"/>
  <c r="CI200" i="10"/>
  <c r="K86" i="14" s="1"/>
  <c r="BK201" i="10"/>
  <c r="BK200" i="10"/>
  <c r="K62" i="14" s="1"/>
  <c r="CT101" i="10"/>
  <c r="M113" i="14"/>
  <c r="CY101" i="10"/>
  <c r="M118" i="14"/>
  <c r="CX200" i="10"/>
  <c r="K117" i="14" s="1"/>
  <c r="N117" i="14"/>
  <c r="AD90" i="14"/>
  <c r="CH97" i="17"/>
  <c r="CH98" i="17" s="1"/>
  <c r="CH99" i="17" s="1"/>
  <c r="D90" i="14" s="1"/>
  <c r="AH133" i="14"/>
  <c r="AK133" i="14" s="1"/>
  <c r="N34" i="18" s="1"/>
  <c r="AG133" i="14"/>
  <c r="M34" i="18" s="1"/>
  <c r="AE161" i="14"/>
  <c r="AI161" i="14" s="1"/>
  <c r="EK197" i="17"/>
  <c r="EK198" i="17" s="1"/>
  <c r="EK199" i="17" s="1"/>
  <c r="E161" i="14" s="1"/>
  <c r="CJ300" i="10"/>
  <c r="L87" i="14" s="1"/>
  <c r="CJ301" i="10"/>
  <c r="O87" i="14"/>
  <c r="O176" i="14"/>
  <c r="FE301" i="10"/>
  <c r="FE300" i="10"/>
  <c r="L176" i="14" s="1"/>
  <c r="O88" i="14"/>
  <c r="CK300" i="10"/>
  <c r="L88" i="14" s="1"/>
  <c r="CK301" i="10"/>
  <c r="FC300" i="10"/>
  <c r="L174" i="14" s="1"/>
  <c r="FC301" i="10"/>
  <c r="O174" i="14"/>
  <c r="O162" i="14"/>
  <c r="EQ300" i="10"/>
  <c r="L162" i="14" s="1"/>
  <c r="EQ301" i="10"/>
  <c r="O189" i="14"/>
  <c r="FR301" i="10"/>
  <c r="FR300" i="10"/>
  <c r="L189" i="14" s="1"/>
  <c r="AE63" i="14"/>
  <c r="AI63" i="14" s="1"/>
  <c r="BG197" i="17"/>
  <c r="BG198" i="17" s="1"/>
  <c r="BG199" i="17" s="1"/>
  <c r="E63" i="14" s="1"/>
  <c r="FL197" i="17"/>
  <c r="FL198" i="17" s="1"/>
  <c r="FL199" i="17" s="1"/>
  <c r="E188" i="14" s="1"/>
  <c r="AE188" i="14"/>
  <c r="AI188" i="14" s="1"/>
  <c r="AH41" i="14"/>
  <c r="AK41" i="14" s="1"/>
  <c r="AG41" i="14"/>
  <c r="I42" i="18" s="1"/>
  <c r="AD173" i="14"/>
  <c r="EW97" i="17"/>
  <c r="EW98" i="17" s="1"/>
  <c r="EW99" i="17" s="1"/>
  <c r="D173" i="14" s="1"/>
  <c r="FH197" i="17"/>
  <c r="FH198" i="17" s="1"/>
  <c r="FH199" i="17" s="1"/>
  <c r="E184" i="14" s="1"/>
  <c r="AE184" i="14"/>
  <c r="AI184" i="14" s="1"/>
  <c r="AD169" i="14"/>
  <c r="ES97" i="17"/>
  <c r="ES98" i="17" s="1"/>
  <c r="ES99" i="17" s="1"/>
  <c r="D169" i="14" s="1"/>
  <c r="AF66" i="14"/>
  <c r="AJ66" i="14" s="1"/>
  <c r="BJ297" i="17"/>
  <c r="BJ298" i="17" s="1"/>
  <c r="BJ299" i="17" s="1"/>
  <c r="F66" i="14" s="1"/>
  <c r="AF179" i="14"/>
  <c r="FC297" i="17"/>
  <c r="FC298" i="17" s="1"/>
  <c r="FC299" i="17" s="1"/>
  <c r="F179" i="14" s="1"/>
  <c r="AF75" i="14"/>
  <c r="AJ75" i="14" s="1"/>
  <c r="BS297" i="17"/>
  <c r="BS298" i="17" s="1"/>
  <c r="BS299" i="17" s="1"/>
  <c r="F75" i="14" s="1"/>
  <c r="AF162" i="14"/>
  <c r="AJ162" i="14" s="1"/>
  <c r="EL297" i="17"/>
  <c r="EL298" i="17" s="1"/>
  <c r="EL299" i="17" s="1"/>
  <c r="F162" i="14" s="1"/>
  <c r="AF176" i="14"/>
  <c r="AJ176" i="14" s="1"/>
  <c r="EZ297" i="17"/>
  <c r="EZ298" i="17" s="1"/>
  <c r="EZ299" i="17" s="1"/>
  <c r="F176" i="14" s="1"/>
  <c r="BP297" i="17"/>
  <c r="BP298" i="17" s="1"/>
  <c r="BP299" i="17" s="1"/>
  <c r="F72" i="14" s="1"/>
  <c r="AF72" i="14"/>
  <c r="AJ72" i="14" s="1"/>
  <c r="AF165" i="14"/>
  <c r="AJ165" i="14" s="1"/>
  <c r="EO297" i="17"/>
  <c r="EO298" i="17" s="1"/>
  <c r="EO299" i="17" s="1"/>
  <c r="F165" i="14" s="1"/>
  <c r="AD188" i="14"/>
  <c r="FL97" i="17"/>
  <c r="FL98" i="17" s="1"/>
  <c r="FL99" i="17" s="1"/>
  <c r="D188" i="14" s="1"/>
  <c r="FC197" i="17"/>
  <c r="FC198" i="17" s="1"/>
  <c r="FC199" i="17" s="1"/>
  <c r="E179" i="14" s="1"/>
  <c r="AE179" i="14"/>
  <c r="AI179" i="14" s="1"/>
  <c r="AH126" i="14"/>
  <c r="AK126" i="14" s="1"/>
  <c r="N27" i="18" s="1"/>
  <c r="AG126" i="14"/>
  <c r="M27" i="18" s="1"/>
  <c r="BO100" i="10"/>
  <c r="J66" i="14" s="1"/>
  <c r="BW100" i="10"/>
  <c r="J74" i="14" s="1"/>
  <c r="M66" i="14"/>
  <c r="EC101" i="10"/>
  <c r="M148" i="14"/>
  <c r="CS101" i="10"/>
  <c r="M112" i="14"/>
  <c r="CX100" i="10"/>
  <c r="J117" i="14" s="1"/>
  <c r="M117" i="14"/>
  <c r="DW101" i="10"/>
  <c r="M142" i="14"/>
  <c r="DI201" i="10"/>
  <c r="DP201" i="10"/>
  <c r="N135" i="14"/>
  <c r="R135" i="14" s="1"/>
  <c r="CW201" i="10"/>
  <c r="N116" i="14"/>
  <c r="CS201" i="10"/>
  <c r="N112" i="14"/>
  <c r="DS201" i="10"/>
  <c r="N138" i="14"/>
  <c r="AD83" i="14"/>
  <c r="CA97" i="17"/>
  <c r="CA98" i="17" s="1"/>
  <c r="CA99" i="17" s="1"/>
  <c r="D83" i="14" s="1"/>
  <c r="AH19" i="14"/>
  <c r="AK19" i="14" s="1"/>
  <c r="AG19" i="14"/>
  <c r="I20" i="18" s="1"/>
  <c r="AG54" i="14"/>
  <c r="I55" i="18" s="1"/>
  <c r="AH54" i="14"/>
  <c r="AH29" i="14"/>
  <c r="AH132" i="14"/>
  <c r="AK132" i="14" s="1"/>
  <c r="N33" i="18" s="1"/>
  <c r="AG132" i="14"/>
  <c r="M33" i="18" s="1"/>
  <c r="AD166" i="14"/>
  <c r="EP97" i="17"/>
  <c r="EP98" i="17" s="1"/>
  <c r="EP99" i="17" s="1"/>
  <c r="D166" i="14" s="1"/>
  <c r="AH144" i="14"/>
  <c r="AK144" i="14" s="1"/>
  <c r="N45" i="18" s="1"/>
  <c r="AG144" i="14"/>
  <c r="M45" i="18" s="1"/>
  <c r="AH118" i="14"/>
  <c r="AK118" i="14" s="1"/>
  <c r="N19" i="18" s="1"/>
  <c r="AG118" i="14"/>
  <c r="M19" i="18" s="1"/>
  <c r="BV301" i="10"/>
  <c r="BV300" i="10"/>
  <c r="L73" i="14" s="1"/>
  <c r="O73" i="14"/>
  <c r="CC300" i="10"/>
  <c r="L80" i="14" s="1"/>
  <c r="O80" i="14"/>
  <c r="CC301" i="10"/>
  <c r="O187" i="14"/>
  <c r="FP300" i="10"/>
  <c r="L187" i="14" s="1"/>
  <c r="FP301" i="10"/>
  <c r="BM300" i="10"/>
  <c r="L64" i="14" s="1"/>
  <c r="BM301" i="10"/>
  <c r="O64" i="14"/>
  <c r="BT300" i="10"/>
  <c r="L71" i="14" s="1"/>
  <c r="O71" i="14"/>
  <c r="BT301" i="10"/>
  <c r="FQ300" i="10"/>
  <c r="L188" i="14" s="1"/>
  <c r="O188" i="14"/>
  <c r="FQ301" i="10"/>
  <c r="CI301" i="10"/>
  <c r="CI300" i="10"/>
  <c r="L86" i="14" s="1"/>
  <c r="O86" i="14"/>
  <c r="AE90" i="14"/>
  <c r="CH197" i="17"/>
  <c r="CH198" i="17" s="1"/>
  <c r="CH199" i="17" s="1"/>
  <c r="E90" i="14" s="1"/>
  <c r="AE180" i="14"/>
  <c r="AI180" i="14" s="1"/>
  <c r="FD197" i="17"/>
  <c r="FD198" i="17" s="1"/>
  <c r="FD199" i="17" s="1"/>
  <c r="E180" i="14" s="1"/>
  <c r="EL97" i="17"/>
  <c r="EL98" i="17" s="1"/>
  <c r="EL99" i="17" s="1"/>
  <c r="D162" i="14" s="1"/>
  <c r="AD162" i="14"/>
  <c r="AH27" i="14"/>
  <c r="AK27" i="14" s="1"/>
  <c r="AG27" i="14"/>
  <c r="I28" i="18" s="1"/>
  <c r="AD174" i="14"/>
  <c r="EX97" i="17"/>
  <c r="EX98" i="17" s="1"/>
  <c r="EX99" i="17" s="1"/>
  <c r="D174" i="14" s="1"/>
  <c r="BZ197" i="17"/>
  <c r="BZ198" i="17" s="1"/>
  <c r="BZ199" i="17" s="1"/>
  <c r="E82" i="14" s="1"/>
  <c r="AE82" i="14"/>
  <c r="AI82" i="14" s="1"/>
  <c r="BQ97" i="17"/>
  <c r="BQ98" i="17" s="1"/>
  <c r="BQ99" i="17" s="1"/>
  <c r="D73" i="14" s="1"/>
  <c r="AD73" i="14"/>
  <c r="AH50" i="14"/>
  <c r="AG50" i="14"/>
  <c r="I51" i="18" s="1"/>
  <c r="AH30" i="14"/>
  <c r="AK30" i="14" s="1"/>
  <c r="J31" i="18" s="1"/>
  <c r="AG30" i="14"/>
  <c r="I31" i="18" s="1"/>
  <c r="AH15" i="14"/>
  <c r="AG15" i="14"/>
  <c r="I16" i="18" s="1"/>
  <c r="AF74" i="14"/>
  <c r="AJ74" i="14" s="1"/>
  <c r="BR297" i="17"/>
  <c r="BR298" i="17" s="1"/>
  <c r="BR299" i="17" s="1"/>
  <c r="F74" i="14" s="1"/>
  <c r="CA297" i="17"/>
  <c r="CA298" i="17" s="1"/>
  <c r="CA299" i="17" s="1"/>
  <c r="F83" i="14" s="1"/>
  <c r="AF83" i="14"/>
  <c r="AJ83" i="14" s="1"/>
  <c r="FL297" i="17"/>
  <c r="FL298" i="17" s="1"/>
  <c r="FL299" i="17" s="1"/>
  <c r="F188" i="14" s="1"/>
  <c r="AF188" i="14"/>
  <c r="AJ188" i="14" s="1"/>
  <c r="AF70" i="14"/>
  <c r="AJ70" i="14" s="1"/>
  <c r="BN297" i="17"/>
  <c r="BN298" i="17" s="1"/>
  <c r="BN299" i="17" s="1"/>
  <c r="F70" i="14" s="1"/>
  <c r="AF90" i="14"/>
  <c r="AJ90" i="14" s="1"/>
  <c r="CH297" i="17"/>
  <c r="CH298" i="17" s="1"/>
  <c r="CH299" i="17" s="1"/>
  <c r="F90" i="14" s="1"/>
  <c r="AF163" i="14"/>
  <c r="AJ163" i="14" s="1"/>
  <c r="EM297" i="17"/>
  <c r="EM298" i="17" s="1"/>
  <c r="EM299" i="17" s="1"/>
  <c r="F163" i="14" s="1"/>
  <c r="AF87" i="14"/>
  <c r="AJ87" i="14" s="1"/>
  <c r="CE297" i="17"/>
  <c r="CE298" i="17" s="1"/>
  <c r="CE299" i="17" s="1"/>
  <c r="F87" i="14" s="1"/>
  <c r="AF183" i="14"/>
  <c r="AJ183" i="14" s="1"/>
  <c r="FG297" i="17"/>
  <c r="FG298" i="17" s="1"/>
  <c r="FG299" i="17" s="1"/>
  <c r="F183" i="14" s="1"/>
  <c r="FM197" i="17"/>
  <c r="FM198" i="17" s="1"/>
  <c r="FM199" i="17" s="1"/>
  <c r="E189" i="14" s="1"/>
  <c r="AE189" i="14"/>
  <c r="AI189" i="14" s="1"/>
  <c r="AD61" i="14"/>
  <c r="BE97" i="17"/>
  <c r="BE98" i="17" s="1"/>
  <c r="BE99" i="17" s="1"/>
  <c r="D61" i="14" s="1"/>
  <c r="AH40" i="14"/>
  <c r="AK40" i="14" s="1"/>
  <c r="J41" i="18" s="1"/>
  <c r="AG40" i="14"/>
  <c r="I41" i="18" s="1"/>
  <c r="AH14" i="14"/>
  <c r="AK14" i="14" s="1"/>
  <c r="AG14" i="14"/>
  <c r="I15" i="18" s="1"/>
  <c r="AH31" i="14"/>
  <c r="AK31" i="14" s="1"/>
  <c r="J32" i="18" s="1"/>
  <c r="AG31" i="14"/>
  <c r="I32" i="18" s="1"/>
  <c r="AD179" i="14"/>
  <c r="FC97" i="17"/>
  <c r="FC98" i="17" s="1"/>
  <c r="FC99" i="17" s="1"/>
  <c r="D179" i="14" s="1"/>
  <c r="AE79" i="14"/>
  <c r="AI79" i="14" s="1"/>
  <c r="BW197" i="17"/>
  <c r="BW198" i="17" s="1"/>
  <c r="BW199" i="17" s="1"/>
  <c r="E79" i="14" s="1"/>
  <c r="AD178" i="14"/>
  <c r="FB97" i="17"/>
  <c r="FB98" i="17" s="1"/>
  <c r="FB99" i="17" s="1"/>
  <c r="D178" i="14" s="1"/>
  <c r="AD63" i="14"/>
  <c r="BG97" i="17"/>
  <c r="BG98" i="17" s="1"/>
  <c r="BG99" i="17" s="1"/>
  <c r="D63" i="14" s="1"/>
  <c r="FK197" i="17"/>
  <c r="FK198" i="17" s="1"/>
  <c r="FK199" i="17" s="1"/>
  <c r="E187" i="14" s="1"/>
  <c r="AE187" i="14"/>
  <c r="AI187" i="14" s="1"/>
  <c r="CL101" i="10"/>
  <c r="FB101" i="10"/>
  <c r="CH200" i="10"/>
  <c r="K85" i="14" s="1"/>
  <c r="EY100" i="10"/>
  <c r="J170" i="14" s="1"/>
  <c r="FR101" i="10"/>
  <c r="BW201" i="10"/>
  <c r="CM201" i="10"/>
  <c r="CJ201" i="10"/>
  <c r="AN201" i="10"/>
  <c r="M86" i="14"/>
  <c r="DZ100" i="10"/>
  <c r="J145" i="14" s="1"/>
  <c r="Q145" i="14" s="1"/>
  <c r="M145" i="14"/>
  <c r="R145" i="14" s="1"/>
  <c r="DV101" i="10"/>
  <c r="M141" i="14"/>
  <c r="DO101" i="10"/>
  <c r="M134" i="14"/>
  <c r="DD101" i="10"/>
  <c r="M123" i="14"/>
  <c r="R123" i="14" s="1"/>
  <c r="CV100" i="10"/>
  <c r="J115" i="14" s="1"/>
  <c r="M115" i="14"/>
  <c r="DC101" i="10"/>
  <c r="M122" i="14"/>
  <c r="AI200" i="10"/>
  <c r="K34" i="14" s="1"/>
  <c r="Q34" i="14" s="1"/>
  <c r="DH100" i="10"/>
  <c r="J127" i="14" s="1"/>
  <c r="M127" i="14"/>
  <c r="DI101" i="10"/>
  <c r="M128" i="14"/>
  <c r="R128" i="14" s="1"/>
  <c r="CZ100" i="10"/>
  <c r="J119" i="14" s="1"/>
  <c r="Q119" i="14" s="1"/>
  <c r="M119" i="14"/>
  <c r="FE200" i="10"/>
  <c r="K176" i="14" s="1"/>
  <c r="CZ201" i="10"/>
  <c r="N119" i="14"/>
  <c r="DH200" i="10"/>
  <c r="K127" i="14" s="1"/>
  <c r="N127" i="14"/>
  <c r="R127" i="14" s="1"/>
  <c r="DX200" i="10"/>
  <c r="K143" i="14" s="1"/>
  <c r="Q143" i="14" s="1"/>
  <c r="N143" i="14"/>
  <c r="DW200" i="10"/>
  <c r="K142" i="14" s="1"/>
  <c r="N142" i="14"/>
  <c r="R142" i="14" s="1"/>
  <c r="DA201" i="10"/>
  <c r="N120" i="14"/>
  <c r="DU200" i="10"/>
  <c r="K140" i="14" s="1"/>
  <c r="Q140" i="14" s="1"/>
  <c r="N140" i="14"/>
  <c r="DV200" i="10"/>
  <c r="K141" i="14" s="1"/>
  <c r="N141" i="14"/>
  <c r="CV201" i="10"/>
  <c r="N115" i="14"/>
  <c r="CU201" i="10"/>
  <c r="N114" i="14"/>
  <c r="M174" i="14"/>
  <c r="AD82" i="14"/>
  <c r="BZ97" i="17"/>
  <c r="BZ98" i="17" s="1"/>
  <c r="BZ99" i="17" s="1"/>
  <c r="D82" i="14" s="1"/>
  <c r="AH25" i="14"/>
  <c r="AG25" i="14"/>
  <c r="I26" i="18" s="1"/>
  <c r="AD66" i="14"/>
  <c r="BJ97" i="17"/>
  <c r="BJ98" i="17" s="1"/>
  <c r="BJ99" i="17" s="1"/>
  <c r="D66" i="14" s="1"/>
  <c r="AH128" i="14"/>
  <c r="AK128" i="14" s="1"/>
  <c r="N29" i="18" s="1"/>
  <c r="AG128" i="14"/>
  <c r="M29" i="18" s="1"/>
  <c r="AH158" i="14"/>
  <c r="AK158" i="14" s="1"/>
  <c r="N59" i="18" s="1"/>
  <c r="AG158" i="14"/>
  <c r="M59" i="18" s="1"/>
  <c r="AH143" i="14"/>
  <c r="AK143" i="14" s="1"/>
  <c r="N44" i="18" s="1"/>
  <c r="AG143" i="14"/>
  <c r="M44" i="18" s="1"/>
  <c r="Q117" i="14"/>
  <c r="AH157" i="14"/>
  <c r="AK157" i="14" s="1"/>
  <c r="N58" i="18" s="1"/>
  <c r="AG157" i="14"/>
  <c r="M58" i="18" s="1"/>
  <c r="AG141" i="14"/>
  <c r="M42" i="18" s="1"/>
  <c r="AH141" i="14"/>
  <c r="AK141" i="14" s="1"/>
  <c r="N42" i="18" s="1"/>
  <c r="AH130" i="14"/>
  <c r="AK130" i="14" s="1"/>
  <c r="N31" i="18" s="1"/>
  <c r="AG130" i="14"/>
  <c r="M31" i="18" s="1"/>
  <c r="FK301" i="10"/>
  <c r="FK300" i="10"/>
  <c r="L182" i="14" s="1"/>
  <c r="O182" i="14"/>
  <c r="O169" i="14"/>
  <c r="EX301" i="10"/>
  <c r="EX300" i="10"/>
  <c r="L169" i="14" s="1"/>
  <c r="O186" i="14"/>
  <c r="FO300" i="10"/>
  <c r="L186" i="14" s="1"/>
  <c r="FO301" i="10"/>
  <c r="FA301" i="10"/>
  <c r="O172" i="14"/>
  <c r="FA300" i="10"/>
  <c r="L172" i="14" s="1"/>
  <c r="O181" i="14"/>
  <c r="FJ300" i="10"/>
  <c r="L181" i="14" s="1"/>
  <c r="FJ301" i="10"/>
  <c r="FI300" i="10"/>
  <c r="L180" i="14" s="1"/>
  <c r="FI301" i="10"/>
  <c r="O180" i="14"/>
  <c r="EZ300" i="10"/>
  <c r="L171" i="14" s="1"/>
  <c r="O171" i="14"/>
  <c r="EZ301" i="10"/>
  <c r="O81" i="14"/>
  <c r="CD300" i="10"/>
  <c r="L81" i="14" s="1"/>
  <c r="CD301" i="10"/>
  <c r="ET300" i="10"/>
  <c r="L165" i="14" s="1"/>
  <c r="O165" i="14"/>
  <c r="ET301" i="10"/>
  <c r="BQ300" i="10"/>
  <c r="L68" i="14" s="1"/>
  <c r="BQ301" i="10"/>
  <c r="O68" i="14"/>
  <c r="CE301" i="10"/>
  <c r="O82" i="14"/>
  <c r="CE300" i="10"/>
  <c r="L82" i="14" s="1"/>
  <c r="O65" i="14"/>
  <c r="BN300" i="10"/>
  <c r="L65" i="14" s="1"/>
  <c r="BN301" i="10"/>
  <c r="BO300" i="10"/>
  <c r="L66" i="14" s="1"/>
  <c r="BO301" i="10"/>
  <c r="O66" i="14"/>
  <c r="FG301" i="10"/>
  <c r="FG300" i="10"/>
  <c r="L178" i="14" s="1"/>
  <c r="O178" i="14"/>
  <c r="CF300" i="10"/>
  <c r="L83" i="14" s="1"/>
  <c r="O83" i="14"/>
  <c r="CF301" i="10"/>
  <c r="O78" i="14"/>
  <c r="CA301" i="10"/>
  <c r="CA300" i="10"/>
  <c r="L78" i="14" s="1"/>
  <c r="AG32" i="14"/>
  <c r="I33" i="18" s="1"/>
  <c r="AI32" i="14"/>
  <c r="BF97" i="17"/>
  <c r="BF98" i="17" s="1"/>
  <c r="BF99" i="17" s="1"/>
  <c r="D62" i="14" s="1"/>
  <c r="AD62" i="14"/>
  <c r="EP300" i="10"/>
  <c r="L161" i="14" s="1"/>
  <c r="O161" i="14"/>
  <c r="EP301" i="10"/>
  <c r="AH150" i="14"/>
  <c r="AK150" i="14" s="1"/>
  <c r="N51" i="18" s="1"/>
  <c r="AG150" i="14"/>
  <c r="M51" i="18" s="1"/>
  <c r="R140" i="14"/>
  <c r="AF88" i="14"/>
  <c r="AJ88" i="14" s="1"/>
  <c r="CF297" i="17"/>
  <c r="CF298" i="17" s="1"/>
  <c r="CF299" i="17" s="1"/>
  <c r="F88" i="14" s="1"/>
  <c r="AF177" i="14"/>
  <c r="AJ177" i="14" s="1"/>
  <c r="FA297" i="17"/>
  <c r="FA298" i="17" s="1"/>
  <c r="FA299" i="17" s="1"/>
  <c r="F177" i="14" s="1"/>
  <c r="AF84" i="14"/>
  <c r="AJ84" i="14" s="1"/>
  <c r="CB297" i="17"/>
  <c r="CB298" i="17" s="1"/>
  <c r="CB299" i="17" s="1"/>
  <c r="F84" i="14" s="1"/>
  <c r="FM297" i="17"/>
  <c r="FM298" i="17" s="1"/>
  <c r="FM299" i="17" s="1"/>
  <c r="F189" i="14" s="1"/>
  <c r="AF189" i="14"/>
  <c r="AJ189" i="14" s="1"/>
  <c r="AF78" i="14"/>
  <c r="AJ78" i="14" s="1"/>
  <c r="BV297" i="17"/>
  <c r="BV298" i="17" s="1"/>
  <c r="BV299" i="17" s="1"/>
  <c r="F78" i="14" s="1"/>
  <c r="BT297" i="17"/>
  <c r="BT298" i="17" s="1"/>
  <c r="BT299" i="17" s="1"/>
  <c r="F76" i="14" s="1"/>
  <c r="AF76" i="14"/>
  <c r="AJ76" i="14" s="1"/>
  <c r="AF178" i="14"/>
  <c r="AJ178" i="14" s="1"/>
  <c r="FB297" i="17"/>
  <c r="FB298" i="17" s="1"/>
  <c r="FB299" i="17" s="1"/>
  <c r="F178" i="14" s="1"/>
  <c r="EQ297" i="17"/>
  <c r="EQ298" i="17" s="1"/>
  <c r="EQ299" i="17" s="1"/>
  <c r="F167" i="14" s="1"/>
  <c r="AF167" i="14"/>
  <c r="AJ167" i="14" s="1"/>
  <c r="AF89" i="14"/>
  <c r="AJ89" i="14" s="1"/>
  <c r="CG297" i="17"/>
  <c r="CG298" i="17" s="1"/>
  <c r="CG299" i="17" s="1"/>
  <c r="F89" i="14" s="1"/>
  <c r="FF297" i="17"/>
  <c r="FF298" i="17" s="1"/>
  <c r="FF299" i="17" s="1"/>
  <c r="F182" i="14" s="1"/>
  <c r="AF182" i="14"/>
  <c r="AJ182" i="14" s="1"/>
  <c r="BH297" i="17"/>
  <c r="BH298" i="17" s="1"/>
  <c r="BH299" i="17" s="1"/>
  <c r="F64" i="14" s="1"/>
  <c r="AF64" i="14"/>
  <c r="AJ64" i="14" s="1"/>
  <c r="AF62" i="14"/>
  <c r="AJ62" i="14" s="1"/>
  <c r="BF297" i="17"/>
  <c r="BF298" i="17" s="1"/>
  <c r="BF299" i="17" s="1"/>
  <c r="F62" i="14" s="1"/>
  <c r="AF169" i="14"/>
  <c r="AJ169" i="14" s="1"/>
  <c r="ES297" i="17"/>
  <c r="ES298" i="17" s="1"/>
  <c r="ES299" i="17" s="1"/>
  <c r="F169" i="14" s="1"/>
  <c r="AF184" i="14"/>
  <c r="AJ184" i="14" s="1"/>
  <c r="FH297" i="17"/>
  <c r="FH298" i="17" s="1"/>
  <c r="FH299" i="17" s="1"/>
  <c r="F184" i="14" s="1"/>
  <c r="AH28" i="14"/>
  <c r="AK28" i="14" s="1"/>
  <c r="J29" i="18" s="1"/>
  <c r="AG28" i="14"/>
  <c r="I29" i="18" s="1"/>
  <c r="AG148" i="14"/>
  <c r="M49" i="18" s="1"/>
  <c r="AG138" i="14"/>
  <c r="M39" i="18" s="1"/>
  <c r="AH138" i="14"/>
  <c r="AK138" i="14" s="1"/>
  <c r="N39" i="18" s="1"/>
  <c r="AH120" i="14"/>
  <c r="AK120" i="14" s="1"/>
  <c r="N21" i="18" s="1"/>
  <c r="AG120" i="14"/>
  <c r="M21" i="18" s="1"/>
  <c r="AH37" i="14"/>
  <c r="AG37" i="14"/>
  <c r="I38" i="18" s="1"/>
  <c r="AG56" i="14"/>
  <c r="I57" i="18" s="1"/>
  <c r="AH56" i="14"/>
  <c r="AK56" i="14" s="1"/>
  <c r="J57" i="18" s="1"/>
  <c r="AG59" i="14"/>
  <c r="I60" i="18" s="1"/>
  <c r="AH59" i="14"/>
  <c r="AK59" i="14" s="1"/>
  <c r="J60" i="18" s="1"/>
  <c r="AH136" i="14"/>
  <c r="AK136" i="14" s="1"/>
  <c r="N37" i="18" s="1"/>
  <c r="AG136" i="14"/>
  <c r="M37" i="18" s="1"/>
  <c r="AH134" i="14"/>
  <c r="AK134" i="14" s="1"/>
  <c r="N35" i="18" s="1"/>
  <c r="AG134" i="14"/>
  <c r="M35" i="18" s="1"/>
  <c r="AH154" i="14"/>
  <c r="AK154" i="14" s="1"/>
  <c r="N55" i="18" s="1"/>
  <c r="AG154" i="14"/>
  <c r="M55" i="18" s="1"/>
  <c r="DS100" i="10"/>
  <c r="J138" i="14" s="1"/>
  <c r="Q138" i="14" s="1"/>
  <c r="M138" i="14"/>
  <c r="CW100" i="10"/>
  <c r="J116" i="14" s="1"/>
  <c r="M116" i="14"/>
  <c r="R116" i="14" s="1"/>
  <c r="DT101" i="10"/>
  <c r="M139" i="14"/>
  <c r="DQ101" i="10"/>
  <c r="M136" i="14"/>
  <c r="CU100" i="10"/>
  <c r="J114" i="14" s="1"/>
  <c r="Q114" i="14" s="1"/>
  <c r="M114" i="14"/>
  <c r="R114" i="14" s="1"/>
  <c r="CY200" i="10"/>
  <c r="K118" i="14" s="1"/>
  <c r="N118" i="14"/>
  <c r="DN200" i="10"/>
  <c r="K133" i="14" s="1"/>
  <c r="Q133" i="14" s="1"/>
  <c r="N133" i="14"/>
  <c r="CT200" i="10"/>
  <c r="K113" i="14" s="1"/>
  <c r="N113" i="14"/>
  <c r="R113" i="14" s="1"/>
  <c r="DE201" i="10"/>
  <c r="N124" i="14"/>
  <c r="DC201" i="10"/>
  <c r="N122" i="14"/>
  <c r="DG201" i="10"/>
  <c r="N126" i="14"/>
  <c r="DM201" i="10"/>
  <c r="N132" i="14"/>
  <c r="R132" i="14" s="1"/>
  <c r="CF97" i="17"/>
  <c r="CF98" i="17" s="1"/>
  <c r="CF99" i="17" s="1"/>
  <c r="D88" i="14" s="1"/>
  <c r="AD88" i="14"/>
  <c r="AG55" i="14"/>
  <c r="I56" i="18" s="1"/>
  <c r="AH55" i="14"/>
  <c r="AK55" i="14" s="1"/>
  <c r="J56" i="18" s="1"/>
  <c r="AH48" i="14"/>
  <c r="AK48" i="14" s="1"/>
  <c r="J49" i="18" s="1"/>
  <c r="AG48" i="14"/>
  <c r="I49" i="18" s="1"/>
  <c r="AH23" i="14"/>
  <c r="AK23" i="14" s="1"/>
  <c r="J24" i="18" s="1"/>
  <c r="AG23" i="14"/>
  <c r="I24" i="18" s="1"/>
  <c r="AD184" i="14"/>
  <c r="FH97" i="17"/>
  <c r="FH98" i="17" s="1"/>
  <c r="FH99" i="17" s="1"/>
  <c r="D184" i="14" s="1"/>
  <c r="AH137" i="14"/>
  <c r="AK137" i="14" s="1"/>
  <c r="N38" i="18" s="1"/>
  <c r="AG137" i="14"/>
  <c r="M38" i="18" s="1"/>
  <c r="FE97" i="17"/>
  <c r="FE98" i="17" s="1"/>
  <c r="FE99" i="17" s="1"/>
  <c r="D181" i="14" s="1"/>
  <c r="FD97" i="17"/>
  <c r="FD98" i="17" s="1"/>
  <c r="FD99" i="17" s="1"/>
  <c r="D180" i="14" s="1"/>
  <c r="AD180" i="14"/>
  <c r="ES301" i="10"/>
  <c r="ES300" i="10"/>
  <c r="L164" i="14" s="1"/>
  <c r="O164" i="14"/>
  <c r="O177" i="14"/>
  <c r="FF301" i="10"/>
  <c r="FF300" i="10"/>
  <c r="L177" i="14" s="1"/>
  <c r="O168" i="14"/>
  <c r="EW300" i="10"/>
  <c r="L168" i="14" s="1"/>
  <c r="EW301" i="10"/>
  <c r="FM301" i="10"/>
  <c r="FM300" i="10"/>
  <c r="L184" i="14" s="1"/>
  <c r="O184" i="14"/>
  <c r="O163" i="14"/>
  <c r="ER301" i="10"/>
  <c r="ER300" i="10"/>
  <c r="L163" i="14" s="1"/>
  <c r="BP300" i="10"/>
  <c r="L67" i="14" s="1"/>
  <c r="O67" i="14"/>
  <c r="BP301" i="10"/>
  <c r="CG301" i="10"/>
  <c r="CG300" i="10"/>
  <c r="L84" i="14" s="1"/>
  <c r="O84" i="14"/>
  <c r="AE67" i="14"/>
  <c r="AI67" i="14" s="1"/>
  <c r="BK197" i="17"/>
  <c r="BK198" i="17" s="1"/>
  <c r="BK199" i="17" s="1"/>
  <c r="E67" i="14" s="1"/>
  <c r="ES197" i="17"/>
  <c r="ES198" i="17" s="1"/>
  <c r="ES199" i="17" s="1"/>
  <c r="E169" i="14" s="1"/>
  <c r="AE169" i="14"/>
  <c r="AI169" i="14" s="1"/>
  <c r="AK25" i="14"/>
  <c r="J26" i="18" s="1"/>
  <c r="AG57" i="14"/>
  <c r="I58" i="18" s="1"/>
  <c r="AH57" i="14"/>
  <c r="AK57" i="14" s="1"/>
  <c r="J58" i="18" s="1"/>
  <c r="AG155" i="14"/>
  <c r="M56" i="18" s="1"/>
  <c r="AH155" i="14"/>
  <c r="AK155" i="14" s="1"/>
  <c r="N56" i="18" s="1"/>
  <c r="AH129" i="14"/>
  <c r="AK129" i="14" s="1"/>
  <c r="N30" i="18" s="1"/>
  <c r="AG129" i="14"/>
  <c r="M30" i="18" s="1"/>
  <c r="EV97" i="17"/>
  <c r="EV98" i="17" s="1"/>
  <c r="EV99" i="17" s="1"/>
  <c r="D172" i="14" s="1"/>
  <c r="AD172" i="14"/>
  <c r="AF185" i="14"/>
  <c r="AJ185" i="14" s="1"/>
  <c r="FI297" i="17"/>
  <c r="FI298" i="17" s="1"/>
  <c r="FI299" i="17" s="1"/>
  <c r="F185" i="14" s="1"/>
  <c r="AF171" i="14"/>
  <c r="AJ171" i="14" s="1"/>
  <c r="EU297" i="17"/>
  <c r="EU298" i="17" s="1"/>
  <c r="EU299" i="17" s="1"/>
  <c r="F171" i="14" s="1"/>
  <c r="AF80" i="14"/>
  <c r="AJ80" i="14" s="1"/>
  <c r="BX297" i="17"/>
  <c r="BX298" i="17" s="1"/>
  <c r="BX299" i="17" s="1"/>
  <c r="F80" i="14" s="1"/>
  <c r="AF77" i="14"/>
  <c r="AJ77" i="14" s="1"/>
  <c r="BU297" i="17"/>
  <c r="BU298" i="17" s="1"/>
  <c r="BU299" i="17" s="1"/>
  <c r="F77" i="14" s="1"/>
  <c r="AF67" i="14"/>
  <c r="AJ67" i="14" s="1"/>
  <c r="BK297" i="17"/>
  <c r="BK298" i="17" s="1"/>
  <c r="BK299" i="17" s="1"/>
  <c r="F67" i="14" s="1"/>
  <c r="CD297" i="17"/>
  <c r="CD298" i="17" s="1"/>
  <c r="CD299" i="17" s="1"/>
  <c r="F86" i="14" s="1"/>
  <c r="AF86" i="14"/>
  <c r="AJ86" i="14" s="1"/>
  <c r="AF187" i="14"/>
  <c r="AJ187" i="14" s="1"/>
  <c r="FK297" i="17"/>
  <c r="FK298" i="17" s="1"/>
  <c r="FK299" i="17" s="1"/>
  <c r="F187" i="14" s="1"/>
  <c r="AH24" i="14"/>
  <c r="AK24" i="14" s="1"/>
  <c r="AG24" i="14"/>
  <c r="I25" i="18" s="1"/>
  <c r="AH20" i="14"/>
  <c r="AG20" i="14"/>
  <c r="I21" i="18" s="1"/>
  <c r="AH43" i="14"/>
  <c r="AK43" i="14" s="1"/>
  <c r="AG43" i="14"/>
  <c r="I44" i="18" s="1"/>
  <c r="AH17" i="14"/>
  <c r="AK17" i="14" s="1"/>
  <c r="AG17" i="14"/>
  <c r="I18" i="18" s="1"/>
  <c r="AH139" i="14"/>
  <c r="AK139" i="14" s="1"/>
  <c r="N40" i="18" s="1"/>
  <c r="AG139" i="14"/>
  <c r="M40" i="18" s="1"/>
  <c r="AG159" i="14"/>
  <c r="M60" i="18" s="1"/>
  <c r="AH159" i="14"/>
  <c r="AK159" i="14" s="1"/>
  <c r="N60" i="18" s="1"/>
  <c r="AG145" i="14"/>
  <c r="M46" i="18" s="1"/>
  <c r="AH145" i="14"/>
  <c r="AK145" i="14" s="1"/>
  <c r="N46" i="18" s="1"/>
  <c r="EZ197" i="17"/>
  <c r="EZ198" i="17" s="1"/>
  <c r="EZ199" i="17" s="1"/>
  <c r="E176" i="14" s="1"/>
  <c r="AE176" i="14"/>
  <c r="AI176" i="14" s="1"/>
  <c r="EO197" i="17"/>
  <c r="EO198" i="17" s="1"/>
  <c r="EO199" i="17" s="1"/>
  <c r="E165" i="14" s="1"/>
  <c r="AE165" i="14"/>
  <c r="AI165" i="14" s="1"/>
  <c r="AK37" i="14"/>
  <c r="J38" i="18" s="1"/>
  <c r="AH49" i="14"/>
  <c r="AG49" i="14"/>
  <c r="I50" i="18" s="1"/>
  <c r="AG116" i="14"/>
  <c r="M17" i="18" s="1"/>
  <c r="AH116" i="14"/>
  <c r="AK116" i="14" s="1"/>
  <c r="N17" i="18" s="1"/>
  <c r="AG156" i="14"/>
  <c r="M57" i="18" s="1"/>
  <c r="AH156" i="14"/>
  <c r="AK156" i="14" s="1"/>
  <c r="N57" i="18" s="1"/>
  <c r="AH51" i="14"/>
  <c r="AK51" i="14" s="1"/>
  <c r="J52" i="18" s="1"/>
  <c r="AG51" i="14"/>
  <c r="I52" i="18" s="1"/>
  <c r="AE68" i="14"/>
  <c r="AI68" i="14" s="1"/>
  <c r="BL197" i="17"/>
  <c r="BL198" i="17" s="1"/>
  <c r="BL199" i="17" s="1"/>
  <c r="E68" i="14" s="1"/>
  <c r="AH160" i="14"/>
  <c r="AK160" i="14" s="1"/>
  <c r="N61" i="18" s="1"/>
  <c r="AG160" i="14"/>
  <c r="M61" i="18" s="1"/>
  <c r="FR100" i="10"/>
  <c r="J189" i="14" s="1"/>
  <c r="N87" i="14"/>
  <c r="DE100" i="10"/>
  <c r="J124" i="14" s="1"/>
  <c r="Q124" i="14" s="1"/>
  <c r="M124" i="14"/>
  <c r="DJ101" i="10"/>
  <c r="M129" i="14"/>
  <c r="DQ200" i="10"/>
  <c r="K136" i="14" s="1"/>
  <c r="N136" i="14"/>
  <c r="DB200" i="10"/>
  <c r="K121" i="14" s="1"/>
  <c r="Q121" i="14" s="1"/>
  <c r="N121" i="14"/>
  <c r="R121" i="14" s="1"/>
  <c r="DO200" i="10"/>
  <c r="K134" i="14" s="1"/>
  <c r="N134" i="14"/>
  <c r="BR97" i="17"/>
  <c r="BR98" i="17" s="1"/>
  <c r="BR99" i="17" s="1"/>
  <c r="D74" i="14" s="1"/>
  <c r="AD74" i="14"/>
  <c r="AH22" i="14"/>
  <c r="AG22" i="14"/>
  <c r="I23" i="18" s="1"/>
  <c r="R133" i="14"/>
  <c r="R143" i="14"/>
  <c r="AH115" i="14"/>
  <c r="AK115" i="14" s="1"/>
  <c r="N16" i="18" s="1"/>
  <c r="AG115" i="14"/>
  <c r="M16" i="18" s="1"/>
  <c r="FN301" i="10"/>
  <c r="O185" i="14"/>
  <c r="FN300" i="10"/>
  <c r="L185" i="14" s="1"/>
  <c r="BS301" i="10"/>
  <c r="O70" i="14"/>
  <c r="BS300" i="10"/>
  <c r="L70" i="14" s="1"/>
  <c r="CB301" i="10"/>
  <c r="O79" i="14"/>
  <c r="CB300" i="10"/>
  <c r="L79" i="14" s="1"/>
  <c r="BK300" i="10"/>
  <c r="L62" i="14" s="1"/>
  <c r="EY301" i="10"/>
  <c r="O170" i="14"/>
  <c r="EY300" i="10"/>
  <c r="L170" i="14" s="1"/>
  <c r="FS301" i="10"/>
  <c r="O190" i="14"/>
  <c r="FS300" i="10"/>
  <c r="L190" i="14" s="1"/>
  <c r="BR300" i="10"/>
  <c r="L69" i="14" s="1"/>
  <c r="BR301" i="10"/>
  <c r="O69" i="14"/>
  <c r="CH300" i="10"/>
  <c r="L85" i="14" s="1"/>
  <c r="CH301" i="10"/>
  <c r="O85" i="14"/>
  <c r="CD97" i="17"/>
  <c r="CD98" i="17" s="1"/>
  <c r="CD99" i="17" s="1"/>
  <c r="D86" i="14" s="1"/>
  <c r="AD86" i="14"/>
  <c r="AG121" i="14"/>
  <c r="M22" i="18" s="1"/>
  <c r="AH121" i="14"/>
  <c r="AK121" i="14" s="1"/>
  <c r="N22" i="18" s="1"/>
  <c r="EM97" i="17"/>
  <c r="EM98" i="17" s="1"/>
  <c r="EM99" i="17" s="1"/>
  <c r="D163" i="14" s="1"/>
  <c r="AD163" i="14"/>
  <c r="AG152" i="14"/>
  <c r="M53" i="18" s="1"/>
  <c r="AH152" i="14"/>
  <c r="AK152" i="14" s="1"/>
  <c r="N53" i="18" s="1"/>
  <c r="FE297" i="17"/>
  <c r="FE298" i="17" s="1"/>
  <c r="FE299" i="17" s="1"/>
  <c r="F181" i="14" s="1"/>
  <c r="AF181" i="14"/>
  <c r="AJ181" i="14" s="1"/>
  <c r="AF164" i="14"/>
  <c r="AJ164" i="14" s="1"/>
  <c r="EN297" i="17"/>
  <c r="EN298" i="17" s="1"/>
  <c r="EN299" i="17" s="1"/>
  <c r="F164" i="14" s="1"/>
  <c r="AF180" i="14"/>
  <c r="AJ180" i="14" s="1"/>
  <c r="FD297" i="17"/>
  <c r="FD298" i="17" s="1"/>
  <c r="FD299" i="17" s="1"/>
  <c r="F180" i="14" s="1"/>
  <c r="BO297" i="17"/>
  <c r="BO298" i="17" s="1"/>
  <c r="BO299" i="17" s="1"/>
  <c r="F71" i="14" s="1"/>
  <c r="AF71" i="14"/>
  <c r="AJ71" i="14" s="1"/>
  <c r="BZ297" i="17"/>
  <c r="BZ298" i="17" s="1"/>
  <c r="BZ299" i="17" s="1"/>
  <c r="F82" i="14" s="1"/>
  <c r="BY297" i="17"/>
  <c r="BY298" i="17" s="1"/>
  <c r="BY299" i="17" s="1"/>
  <c r="F81" i="14" s="1"/>
  <c r="AF81" i="14"/>
  <c r="AJ81" i="14" s="1"/>
  <c r="ER297" i="17"/>
  <c r="ER298" i="17" s="1"/>
  <c r="ER299" i="17" s="1"/>
  <c r="F168" i="14" s="1"/>
  <c r="AF168" i="14"/>
  <c r="AJ168" i="14" s="1"/>
  <c r="AK15" i="14"/>
  <c r="J16" i="18" s="1"/>
  <c r="AH13" i="14"/>
  <c r="AK13" i="14" s="1"/>
  <c r="J14" i="18" s="1"/>
  <c r="AG13" i="14"/>
  <c r="I14" i="18" s="1"/>
  <c r="AG131" i="14"/>
  <c r="M32" i="18" s="1"/>
  <c r="AH131" i="14"/>
  <c r="AK131" i="14" s="1"/>
  <c r="N32" i="18" s="1"/>
  <c r="AG147" i="14"/>
  <c r="M48" i="18" s="1"/>
  <c r="AH147" i="14"/>
  <c r="AH135" i="14"/>
  <c r="AK135" i="14" s="1"/>
  <c r="N36" i="18" s="1"/>
  <c r="AG135" i="14"/>
  <c r="M36" i="18" s="1"/>
  <c r="AE61" i="14"/>
  <c r="AI61" i="14" s="1"/>
  <c r="BE197" i="17"/>
  <c r="BE198" i="17" s="1"/>
  <c r="BE199" i="17" s="1"/>
  <c r="E61" i="14" s="1"/>
  <c r="AE72" i="14"/>
  <c r="AI72" i="14" s="1"/>
  <c r="BP197" i="17"/>
  <c r="BP198" i="17" s="1"/>
  <c r="BP199" i="17" s="1"/>
  <c r="E72" i="14" s="1"/>
  <c r="AG29" i="14"/>
  <c r="I30" i="18" s="1"/>
  <c r="AI29" i="14"/>
  <c r="AH46" i="14"/>
  <c r="AK46" i="14" s="1"/>
  <c r="J47" i="18" s="1"/>
  <c r="AG46" i="14"/>
  <c r="I47" i="18" s="1"/>
  <c r="AG114" i="14"/>
  <c r="M15" i="18" s="1"/>
  <c r="AH114" i="14"/>
  <c r="AK114" i="14" s="1"/>
  <c r="N15" i="18" s="1"/>
  <c r="EZ97" i="17"/>
  <c r="EZ98" i="17" s="1"/>
  <c r="EZ99" i="17" s="1"/>
  <c r="D176" i="14" s="1"/>
  <c r="AD176" i="14"/>
  <c r="AH36" i="14"/>
  <c r="AK36" i="14" s="1"/>
  <c r="J37" i="18" s="1"/>
  <c r="AG36" i="14"/>
  <c r="I37" i="18" s="1"/>
  <c r="AH18" i="14"/>
  <c r="AK18" i="14" s="1"/>
  <c r="J19" i="18" s="1"/>
  <c r="AG18" i="14"/>
  <c r="I19" i="18" s="1"/>
  <c r="AG58" i="14"/>
  <c r="I59" i="18" s="1"/>
  <c r="AH58" i="14"/>
  <c r="AK58" i="14" s="1"/>
  <c r="J59" i="18" s="1"/>
  <c r="AH123" i="14"/>
  <c r="AK123" i="14" s="1"/>
  <c r="N24" i="18" s="1"/>
  <c r="AG123" i="14"/>
  <c r="M24" i="18" s="1"/>
  <c r="AH122" i="14"/>
  <c r="AK122" i="14" s="1"/>
  <c r="N23" i="18" s="1"/>
  <c r="AG122" i="14"/>
  <c r="M23" i="18" s="1"/>
  <c r="AE66" i="14"/>
  <c r="AI66" i="14" s="1"/>
  <c r="BJ197" i="17"/>
  <c r="BJ198" i="17" s="1"/>
  <c r="BJ199" i="17" s="1"/>
  <c r="E66" i="14" s="1"/>
  <c r="ER197" i="17"/>
  <c r="ER198" i="17" s="1"/>
  <c r="ER199" i="17" s="1"/>
  <c r="E168" i="14" s="1"/>
  <c r="AE168" i="14"/>
  <c r="AI168" i="14" s="1"/>
  <c r="DP200" i="10"/>
  <c r="K135" i="14" s="1"/>
  <c r="Q135" i="14" s="1"/>
  <c r="BS101" i="10"/>
  <c r="DN201" i="10"/>
  <c r="CT201" i="10"/>
  <c r="FC100" i="10"/>
  <c r="J174" i="14" s="1"/>
  <c r="BF100" i="10"/>
  <c r="J57" i="14" s="1"/>
  <c r="Q57" i="14" s="1"/>
  <c r="U57" i="14" s="1"/>
  <c r="Q154" i="14"/>
  <c r="S154" i="14" s="1"/>
  <c r="DC200" i="10"/>
  <c r="K122" i="14" s="1"/>
  <c r="CW200" i="10"/>
  <c r="K116" i="14" s="1"/>
  <c r="BU100" i="10"/>
  <c r="J72" i="14" s="1"/>
  <c r="DA101" i="10"/>
  <c r="M120" i="14"/>
  <c r="DF101" i="10"/>
  <c r="M125" i="14"/>
  <c r="ED101" i="10"/>
  <c r="M149" i="14"/>
  <c r="DK101" i="10"/>
  <c r="M130" i="14"/>
  <c r="DL101" i="10"/>
  <c r="M131" i="14"/>
  <c r="DY101" i="10"/>
  <c r="M144" i="14"/>
  <c r="DR100" i="10"/>
  <c r="J137" i="14" s="1"/>
  <c r="M137" i="14"/>
  <c r="EB101" i="10"/>
  <c r="M147" i="14"/>
  <c r="DJ201" i="10"/>
  <c r="N129" i="14"/>
  <c r="DL201" i="10"/>
  <c r="N131" i="14"/>
  <c r="DF200" i="10"/>
  <c r="K125" i="14" s="1"/>
  <c r="N125" i="14"/>
  <c r="DT201" i="10"/>
  <c r="N139" i="14"/>
  <c r="R139" i="14" s="1"/>
  <c r="DR200" i="10"/>
  <c r="K137" i="14" s="1"/>
  <c r="N137" i="14"/>
  <c r="Q158" i="14"/>
  <c r="U158" i="14" s="1"/>
  <c r="AD161" i="14"/>
  <c r="EK97" i="17"/>
  <c r="EK98" i="17" s="1"/>
  <c r="EK99" i="17" s="1"/>
  <c r="D161" i="14" s="1"/>
  <c r="AH21" i="14"/>
  <c r="AK21" i="14" s="1"/>
  <c r="AG21" i="14"/>
  <c r="I22" i="18" s="1"/>
  <c r="AH38" i="14"/>
  <c r="AH53" i="14"/>
  <c r="AK53" i="14" s="1"/>
  <c r="J54" i="18" s="1"/>
  <c r="AG53" i="14"/>
  <c r="I54" i="18" s="1"/>
  <c r="AD78" i="14"/>
  <c r="BV97" i="17"/>
  <c r="BV98" i="17" s="1"/>
  <c r="BV99" i="17" s="1"/>
  <c r="D78" i="14" s="1"/>
  <c r="AG153" i="14"/>
  <c r="M54" i="18" s="1"/>
  <c r="AH153" i="14"/>
  <c r="AK153" i="14" s="1"/>
  <c r="N54" i="18" s="1"/>
  <c r="R137" i="14"/>
  <c r="AG149" i="14"/>
  <c r="M50" i="18" s="1"/>
  <c r="AH149" i="14"/>
  <c r="AK149" i="14" s="1"/>
  <c r="N50" i="18" s="1"/>
  <c r="AH117" i="14"/>
  <c r="AK117" i="14" s="1"/>
  <c r="N18" i="18" s="1"/>
  <c r="AG117" i="14"/>
  <c r="M18" i="18" s="1"/>
  <c r="R141" i="14"/>
  <c r="AD189" i="14"/>
  <c r="FM97" i="17"/>
  <c r="FM98" i="17" s="1"/>
  <c r="FM99" i="17" s="1"/>
  <c r="D189" i="14" s="1"/>
  <c r="O183" i="14"/>
  <c r="FL301" i="10"/>
  <c r="FL300" i="10"/>
  <c r="L183" i="14" s="1"/>
  <c r="FB300" i="10"/>
  <c r="L173" i="14" s="1"/>
  <c r="O173" i="14"/>
  <c r="FB301" i="10"/>
  <c r="O72" i="14"/>
  <c r="BU301" i="10"/>
  <c r="BU300" i="10"/>
  <c r="L72" i="14" s="1"/>
  <c r="O175" i="14"/>
  <c r="FD300" i="10"/>
  <c r="L175" i="14" s="1"/>
  <c r="FD301" i="10"/>
  <c r="BY300" i="10"/>
  <c r="L76" i="14" s="1"/>
  <c r="O76" i="14"/>
  <c r="BY301" i="10"/>
  <c r="CM301" i="10"/>
  <c r="CM300" i="10"/>
  <c r="L90" i="14" s="1"/>
  <c r="O90" i="14"/>
  <c r="O77" i="14"/>
  <c r="BZ300" i="10"/>
  <c r="L77" i="14" s="1"/>
  <c r="BZ301" i="10"/>
  <c r="BL300" i="10"/>
  <c r="L63" i="14" s="1"/>
  <c r="O63" i="14"/>
  <c r="BL301" i="10"/>
  <c r="BW301" i="10"/>
  <c r="O74" i="14"/>
  <c r="BW300" i="10"/>
  <c r="L74" i="14" s="1"/>
  <c r="BX301" i="10"/>
  <c r="BX300" i="10"/>
  <c r="L75" i="14" s="1"/>
  <c r="O75" i="14"/>
  <c r="EU300" i="10"/>
  <c r="L166" i="14" s="1"/>
  <c r="O166" i="14"/>
  <c r="EU301" i="10"/>
  <c r="CL300" i="10"/>
  <c r="L89" i="14" s="1"/>
  <c r="O89" i="14"/>
  <c r="CL301" i="10"/>
  <c r="EV300" i="10"/>
  <c r="L167" i="14" s="1"/>
  <c r="O167" i="14"/>
  <c r="EV301" i="10"/>
  <c r="O179" i="14"/>
  <c r="FH301" i="10"/>
  <c r="FH300" i="10"/>
  <c r="L179" i="14" s="1"/>
  <c r="AK22" i="14"/>
  <c r="J23" i="18" s="1"/>
  <c r="AH47" i="14"/>
  <c r="AG47" i="14"/>
  <c r="I48" i="18" s="1"/>
  <c r="AH35" i="14"/>
  <c r="AK35" i="14" s="1"/>
  <c r="J36" i="18" s="1"/>
  <c r="AG35" i="14"/>
  <c r="I36" i="18" s="1"/>
  <c r="AH127" i="14"/>
  <c r="AK127" i="14" s="1"/>
  <c r="N28" i="18" s="1"/>
  <c r="AG127" i="14"/>
  <c r="M28" i="18" s="1"/>
  <c r="AG146" i="14"/>
  <c r="M47" i="18" s="1"/>
  <c r="AH146" i="14"/>
  <c r="AK146" i="14" s="1"/>
  <c r="N47" i="18" s="1"/>
  <c r="AH140" i="14"/>
  <c r="AK140" i="14" s="1"/>
  <c r="N41" i="18" s="1"/>
  <c r="AG140" i="14"/>
  <c r="M41" i="18" s="1"/>
  <c r="AE62" i="14"/>
  <c r="AI62" i="14" s="1"/>
  <c r="BF197" i="17"/>
  <c r="BF198" i="17" s="1"/>
  <c r="BF199" i="17" s="1"/>
  <c r="E62" i="14" s="1"/>
  <c r="AE162" i="14"/>
  <c r="AI162" i="14" s="1"/>
  <c r="EL197" i="17"/>
  <c r="EL198" i="17" s="1"/>
  <c r="EL199" i="17" s="1"/>
  <c r="E162" i="14" s="1"/>
  <c r="AH34" i="14"/>
  <c r="AG34" i="14"/>
  <c r="I35" i="18" s="1"/>
  <c r="AH119" i="14"/>
  <c r="AK119" i="14" s="1"/>
  <c r="N20" i="18" s="1"/>
  <c r="AG119" i="14"/>
  <c r="M20" i="18" s="1"/>
  <c r="AH113" i="14"/>
  <c r="AK113" i="14" s="1"/>
  <c r="N14" i="18" s="1"/>
  <c r="AG113" i="14"/>
  <c r="M14" i="18" s="1"/>
  <c r="BM297" i="17"/>
  <c r="BM298" i="17" s="1"/>
  <c r="BM299" i="17" s="1"/>
  <c r="F69" i="14" s="1"/>
  <c r="AF69" i="14"/>
  <c r="AJ69" i="14" s="1"/>
  <c r="AF174" i="14"/>
  <c r="AJ174" i="14" s="1"/>
  <c r="EX297" i="17"/>
  <c r="EX298" i="17" s="1"/>
  <c r="EX299" i="17" s="1"/>
  <c r="F174" i="14" s="1"/>
  <c r="AF68" i="14"/>
  <c r="AJ68" i="14" s="1"/>
  <c r="BL297" i="17"/>
  <c r="BL298" i="17" s="1"/>
  <c r="BL299" i="17" s="1"/>
  <c r="F68" i="14" s="1"/>
  <c r="AF186" i="14"/>
  <c r="AJ186" i="14" s="1"/>
  <c r="FJ297" i="17"/>
  <c r="FJ298" i="17" s="1"/>
  <c r="FJ299" i="17" s="1"/>
  <c r="F186" i="14" s="1"/>
  <c r="AF85" i="14"/>
  <c r="AJ85" i="14" s="1"/>
  <c r="CC297" i="17"/>
  <c r="CC298" i="17" s="1"/>
  <c r="CC299" i="17" s="1"/>
  <c r="F85" i="14" s="1"/>
  <c r="AF63" i="14"/>
  <c r="AJ63" i="14" s="1"/>
  <c r="BG297" i="17"/>
  <c r="BG298" i="17" s="1"/>
  <c r="BG299" i="17" s="1"/>
  <c r="F63" i="14" s="1"/>
  <c r="EV297" i="17"/>
  <c r="EV298" i="17" s="1"/>
  <c r="EV299" i="17" s="1"/>
  <c r="F172" i="14" s="1"/>
  <c r="AF172" i="14"/>
  <c r="AJ172" i="14" s="1"/>
  <c r="EW297" i="17"/>
  <c r="EW298" i="17" s="1"/>
  <c r="EW299" i="17" s="1"/>
  <c r="F173" i="14" s="1"/>
  <c r="AF173" i="14"/>
  <c r="AJ173" i="14" s="1"/>
  <c r="AF73" i="14"/>
  <c r="AJ73" i="14" s="1"/>
  <c r="BQ297" i="17"/>
  <c r="BQ298" i="17" s="1"/>
  <c r="BQ299" i="17" s="1"/>
  <c r="F73" i="14" s="1"/>
  <c r="AF190" i="14"/>
  <c r="AJ190" i="14" s="1"/>
  <c r="FN297" i="17"/>
  <c r="FN298" i="17" s="1"/>
  <c r="FN299" i="17" s="1"/>
  <c r="F190" i="14" s="1"/>
  <c r="AF79" i="14"/>
  <c r="AJ79" i="14" s="1"/>
  <c r="BW297" i="17"/>
  <c r="BW298" i="17" s="1"/>
  <c r="BW299" i="17" s="1"/>
  <c r="F79" i="14" s="1"/>
  <c r="AF166" i="14"/>
  <c r="AJ166" i="14" s="1"/>
  <c r="EP297" i="17"/>
  <c r="EP298" i="17" s="1"/>
  <c r="EP299" i="17" s="1"/>
  <c r="F166" i="14" s="1"/>
  <c r="BI297" i="17"/>
  <c r="BI298" i="17" s="1"/>
  <c r="BI299" i="17" s="1"/>
  <c r="F65" i="14" s="1"/>
  <c r="AF65" i="14"/>
  <c r="AJ65" i="14" s="1"/>
  <c r="AF170" i="14"/>
  <c r="AJ170" i="14" s="1"/>
  <c r="ET297" i="17"/>
  <c r="ET298" i="17" s="1"/>
  <c r="ET299" i="17" s="1"/>
  <c r="F170" i="14" s="1"/>
  <c r="AF175" i="14"/>
  <c r="AJ175" i="14" s="1"/>
  <c r="EY297" i="17"/>
  <c r="EY298" i="17" s="1"/>
  <c r="EY299" i="17" s="1"/>
  <c r="F175" i="14" s="1"/>
  <c r="AH45" i="14"/>
  <c r="AK45" i="14" s="1"/>
  <c r="J46" i="18" s="1"/>
  <c r="AG45" i="14"/>
  <c r="I46" i="18" s="1"/>
  <c r="AH32" i="14"/>
  <c r="AH39" i="14"/>
  <c r="AG39" i="14"/>
  <c r="I40" i="18" s="1"/>
  <c r="AH16" i="14"/>
  <c r="AK16" i="14" s="1"/>
  <c r="J17" i="18" s="1"/>
  <c r="AG16" i="14"/>
  <c r="I17" i="18" s="1"/>
  <c r="AH142" i="14"/>
  <c r="AK142" i="14" s="1"/>
  <c r="N43" i="18" s="1"/>
  <c r="AG142" i="14"/>
  <c r="M43" i="18" s="1"/>
  <c r="AK148" i="14"/>
  <c r="N49" i="18" s="1"/>
  <c r="AH151" i="14"/>
  <c r="AK151" i="14" s="1"/>
  <c r="N52" i="18" s="1"/>
  <c r="AG151" i="14"/>
  <c r="M52" i="18" s="1"/>
  <c r="R120" i="14"/>
  <c r="AH124" i="14"/>
  <c r="AK124" i="14" s="1"/>
  <c r="N25" i="18" s="1"/>
  <c r="AG124" i="14"/>
  <c r="M25" i="18" s="1"/>
  <c r="AK50" i="14"/>
  <c r="J51" i="18" s="1"/>
  <c r="EQ97" i="10"/>
  <c r="AG52" i="14"/>
  <c r="I53" i="18" s="1"/>
  <c r="AH52" i="14"/>
  <c r="AK52" i="14" s="1"/>
  <c r="J53" i="18" s="1"/>
  <c r="AH125" i="14"/>
  <c r="AK125" i="14" s="1"/>
  <c r="N26" i="18" s="1"/>
  <c r="AG125" i="14"/>
  <c r="M26" i="18" s="1"/>
  <c r="AG38" i="14"/>
  <c r="I39" i="18" s="1"/>
  <c r="AI38" i="14"/>
  <c r="AK39" i="14"/>
  <c r="J40" i="18" s="1"/>
  <c r="AH26" i="14"/>
  <c r="AK26" i="14" s="1"/>
  <c r="AG26" i="14"/>
  <c r="I27" i="18" s="1"/>
  <c r="AH44" i="14"/>
  <c r="AK44" i="14" s="1"/>
  <c r="J45" i="18" s="1"/>
  <c r="AG44" i="14"/>
  <c r="I45" i="18" s="1"/>
  <c r="AH33" i="14"/>
  <c r="AK33" i="14" s="1"/>
  <c r="AG33" i="14"/>
  <c r="I34" i="18" s="1"/>
  <c r="AH42" i="14"/>
  <c r="AK42" i="14" s="1"/>
  <c r="J43" i="18" s="1"/>
  <c r="AG42" i="14"/>
  <c r="I43" i="18" s="1"/>
  <c r="Q126" i="14"/>
  <c r="R126" i="14"/>
  <c r="AK34" i="14"/>
  <c r="J35" i="18" s="1"/>
  <c r="AG60" i="14"/>
  <c r="I61" i="18" s="1"/>
  <c r="AH60" i="14"/>
  <c r="AK60" i="14" s="1"/>
  <c r="J61" i="18" s="1"/>
  <c r="FQ101" i="10"/>
  <c r="M188" i="14"/>
  <c r="EJ101" i="10"/>
  <c r="M155" i="14"/>
  <c r="FA101" i="10"/>
  <c r="M172" i="14"/>
  <c r="EL101" i="10"/>
  <c r="M157" i="14"/>
  <c r="FL100" i="10"/>
  <c r="J183" i="14" s="1"/>
  <c r="M183" i="14"/>
  <c r="EK101" i="10"/>
  <c r="M156" i="14"/>
  <c r="R156" i="14" s="1"/>
  <c r="X156" i="14" s="1"/>
  <c r="BC200" i="10"/>
  <c r="K54" i="14" s="1"/>
  <c r="FJ101" i="10"/>
  <c r="M181" i="14"/>
  <c r="EW101" i="10"/>
  <c r="M168" i="14"/>
  <c r="ER100" i="10"/>
  <c r="J163" i="14" s="1"/>
  <c r="M163" i="14"/>
  <c r="EN101" i="10"/>
  <c r="M159" i="14"/>
  <c r="N65" i="14"/>
  <c r="FP101" i="10"/>
  <c r="M187" i="14"/>
  <c r="FE100" i="10"/>
  <c r="J176" i="14" s="1"/>
  <c r="M176" i="14"/>
  <c r="FM201" i="10"/>
  <c r="EU101" i="10"/>
  <c r="M166" i="14"/>
  <c r="ES100" i="10"/>
  <c r="J164" i="14" s="1"/>
  <c r="M164" i="14"/>
  <c r="FK101" i="10"/>
  <c r="M182" i="14"/>
  <c r="ET100" i="10"/>
  <c r="J165" i="14" s="1"/>
  <c r="M165" i="14"/>
  <c r="EV100" i="10"/>
  <c r="J167" i="14" s="1"/>
  <c r="M167" i="14"/>
  <c r="FD101" i="10"/>
  <c r="M175" i="14"/>
  <c r="EP101" i="10"/>
  <c r="M161" i="14"/>
  <c r="EZ101" i="10"/>
  <c r="M171" i="14"/>
  <c r="FN100" i="10"/>
  <c r="J185" i="14" s="1"/>
  <c r="M185" i="14"/>
  <c r="EX101" i="10"/>
  <c r="M169" i="14"/>
  <c r="FM100" i="10"/>
  <c r="J184" i="14" s="1"/>
  <c r="M184" i="14"/>
  <c r="FS100" i="10"/>
  <c r="J190" i="14" s="1"/>
  <c r="M190" i="14"/>
  <c r="FI100" i="10"/>
  <c r="J180" i="14" s="1"/>
  <c r="M180" i="14"/>
  <c r="EO101" i="10"/>
  <c r="M160" i="14"/>
  <c r="FH100" i="10"/>
  <c r="J179" i="14" s="1"/>
  <c r="M179" i="14"/>
  <c r="FO201" i="10"/>
  <c r="N186" i="14"/>
  <c r="EV201" i="10"/>
  <c r="N167" i="14"/>
  <c r="EX200" i="10"/>
  <c r="K169" i="14" s="1"/>
  <c r="N169" i="14"/>
  <c r="EJ200" i="10"/>
  <c r="K155" i="14" s="1"/>
  <c r="N155" i="14"/>
  <c r="EZ201" i="10"/>
  <c r="N171" i="14"/>
  <c r="EN201" i="10"/>
  <c r="N159" i="14"/>
  <c r="EE201" i="10"/>
  <c r="N150" i="14"/>
  <c r="R150" i="14" s="1"/>
  <c r="EM201" i="10"/>
  <c r="N158" i="14"/>
  <c r="R158" i="14" s="1"/>
  <c r="FA200" i="10"/>
  <c r="K172" i="14" s="1"/>
  <c r="N172" i="14"/>
  <c r="FG200" i="10"/>
  <c r="K178" i="14" s="1"/>
  <c r="N178" i="14"/>
  <c r="EU201" i="10"/>
  <c r="N166" i="14"/>
  <c r="FP200" i="10"/>
  <c r="K187" i="14" s="1"/>
  <c r="N187" i="14"/>
  <c r="EO201" i="10"/>
  <c r="N160" i="14"/>
  <c r="FS200" i="10"/>
  <c r="K190" i="14" s="1"/>
  <c r="N190" i="14"/>
  <c r="EW201" i="10"/>
  <c r="N168" i="14"/>
  <c r="EH201" i="10"/>
  <c r="N153" i="14"/>
  <c r="R153" i="14" s="1"/>
  <c r="DY200" i="10"/>
  <c r="K144" i="14" s="1"/>
  <c r="N144" i="14"/>
  <c r="EF200" i="10"/>
  <c r="K151" i="14" s="1"/>
  <c r="Q151" i="14" s="1"/>
  <c r="N151" i="14"/>
  <c r="R151" i="14" s="1"/>
  <c r="ER201" i="10"/>
  <c r="N163" i="14"/>
  <c r="EW200" i="10"/>
  <c r="K168" i="14" s="1"/>
  <c r="EK200" i="10"/>
  <c r="K156" i="14" s="1"/>
  <c r="EL200" i="10"/>
  <c r="K157" i="14" s="1"/>
  <c r="N157" i="14"/>
  <c r="EP200" i="10"/>
  <c r="K161" i="14" s="1"/>
  <c r="N161" i="14"/>
  <c r="ES201" i="10"/>
  <c r="N164" i="14"/>
  <c r="EI201" i="10"/>
  <c r="N154" i="14"/>
  <c r="R154" i="14" s="1"/>
  <c r="EA200" i="10"/>
  <c r="K146" i="14" s="1"/>
  <c r="Q146" i="14" s="1"/>
  <c r="N146" i="14"/>
  <c r="R146" i="14" s="1"/>
  <c r="FF200" i="10"/>
  <c r="K177" i="14" s="1"/>
  <c r="N177" i="14"/>
  <c r="FJ201" i="10"/>
  <c r="N181" i="14"/>
  <c r="FC201" i="10"/>
  <c r="N174" i="14"/>
  <c r="FB200" i="10"/>
  <c r="K173" i="14" s="1"/>
  <c r="N173" i="14"/>
  <c r="FK201" i="10"/>
  <c r="N182" i="14"/>
  <c r="FQ201" i="10"/>
  <c r="N188" i="14"/>
  <c r="EY201" i="10"/>
  <c r="N170" i="14"/>
  <c r="FI200" i="10"/>
  <c r="K180" i="14" s="1"/>
  <c r="N180" i="14"/>
  <c r="ED200" i="10"/>
  <c r="K149" i="14" s="1"/>
  <c r="N149" i="14"/>
  <c r="R149" i="14" s="1"/>
  <c r="FR200" i="10"/>
  <c r="K189" i="14" s="1"/>
  <c r="N189" i="14"/>
  <c r="ET200" i="10"/>
  <c r="K165" i="14" s="1"/>
  <c r="N165" i="14"/>
  <c r="EB201" i="10"/>
  <c r="N147" i="14"/>
  <c r="U154" i="14"/>
  <c r="EX201" i="10"/>
  <c r="FM200" i="10"/>
  <c r="K184" i="14" s="1"/>
  <c r="FD200" i="10"/>
  <c r="K175" i="14" s="1"/>
  <c r="N175" i="14"/>
  <c r="EG200" i="10"/>
  <c r="K152" i="14" s="1"/>
  <c r="Q152" i="14" s="1"/>
  <c r="N152" i="14"/>
  <c r="R152" i="14" s="1"/>
  <c r="FL200" i="10"/>
  <c r="K183" i="14" s="1"/>
  <c r="N183" i="14"/>
  <c r="EC200" i="10"/>
  <c r="K148" i="14" s="1"/>
  <c r="N148" i="14"/>
  <c r="R148" i="14" s="1"/>
  <c r="FH201" i="10"/>
  <c r="N179" i="14"/>
  <c r="FN201" i="10"/>
  <c r="N185" i="14"/>
  <c r="N69" i="14"/>
  <c r="BC201" i="10"/>
  <c r="N67" i="14"/>
  <c r="Q17" i="14"/>
  <c r="S17" i="14" s="1"/>
  <c r="R21" i="14"/>
  <c r="X21" i="14" s="1"/>
  <c r="Q20" i="14"/>
  <c r="T20" i="14" s="1"/>
  <c r="R42" i="14"/>
  <c r="X42" i="14" s="1"/>
  <c r="Q32" i="14"/>
  <c r="U32" i="14" s="1"/>
  <c r="Q36" i="14"/>
  <c r="U36" i="14" s="1"/>
  <c r="R50" i="14"/>
  <c r="V50" i="14" s="1"/>
  <c r="R45" i="14"/>
  <c r="X45" i="14" s="1"/>
  <c r="Q33" i="14"/>
  <c r="U33" i="14" s="1"/>
  <c r="Q37" i="14"/>
  <c r="S37" i="14" s="1"/>
  <c r="R33" i="14"/>
  <c r="X33" i="14" s="1"/>
  <c r="Q23" i="14"/>
  <c r="U23" i="14" s="1"/>
  <c r="Q35" i="14"/>
  <c r="S35" i="14" s="1"/>
  <c r="Q54" i="14"/>
  <c r="T54" i="14" s="1"/>
  <c r="R31" i="14"/>
  <c r="X31" i="14" s="1"/>
  <c r="Q27" i="14"/>
  <c r="S27" i="14" s="1"/>
  <c r="R15" i="14"/>
  <c r="X15" i="14" s="1"/>
  <c r="Q18" i="14"/>
  <c r="U18" i="14" s="1"/>
  <c r="R47" i="14"/>
  <c r="V47" i="14" s="1"/>
  <c r="R14" i="14"/>
  <c r="X14" i="14" s="1"/>
  <c r="Q39" i="14"/>
  <c r="U39" i="14" s="1"/>
  <c r="R53" i="14"/>
  <c r="W53" i="14" s="1"/>
  <c r="Q44" i="14"/>
  <c r="T44" i="14" s="1"/>
  <c r="R24" i="14"/>
  <c r="X24" i="14" s="1"/>
  <c r="R44" i="14"/>
  <c r="X44" i="14" s="1"/>
  <c r="R40" i="14"/>
  <c r="X40" i="14" s="1"/>
  <c r="R23" i="14"/>
  <c r="X23" i="14" s="1"/>
  <c r="Q14" i="14"/>
  <c r="T14" i="14" s="1"/>
  <c r="Q30" i="14"/>
  <c r="T30" i="14" s="1"/>
  <c r="Q51" i="14"/>
  <c r="S51" i="14" s="1"/>
  <c r="Q22" i="14"/>
  <c r="S22" i="14" s="1"/>
  <c r="Q40" i="14"/>
  <c r="U40" i="14" s="1"/>
  <c r="R13" i="14"/>
  <c r="V13" i="14" s="1"/>
  <c r="R59" i="14"/>
  <c r="X59" i="14" s="1"/>
  <c r="R32" i="14"/>
  <c r="V32" i="14" s="1"/>
  <c r="Q46" i="14"/>
  <c r="R49" i="14"/>
  <c r="R25" i="14"/>
  <c r="R37" i="14"/>
  <c r="R17" i="14"/>
  <c r="Q53" i="14"/>
  <c r="R35" i="14"/>
  <c r="Q47" i="14"/>
  <c r="Q49" i="14"/>
  <c r="R46" i="14"/>
  <c r="R58" i="14"/>
  <c r="R57" i="14"/>
  <c r="R38" i="14"/>
  <c r="Q59" i="14"/>
  <c r="Q50" i="14"/>
  <c r="Q21" i="14"/>
  <c r="R27" i="14"/>
  <c r="R52" i="14"/>
  <c r="R55" i="14"/>
  <c r="Q38" i="14"/>
  <c r="R41" i="14"/>
  <c r="R26" i="14"/>
  <c r="R36" i="14"/>
  <c r="R22" i="14"/>
  <c r="R54" i="14"/>
  <c r="Q24" i="14"/>
  <c r="R20" i="14"/>
  <c r="R28" i="14"/>
  <c r="Q45" i="14"/>
  <c r="Q42" i="14"/>
  <c r="R18" i="14"/>
  <c r="U27" i="14"/>
  <c r="Q52" i="14"/>
  <c r="Q55" i="14"/>
  <c r="Q41" i="14"/>
  <c r="Q12" i="14"/>
  <c r="R12" i="14"/>
  <c r="M84" i="14"/>
  <c r="N43" i="14"/>
  <c r="DL200" i="10"/>
  <c r="K131" i="14" s="1"/>
  <c r="CX201" i="10"/>
  <c r="CG201" i="10"/>
  <c r="AR200" i="10"/>
  <c r="K43" i="14" s="1"/>
  <c r="EL201" i="10"/>
  <c r="N81" i="14"/>
  <c r="BL101" i="10"/>
  <c r="N201" i="10"/>
  <c r="AZ201" i="10"/>
  <c r="N56" i="14"/>
  <c r="CD201" i="10"/>
  <c r="AI201" i="10"/>
  <c r="FF201" i="10"/>
  <c r="DH101" i="10"/>
  <c r="FG201" i="10"/>
  <c r="DJ200" i="10"/>
  <c r="K129" i="14" s="1"/>
  <c r="BL100" i="10"/>
  <c r="J63" i="14" s="1"/>
  <c r="AF200" i="10"/>
  <c r="K31" i="14" s="1"/>
  <c r="N51" i="14"/>
  <c r="CL200" i="10"/>
  <c r="K89" i="14" s="1"/>
  <c r="EZ100" i="10"/>
  <c r="J171" i="14" s="1"/>
  <c r="FS201" i="10"/>
  <c r="AI101" i="10"/>
  <c r="AA100" i="10"/>
  <c r="J26" i="14" s="1"/>
  <c r="AF201" i="10"/>
  <c r="BE200" i="10"/>
  <c r="K56" i="14" s="1"/>
  <c r="CG200" i="10"/>
  <c r="K84" i="14" s="1"/>
  <c r="ER200" i="10"/>
  <c r="K163" i="14" s="1"/>
  <c r="EO200" i="10"/>
  <c r="K160" i="14" s="1"/>
  <c r="CY201" i="10"/>
  <c r="EF201" i="10"/>
  <c r="EU200" i="10"/>
  <c r="K166" i="14" s="1"/>
  <c r="EP100" i="10"/>
  <c r="J161" i="14" s="1"/>
  <c r="P200" i="10"/>
  <c r="K15" i="14" s="1"/>
  <c r="DM200" i="10"/>
  <c r="K132" i="14" s="1"/>
  <c r="Q132" i="14" s="1"/>
  <c r="DF201" i="10"/>
  <c r="AW200" i="10"/>
  <c r="K48" i="14" s="1"/>
  <c r="AD201" i="10"/>
  <c r="AD200" i="10"/>
  <c r="K29" i="14" s="1"/>
  <c r="AC101" i="10"/>
  <c r="DH201" i="10"/>
  <c r="DO201" i="10"/>
  <c r="EX100" i="10"/>
  <c r="J169" i="14" s="1"/>
  <c r="FK200" i="10"/>
  <c r="K182" i="14" s="1"/>
  <c r="CB100" i="10"/>
  <c r="J79" i="14" s="1"/>
  <c r="FS101" i="10"/>
  <c r="FC200" i="10"/>
  <c r="K174" i="14" s="1"/>
  <c r="T201" i="10"/>
  <c r="FO200" i="10"/>
  <c r="K186" i="14" s="1"/>
  <c r="BN200" i="10"/>
  <c r="K65" i="14" s="1"/>
  <c r="DB201" i="10"/>
  <c r="N89" i="14"/>
  <c r="N29" i="14"/>
  <c r="CS200" i="10"/>
  <c r="K112" i="14" s="1"/>
  <c r="N200" i="10"/>
  <c r="K13" i="14" s="1"/>
  <c r="EJ201" i="10"/>
  <c r="BU200" i="10"/>
  <c r="K72" i="14" s="1"/>
  <c r="EY200" i="10"/>
  <c r="K170" i="14" s="1"/>
  <c r="DR201" i="10"/>
  <c r="ED201" i="10"/>
  <c r="FQ200" i="10"/>
  <c r="K188" i="14" s="1"/>
  <c r="EV200" i="10"/>
  <c r="K167" i="14" s="1"/>
  <c r="FI201" i="10"/>
  <c r="BU201" i="10"/>
  <c r="BP201" i="10"/>
  <c r="T101" i="10"/>
  <c r="BQ200" i="10"/>
  <c r="K68" i="14" s="1"/>
  <c r="CV200" i="10"/>
  <c r="K115" i="14" s="1"/>
  <c r="DA200" i="10"/>
  <c r="K120" i="14" s="1"/>
  <c r="N79" i="14"/>
  <c r="DX201" i="10"/>
  <c r="EH200" i="10"/>
  <c r="K153" i="14" s="1"/>
  <c r="Q153" i="14" s="1"/>
  <c r="ES200" i="10"/>
  <c r="K164" i="14" s="1"/>
  <c r="DW201" i="10"/>
  <c r="DV201" i="10"/>
  <c r="N62" i="14"/>
  <c r="N70" i="14"/>
  <c r="FJ200" i="10"/>
  <c r="K181" i="14" s="1"/>
  <c r="EE200" i="10"/>
  <c r="K150" i="14" s="1"/>
  <c r="Q150" i="14" s="1"/>
  <c r="DY201" i="10"/>
  <c r="EN200" i="10"/>
  <c r="K159" i="14" s="1"/>
  <c r="BS201" i="10"/>
  <c r="BR201" i="10"/>
  <c r="BI200" i="10"/>
  <c r="K60" i="14" s="1"/>
  <c r="AE201" i="10"/>
  <c r="P201" i="10"/>
  <c r="N68" i="14"/>
  <c r="N30" i="14"/>
  <c r="FR201" i="10"/>
  <c r="CY100" i="10"/>
  <c r="J118" i="14" s="1"/>
  <c r="DT200" i="10"/>
  <c r="K139" i="14" s="1"/>
  <c r="EZ200" i="10"/>
  <c r="K171" i="14" s="1"/>
  <c r="N48" i="14"/>
  <c r="N60" i="14"/>
  <c r="CZ101" i="10"/>
  <c r="CU101" i="10"/>
  <c r="M76" i="14"/>
  <c r="FI101" i="10"/>
  <c r="DQ100" i="10"/>
  <c r="J136" i="14" s="1"/>
  <c r="Q136" i="14" s="1"/>
  <c r="BQ101" i="10"/>
  <c r="P100" i="10"/>
  <c r="J15" i="14" s="1"/>
  <c r="CB101" i="10"/>
  <c r="FQ100" i="10"/>
  <c r="J188" i="14" s="1"/>
  <c r="DW100" i="10"/>
  <c r="J142" i="14" s="1"/>
  <c r="FD100" i="10"/>
  <c r="J175" i="14" s="1"/>
  <c r="EC100" i="10"/>
  <c r="J148" i="14" s="1"/>
  <c r="DL100" i="10"/>
  <c r="J131" i="14" s="1"/>
  <c r="FJ100" i="10"/>
  <c r="J181" i="14" s="1"/>
  <c r="ES101" i="10"/>
  <c r="DV100" i="10"/>
  <c r="J141" i="14" s="1"/>
  <c r="ET101" i="10"/>
  <c r="EK100" i="10"/>
  <c r="J156" i="14" s="1"/>
  <c r="DJ100" i="10"/>
  <c r="J129" i="14" s="1"/>
  <c r="CW101" i="10"/>
  <c r="EW100" i="10"/>
  <c r="J168" i="14" s="1"/>
  <c r="FK100" i="10"/>
  <c r="J182" i="14" s="1"/>
  <c r="BF101" i="10"/>
  <c r="EU100" i="10"/>
  <c r="J166" i="14" s="1"/>
  <c r="CX101" i="10"/>
  <c r="EN100" i="10"/>
  <c r="J159" i="14" s="1"/>
  <c r="FP100" i="10"/>
  <c r="J187" i="14" s="1"/>
  <c r="BQ100" i="10"/>
  <c r="J68" i="14" s="1"/>
  <c r="AA101" i="10"/>
  <c r="FL101" i="10"/>
  <c r="ED100" i="10"/>
  <c r="J149" i="14" s="1"/>
  <c r="AC100" i="10"/>
  <c r="J28" i="14" s="1"/>
  <c r="BZ101" i="10"/>
  <c r="DZ101" i="10"/>
  <c r="DA100" i="10"/>
  <c r="J120" i="14" s="1"/>
  <c r="Q120" i="14" s="1"/>
  <c r="M77" i="14"/>
  <c r="DY100" i="10"/>
  <c r="J144" i="14" s="1"/>
  <c r="ER101" i="10"/>
  <c r="CC100" i="10"/>
  <c r="J80" i="14" s="1"/>
  <c r="AN101" i="10"/>
  <c r="EL100" i="10"/>
  <c r="J157" i="14" s="1"/>
  <c r="M80" i="14"/>
  <c r="BG100" i="10"/>
  <c r="J58" i="14" s="1"/>
  <c r="FE101" i="10"/>
  <c r="CS100" i="10"/>
  <c r="J112" i="14" s="1"/>
  <c r="DT100" i="10"/>
  <c r="J139" i="14" s="1"/>
  <c r="M19" i="14"/>
  <c r="CG101" i="10"/>
  <c r="CT100" i="10"/>
  <c r="J113" i="14" s="1"/>
  <c r="M34" i="14"/>
  <c r="EB100" i="10"/>
  <c r="J147" i="14" s="1"/>
  <c r="Q147" i="14" s="1"/>
  <c r="T147" i="14" s="1"/>
  <c r="FA100" i="10"/>
  <c r="J172" i="14" s="1"/>
  <c r="CV101" i="10"/>
  <c r="DF100" i="10"/>
  <c r="J125" i="14" s="1"/>
  <c r="Q101" i="10"/>
  <c r="Q100" i="10"/>
  <c r="J16" i="14" s="1"/>
  <c r="DK100" i="10"/>
  <c r="J130" i="14" s="1"/>
  <c r="DD100" i="10"/>
  <c r="J123" i="14" s="1"/>
  <c r="Q123" i="14" s="1"/>
  <c r="DO100" i="10"/>
  <c r="J134" i="14" s="1"/>
  <c r="Q134" i="14" s="1"/>
  <c r="DE101" i="10"/>
  <c r="M16" i="14"/>
  <c r="FM101" i="10"/>
  <c r="M73" i="14"/>
  <c r="BY100" i="10"/>
  <c r="J76" i="14" s="1"/>
  <c r="EJ100" i="10"/>
  <c r="J155" i="14" s="1"/>
  <c r="EV101" i="10"/>
  <c r="DC100" i="10"/>
  <c r="J122" i="14" s="1"/>
  <c r="Q122" i="14" s="1"/>
  <c r="EO100" i="10"/>
  <c r="J160" i="14" s="1"/>
  <c r="DR101" i="10"/>
  <c r="DS101" i="10"/>
  <c r="Z100" i="10"/>
  <c r="J25" i="14" s="1"/>
  <c r="M39" i="14"/>
  <c r="FH101" i="10"/>
  <c r="BV101" i="10"/>
  <c r="DI100" i="10"/>
  <c r="J128" i="14" s="1"/>
  <c r="Q128" i="14" s="1"/>
  <c r="AB9" i="13"/>
  <c r="B15" i="18" s="1"/>
  <c r="AM8" i="13"/>
  <c r="CU9" i="13"/>
  <c r="DD9" i="13"/>
  <c r="BV9" i="13"/>
  <c r="CM9" i="13"/>
  <c r="CT80" i="13"/>
  <c r="AM9" i="13"/>
  <c r="AF10" i="13"/>
  <c r="AK10" i="13" s="1"/>
  <c r="AQ9" i="13"/>
  <c r="AW10" i="13"/>
  <c r="CV10" i="13" s="1"/>
  <c r="Z10" i="13"/>
  <c r="DQ10" i="13" s="1"/>
  <c r="Y10" i="13"/>
  <c r="DP10" i="13" s="1"/>
  <c r="AV10" i="13"/>
  <c r="AP9" i="13"/>
  <c r="AE10" i="13"/>
  <c r="AJ10" i="13" s="1"/>
  <c r="AS8" i="13"/>
  <c r="AX26" i="13"/>
  <c r="CW26" i="13" s="1"/>
  <c r="AR25" i="13"/>
  <c r="AA26" i="13"/>
  <c r="DR26" i="13" s="1"/>
  <c r="AG26" i="13"/>
  <c r="AL26" i="13" s="1"/>
  <c r="AY9" i="13"/>
  <c r="BL9" i="13" s="1"/>
  <c r="R138" i="14" l="1"/>
  <c r="T27" i="14"/>
  <c r="T32" i="14"/>
  <c r="N162" i="14"/>
  <c r="Q116" i="14"/>
  <c r="U116" i="14" s="1"/>
  <c r="AL128" i="14"/>
  <c r="O29" i="18" s="1"/>
  <c r="AL124" i="14"/>
  <c r="O25" i="18" s="1"/>
  <c r="Q137" i="14"/>
  <c r="S137" i="14" s="1"/>
  <c r="AK29" i="14"/>
  <c r="J30" i="18" s="1"/>
  <c r="R63" i="14"/>
  <c r="W63" i="14" s="1"/>
  <c r="BK101" i="10"/>
  <c r="R115" i="14"/>
  <c r="W115" i="14" s="1"/>
  <c r="AL60" i="14"/>
  <c r="K61" i="18" s="1"/>
  <c r="AL127" i="14"/>
  <c r="O28" i="18" s="1"/>
  <c r="R131" i="14"/>
  <c r="Q66" i="14"/>
  <c r="S66" i="14" s="1"/>
  <c r="R129" i="14"/>
  <c r="W129" i="14" s="1"/>
  <c r="Q87" i="14"/>
  <c r="U87" i="14" s="1"/>
  <c r="Q81" i="14"/>
  <c r="R64" i="14"/>
  <c r="R74" i="14"/>
  <c r="V74" i="14" s="1"/>
  <c r="AL141" i="14"/>
  <c r="O42" i="18" s="1"/>
  <c r="Q125" i="14"/>
  <c r="S125" i="14" s="1"/>
  <c r="Q142" i="14"/>
  <c r="T142" i="14" s="1"/>
  <c r="T154" i="14"/>
  <c r="EQ201" i="10"/>
  <c r="O62" i="14"/>
  <c r="AL155" i="14"/>
  <c r="O56" i="18" s="1"/>
  <c r="AL120" i="14"/>
  <c r="O21" i="18" s="1"/>
  <c r="R117" i="14"/>
  <c r="V117" i="14" s="1"/>
  <c r="Q176" i="14"/>
  <c r="U176" i="14" s="1"/>
  <c r="R75" i="14"/>
  <c r="X75" i="14" s="1"/>
  <c r="AL138" i="14"/>
  <c r="O39" i="18" s="1"/>
  <c r="R83" i="14"/>
  <c r="X83" i="14" s="1"/>
  <c r="Q113" i="14"/>
  <c r="U113" i="14" s="1"/>
  <c r="Q112" i="14"/>
  <c r="U112" i="14" s="1"/>
  <c r="R157" i="14"/>
  <c r="V157" i="14" s="1"/>
  <c r="Q73" i="14"/>
  <c r="U73" i="14" s="1"/>
  <c r="AL119" i="14"/>
  <c r="O20" i="18" s="1"/>
  <c r="AL35" i="14"/>
  <c r="K36" i="18" s="1"/>
  <c r="Q67" i="14"/>
  <c r="T67" i="14" s="1"/>
  <c r="AL129" i="14"/>
  <c r="O30" i="18" s="1"/>
  <c r="Q82" i="14"/>
  <c r="U82" i="14" s="1"/>
  <c r="Q127" i="14"/>
  <c r="S127" i="14" s="1"/>
  <c r="R61" i="14"/>
  <c r="X61" i="14" s="1"/>
  <c r="Q90" i="14"/>
  <c r="S90" i="14" s="1"/>
  <c r="Q88" i="14"/>
  <c r="U88" i="14" s="1"/>
  <c r="R86" i="14"/>
  <c r="X86" i="14" s="1"/>
  <c r="Q70" i="14"/>
  <c r="S70" i="14" s="1"/>
  <c r="V145" i="14"/>
  <c r="X145" i="14"/>
  <c r="W145" i="14"/>
  <c r="AL45" i="14"/>
  <c r="K46" i="18" s="1"/>
  <c r="R71" i="14"/>
  <c r="X71" i="14" s="1"/>
  <c r="Q139" i="14"/>
  <c r="S139" i="14" s="1"/>
  <c r="S32" i="14"/>
  <c r="Q178" i="14"/>
  <c r="T178" i="14" s="1"/>
  <c r="AL53" i="14"/>
  <c r="K54" i="18" s="1"/>
  <c r="AL136" i="14"/>
  <c r="O37" i="18" s="1"/>
  <c r="Q141" i="14"/>
  <c r="U141" i="14" s="1"/>
  <c r="Q118" i="14"/>
  <c r="T118" i="14" s="1"/>
  <c r="Q61" i="14"/>
  <c r="U61" i="14" s="1"/>
  <c r="U54" i="14"/>
  <c r="Q83" i="14"/>
  <c r="U83" i="14" s="1"/>
  <c r="R67" i="14"/>
  <c r="X67" i="14" s="1"/>
  <c r="Q148" i="14"/>
  <c r="S148" i="14" s="1"/>
  <c r="R170" i="14"/>
  <c r="X170" i="14" s="1"/>
  <c r="R174" i="14"/>
  <c r="X174" i="14" s="1"/>
  <c r="R177" i="14"/>
  <c r="X177" i="14" s="1"/>
  <c r="R161" i="14"/>
  <c r="W161" i="14" s="1"/>
  <c r="T158" i="14"/>
  <c r="R160" i="14"/>
  <c r="V160" i="14" s="1"/>
  <c r="R166" i="14"/>
  <c r="W166" i="14" s="1"/>
  <c r="R155" i="14"/>
  <c r="X155" i="14" s="1"/>
  <c r="R184" i="14"/>
  <c r="W184" i="14" s="1"/>
  <c r="AL27" i="14"/>
  <c r="K28" i="18" s="1"/>
  <c r="AL46" i="14"/>
  <c r="AM46" i="14" s="1"/>
  <c r="AL36" i="14"/>
  <c r="K37" i="18" s="1"/>
  <c r="R90" i="14"/>
  <c r="W90" i="14" s="1"/>
  <c r="AL58" i="14"/>
  <c r="K59" i="18" s="1"/>
  <c r="R134" i="14"/>
  <c r="V134" i="14" s="1"/>
  <c r="AL160" i="14"/>
  <c r="O61" i="18" s="1"/>
  <c r="AL134" i="14"/>
  <c r="O35" i="18" s="1"/>
  <c r="Q64" i="14"/>
  <c r="S64" i="14" s="1"/>
  <c r="AL150" i="14"/>
  <c r="O51" i="18" s="1"/>
  <c r="R82" i="14"/>
  <c r="V82" i="14" s="1"/>
  <c r="AL130" i="14"/>
  <c r="O31" i="18" s="1"/>
  <c r="AL15" i="14"/>
  <c r="K16" i="18" s="1"/>
  <c r="Q85" i="14"/>
  <c r="U85" i="14" s="1"/>
  <c r="Q130" i="14"/>
  <c r="S130" i="14" s="1"/>
  <c r="Q131" i="14"/>
  <c r="U131" i="14" s="1"/>
  <c r="Q174" i="14"/>
  <c r="T174" i="14" s="1"/>
  <c r="R69" i="14"/>
  <c r="W69" i="14" s="1"/>
  <c r="AL22" i="14"/>
  <c r="K23" i="18" s="1"/>
  <c r="Q115" i="14"/>
  <c r="T115" i="14" s="1"/>
  <c r="Q78" i="14"/>
  <c r="S78" i="14" s="1"/>
  <c r="Q129" i="14"/>
  <c r="U129" i="14" s="1"/>
  <c r="Q149" i="14"/>
  <c r="S149" i="14" s="1"/>
  <c r="S158" i="14"/>
  <c r="Q185" i="14"/>
  <c r="U185" i="14" s="1"/>
  <c r="AL125" i="14"/>
  <c r="O26" i="18" s="1"/>
  <c r="R72" i="14"/>
  <c r="W72" i="14" s="1"/>
  <c r="AL135" i="14"/>
  <c r="O36" i="18" s="1"/>
  <c r="AL121" i="14"/>
  <c r="O22" i="18" s="1"/>
  <c r="Q86" i="14"/>
  <c r="U86" i="14" s="1"/>
  <c r="AL156" i="14"/>
  <c r="O57" i="18" s="1"/>
  <c r="AL139" i="14"/>
  <c r="O40" i="18" s="1"/>
  <c r="AL57" i="14"/>
  <c r="K58" i="18" s="1"/>
  <c r="AL137" i="14"/>
  <c r="O38" i="18" s="1"/>
  <c r="R88" i="14"/>
  <c r="W88" i="14" s="1"/>
  <c r="AK20" i="14"/>
  <c r="J21" i="18" s="1"/>
  <c r="R112" i="14"/>
  <c r="X112" i="14" s="1"/>
  <c r="R66" i="14"/>
  <c r="V66" i="14" s="1"/>
  <c r="AL126" i="14"/>
  <c r="O27" i="18" s="1"/>
  <c r="R118" i="14"/>
  <c r="X118" i="14" s="1"/>
  <c r="Q71" i="14"/>
  <c r="T71" i="14" s="1"/>
  <c r="R87" i="14"/>
  <c r="V87" i="14" s="1"/>
  <c r="Q75" i="14"/>
  <c r="T75" i="14" s="1"/>
  <c r="Q77" i="14"/>
  <c r="T77" i="14" s="1"/>
  <c r="Q62" i="14"/>
  <c r="T62" i="14" s="1"/>
  <c r="R78" i="14"/>
  <c r="W78" i="14" s="1"/>
  <c r="T139" i="14"/>
  <c r="S135" i="14"/>
  <c r="T135" i="14"/>
  <c r="U135" i="14"/>
  <c r="T121" i="14"/>
  <c r="U121" i="14"/>
  <c r="S121" i="14"/>
  <c r="X128" i="14"/>
  <c r="W128" i="14"/>
  <c r="V128" i="14"/>
  <c r="U115" i="14"/>
  <c r="U128" i="14"/>
  <c r="T128" i="14"/>
  <c r="S128" i="14"/>
  <c r="AL23" i="14"/>
  <c r="K24" i="18" s="1"/>
  <c r="J44" i="18"/>
  <c r="AL44" i="14"/>
  <c r="K45" i="18" s="1"/>
  <c r="T133" i="14"/>
  <c r="S133" i="14"/>
  <c r="U133" i="14"/>
  <c r="S114" i="14"/>
  <c r="U114" i="14"/>
  <c r="T114" i="14"/>
  <c r="S138" i="14"/>
  <c r="U138" i="14"/>
  <c r="T138" i="14"/>
  <c r="J28" i="18"/>
  <c r="AL28" i="14"/>
  <c r="K29" i="18" s="1"/>
  <c r="AL41" i="14"/>
  <c r="K42" i="18" s="1"/>
  <c r="J42" i="18"/>
  <c r="S113" i="14"/>
  <c r="T136" i="14"/>
  <c r="S136" i="14"/>
  <c r="U136" i="14"/>
  <c r="T145" i="14"/>
  <c r="S145" i="14"/>
  <c r="U145" i="14"/>
  <c r="J34" i="18"/>
  <c r="AL34" i="14"/>
  <c r="K35" i="18" s="1"/>
  <c r="U140" i="14"/>
  <c r="T140" i="14"/>
  <c r="S140" i="14"/>
  <c r="W123" i="14"/>
  <c r="V123" i="14"/>
  <c r="X123" i="14"/>
  <c r="U125" i="14"/>
  <c r="W139" i="14"/>
  <c r="X139" i="14"/>
  <c r="V139" i="14"/>
  <c r="V131" i="14"/>
  <c r="W131" i="14"/>
  <c r="X131" i="14"/>
  <c r="V132" i="14"/>
  <c r="X132" i="14"/>
  <c r="W132" i="14"/>
  <c r="W113" i="14"/>
  <c r="V113" i="14"/>
  <c r="X113" i="14"/>
  <c r="X135" i="14"/>
  <c r="W135" i="14"/>
  <c r="V135" i="14"/>
  <c r="T112" i="14"/>
  <c r="S112" i="14"/>
  <c r="V126" i="14"/>
  <c r="X126" i="14"/>
  <c r="W126" i="14"/>
  <c r="V116" i="14"/>
  <c r="W116" i="14"/>
  <c r="X116" i="14"/>
  <c r="V141" i="14"/>
  <c r="W141" i="14"/>
  <c r="X141" i="14"/>
  <c r="AH161" i="14"/>
  <c r="AK161" i="14" s="1"/>
  <c r="N62" i="18" s="1"/>
  <c r="AG161" i="14"/>
  <c r="M62" i="18" s="1"/>
  <c r="S122" i="14"/>
  <c r="U122" i="14"/>
  <c r="T122" i="14"/>
  <c r="X142" i="14"/>
  <c r="V142" i="14"/>
  <c r="W142" i="14"/>
  <c r="AL43" i="14"/>
  <c r="K44" i="18" s="1"/>
  <c r="X114" i="14"/>
  <c r="V114" i="14"/>
  <c r="W114" i="14"/>
  <c r="AL14" i="14"/>
  <c r="K15" i="18" s="1"/>
  <c r="J15" i="18"/>
  <c r="V127" i="14"/>
  <c r="X127" i="14"/>
  <c r="W127" i="14"/>
  <c r="X115" i="14"/>
  <c r="V115" i="14"/>
  <c r="AL40" i="14"/>
  <c r="K41" i="18" s="1"/>
  <c r="AG61" i="14"/>
  <c r="I62" i="18" s="1"/>
  <c r="AH61" i="14"/>
  <c r="AK61" i="14" s="1"/>
  <c r="J62" i="18" s="1"/>
  <c r="AK54" i="14"/>
  <c r="AH71" i="14"/>
  <c r="AK71" i="14" s="1"/>
  <c r="J72" i="18" s="1"/>
  <c r="AG71" i="14"/>
  <c r="I72" i="18" s="1"/>
  <c r="AH164" i="14"/>
  <c r="AK164" i="14" s="1"/>
  <c r="N65" i="18" s="1"/>
  <c r="AG164" i="14"/>
  <c r="M65" i="18" s="1"/>
  <c r="Q170" i="14"/>
  <c r="S170" i="14" s="1"/>
  <c r="W47" i="14"/>
  <c r="R171" i="14"/>
  <c r="X171" i="14" s="1"/>
  <c r="R167" i="14"/>
  <c r="V167" i="14" s="1"/>
  <c r="S147" i="14"/>
  <c r="R176" i="14"/>
  <c r="U126" i="14"/>
  <c r="S126" i="14"/>
  <c r="T126" i="14"/>
  <c r="AL149" i="14"/>
  <c r="O50" i="18" s="1"/>
  <c r="AL123" i="14"/>
  <c r="O24" i="18" s="1"/>
  <c r="AL26" i="14"/>
  <c r="K27" i="18" s="1"/>
  <c r="J27" i="18"/>
  <c r="AK147" i="14"/>
  <c r="AL148" i="14" s="1"/>
  <c r="O49" i="18" s="1"/>
  <c r="AL115" i="14"/>
  <c r="O16" i="18" s="1"/>
  <c r="AL56" i="14"/>
  <c r="K57" i="18" s="1"/>
  <c r="AH62" i="14"/>
  <c r="AK62" i="14" s="1"/>
  <c r="J63" i="18" s="1"/>
  <c r="AG62" i="14"/>
  <c r="I63" i="18" s="1"/>
  <c r="R130" i="14"/>
  <c r="AG72" i="14"/>
  <c r="I73" i="18" s="1"/>
  <c r="AH72" i="14"/>
  <c r="AK72" i="14" s="1"/>
  <c r="J73" i="18" s="1"/>
  <c r="AG67" i="14"/>
  <c r="I68" i="18" s="1"/>
  <c r="AH67" i="14"/>
  <c r="AK67" i="14" s="1"/>
  <c r="J68" i="18" s="1"/>
  <c r="AG87" i="14"/>
  <c r="I88" i="18" s="1"/>
  <c r="AH87" i="14"/>
  <c r="AK87" i="14" s="1"/>
  <c r="J88" i="18" s="1"/>
  <c r="AH68" i="14"/>
  <c r="AK68" i="14" s="1"/>
  <c r="J69" i="18" s="1"/>
  <c r="AG68" i="14"/>
  <c r="I69" i="18" s="1"/>
  <c r="AH165" i="14"/>
  <c r="AK165" i="14" s="1"/>
  <c r="N66" i="18" s="1"/>
  <c r="AG165" i="14"/>
  <c r="M66" i="18" s="1"/>
  <c r="Q186" i="14"/>
  <c r="U186" i="14" s="1"/>
  <c r="Q69" i="14"/>
  <c r="S69" i="14" s="1"/>
  <c r="Q74" i="14"/>
  <c r="U74" i="14" s="1"/>
  <c r="R85" i="14"/>
  <c r="V85" i="14" s="1"/>
  <c r="Q183" i="14"/>
  <c r="S183" i="14" s="1"/>
  <c r="W156" i="14"/>
  <c r="Q165" i="14"/>
  <c r="U165" i="14" s="1"/>
  <c r="R189" i="14"/>
  <c r="V189" i="14" s="1"/>
  <c r="R180" i="14"/>
  <c r="X180" i="14" s="1"/>
  <c r="R173" i="14"/>
  <c r="X173" i="14" s="1"/>
  <c r="R181" i="14"/>
  <c r="V181" i="14" s="1"/>
  <c r="R164" i="14"/>
  <c r="W164" i="14" s="1"/>
  <c r="R163" i="14"/>
  <c r="W163" i="14" s="1"/>
  <c r="R144" i="14"/>
  <c r="X144" i="14" s="1"/>
  <c r="R168" i="14"/>
  <c r="W168" i="14" s="1"/>
  <c r="Q172" i="14"/>
  <c r="S172" i="14" s="1"/>
  <c r="U147" i="14"/>
  <c r="AL42" i="14"/>
  <c r="K43" i="18" s="1"/>
  <c r="AL52" i="14"/>
  <c r="K53" i="18" s="1"/>
  <c r="AL151" i="14"/>
  <c r="O52" i="18" s="1"/>
  <c r="AL142" i="14"/>
  <c r="O43" i="18" s="1"/>
  <c r="AL146" i="14"/>
  <c r="AL117" i="14"/>
  <c r="O18" i="18" s="1"/>
  <c r="AL122" i="14"/>
  <c r="O23" i="18" s="1"/>
  <c r="AH176" i="14"/>
  <c r="AK176" i="14" s="1"/>
  <c r="N77" i="18" s="1"/>
  <c r="AG176" i="14"/>
  <c r="M77" i="18" s="1"/>
  <c r="AL13" i="14"/>
  <c r="K14" i="18" s="1"/>
  <c r="AH163" i="14"/>
  <c r="AK163" i="14" s="1"/>
  <c r="N64" i="18" s="1"/>
  <c r="AG163" i="14"/>
  <c r="M64" i="18" s="1"/>
  <c r="X133" i="14"/>
  <c r="W133" i="14"/>
  <c r="V133" i="14"/>
  <c r="AL159" i="14"/>
  <c r="O60" i="18" s="1"/>
  <c r="AL24" i="14"/>
  <c r="K25" i="18" s="1"/>
  <c r="AG180" i="14"/>
  <c r="M81" i="18" s="1"/>
  <c r="AH180" i="14"/>
  <c r="AL59" i="14"/>
  <c r="K60" i="18" s="1"/>
  <c r="AK47" i="14"/>
  <c r="J48" i="18" s="1"/>
  <c r="AK49" i="14"/>
  <c r="J50" i="18" s="1"/>
  <c r="W117" i="14"/>
  <c r="AL143" i="14"/>
  <c r="O44" i="18" s="1"/>
  <c r="AG178" i="14"/>
  <c r="M79" i="18" s="1"/>
  <c r="AH178" i="14"/>
  <c r="AK178" i="14" s="1"/>
  <c r="R119" i="14"/>
  <c r="AH179" i="14"/>
  <c r="AL30" i="14"/>
  <c r="K31" i="18" s="1"/>
  <c r="AL144" i="14"/>
  <c r="O45" i="18" s="1"/>
  <c r="AH166" i="14"/>
  <c r="AK166" i="14" s="1"/>
  <c r="N67" i="18" s="1"/>
  <c r="AG166" i="14"/>
  <c r="M67" i="18" s="1"/>
  <c r="AG188" i="14"/>
  <c r="M89" i="18" s="1"/>
  <c r="AH188" i="14"/>
  <c r="AK188" i="14" s="1"/>
  <c r="N89" i="18" s="1"/>
  <c r="AH173" i="14"/>
  <c r="AK173" i="14" s="1"/>
  <c r="N74" i="18" s="1"/>
  <c r="AG173" i="14"/>
  <c r="M74" i="18" s="1"/>
  <c r="AH175" i="14"/>
  <c r="AK175" i="14" s="1"/>
  <c r="N76" i="18" s="1"/>
  <c r="AG175" i="14"/>
  <c r="M76" i="18" s="1"/>
  <c r="AG65" i="14"/>
  <c r="I66" i="18" s="1"/>
  <c r="AH65" i="14"/>
  <c r="AK65" i="14" s="1"/>
  <c r="J66" i="18" s="1"/>
  <c r="AG177" i="14"/>
  <c r="M78" i="18" s="1"/>
  <c r="AH177" i="14"/>
  <c r="AK177" i="14" s="1"/>
  <c r="AK181" i="14"/>
  <c r="N82" i="18" s="1"/>
  <c r="AH167" i="14"/>
  <c r="AK167" i="14" s="1"/>
  <c r="N68" i="18" s="1"/>
  <c r="AG167" i="14"/>
  <c r="M68" i="18" s="1"/>
  <c r="AG185" i="14"/>
  <c r="M86" i="18" s="1"/>
  <c r="AH185" i="14"/>
  <c r="AK185" i="14" s="1"/>
  <c r="N86" i="18" s="1"/>
  <c r="AH77" i="14"/>
  <c r="AK77" i="14" s="1"/>
  <c r="J78" i="18" s="1"/>
  <c r="AG77" i="14"/>
  <c r="I78" i="18" s="1"/>
  <c r="AG181" i="14"/>
  <c r="M82" i="18" s="1"/>
  <c r="AH171" i="14"/>
  <c r="AK171" i="14" s="1"/>
  <c r="N72" i="18" s="1"/>
  <c r="AG171" i="14"/>
  <c r="M72" i="18" s="1"/>
  <c r="U134" i="14"/>
  <c r="S134" i="14"/>
  <c r="T134" i="14"/>
  <c r="W120" i="14"/>
  <c r="X120" i="14"/>
  <c r="V120" i="14"/>
  <c r="V137" i="14"/>
  <c r="W137" i="14"/>
  <c r="X137" i="14"/>
  <c r="AL114" i="14"/>
  <c r="O15" i="18" s="1"/>
  <c r="V143" i="14"/>
  <c r="W143" i="14"/>
  <c r="X143" i="14"/>
  <c r="AL17" i="14"/>
  <c r="K18" i="18" s="1"/>
  <c r="J18" i="18"/>
  <c r="AL25" i="14"/>
  <c r="K26" i="18" s="1"/>
  <c r="J25" i="18"/>
  <c r="R125" i="14"/>
  <c r="AL37" i="14"/>
  <c r="K38" i="18" s="1"/>
  <c r="S124" i="14"/>
  <c r="U124" i="14"/>
  <c r="T124" i="14"/>
  <c r="U132" i="14"/>
  <c r="T132" i="14"/>
  <c r="S132" i="14"/>
  <c r="X140" i="14"/>
  <c r="W140" i="14"/>
  <c r="V140" i="14"/>
  <c r="AH66" i="14"/>
  <c r="AK66" i="14" s="1"/>
  <c r="J67" i="18" s="1"/>
  <c r="AG66" i="14"/>
  <c r="I67" i="18" s="1"/>
  <c r="AG82" i="14"/>
  <c r="I83" i="18" s="1"/>
  <c r="AH82" i="14"/>
  <c r="AK82" i="14" s="1"/>
  <c r="J83" i="18" s="1"/>
  <c r="AH73" i="14"/>
  <c r="AK73" i="14" s="1"/>
  <c r="J74" i="18" s="1"/>
  <c r="AG73" i="14"/>
  <c r="I74" i="18" s="1"/>
  <c r="T123" i="14"/>
  <c r="S123" i="14"/>
  <c r="U123" i="14"/>
  <c r="V121" i="14"/>
  <c r="X121" i="14"/>
  <c r="W121" i="14"/>
  <c r="AH90" i="14"/>
  <c r="AG186" i="14"/>
  <c r="M87" i="18" s="1"/>
  <c r="AH186" i="14"/>
  <c r="AK186" i="14" s="1"/>
  <c r="N87" i="18" s="1"/>
  <c r="AG183" i="14"/>
  <c r="M84" i="18" s="1"/>
  <c r="AH183" i="14"/>
  <c r="AK183" i="14" s="1"/>
  <c r="AG69" i="14"/>
  <c r="I70" i="18" s="1"/>
  <c r="AH69" i="14"/>
  <c r="AK69" i="14" s="1"/>
  <c r="J70" i="18" s="1"/>
  <c r="AH70" i="14"/>
  <c r="AK70" i="14" s="1"/>
  <c r="J71" i="18" s="1"/>
  <c r="AG70" i="14"/>
  <c r="I71" i="18" s="1"/>
  <c r="AG76" i="14"/>
  <c r="I77" i="18" s="1"/>
  <c r="AH76" i="14"/>
  <c r="AK76" i="14" s="1"/>
  <c r="J77" i="18" s="1"/>
  <c r="AG85" i="14"/>
  <c r="I86" i="18" s="1"/>
  <c r="AH85" i="14"/>
  <c r="AK85" i="14" s="1"/>
  <c r="J86" i="18" s="1"/>
  <c r="AG168" i="14"/>
  <c r="M69" i="18" s="1"/>
  <c r="AH168" i="14"/>
  <c r="AK168" i="14" s="1"/>
  <c r="N69" i="18" s="1"/>
  <c r="AL168" i="14"/>
  <c r="O69" i="18" s="1"/>
  <c r="R179" i="14"/>
  <c r="X179" i="14" s="1"/>
  <c r="V156" i="14"/>
  <c r="R165" i="14"/>
  <c r="W165" i="14" s="1"/>
  <c r="Q177" i="14"/>
  <c r="S177" i="14" s="1"/>
  <c r="Q168" i="14"/>
  <c r="U168" i="14" s="1"/>
  <c r="R172" i="14"/>
  <c r="V172" i="14" s="1"/>
  <c r="Q179" i="14"/>
  <c r="U179" i="14" s="1"/>
  <c r="R65" i="14"/>
  <c r="X65" i="14" s="1"/>
  <c r="AK38" i="14"/>
  <c r="S116" i="14"/>
  <c r="M162" i="14"/>
  <c r="R162" i="14" s="1"/>
  <c r="EQ101" i="10"/>
  <c r="EQ100" i="10"/>
  <c r="J162" i="14" s="1"/>
  <c r="Q162" i="14" s="1"/>
  <c r="U120" i="14"/>
  <c r="S120" i="14"/>
  <c r="T120" i="14"/>
  <c r="AL16" i="14"/>
  <c r="K17" i="18" s="1"/>
  <c r="U137" i="14"/>
  <c r="S143" i="14"/>
  <c r="U143" i="14"/>
  <c r="T143" i="14"/>
  <c r="AL51" i="14"/>
  <c r="K52" i="18" s="1"/>
  <c r="S142" i="14"/>
  <c r="U142" i="14"/>
  <c r="AG184" i="14"/>
  <c r="M85" i="18" s="1"/>
  <c r="AH184" i="14"/>
  <c r="AK184" i="14" s="1"/>
  <c r="N85" i="18" s="1"/>
  <c r="AL154" i="14"/>
  <c r="O55" i="18" s="1"/>
  <c r="U127" i="14"/>
  <c r="AL158" i="14"/>
  <c r="O59" i="18" s="1"/>
  <c r="AG174" i="14"/>
  <c r="M75" i="18" s="1"/>
  <c r="AH174" i="14"/>
  <c r="AK174" i="14" s="1"/>
  <c r="N75" i="18" s="1"/>
  <c r="AG162" i="14"/>
  <c r="M63" i="18" s="1"/>
  <c r="AH162" i="14"/>
  <c r="AK162" i="14" s="1"/>
  <c r="N63" i="18" s="1"/>
  <c r="AG83" i="14"/>
  <c r="I84" i="18" s="1"/>
  <c r="AH83" i="14"/>
  <c r="AK83" i="14" s="1"/>
  <c r="J84" i="18" s="1"/>
  <c r="AG81" i="14"/>
  <c r="I82" i="18" s="1"/>
  <c r="AH81" i="14"/>
  <c r="AG80" i="14"/>
  <c r="I81" i="18" s="1"/>
  <c r="AH80" i="14"/>
  <c r="AK80" i="14" s="1"/>
  <c r="J81" i="18" s="1"/>
  <c r="AH64" i="14"/>
  <c r="AK64" i="14" s="1"/>
  <c r="J65" i="18" s="1"/>
  <c r="AG64" i="14"/>
  <c r="I65" i="18" s="1"/>
  <c r="Q171" i="14"/>
  <c r="U171" i="14" s="1"/>
  <c r="Q160" i="14"/>
  <c r="U160" i="14" s="1"/>
  <c r="R185" i="14"/>
  <c r="V185" i="14" s="1"/>
  <c r="R147" i="14"/>
  <c r="X147" i="14" s="1"/>
  <c r="Q189" i="14"/>
  <c r="T189" i="14" s="1"/>
  <c r="Q173" i="14"/>
  <c r="T173" i="14" s="1"/>
  <c r="Q144" i="14"/>
  <c r="U144" i="14" s="1"/>
  <c r="R187" i="14"/>
  <c r="V187" i="14" s="1"/>
  <c r="R178" i="14"/>
  <c r="V178" i="14" s="1"/>
  <c r="R186" i="14"/>
  <c r="X186" i="14" s="1"/>
  <c r="AL19" i="14"/>
  <c r="K20" i="18" s="1"/>
  <c r="J20" i="18"/>
  <c r="AL21" i="14"/>
  <c r="K22" i="18" s="1"/>
  <c r="J22" i="18"/>
  <c r="AL113" i="14"/>
  <c r="O14" i="18" s="1"/>
  <c r="AL140" i="14"/>
  <c r="O41" i="18" s="1"/>
  <c r="AG189" i="14"/>
  <c r="M90" i="18" s="1"/>
  <c r="AH189" i="14"/>
  <c r="AK189" i="14" s="1"/>
  <c r="N90" i="18" s="1"/>
  <c r="AL153" i="14"/>
  <c r="O54" i="18" s="1"/>
  <c r="AG78" i="14"/>
  <c r="I79" i="18" s="1"/>
  <c r="AH78" i="14"/>
  <c r="AK78" i="14" s="1"/>
  <c r="AL18" i="14"/>
  <c r="K19" i="18" s="1"/>
  <c r="AL131" i="14"/>
  <c r="O32" i="18" s="1"/>
  <c r="X138" i="14"/>
  <c r="V138" i="14"/>
  <c r="W138" i="14"/>
  <c r="AL152" i="14"/>
  <c r="O53" i="18" s="1"/>
  <c r="AG86" i="14"/>
  <c r="I87" i="18" s="1"/>
  <c r="AH86" i="14"/>
  <c r="AK86" i="14" s="1"/>
  <c r="J87" i="18" s="1"/>
  <c r="AH74" i="14"/>
  <c r="AK74" i="14" s="1"/>
  <c r="J75" i="18" s="1"/>
  <c r="AG74" i="14"/>
  <c r="I75" i="18" s="1"/>
  <c r="R122" i="14"/>
  <c r="AL116" i="14"/>
  <c r="O17" i="18" s="1"/>
  <c r="AL145" i="14"/>
  <c r="AG172" i="14"/>
  <c r="M73" i="18" s="1"/>
  <c r="AH172" i="14"/>
  <c r="AK172" i="14" s="1"/>
  <c r="N73" i="18" s="1"/>
  <c r="AG88" i="14"/>
  <c r="I89" i="18" s="1"/>
  <c r="AH88" i="14"/>
  <c r="AK88" i="14" s="1"/>
  <c r="J89" i="18" s="1"/>
  <c r="R124" i="14"/>
  <c r="T119" i="14"/>
  <c r="U119" i="14"/>
  <c r="S119" i="14"/>
  <c r="AK32" i="14"/>
  <c r="J33" i="18" s="1"/>
  <c r="AL157" i="14"/>
  <c r="O58" i="18" s="1"/>
  <c r="U117" i="14"/>
  <c r="S117" i="14"/>
  <c r="T117" i="14"/>
  <c r="AH63" i="14"/>
  <c r="AK63" i="14" s="1"/>
  <c r="J64" i="18" s="1"/>
  <c r="AG63" i="14"/>
  <c r="I64" i="18" s="1"/>
  <c r="R136" i="14"/>
  <c r="AL31" i="14"/>
  <c r="K32" i="18" s="1"/>
  <c r="AG90" i="14"/>
  <c r="I91" i="18" s="1"/>
  <c r="AI90" i="14"/>
  <c r="AL118" i="14"/>
  <c r="O19" i="18" s="1"/>
  <c r="AL132" i="14"/>
  <c r="O33" i="18" s="1"/>
  <c r="AG179" i="14"/>
  <c r="M80" i="18" s="1"/>
  <c r="AJ179" i="14"/>
  <c r="AG169" i="14"/>
  <c r="M70" i="18" s="1"/>
  <c r="AH169" i="14"/>
  <c r="AK169" i="14" s="1"/>
  <c r="N70" i="18" s="1"/>
  <c r="AL133" i="14"/>
  <c r="O34" i="18" s="1"/>
  <c r="AG190" i="14"/>
  <c r="M91" i="18" s="1"/>
  <c r="AH190" i="14"/>
  <c r="AK190" i="14" s="1"/>
  <c r="N91" i="18" s="1"/>
  <c r="AH75" i="14"/>
  <c r="AK75" i="14" s="1"/>
  <c r="J76" i="18" s="1"/>
  <c r="AG75" i="14"/>
  <c r="I76" i="18" s="1"/>
  <c r="AG89" i="14"/>
  <c r="I90" i="18" s="1"/>
  <c r="AH89" i="14"/>
  <c r="AK89" i="14" s="1"/>
  <c r="J90" i="18" s="1"/>
  <c r="AG79" i="14"/>
  <c r="I80" i="18" s="1"/>
  <c r="AH79" i="14"/>
  <c r="AK79" i="14" s="1"/>
  <c r="AH170" i="14"/>
  <c r="AK170" i="14" s="1"/>
  <c r="N71" i="18" s="1"/>
  <c r="AG170" i="14"/>
  <c r="M71" i="18" s="1"/>
  <c r="AG84" i="14"/>
  <c r="I85" i="18" s="1"/>
  <c r="AH84" i="14"/>
  <c r="AK84" i="14" s="1"/>
  <c r="J85" i="18" s="1"/>
  <c r="AG187" i="14"/>
  <c r="M88" i="18" s="1"/>
  <c r="AH187" i="14"/>
  <c r="AK187" i="14" s="1"/>
  <c r="N88" i="18" s="1"/>
  <c r="AG182" i="14"/>
  <c r="M83" i="18" s="1"/>
  <c r="AH182" i="14"/>
  <c r="AK182" i="14" s="1"/>
  <c r="N83" i="18" s="1"/>
  <c r="Q175" i="14"/>
  <c r="T175" i="14" s="1"/>
  <c r="Q166" i="14"/>
  <c r="U166" i="14" s="1"/>
  <c r="Q180" i="14"/>
  <c r="T180" i="14" s="1"/>
  <c r="Q184" i="14"/>
  <c r="S184" i="14" s="1"/>
  <c r="R182" i="14"/>
  <c r="X182" i="14" s="1"/>
  <c r="X184" i="14"/>
  <c r="S185" i="14"/>
  <c r="Q182" i="14"/>
  <c r="S182" i="14" s="1"/>
  <c r="Q161" i="14"/>
  <c r="U161" i="14" s="1"/>
  <c r="W176" i="14"/>
  <c r="V176" i="14"/>
  <c r="X176" i="14"/>
  <c r="Q163" i="14"/>
  <c r="T163" i="14" s="1"/>
  <c r="Q181" i="14"/>
  <c r="U181" i="14" s="1"/>
  <c r="Q167" i="14"/>
  <c r="T167" i="14" s="1"/>
  <c r="R188" i="14"/>
  <c r="W188" i="14" s="1"/>
  <c r="Q157" i="14"/>
  <c r="S157" i="14" s="1"/>
  <c r="R190" i="14"/>
  <c r="W190" i="14" s="1"/>
  <c r="R159" i="14"/>
  <c r="X159" i="14" s="1"/>
  <c r="R169" i="14"/>
  <c r="W169" i="14" s="1"/>
  <c r="Q155" i="14"/>
  <c r="T155" i="14" s="1"/>
  <c r="Q159" i="14"/>
  <c r="T159" i="14" s="1"/>
  <c r="Q164" i="14"/>
  <c r="U164" i="14" s="1"/>
  <c r="Q188" i="14"/>
  <c r="U188" i="14" s="1"/>
  <c r="R183" i="14"/>
  <c r="W183" i="14" s="1"/>
  <c r="R175" i="14"/>
  <c r="X175" i="14" s="1"/>
  <c r="Q156" i="14"/>
  <c r="U156" i="14" s="1"/>
  <c r="Q190" i="14"/>
  <c r="T190" i="14" s="1"/>
  <c r="Q187" i="14"/>
  <c r="U187" i="14" s="1"/>
  <c r="Q169" i="14"/>
  <c r="T169" i="14" s="1"/>
  <c r="W33" i="14"/>
  <c r="W177" i="14"/>
  <c r="T166" i="14"/>
  <c r="V170" i="14"/>
  <c r="X161" i="14"/>
  <c r="W152" i="14"/>
  <c r="V152" i="14"/>
  <c r="X152" i="14"/>
  <c r="T161" i="14"/>
  <c r="S151" i="14"/>
  <c r="U151" i="14"/>
  <c r="T151" i="14"/>
  <c r="X166" i="14"/>
  <c r="X150" i="14"/>
  <c r="V150" i="14"/>
  <c r="W150" i="14"/>
  <c r="V155" i="14"/>
  <c r="T152" i="14"/>
  <c r="U152" i="14"/>
  <c r="S152" i="14"/>
  <c r="W146" i="14"/>
  <c r="V146" i="14"/>
  <c r="X146" i="14"/>
  <c r="W157" i="14"/>
  <c r="V186" i="14"/>
  <c r="W186" i="14"/>
  <c r="W158" i="14"/>
  <c r="V158" i="14"/>
  <c r="X158" i="14"/>
  <c r="S174" i="14"/>
  <c r="T160" i="14"/>
  <c r="T146" i="14"/>
  <c r="U146" i="14"/>
  <c r="S146" i="14"/>
  <c r="S163" i="14"/>
  <c r="W149" i="14"/>
  <c r="V149" i="14"/>
  <c r="X149" i="14"/>
  <c r="V154" i="14"/>
  <c r="X154" i="14"/>
  <c r="W154" i="14"/>
  <c r="W153" i="14"/>
  <c r="X153" i="14"/>
  <c r="V153" i="14"/>
  <c r="S178" i="14"/>
  <c r="T153" i="14"/>
  <c r="S153" i="14"/>
  <c r="U153" i="14"/>
  <c r="W187" i="14"/>
  <c r="T150" i="14"/>
  <c r="S150" i="14"/>
  <c r="U150" i="14"/>
  <c r="T177" i="14"/>
  <c r="W174" i="14"/>
  <c r="V174" i="14"/>
  <c r="U170" i="14"/>
  <c r="W148" i="14"/>
  <c r="V148" i="14"/>
  <c r="X148" i="14"/>
  <c r="V165" i="14"/>
  <c r="T149" i="14"/>
  <c r="X181" i="14"/>
  <c r="W181" i="14"/>
  <c r="W160" i="14"/>
  <c r="X160" i="14"/>
  <c r="X172" i="14"/>
  <c r="V171" i="14"/>
  <c r="W151" i="14"/>
  <c r="V151" i="14"/>
  <c r="X151" i="14"/>
  <c r="S164" i="14"/>
  <c r="S165" i="14"/>
  <c r="T165" i="14"/>
  <c r="W180" i="14"/>
  <c r="W173" i="14"/>
  <c r="X164" i="14"/>
  <c r="V168" i="14"/>
  <c r="U172" i="14"/>
  <c r="W40" i="14"/>
  <c r="V40" i="14"/>
  <c r="S40" i="14"/>
  <c r="V45" i="14"/>
  <c r="V15" i="14"/>
  <c r="W45" i="14"/>
  <c r="W42" i="14"/>
  <c r="W13" i="14"/>
  <c r="X47" i="14"/>
  <c r="U14" i="14"/>
  <c r="S14" i="14"/>
  <c r="T35" i="14"/>
  <c r="U20" i="14"/>
  <c r="S39" i="14"/>
  <c r="S67" i="14"/>
  <c r="S23" i="14"/>
  <c r="V42" i="14"/>
  <c r="U44" i="14"/>
  <c r="T23" i="14"/>
  <c r="V59" i="14"/>
  <c r="T39" i="14"/>
  <c r="W59" i="14"/>
  <c r="V23" i="14"/>
  <c r="U77" i="14"/>
  <c r="W66" i="14"/>
  <c r="X53" i="14"/>
  <c r="X32" i="14"/>
  <c r="T40" i="14"/>
  <c r="W23" i="14"/>
  <c r="S54" i="14"/>
  <c r="S18" i="14"/>
  <c r="W32" i="14"/>
  <c r="V31" i="14"/>
  <c r="X13" i="14"/>
  <c r="T18" i="14"/>
  <c r="S36" i="14"/>
  <c r="W31" i="14"/>
  <c r="T36" i="14"/>
  <c r="V33" i="14"/>
  <c r="U30" i="14"/>
  <c r="V86" i="14"/>
  <c r="T66" i="14"/>
  <c r="S33" i="14"/>
  <c r="S30" i="14"/>
  <c r="T70" i="14"/>
  <c r="S57" i="14"/>
  <c r="T57" i="14"/>
  <c r="V53" i="14"/>
  <c r="T82" i="14"/>
  <c r="U66" i="14"/>
  <c r="T33" i="14"/>
  <c r="V61" i="14"/>
  <c r="S44" i="14"/>
  <c r="S20" i="14"/>
  <c r="U70" i="14"/>
  <c r="Q60" i="14"/>
  <c r="U60" i="14" s="1"/>
  <c r="R16" i="14"/>
  <c r="V16" i="14" s="1"/>
  <c r="Q43" i="14"/>
  <c r="S43" i="14" s="1"/>
  <c r="Q65" i="14"/>
  <c r="S65" i="14" s="1"/>
  <c r="Q84" i="14"/>
  <c r="U84" i="14" s="1"/>
  <c r="W15" i="14"/>
  <c r="Q72" i="14"/>
  <c r="S72" i="14" s="1"/>
  <c r="T17" i="14"/>
  <c r="R34" i="14"/>
  <c r="V34" i="14" s="1"/>
  <c r="R80" i="14"/>
  <c r="W80" i="14" s="1"/>
  <c r="R30" i="14"/>
  <c r="V30" i="14" s="1"/>
  <c r="Q63" i="14"/>
  <c r="S63" i="14" s="1"/>
  <c r="W61" i="14"/>
  <c r="V72" i="14"/>
  <c r="V24" i="14"/>
  <c r="U17" i="14"/>
  <c r="Q68" i="14"/>
  <c r="U68" i="14" s="1"/>
  <c r="R76" i="14"/>
  <c r="W76" i="14" s="1"/>
  <c r="Q56" i="14"/>
  <c r="T56" i="14" s="1"/>
  <c r="R68" i="14"/>
  <c r="V68" i="14" s="1"/>
  <c r="Q13" i="14"/>
  <c r="T13" i="14" s="1"/>
  <c r="Q29" i="14"/>
  <c r="S29" i="14" s="1"/>
  <c r="R43" i="14"/>
  <c r="W43" i="14" s="1"/>
  <c r="V44" i="14"/>
  <c r="R39" i="14"/>
  <c r="X39" i="14" s="1"/>
  <c r="Q76" i="14"/>
  <c r="T76" i="14" s="1"/>
  <c r="Q16" i="14"/>
  <c r="U16" i="14" s="1"/>
  <c r="Q28" i="14"/>
  <c r="T28" i="14" s="1"/>
  <c r="R60" i="14"/>
  <c r="W60" i="14" s="1"/>
  <c r="R79" i="14"/>
  <c r="V79" i="14" s="1"/>
  <c r="R84" i="14"/>
  <c r="W84" i="14" s="1"/>
  <c r="U78" i="14"/>
  <c r="Q31" i="14"/>
  <c r="T31" i="14" s="1"/>
  <c r="X50" i="14"/>
  <c r="U22" i="14"/>
  <c r="W44" i="14"/>
  <c r="U35" i="14"/>
  <c r="W21" i="14"/>
  <c r="T37" i="14"/>
  <c r="R62" i="14"/>
  <c r="W62" i="14" s="1"/>
  <c r="R89" i="14"/>
  <c r="V89" i="14" s="1"/>
  <c r="R77" i="14"/>
  <c r="X77" i="14" s="1"/>
  <c r="R51" i="14"/>
  <c r="V51" i="14" s="1"/>
  <c r="Q58" i="14"/>
  <c r="U58" i="14" s="1"/>
  <c r="R56" i="14"/>
  <c r="W56" i="14" s="1"/>
  <c r="Q26" i="14"/>
  <c r="U26" i="14" s="1"/>
  <c r="W50" i="14"/>
  <c r="T22" i="14"/>
  <c r="W24" i="14"/>
  <c r="V21" i="14"/>
  <c r="U37" i="14"/>
  <c r="Q25" i="14"/>
  <c r="U25" i="14" s="1"/>
  <c r="R73" i="14"/>
  <c r="W73" i="14" s="1"/>
  <c r="R19" i="14"/>
  <c r="W19" i="14" s="1"/>
  <c r="Q80" i="14"/>
  <c r="U80" i="14" s="1"/>
  <c r="R48" i="14"/>
  <c r="W48" i="14" s="1"/>
  <c r="R70" i="14"/>
  <c r="X70" i="14" s="1"/>
  <c r="R29" i="14"/>
  <c r="W29" i="14" s="1"/>
  <c r="Q79" i="14"/>
  <c r="U79" i="14" s="1"/>
  <c r="Q48" i="14"/>
  <c r="U48" i="14" s="1"/>
  <c r="R81" i="14"/>
  <c r="V81" i="14" s="1"/>
  <c r="Q89" i="14"/>
  <c r="U89" i="14" s="1"/>
  <c r="V14" i="14"/>
  <c r="T51" i="14"/>
  <c r="U51" i="14"/>
  <c r="W14" i="14"/>
  <c r="U45" i="14"/>
  <c r="T45" i="14"/>
  <c r="S45" i="14"/>
  <c r="S21" i="14"/>
  <c r="U21" i="14"/>
  <c r="T21" i="14"/>
  <c r="W22" i="14"/>
  <c r="X22" i="14"/>
  <c r="V22" i="14"/>
  <c r="W64" i="14"/>
  <c r="X64" i="14"/>
  <c r="V64" i="14"/>
  <c r="S88" i="14"/>
  <c r="U71" i="14"/>
  <c r="X38" i="14"/>
  <c r="V38" i="14"/>
  <c r="W38" i="14"/>
  <c r="U49" i="14"/>
  <c r="T49" i="14"/>
  <c r="S49" i="14"/>
  <c r="T53" i="14"/>
  <c r="S53" i="14"/>
  <c r="U53" i="14"/>
  <c r="U42" i="14"/>
  <c r="T42" i="14"/>
  <c r="S42" i="14"/>
  <c r="V41" i="14"/>
  <c r="X41" i="14"/>
  <c r="W41" i="14"/>
  <c r="W52" i="14"/>
  <c r="X52" i="14"/>
  <c r="V52" i="14"/>
  <c r="U47" i="14"/>
  <c r="T47" i="14"/>
  <c r="S47" i="14"/>
  <c r="T52" i="14"/>
  <c r="U52" i="14"/>
  <c r="S52" i="14"/>
  <c r="X27" i="14"/>
  <c r="V27" i="14"/>
  <c r="W27" i="14"/>
  <c r="V17" i="14"/>
  <c r="X17" i="14"/>
  <c r="W17" i="14"/>
  <c r="X20" i="14"/>
  <c r="W20" i="14"/>
  <c r="V20" i="14"/>
  <c r="U38" i="14"/>
  <c r="T38" i="14"/>
  <c r="S38" i="14"/>
  <c r="X63" i="14"/>
  <c r="T81" i="14"/>
  <c r="S81" i="14"/>
  <c r="U81" i="14"/>
  <c r="U62" i="14"/>
  <c r="X90" i="14"/>
  <c r="S24" i="14"/>
  <c r="U24" i="14"/>
  <c r="T24" i="14"/>
  <c r="X36" i="14"/>
  <c r="V36" i="14"/>
  <c r="W36" i="14"/>
  <c r="X55" i="14"/>
  <c r="W55" i="14"/>
  <c r="V55" i="14"/>
  <c r="V69" i="14"/>
  <c r="X35" i="14"/>
  <c r="V35" i="14"/>
  <c r="W35" i="14"/>
  <c r="W67" i="14"/>
  <c r="U90" i="14"/>
  <c r="T64" i="14"/>
  <c r="U64" i="14"/>
  <c r="U34" i="14"/>
  <c r="T34" i="14"/>
  <c r="S34" i="14"/>
  <c r="X28" i="14"/>
  <c r="V28" i="14"/>
  <c r="W28" i="14"/>
  <c r="U50" i="14"/>
  <c r="T50" i="14"/>
  <c r="S50" i="14"/>
  <c r="V57" i="14"/>
  <c r="X57" i="14"/>
  <c r="W57" i="14"/>
  <c r="V37" i="14"/>
  <c r="X37" i="14"/>
  <c r="W37" i="14"/>
  <c r="T41" i="14"/>
  <c r="S41" i="14"/>
  <c r="U41" i="14"/>
  <c r="T19" i="14"/>
  <c r="S19" i="14"/>
  <c r="U19" i="14"/>
  <c r="U59" i="14"/>
  <c r="T59" i="14"/>
  <c r="S59" i="14"/>
  <c r="V58" i="14"/>
  <c r="X58" i="14"/>
  <c r="W58" i="14"/>
  <c r="V25" i="14"/>
  <c r="X25" i="14"/>
  <c r="W25" i="14"/>
  <c r="U46" i="14"/>
  <c r="T46" i="14"/>
  <c r="S46" i="14"/>
  <c r="Q15" i="14"/>
  <c r="U55" i="14"/>
  <c r="T55" i="14"/>
  <c r="S55" i="14"/>
  <c r="X18" i="14"/>
  <c r="W18" i="14"/>
  <c r="V18" i="14"/>
  <c r="X54" i="14"/>
  <c r="W54" i="14"/>
  <c r="V54" i="14"/>
  <c r="V26" i="14"/>
  <c r="X26" i="14"/>
  <c r="W26" i="14"/>
  <c r="X46" i="14"/>
  <c r="V46" i="14"/>
  <c r="W46" i="14"/>
  <c r="V49" i="14"/>
  <c r="X49" i="14"/>
  <c r="W49" i="14"/>
  <c r="W12" i="14"/>
  <c r="V12" i="14"/>
  <c r="X12" i="14"/>
  <c r="T12" i="14"/>
  <c r="S12" i="14"/>
  <c r="U12" i="14"/>
  <c r="AB10" i="13"/>
  <c r="B16" i="18" s="1"/>
  <c r="DU8" i="13"/>
  <c r="DS9" i="13"/>
  <c r="C15" i="18" s="1"/>
  <c r="DV8" i="13"/>
  <c r="DW8" i="13"/>
  <c r="BO9" i="13"/>
  <c r="BN9" i="13"/>
  <c r="BM9" i="13"/>
  <c r="AY10" i="13"/>
  <c r="BL10" i="13" s="1"/>
  <c r="CU10" i="13"/>
  <c r="CX9" i="13"/>
  <c r="CC9" i="13"/>
  <c r="AS9" i="13"/>
  <c r="CT81" i="13"/>
  <c r="AM10" i="13"/>
  <c r="AV11" i="13"/>
  <c r="Y11" i="13"/>
  <c r="DP11" i="13" s="1"/>
  <c r="AP10" i="13"/>
  <c r="AE11" i="13"/>
  <c r="AJ11" i="13" s="1"/>
  <c r="AX27" i="13"/>
  <c r="CW27" i="13" s="1"/>
  <c r="AR26" i="13"/>
  <c r="AA27" i="13"/>
  <c r="DR27" i="13" s="1"/>
  <c r="AG27" i="13"/>
  <c r="AL27" i="13" s="1"/>
  <c r="AQ10" i="13"/>
  <c r="Z11" i="13"/>
  <c r="DQ11" i="13" s="1"/>
  <c r="AW11" i="13"/>
  <c r="CV11" i="13" s="1"/>
  <c r="AF11" i="13"/>
  <c r="AK11" i="13" s="1"/>
  <c r="T74" i="14" l="1"/>
  <c r="U173" i="14"/>
  <c r="U174" i="14"/>
  <c r="S179" i="14"/>
  <c r="Y179" i="14" s="1"/>
  <c r="T78" i="14"/>
  <c r="S176" i="14"/>
  <c r="S83" i="14"/>
  <c r="Y83" i="14" s="1"/>
  <c r="Q84" i="18" s="1"/>
  <c r="X85" i="14"/>
  <c r="S75" i="14"/>
  <c r="T184" i="14"/>
  <c r="T179" i="14"/>
  <c r="V75" i="14"/>
  <c r="W75" i="14"/>
  <c r="T83" i="14"/>
  <c r="W86" i="14"/>
  <c r="X188" i="14"/>
  <c r="AL33" i="14"/>
  <c r="K34" i="18" s="1"/>
  <c r="X187" i="14"/>
  <c r="V147" i="14"/>
  <c r="T144" i="14"/>
  <c r="T127" i="14"/>
  <c r="Y127" i="14" s="1"/>
  <c r="T137" i="14"/>
  <c r="Y138" i="14" s="1"/>
  <c r="U39" i="18" s="1"/>
  <c r="X129" i="14"/>
  <c r="V112" i="14"/>
  <c r="X134" i="14"/>
  <c r="V129" i="14"/>
  <c r="Z129" i="14" s="1"/>
  <c r="T141" i="14"/>
  <c r="T131" i="14"/>
  <c r="V161" i="14"/>
  <c r="Y122" i="14"/>
  <c r="U23" i="18" s="1"/>
  <c r="X19" i="14"/>
  <c r="S62" i="14"/>
  <c r="V63" i="14"/>
  <c r="S74" i="14"/>
  <c r="S71" i="14"/>
  <c r="T61" i="14"/>
  <c r="W74" i="14"/>
  <c r="S87" i="14"/>
  <c r="X168" i="14"/>
  <c r="U182" i="14"/>
  <c r="U190" i="14"/>
  <c r="V182" i="14"/>
  <c r="X157" i="14"/>
  <c r="Z158" i="14" s="1"/>
  <c r="V59" i="18" s="1"/>
  <c r="X189" i="14"/>
  <c r="S188" i="14"/>
  <c r="T185" i="14"/>
  <c r="T116" i="14"/>
  <c r="AL186" i="14"/>
  <c r="O87" i="18" s="1"/>
  <c r="AL68" i="14"/>
  <c r="K69" i="18" s="1"/>
  <c r="W112" i="14"/>
  <c r="Z113" i="14" s="1"/>
  <c r="V14" i="18" s="1"/>
  <c r="K47" i="18"/>
  <c r="S73" i="14"/>
  <c r="V164" i="14"/>
  <c r="U189" i="14"/>
  <c r="W189" i="14"/>
  <c r="Z115" i="14"/>
  <c r="S129" i="14"/>
  <c r="S86" i="14"/>
  <c r="T90" i="14"/>
  <c r="S61" i="14"/>
  <c r="Y62" i="14" s="1"/>
  <c r="Q63" i="18" s="1"/>
  <c r="X87" i="14"/>
  <c r="X74" i="14"/>
  <c r="T87" i="14"/>
  <c r="U67" i="14"/>
  <c r="T172" i="14"/>
  <c r="T148" i="14"/>
  <c r="W179" i="14"/>
  <c r="S190" i="14"/>
  <c r="W182" i="14"/>
  <c r="U175" i="14"/>
  <c r="W155" i="14"/>
  <c r="Z155" i="14" s="1"/>
  <c r="V56" i="18" s="1"/>
  <c r="X117" i="14"/>
  <c r="T130" i="14"/>
  <c r="AL29" i="14"/>
  <c r="K30" i="18" s="1"/>
  <c r="U75" i="14"/>
  <c r="Y75" i="14" s="1"/>
  <c r="Q76" i="18" s="1"/>
  <c r="V90" i="14"/>
  <c r="T69" i="14"/>
  <c r="X88" i="14"/>
  <c r="T164" i="14"/>
  <c r="Y165" i="14" s="1"/>
  <c r="T182" i="14"/>
  <c r="X185" i="14"/>
  <c r="W170" i="14"/>
  <c r="V184" i="14"/>
  <c r="T176" i="14"/>
  <c r="Y177" i="14" s="1"/>
  <c r="AL174" i="14"/>
  <c r="O75" i="18" s="1"/>
  <c r="Z114" i="14"/>
  <c r="V15" i="18" s="1"/>
  <c r="Z132" i="14"/>
  <c r="T113" i="14"/>
  <c r="Y114" i="14" s="1"/>
  <c r="T86" i="14"/>
  <c r="T73" i="14"/>
  <c r="T88" i="14"/>
  <c r="W87" i="14"/>
  <c r="V78" i="14"/>
  <c r="W82" i="14"/>
  <c r="V71" i="14"/>
  <c r="X78" i="14"/>
  <c r="S82" i="14"/>
  <c r="Y82" i="14" s="1"/>
  <c r="Q83" i="18" s="1"/>
  <c r="X66" i="14"/>
  <c r="U148" i="14"/>
  <c r="W159" i="14"/>
  <c r="S173" i="14"/>
  <c r="X165" i="14"/>
  <c r="S144" i="14"/>
  <c r="Y145" i="14" s="1"/>
  <c r="AA144" i="14" s="1"/>
  <c r="S160" i="14"/>
  <c r="W185" i="14"/>
  <c r="Z186" i="14" s="1"/>
  <c r="V87" i="18" s="1"/>
  <c r="Z138" i="14"/>
  <c r="T125" i="14"/>
  <c r="Y125" i="14" s="1"/>
  <c r="T129" i="14"/>
  <c r="U139" i="14"/>
  <c r="Y139" i="14" s="1"/>
  <c r="U40" i="18" s="1"/>
  <c r="U130" i="14"/>
  <c r="V65" i="14"/>
  <c r="U177" i="14"/>
  <c r="Z121" i="14"/>
  <c r="AL167" i="14"/>
  <c r="O68" i="18" s="1"/>
  <c r="Z117" i="14"/>
  <c r="Z140" i="14"/>
  <c r="S131" i="14"/>
  <c r="Y132" i="14" s="1"/>
  <c r="X82" i="14"/>
  <c r="W71" i="14"/>
  <c r="W83" i="14"/>
  <c r="V83" i="14"/>
  <c r="X72" i="14"/>
  <c r="W167" i="14"/>
  <c r="U149" i="14"/>
  <c r="Y150" i="14" s="1"/>
  <c r="U51" i="18" s="1"/>
  <c r="AL74" i="14"/>
  <c r="K75" i="18" s="1"/>
  <c r="Y143" i="14"/>
  <c r="Y121" i="14"/>
  <c r="U22" i="18" s="1"/>
  <c r="AL73" i="14"/>
  <c r="K74" i="18" s="1"/>
  <c r="AL72" i="14"/>
  <c r="K73" i="18" s="1"/>
  <c r="Z128" i="14"/>
  <c r="V29" i="18" s="1"/>
  <c r="AL161" i="14"/>
  <c r="O62" i="18" s="1"/>
  <c r="Z142" i="14"/>
  <c r="Y136" i="14"/>
  <c r="U37" i="18" s="1"/>
  <c r="Z127" i="14"/>
  <c r="V28" i="18" s="1"/>
  <c r="X69" i="14"/>
  <c r="V173" i="14"/>
  <c r="Z174" i="14" s="1"/>
  <c r="S159" i="14"/>
  <c r="V175" i="14"/>
  <c r="T168" i="14"/>
  <c r="T170" i="14"/>
  <c r="S171" i="14"/>
  <c r="S169" i="14"/>
  <c r="W144" i="14"/>
  <c r="V166" i="14"/>
  <c r="Z166" i="14" s="1"/>
  <c r="V67" i="18" s="1"/>
  <c r="V177" i="14"/>
  <c r="Z177" i="14" s="1"/>
  <c r="AL85" i="14"/>
  <c r="K86" i="18" s="1"/>
  <c r="AL169" i="14"/>
  <c r="O70" i="18" s="1"/>
  <c r="Y124" i="14"/>
  <c r="U25" i="18" s="1"/>
  <c r="AL164" i="14"/>
  <c r="O65" i="18" s="1"/>
  <c r="AM44" i="14"/>
  <c r="AM43" i="14" s="1"/>
  <c r="S118" i="14"/>
  <c r="V118" i="14"/>
  <c r="S115" i="14"/>
  <c r="Y116" i="14" s="1"/>
  <c r="V67" i="14"/>
  <c r="Z67" i="14" s="1"/>
  <c r="R68" i="18" s="1"/>
  <c r="U69" i="14"/>
  <c r="W65" i="14"/>
  <c r="T85" i="14"/>
  <c r="S77" i="14"/>
  <c r="Y78" i="14" s="1"/>
  <c r="Q79" i="18" s="1"/>
  <c r="V88" i="14"/>
  <c r="T186" i="14"/>
  <c r="V159" i="14"/>
  <c r="W178" i="14"/>
  <c r="U178" i="14"/>
  <c r="S156" i="14"/>
  <c r="V144" i="14"/>
  <c r="S166" i="14"/>
  <c r="Y166" i="14" s="1"/>
  <c r="AL187" i="14"/>
  <c r="O88" i="18" s="1"/>
  <c r="AL75" i="14"/>
  <c r="K76" i="18" s="1"/>
  <c r="Y117" i="14"/>
  <c r="AL162" i="14"/>
  <c r="O63" i="18" s="1"/>
  <c r="AL76" i="14"/>
  <c r="K77" i="18" s="1"/>
  <c r="AL66" i="14"/>
  <c r="K67" i="18" s="1"/>
  <c r="Z141" i="14"/>
  <c r="V42" i="18" s="1"/>
  <c r="AL165" i="14"/>
  <c r="O66" i="18" s="1"/>
  <c r="Z116" i="14"/>
  <c r="Z143" i="14"/>
  <c r="Y123" i="14"/>
  <c r="U118" i="14"/>
  <c r="W118" i="14"/>
  <c r="W134" i="14"/>
  <c r="S141" i="14"/>
  <c r="Y142" i="14" s="1"/>
  <c r="U43" i="18" s="1"/>
  <c r="AL50" i="14"/>
  <c r="K51" i="18" s="1"/>
  <c r="AL20" i="14"/>
  <c r="K21" i="18" s="1"/>
  <c r="Y134" i="14"/>
  <c r="U35" i="18" s="1"/>
  <c r="S85" i="14"/>
  <c r="Y86" i="14" s="1"/>
  <c r="Q87" i="18" s="1"/>
  <c r="X190" i="14"/>
  <c r="V179" i="14"/>
  <c r="AL89" i="14"/>
  <c r="K90" i="18" s="1"/>
  <c r="AL86" i="14"/>
  <c r="K87" i="18" s="1"/>
  <c r="Z139" i="14"/>
  <c r="AL83" i="14"/>
  <c r="K84" i="18" s="1"/>
  <c r="AL69" i="14"/>
  <c r="K70" i="18" s="1"/>
  <c r="Y128" i="14"/>
  <c r="J79" i="18"/>
  <c r="AL79" i="14"/>
  <c r="K80" i="18" s="1"/>
  <c r="V162" i="14"/>
  <c r="W162" i="14"/>
  <c r="Z162" i="14" s="1"/>
  <c r="X162" i="14"/>
  <c r="N78" i="18"/>
  <c r="AL177" i="14"/>
  <c r="O78" i="18" s="1"/>
  <c r="N79" i="18"/>
  <c r="T162" i="14"/>
  <c r="U162" i="14"/>
  <c r="S162" i="14"/>
  <c r="N84" i="18"/>
  <c r="AL184" i="14"/>
  <c r="O85" i="18" s="1"/>
  <c r="J80" i="18"/>
  <c r="AL80" i="14"/>
  <c r="K81" i="18" s="1"/>
  <c r="U159" i="14"/>
  <c r="Y159" i="14" s="1"/>
  <c r="V124" i="14"/>
  <c r="X124" i="14"/>
  <c r="W124" i="14"/>
  <c r="AL64" i="14"/>
  <c r="K65" i="18" s="1"/>
  <c r="AL39" i="14"/>
  <c r="K40" i="18" s="1"/>
  <c r="J39" i="18"/>
  <c r="AK81" i="14"/>
  <c r="J82" i="18" s="1"/>
  <c r="AL185" i="14"/>
  <c r="O86" i="18" s="1"/>
  <c r="Y120" i="14"/>
  <c r="W130" i="14"/>
  <c r="X130" i="14"/>
  <c r="V130" i="14"/>
  <c r="AL62" i="14"/>
  <c r="K63" i="18" s="1"/>
  <c r="J55" i="18"/>
  <c r="AL55" i="14"/>
  <c r="K56" i="18" s="1"/>
  <c r="AL38" i="14"/>
  <c r="K39" i="18" s="1"/>
  <c r="L47" i="18"/>
  <c r="X163" i="14"/>
  <c r="V180" i="14"/>
  <c r="Z181" i="14" s="1"/>
  <c r="W147" i="14"/>
  <c r="Z147" i="14" s="1"/>
  <c r="W175" i="14"/>
  <c r="T183" i="14"/>
  <c r="X167" i="14"/>
  <c r="W171" i="14"/>
  <c r="Z171" i="14" s="1"/>
  <c r="W172" i="14"/>
  <c r="S168" i="14"/>
  <c r="U184" i="14"/>
  <c r="V190" i="14"/>
  <c r="U169" i="14"/>
  <c r="S189" i="14"/>
  <c r="U167" i="14"/>
  <c r="AK179" i="14"/>
  <c r="N80" i="18" s="1"/>
  <c r="AL63" i="14"/>
  <c r="K64" i="18" s="1"/>
  <c r="AL88" i="14"/>
  <c r="K89" i="18" s="1"/>
  <c r="W122" i="14"/>
  <c r="V122" i="14"/>
  <c r="Z122" i="14" s="1"/>
  <c r="X122" i="14"/>
  <c r="AL189" i="14"/>
  <c r="O90" i="18" s="1"/>
  <c r="AK90" i="14"/>
  <c r="W125" i="14"/>
  <c r="V125" i="14"/>
  <c r="X125" i="14"/>
  <c r="AL171" i="14"/>
  <c r="O72" i="18" s="1"/>
  <c r="AL77" i="14"/>
  <c r="K78" i="18" s="1"/>
  <c r="AL175" i="14"/>
  <c r="O76" i="18" s="1"/>
  <c r="AL188" i="14"/>
  <c r="O89" i="18" s="1"/>
  <c r="AL166" i="14"/>
  <c r="O67" i="18" s="1"/>
  <c r="V119" i="14"/>
  <c r="W119" i="14"/>
  <c r="X119" i="14"/>
  <c r="AM146" i="14"/>
  <c r="O47" i="18"/>
  <c r="AL67" i="14"/>
  <c r="K68" i="18" s="1"/>
  <c r="N48" i="18"/>
  <c r="AL147" i="14"/>
  <c r="O48" i="18" s="1"/>
  <c r="AL54" i="14"/>
  <c r="K55" i="18" s="1"/>
  <c r="Z133" i="14"/>
  <c r="AL48" i="14"/>
  <c r="K49" i="18" s="1"/>
  <c r="Y133" i="14"/>
  <c r="U34" i="18" s="1"/>
  <c r="AL84" i="14"/>
  <c r="K85" i="18" s="1"/>
  <c r="O46" i="18"/>
  <c r="AM144" i="14"/>
  <c r="AL47" i="14"/>
  <c r="K48" i="18" s="1"/>
  <c r="V163" i="14"/>
  <c r="Z164" i="14" s="1"/>
  <c r="V65" i="18" s="1"/>
  <c r="S186" i="14"/>
  <c r="U183" i="14"/>
  <c r="X178" i="14"/>
  <c r="T171" i="14"/>
  <c r="S175" i="14"/>
  <c r="Y175" i="14" s="1"/>
  <c r="U76" i="18" s="1"/>
  <c r="S167" i="14"/>
  <c r="AL182" i="14"/>
  <c r="O83" i="18" s="1"/>
  <c r="V136" i="14"/>
  <c r="W136" i="14"/>
  <c r="X136" i="14"/>
  <c r="AL172" i="14"/>
  <c r="O73" i="18" s="1"/>
  <c r="AL78" i="14"/>
  <c r="K79" i="18" s="1"/>
  <c r="AL183" i="14"/>
  <c r="O84" i="18" s="1"/>
  <c r="W85" i="14"/>
  <c r="Z86" i="14" s="1"/>
  <c r="R87" i="18" s="1"/>
  <c r="U163" i="14"/>
  <c r="X169" i="14"/>
  <c r="AL170" i="14"/>
  <c r="O71" i="18" s="1"/>
  <c r="AL190" i="14"/>
  <c r="O91" i="18" s="1"/>
  <c r="Y129" i="14"/>
  <c r="AL70" i="14"/>
  <c r="K71" i="18" s="1"/>
  <c r="Y135" i="14"/>
  <c r="AL65" i="14"/>
  <c r="K66" i="18" s="1"/>
  <c r="AL173" i="14"/>
  <c r="O74" i="18" s="1"/>
  <c r="AL178" i="14"/>
  <c r="O79" i="18" s="1"/>
  <c r="AK180" i="14"/>
  <c r="N81" i="18" s="1"/>
  <c r="AL49" i="14"/>
  <c r="K50" i="18" s="1"/>
  <c r="AL163" i="14"/>
  <c r="O64" i="18" s="1"/>
  <c r="AL176" i="14"/>
  <c r="O77" i="18" s="1"/>
  <c r="AL32" i="14"/>
  <c r="K33" i="18" s="1"/>
  <c r="AL87" i="14"/>
  <c r="K88" i="18" s="1"/>
  <c r="AL71" i="14"/>
  <c r="K72" i="18" s="1"/>
  <c r="AL61" i="14"/>
  <c r="K62" i="18" s="1"/>
  <c r="T156" i="14"/>
  <c r="S180" i="14"/>
  <c r="S187" i="14"/>
  <c r="U180" i="14"/>
  <c r="V188" i="14"/>
  <c r="T188" i="14"/>
  <c r="Y189" i="14" s="1"/>
  <c r="S155" i="14"/>
  <c r="S161" i="14"/>
  <c r="V183" i="14"/>
  <c r="T157" i="14"/>
  <c r="S181" i="14"/>
  <c r="T187" i="14"/>
  <c r="U157" i="14"/>
  <c r="V169" i="14"/>
  <c r="T181" i="14"/>
  <c r="U155" i="14"/>
  <c r="X183" i="14"/>
  <c r="V19" i="14"/>
  <c r="T29" i="14"/>
  <c r="T65" i="14"/>
  <c r="V76" i="14"/>
  <c r="X76" i="14"/>
  <c r="Z153" i="14"/>
  <c r="V54" i="18" s="1"/>
  <c r="Y154" i="14"/>
  <c r="U55" i="18" s="1"/>
  <c r="Z146" i="14"/>
  <c r="AB146" i="14" s="1"/>
  <c r="Z149" i="14"/>
  <c r="Y147" i="14"/>
  <c r="U48" i="18" s="1"/>
  <c r="U63" i="14"/>
  <c r="X16" i="14"/>
  <c r="U28" i="14"/>
  <c r="W16" i="14"/>
  <c r="Z151" i="14"/>
  <c r="Z182" i="14"/>
  <c r="Z157" i="14"/>
  <c r="Z152" i="14"/>
  <c r="Z154" i="14"/>
  <c r="V55" i="18" s="1"/>
  <c r="Z161" i="14"/>
  <c r="Z150" i="14"/>
  <c r="Y152" i="14"/>
  <c r="U53" i="18" s="1"/>
  <c r="Y146" i="14"/>
  <c r="AA146" i="14" s="1"/>
  <c r="Y151" i="14"/>
  <c r="U52" i="18" s="1"/>
  <c r="Z187" i="14"/>
  <c r="V88" i="18" s="1"/>
  <c r="Y153" i="14"/>
  <c r="U54" i="18" s="1"/>
  <c r="W81" i="14"/>
  <c r="V70" i="14"/>
  <c r="U44" i="18"/>
  <c r="S28" i="14"/>
  <c r="V56" i="14"/>
  <c r="V84" i="14"/>
  <c r="X56" i="14"/>
  <c r="S26" i="14"/>
  <c r="W89" i="14"/>
  <c r="T68" i="14"/>
  <c r="S16" i="14"/>
  <c r="X89" i="14"/>
  <c r="X79" i="14"/>
  <c r="V60" i="14"/>
  <c r="W70" i="14"/>
  <c r="X60" i="14"/>
  <c r="S60" i="14"/>
  <c r="S56" i="14"/>
  <c r="X81" i="14"/>
  <c r="V43" i="14"/>
  <c r="S25" i="14"/>
  <c r="X68" i="14"/>
  <c r="T25" i="14"/>
  <c r="W68" i="14"/>
  <c r="S76" i="14"/>
  <c r="V48" i="14"/>
  <c r="Y37" i="14"/>
  <c r="Q38" i="18" s="1"/>
  <c r="U76" i="14"/>
  <c r="X34" i="14"/>
  <c r="S89" i="14"/>
  <c r="U29" i="14"/>
  <c r="T48" i="14"/>
  <c r="S31" i="14"/>
  <c r="W34" i="14"/>
  <c r="W79" i="14"/>
  <c r="V29" i="14"/>
  <c r="U31" i="14"/>
  <c r="V39" i="14"/>
  <c r="X80" i="14"/>
  <c r="U56" i="14"/>
  <c r="S84" i="14"/>
  <c r="U65" i="14"/>
  <c r="Y36" i="14"/>
  <c r="Q37" i="18" s="1"/>
  <c r="U13" i="14"/>
  <c r="X73" i="14"/>
  <c r="S13" i="14"/>
  <c r="T72" i="14"/>
  <c r="V62" i="14"/>
  <c r="S48" i="14"/>
  <c r="U36" i="18"/>
  <c r="V73" i="14"/>
  <c r="T26" i="14"/>
  <c r="V80" i="14"/>
  <c r="T43" i="14"/>
  <c r="U72" i="14"/>
  <c r="X62" i="14"/>
  <c r="X29" i="14"/>
  <c r="X51" i="14"/>
  <c r="W39" i="14"/>
  <c r="T63" i="14"/>
  <c r="X43" i="14"/>
  <c r="T84" i="14"/>
  <c r="T60" i="14"/>
  <c r="W51" i="14"/>
  <c r="V39" i="18"/>
  <c r="S80" i="14"/>
  <c r="X84" i="14"/>
  <c r="S68" i="14"/>
  <c r="S79" i="14"/>
  <c r="U24" i="18"/>
  <c r="T79" i="14"/>
  <c r="S58" i="14"/>
  <c r="W77" i="14"/>
  <c r="X48" i="14"/>
  <c r="T58" i="14"/>
  <c r="U21" i="18"/>
  <c r="V77" i="14"/>
  <c r="W30" i="14"/>
  <c r="T80" i="14"/>
  <c r="T16" i="14"/>
  <c r="T89" i="14"/>
  <c r="U43" i="14"/>
  <c r="X30" i="14"/>
  <c r="T15" i="14"/>
  <c r="S15" i="14"/>
  <c r="U15" i="14"/>
  <c r="Y20" i="14"/>
  <c r="Q21" i="18" s="1"/>
  <c r="Y41" i="14"/>
  <c r="Q42" i="18" s="1"/>
  <c r="Y35" i="14"/>
  <c r="Q36" i="18" s="1"/>
  <c r="Y19" i="14"/>
  <c r="Q20" i="18" s="1"/>
  <c r="Y40" i="14"/>
  <c r="Q41" i="18" s="1"/>
  <c r="Y38" i="14"/>
  <c r="Q39" i="18" s="1"/>
  <c r="Z64" i="14"/>
  <c r="R65" i="18" s="1"/>
  <c r="Y33" i="14"/>
  <c r="Q34" i="18" s="1"/>
  <c r="Y55" i="14"/>
  <c r="Q56" i="18" s="1"/>
  <c r="Z24" i="14"/>
  <c r="R25" i="18" s="1"/>
  <c r="Z50" i="14"/>
  <c r="R51" i="18" s="1"/>
  <c r="Z54" i="14"/>
  <c r="R55" i="18" s="1"/>
  <c r="Z42" i="14"/>
  <c r="R43" i="18" s="1"/>
  <c r="Y46" i="14"/>
  <c r="Z59" i="14"/>
  <c r="R60" i="18" s="1"/>
  <c r="Y39" i="14"/>
  <c r="Q40" i="18" s="1"/>
  <c r="Z58" i="14"/>
  <c r="R59" i="18" s="1"/>
  <c r="Z75" i="14"/>
  <c r="R76" i="18" s="1"/>
  <c r="Z25" i="14"/>
  <c r="R26" i="18" s="1"/>
  <c r="Z23" i="14"/>
  <c r="R24" i="18" s="1"/>
  <c r="Y18" i="14"/>
  <c r="Q19" i="18" s="1"/>
  <c r="Y24" i="14"/>
  <c r="Q25" i="18" s="1"/>
  <c r="Z27" i="14"/>
  <c r="R28" i="18" s="1"/>
  <c r="Z45" i="14"/>
  <c r="Z33" i="14"/>
  <c r="R34" i="18" s="1"/>
  <c r="Z87" i="14"/>
  <c r="R88" i="18" s="1"/>
  <c r="Y45" i="14"/>
  <c r="Y47" i="14"/>
  <c r="Q48" i="18" s="1"/>
  <c r="Y53" i="14"/>
  <c r="Q54" i="18" s="1"/>
  <c r="Y34" i="14"/>
  <c r="Q35" i="18" s="1"/>
  <c r="Z37" i="14"/>
  <c r="R38" i="18" s="1"/>
  <c r="Z53" i="14"/>
  <c r="R54" i="18" s="1"/>
  <c r="Z14" i="14"/>
  <c r="R15" i="18" s="1"/>
  <c r="Z55" i="14"/>
  <c r="R56" i="18" s="1"/>
  <c r="Z32" i="14"/>
  <c r="R33" i="18" s="1"/>
  <c r="Y51" i="14"/>
  <c r="Q52" i="18" s="1"/>
  <c r="Z28" i="14"/>
  <c r="R29" i="18" s="1"/>
  <c r="Z47" i="14"/>
  <c r="R48" i="18" s="1"/>
  <c r="Y71" i="14"/>
  <c r="Q72" i="18" s="1"/>
  <c r="Z15" i="14"/>
  <c r="R16" i="18" s="1"/>
  <c r="Z46" i="14"/>
  <c r="Z18" i="14"/>
  <c r="R19" i="18" s="1"/>
  <c r="Y22" i="14"/>
  <c r="Q23" i="18" s="1"/>
  <c r="Y21" i="14"/>
  <c r="Q22" i="18" s="1"/>
  <c r="Y23" i="14"/>
  <c r="Q24" i="18" s="1"/>
  <c r="Y50" i="14"/>
  <c r="Q51" i="18" s="1"/>
  <c r="Z38" i="14"/>
  <c r="R39" i="18" s="1"/>
  <c r="Z41" i="14"/>
  <c r="R42" i="18" s="1"/>
  <c r="Z22" i="14"/>
  <c r="R23" i="18" s="1"/>
  <c r="Z36" i="14"/>
  <c r="R37" i="18" s="1"/>
  <c r="Z21" i="14"/>
  <c r="R22" i="18" s="1"/>
  <c r="Z13" i="14"/>
  <c r="R14" i="18" s="1"/>
  <c r="Y52" i="14"/>
  <c r="Q53" i="18" s="1"/>
  <c r="Y67" i="14"/>
  <c r="Q68" i="18" s="1"/>
  <c r="Y54" i="14"/>
  <c r="Q55" i="18" s="1"/>
  <c r="Y42" i="14"/>
  <c r="Q43" i="18" s="1"/>
  <c r="Z26" i="14"/>
  <c r="R27" i="18" s="1"/>
  <c r="AB11" i="13"/>
  <c r="B17" i="18" s="1"/>
  <c r="DV9" i="13"/>
  <c r="DS10" i="13"/>
  <c r="C16" i="18" s="1"/>
  <c r="DX8" i="13"/>
  <c r="D14" i="18" s="1"/>
  <c r="CC10" i="13"/>
  <c r="CD10" i="13" s="1"/>
  <c r="DW9" i="13"/>
  <c r="DU9" i="13"/>
  <c r="CX10" i="13"/>
  <c r="CY10" i="13" s="1"/>
  <c r="CU11" i="13"/>
  <c r="CD9" i="13"/>
  <c r="CF9" i="13"/>
  <c r="CE9" i="13"/>
  <c r="BP9" i="13"/>
  <c r="BT9" i="13" s="1"/>
  <c r="DA9" i="13"/>
  <c r="CZ9" i="13"/>
  <c r="BO10" i="13"/>
  <c r="BN10" i="13"/>
  <c r="BM10" i="13"/>
  <c r="CY9" i="13"/>
  <c r="CT82" i="13"/>
  <c r="AS10" i="13"/>
  <c r="AX28" i="13"/>
  <c r="CW28" i="13" s="1"/>
  <c r="AA28" i="13"/>
  <c r="DR28" i="13" s="1"/>
  <c r="AR27" i="13"/>
  <c r="AG28" i="13"/>
  <c r="AL28" i="13" s="1"/>
  <c r="AM11" i="13"/>
  <c r="AQ11" i="13"/>
  <c r="Z12" i="13"/>
  <c r="DQ12" i="13" s="1"/>
  <c r="AW12" i="13"/>
  <c r="CV12" i="13" s="1"/>
  <c r="AF12" i="13"/>
  <c r="AK12" i="13" s="1"/>
  <c r="Y12" i="13"/>
  <c r="DP12" i="13" s="1"/>
  <c r="AV12" i="13"/>
  <c r="AP11" i="13"/>
  <c r="AE12" i="13"/>
  <c r="AJ12" i="13" s="1"/>
  <c r="AY11" i="13"/>
  <c r="BL11" i="13" s="1"/>
  <c r="Z190" i="14" l="1"/>
  <c r="Y174" i="14"/>
  <c r="U75" i="18" s="1"/>
  <c r="Y186" i="14"/>
  <c r="U87" i="18" s="1"/>
  <c r="Y168" i="14"/>
  <c r="Y184" i="14"/>
  <c r="Y190" i="14"/>
  <c r="U91" i="18" s="1"/>
  <c r="Y74" i="14"/>
  <c r="Q75" i="18" s="1"/>
  <c r="Y183" i="14"/>
  <c r="U84" i="18" s="1"/>
  <c r="Z168" i="14"/>
  <c r="Z72" i="14"/>
  <c r="R73" i="18" s="1"/>
  <c r="Y88" i="14"/>
  <c r="Q89" i="18" s="1"/>
  <c r="Z165" i="14"/>
  <c r="V66" i="18" s="1"/>
  <c r="Y137" i="14"/>
  <c r="U38" i="18" s="1"/>
  <c r="Z145" i="14"/>
  <c r="AB144" i="14" s="1"/>
  <c r="Z134" i="14"/>
  <c r="Y148" i="14"/>
  <c r="U49" i="18" s="1"/>
  <c r="Z144" i="14"/>
  <c r="Y140" i="14"/>
  <c r="U41" i="18" s="1"/>
  <c r="Y144" i="14"/>
  <c r="AA143" i="14" s="1"/>
  <c r="AA142" i="14" s="1"/>
  <c r="Y149" i="14"/>
  <c r="U50" i="18" s="1"/>
  <c r="Z167" i="14"/>
  <c r="V68" i="18" s="1"/>
  <c r="Z170" i="14"/>
  <c r="V71" i="18" s="1"/>
  <c r="Y180" i="14"/>
  <c r="U81" i="18" s="1"/>
  <c r="L45" i="18"/>
  <c r="Z66" i="14"/>
  <c r="R67" i="18" s="1"/>
  <c r="Y126" i="14"/>
  <c r="U27" i="18" s="1"/>
  <c r="Z83" i="14"/>
  <c r="R84" i="18" s="1"/>
  <c r="Y87" i="14"/>
  <c r="Q88" i="18" s="1"/>
  <c r="Y70" i="14"/>
  <c r="Q71" i="18" s="1"/>
  <c r="Y171" i="14"/>
  <c r="U72" i="18" s="1"/>
  <c r="Z156" i="14"/>
  <c r="Y164" i="14"/>
  <c r="Y176" i="14"/>
  <c r="Z189" i="14"/>
  <c r="V90" i="18" s="1"/>
  <c r="AL181" i="14"/>
  <c r="O82" i="18" s="1"/>
  <c r="Z88" i="14"/>
  <c r="R89" i="18" s="1"/>
  <c r="Y172" i="14"/>
  <c r="U73" i="18" s="1"/>
  <c r="Y160" i="14"/>
  <c r="U61" i="18" s="1"/>
  <c r="Y178" i="14"/>
  <c r="U79" i="18" s="1"/>
  <c r="Y130" i="14"/>
  <c r="U31" i="18" s="1"/>
  <c r="Z160" i="14"/>
  <c r="V61" i="18" s="1"/>
  <c r="Z118" i="14"/>
  <c r="V19" i="18" s="1"/>
  <c r="Z51" i="14"/>
  <c r="R52" i="18" s="1"/>
  <c r="Y63" i="14"/>
  <c r="Q64" i="18" s="1"/>
  <c r="Z185" i="14"/>
  <c r="Y161" i="14"/>
  <c r="Z179" i="14"/>
  <c r="Y113" i="14"/>
  <c r="U14" i="18" s="1"/>
  <c r="Y173" i="14"/>
  <c r="U74" i="18" s="1"/>
  <c r="Y131" i="14"/>
  <c r="U32" i="18" s="1"/>
  <c r="Y118" i="14"/>
  <c r="U19" i="18" s="1"/>
  <c r="Z65" i="14"/>
  <c r="R66" i="18" s="1"/>
  <c r="Y169" i="14"/>
  <c r="U70" i="18" s="1"/>
  <c r="Z176" i="14"/>
  <c r="Y163" i="14"/>
  <c r="Z159" i="14"/>
  <c r="V60" i="18" s="1"/>
  <c r="Z169" i="14"/>
  <c r="V70" i="18" s="1"/>
  <c r="Y181" i="14"/>
  <c r="U82" i="18" s="1"/>
  <c r="Z178" i="14"/>
  <c r="AA141" i="14"/>
  <c r="Y167" i="14"/>
  <c r="U68" i="18" s="1"/>
  <c r="Z180" i="14"/>
  <c r="Y185" i="14"/>
  <c r="U86" i="18" s="1"/>
  <c r="Z126" i="14"/>
  <c r="V27" i="18" s="1"/>
  <c r="Z173" i="14"/>
  <c r="Z135" i="14"/>
  <c r="Z163" i="14"/>
  <c r="V64" i="18" s="1"/>
  <c r="AL180" i="14"/>
  <c r="O81" i="18" s="1"/>
  <c r="Z172" i="14"/>
  <c r="V73" i="18" s="1"/>
  <c r="Y157" i="14"/>
  <c r="U58" i="18" s="1"/>
  <c r="Y141" i="14"/>
  <c r="U42" i="18" s="1"/>
  <c r="Y119" i="14"/>
  <c r="U20" i="18" s="1"/>
  <c r="Z148" i="14"/>
  <c r="Y188" i="14"/>
  <c r="U89" i="18" s="1"/>
  <c r="Y115" i="14"/>
  <c r="U16" i="18" s="1"/>
  <c r="Z183" i="14"/>
  <c r="V84" i="18" s="1"/>
  <c r="Z175" i="14"/>
  <c r="V76" i="18" s="1"/>
  <c r="Y156" i="14"/>
  <c r="U57" i="18" s="1"/>
  <c r="P47" i="18"/>
  <c r="AM147" i="14"/>
  <c r="Z120" i="14"/>
  <c r="Z119" i="14"/>
  <c r="Y170" i="14"/>
  <c r="U71" i="18" s="1"/>
  <c r="Y162" i="14"/>
  <c r="U63" i="18" s="1"/>
  <c r="J91" i="18"/>
  <c r="AL90" i="14"/>
  <c r="K91" i="18" s="1"/>
  <c r="AM47" i="14"/>
  <c r="Z124" i="14"/>
  <c r="V25" i="18" s="1"/>
  <c r="Z125" i="14"/>
  <c r="V26" i="18" s="1"/>
  <c r="AL179" i="14"/>
  <c r="O80" i="18" s="1"/>
  <c r="Z137" i="14"/>
  <c r="V38" i="18" s="1"/>
  <c r="Z136" i="14"/>
  <c r="V37" i="18" s="1"/>
  <c r="AL82" i="14"/>
  <c r="K83" i="18" s="1"/>
  <c r="AL81" i="14"/>
  <c r="K82" i="18" s="1"/>
  <c r="AM143" i="14"/>
  <c r="P45" i="18"/>
  <c r="Z123" i="14"/>
  <c r="V24" i="18" s="1"/>
  <c r="L44" i="18"/>
  <c r="AM42" i="14"/>
  <c r="Z131" i="14"/>
  <c r="V32" i="18" s="1"/>
  <c r="Z130" i="14"/>
  <c r="V31" i="18" s="1"/>
  <c r="Y155" i="14"/>
  <c r="U56" i="18" s="1"/>
  <c r="Y65" i="14"/>
  <c r="Q66" i="18" s="1"/>
  <c r="Y158" i="14"/>
  <c r="U59" i="18" s="1"/>
  <c r="Z184" i="14"/>
  <c r="Z188" i="14"/>
  <c r="V89" i="18" s="1"/>
  <c r="Y182" i="14"/>
  <c r="U83" i="18" s="1"/>
  <c r="Y187" i="14"/>
  <c r="U88" i="18" s="1"/>
  <c r="Y64" i="14"/>
  <c r="Q65" i="18" s="1"/>
  <c r="Z60" i="14"/>
  <c r="R61" i="18" s="1"/>
  <c r="U45" i="18"/>
  <c r="Y84" i="14"/>
  <c r="Q85" i="18" s="1"/>
  <c r="Y90" i="14"/>
  <c r="Q91" i="18" s="1"/>
  <c r="Y28" i="14"/>
  <c r="Q29" i="18" s="1"/>
  <c r="AB143" i="14"/>
  <c r="AB142" i="14" s="1"/>
  <c r="AB141" i="14" s="1"/>
  <c r="AB140" i="14" s="1"/>
  <c r="AB139" i="14" s="1"/>
  <c r="AB138" i="14" s="1"/>
  <c r="AB137" i="14" s="1"/>
  <c r="AB136" i="14" s="1"/>
  <c r="Y44" i="14"/>
  <c r="Q45" i="18" s="1"/>
  <c r="Z90" i="14"/>
  <c r="R91" i="18" s="1"/>
  <c r="Z56" i="14"/>
  <c r="R57" i="18" s="1"/>
  <c r="Y29" i="14"/>
  <c r="Q30" i="18" s="1"/>
  <c r="Z31" i="14"/>
  <c r="R32" i="18" s="1"/>
  <c r="U47" i="18"/>
  <c r="AB147" i="14"/>
  <c r="AA147" i="14"/>
  <c r="Z70" i="14"/>
  <c r="R71" i="18" s="1"/>
  <c r="Y61" i="14"/>
  <c r="Q62" i="18" s="1"/>
  <c r="Z68" i="14"/>
  <c r="R69" i="18" s="1"/>
  <c r="Y17" i="14"/>
  <c r="Q18" i="18" s="1"/>
  <c r="Y85" i="14"/>
  <c r="Q86" i="18" s="1"/>
  <c r="Y57" i="14"/>
  <c r="Q58" i="18" s="1"/>
  <c r="Y81" i="14"/>
  <c r="Q82" i="18" s="1"/>
  <c r="Y76" i="14"/>
  <c r="Q77" i="18" s="1"/>
  <c r="Z61" i="14"/>
  <c r="R62" i="18" s="1"/>
  <c r="Y49" i="14"/>
  <c r="Q50" i="18" s="1"/>
  <c r="Z82" i="14"/>
  <c r="R83" i="18" s="1"/>
  <c r="V48" i="18"/>
  <c r="Y25" i="14"/>
  <c r="Q26" i="18" s="1"/>
  <c r="Y31" i="14"/>
  <c r="Q32" i="18" s="1"/>
  <c r="U33" i="18"/>
  <c r="U15" i="18"/>
  <c r="Y32" i="14"/>
  <c r="Q33" i="18" s="1"/>
  <c r="U90" i="18"/>
  <c r="Z89" i="14"/>
  <c r="R90" i="18" s="1"/>
  <c r="Z63" i="14"/>
  <c r="R64" i="18" s="1"/>
  <c r="Z79" i="14"/>
  <c r="R80" i="18" s="1"/>
  <c r="Z29" i="14"/>
  <c r="R30" i="18" s="1"/>
  <c r="Y27" i="14"/>
  <c r="Q28" i="18" s="1"/>
  <c r="Y73" i="14"/>
  <c r="Q74" i="18" s="1"/>
  <c r="Z48" i="14"/>
  <c r="R49" i="18" s="1"/>
  <c r="Z57" i="14"/>
  <c r="R58" i="18" s="1"/>
  <c r="V46" i="18"/>
  <c r="Y30" i="14"/>
  <c r="Q31" i="18" s="1"/>
  <c r="Z71" i="14"/>
  <c r="R72" i="18" s="1"/>
  <c r="V33" i="18"/>
  <c r="U78" i="18"/>
  <c r="U69" i="18"/>
  <c r="Y58" i="14"/>
  <c r="Q59" i="18" s="1"/>
  <c r="Z43" i="14"/>
  <c r="R44" i="18" s="1"/>
  <c r="Y13" i="14"/>
  <c r="Q14" i="18" s="1"/>
  <c r="Y56" i="14"/>
  <c r="Q57" i="18" s="1"/>
  <c r="Y77" i="14"/>
  <c r="Q78" i="18" s="1"/>
  <c r="Y60" i="14"/>
  <c r="Q61" i="18" s="1"/>
  <c r="Y48" i="14"/>
  <c r="Q49" i="18" s="1"/>
  <c r="V22" i="18"/>
  <c r="V62" i="18"/>
  <c r="U28" i="18"/>
  <c r="V30" i="18"/>
  <c r="Z69" i="14"/>
  <c r="R70" i="18" s="1"/>
  <c r="V83" i="18"/>
  <c r="Y43" i="14"/>
  <c r="Q44" i="18" s="1"/>
  <c r="Y14" i="14"/>
  <c r="Q15" i="18" s="1"/>
  <c r="Y66" i="14"/>
  <c r="Q67" i="18" s="1"/>
  <c r="Z44" i="14"/>
  <c r="R45" i="18" s="1"/>
  <c r="Y89" i="14"/>
  <c r="Q90" i="18" s="1"/>
  <c r="Z49" i="14"/>
  <c r="R50" i="18" s="1"/>
  <c r="U66" i="18"/>
  <c r="Y26" i="14"/>
  <c r="Q27" i="18" s="1"/>
  <c r="V58" i="18"/>
  <c r="U77" i="18"/>
  <c r="U18" i="18"/>
  <c r="Y72" i="14"/>
  <c r="Q73" i="18" s="1"/>
  <c r="V49" i="18"/>
  <c r="Z62" i="14"/>
  <c r="R63" i="18" s="1"/>
  <c r="Y59" i="14"/>
  <c r="Q60" i="18" s="1"/>
  <c r="U60" i="18"/>
  <c r="U62" i="18"/>
  <c r="Z52" i="14"/>
  <c r="R53" i="18" s="1"/>
  <c r="U17" i="18"/>
  <c r="Z30" i="14"/>
  <c r="R31" i="18" s="1"/>
  <c r="Y79" i="14"/>
  <c r="Q80" i="18" s="1"/>
  <c r="U46" i="18"/>
  <c r="V52" i="18"/>
  <c r="V50" i="18"/>
  <c r="V16" i="18"/>
  <c r="U64" i="18"/>
  <c r="U26" i="18"/>
  <c r="V44" i="18"/>
  <c r="V63" i="18"/>
  <c r="U85" i="18"/>
  <c r="V72" i="18"/>
  <c r="Y80" i="14"/>
  <c r="Q81" i="18" s="1"/>
  <c r="U30" i="18"/>
  <c r="U29" i="18"/>
  <c r="V91" i="18"/>
  <c r="AA44" i="14"/>
  <c r="S45" i="18" s="1"/>
  <c r="Q46" i="18"/>
  <c r="V34" i="18"/>
  <c r="W47" i="18"/>
  <c r="W45" i="18"/>
  <c r="AB46" i="14"/>
  <c r="R47" i="18"/>
  <c r="AA46" i="14"/>
  <c r="Q47" i="18"/>
  <c r="V69" i="18"/>
  <c r="U67" i="18"/>
  <c r="V43" i="18"/>
  <c r="U80" i="18"/>
  <c r="U65" i="18"/>
  <c r="V57" i="18"/>
  <c r="AB44" i="14"/>
  <c r="T45" i="18" s="1"/>
  <c r="R46" i="18"/>
  <c r="V53" i="18"/>
  <c r="V23" i="18"/>
  <c r="V80" i="18"/>
  <c r="V51" i="18"/>
  <c r="Y69" i="14"/>
  <c r="Q70" i="18" s="1"/>
  <c r="Z73" i="14"/>
  <c r="R74" i="18" s="1"/>
  <c r="Z40" i="14"/>
  <c r="R41" i="18" s="1"/>
  <c r="Z19" i="14"/>
  <c r="R20" i="18" s="1"/>
  <c r="Z77" i="14"/>
  <c r="R78" i="18" s="1"/>
  <c r="Z76" i="14"/>
  <c r="R77" i="18" s="1"/>
  <c r="Y16" i="14"/>
  <c r="Q17" i="18" s="1"/>
  <c r="Z81" i="14"/>
  <c r="R82" i="18" s="1"/>
  <c r="Z85" i="14"/>
  <c r="R86" i="18" s="1"/>
  <c r="Z84" i="14"/>
  <c r="R85" i="18" s="1"/>
  <c r="Z35" i="14"/>
  <c r="R36" i="18" s="1"/>
  <c r="Z34" i="14"/>
  <c r="R35" i="18" s="1"/>
  <c r="Z20" i="14"/>
  <c r="R21" i="18" s="1"/>
  <c r="Z80" i="14"/>
  <c r="R81" i="18" s="1"/>
  <c r="Z78" i="14"/>
  <c r="R79" i="18" s="1"/>
  <c r="Z39" i="14"/>
  <c r="R40" i="18" s="1"/>
  <c r="Y15" i="14"/>
  <c r="Q16" i="18" s="1"/>
  <c r="Z74" i="14"/>
  <c r="R75" i="18" s="1"/>
  <c r="Y68" i="14"/>
  <c r="Q69" i="18" s="1"/>
  <c r="Z16" i="14"/>
  <c r="R17" i="18" s="1"/>
  <c r="Z17" i="14"/>
  <c r="R18" i="18" s="1"/>
  <c r="AB12" i="13"/>
  <c r="B18" i="18" s="1"/>
  <c r="DU10" i="13"/>
  <c r="DS11" i="13"/>
  <c r="C17" i="18" s="1"/>
  <c r="CE10" i="13"/>
  <c r="CF10" i="13"/>
  <c r="DX9" i="13"/>
  <c r="D15" i="18" s="1"/>
  <c r="DV10" i="13"/>
  <c r="BS9" i="13"/>
  <c r="BR9" i="13"/>
  <c r="BQ9" i="13"/>
  <c r="CC11" i="13"/>
  <c r="CD11" i="13" s="1"/>
  <c r="CJ9" i="13"/>
  <c r="CG9" i="13"/>
  <c r="CK9" i="13" s="1"/>
  <c r="CH9" i="13"/>
  <c r="CU12" i="13"/>
  <c r="DB9" i="13"/>
  <c r="DE9" i="13"/>
  <c r="DF9" i="13" s="1"/>
  <c r="DD10" i="13"/>
  <c r="CX11" i="13"/>
  <c r="CY11" i="13" s="1"/>
  <c r="BP10" i="13"/>
  <c r="BT10" i="13" s="1"/>
  <c r="DW10" i="13"/>
  <c r="DA10" i="13"/>
  <c r="CZ10" i="13"/>
  <c r="BO11" i="13"/>
  <c r="BN11" i="13"/>
  <c r="BM11" i="13"/>
  <c r="CI9" i="13"/>
  <c r="CT83" i="13"/>
  <c r="AS11" i="13"/>
  <c r="AY12" i="13"/>
  <c r="CC12" i="13" s="1"/>
  <c r="AM12" i="13"/>
  <c r="AQ12" i="13"/>
  <c r="AW13" i="13"/>
  <c r="CV13" i="13" s="1"/>
  <c r="Z13" i="13"/>
  <c r="DQ13" i="13" s="1"/>
  <c r="AF13" i="13"/>
  <c r="AK13" i="13" s="1"/>
  <c r="AV13" i="13"/>
  <c r="Y13" i="13"/>
  <c r="DP13" i="13" s="1"/>
  <c r="AP12" i="13"/>
  <c r="AE13" i="13"/>
  <c r="AJ13" i="13" s="1"/>
  <c r="AA29" i="13"/>
  <c r="DR29" i="13" s="1"/>
  <c r="AX29" i="13"/>
  <c r="CW29" i="13" s="1"/>
  <c r="AR28" i="13"/>
  <c r="AG29" i="13"/>
  <c r="AL29" i="13" s="1"/>
  <c r="AA148" i="14" l="1"/>
  <c r="AA149" i="14" s="1"/>
  <c r="AA150" i="14" s="1"/>
  <c r="AA151" i="14" s="1"/>
  <c r="AA152" i="14" s="1"/>
  <c r="AA153" i="14" s="1"/>
  <c r="AA154" i="14" s="1"/>
  <c r="AA140" i="14"/>
  <c r="AA139" i="14" s="1"/>
  <c r="AA138" i="14" s="1"/>
  <c r="AA137" i="14" s="1"/>
  <c r="AA136" i="14" s="1"/>
  <c r="AA135" i="14" s="1"/>
  <c r="AA134" i="14" s="1"/>
  <c r="AA133" i="14" s="1"/>
  <c r="AA132" i="14" s="1"/>
  <c r="AA131" i="14" s="1"/>
  <c r="AA130" i="14" s="1"/>
  <c r="AA129" i="14" s="1"/>
  <c r="AA128" i="14" s="1"/>
  <c r="AA127" i="14" s="1"/>
  <c r="AA126" i="14" s="1"/>
  <c r="AA125" i="14" s="1"/>
  <c r="AA124" i="14" s="1"/>
  <c r="AA123" i="14" s="1"/>
  <c r="AA122" i="14" s="1"/>
  <c r="AA121" i="14" s="1"/>
  <c r="AA120" i="14" s="1"/>
  <c r="AA119" i="14" s="1"/>
  <c r="AA118" i="14" s="1"/>
  <c r="AA117" i="14" s="1"/>
  <c r="AA116" i="14" s="1"/>
  <c r="AA115" i="14" s="1"/>
  <c r="AA114" i="14" s="1"/>
  <c r="AA113" i="14" s="1"/>
  <c r="AA112" i="14" s="1"/>
  <c r="AB135" i="14"/>
  <c r="AB134" i="14" s="1"/>
  <c r="AB133" i="14" s="1"/>
  <c r="AB132" i="14" s="1"/>
  <c r="AB131" i="14" s="1"/>
  <c r="AB130" i="14" s="1"/>
  <c r="AB148" i="14"/>
  <c r="AB149" i="14" s="1"/>
  <c r="AB150" i="14" s="1"/>
  <c r="AB151" i="14" s="1"/>
  <c r="AB152" i="14" s="1"/>
  <c r="AB153" i="14" s="1"/>
  <c r="AB154" i="14" s="1"/>
  <c r="AB155" i="14" s="1"/>
  <c r="AB156" i="14" s="1"/>
  <c r="AB157" i="14" s="1"/>
  <c r="AB158" i="14" s="1"/>
  <c r="AB159" i="14" s="1"/>
  <c r="AB160" i="14" s="1"/>
  <c r="AB161" i="14" s="1"/>
  <c r="AB162" i="14" s="1"/>
  <c r="AB163" i="14" s="1"/>
  <c r="AB164" i="14" s="1"/>
  <c r="AB165" i="14" s="1"/>
  <c r="AB166" i="14" s="1"/>
  <c r="AB167" i="14" s="1"/>
  <c r="AB168" i="14" s="1"/>
  <c r="AB169" i="14" s="1"/>
  <c r="AB170" i="14" s="1"/>
  <c r="AB171" i="14" s="1"/>
  <c r="AB172" i="14" s="1"/>
  <c r="AB173" i="14" s="1"/>
  <c r="AB174" i="14" s="1"/>
  <c r="AB175" i="14" s="1"/>
  <c r="AB176" i="14" s="1"/>
  <c r="AB177" i="14" s="1"/>
  <c r="AB178" i="14" s="1"/>
  <c r="AB179" i="14" s="1"/>
  <c r="AB180" i="14" s="1"/>
  <c r="AB181" i="14" s="1"/>
  <c r="AB182" i="14" s="1"/>
  <c r="AB183" i="14" s="1"/>
  <c r="AB184" i="14" s="1"/>
  <c r="AB185" i="14" s="1"/>
  <c r="AB186" i="14" s="1"/>
  <c r="AB187" i="14" s="1"/>
  <c r="AB188" i="14" s="1"/>
  <c r="AB189" i="14" s="1"/>
  <c r="AB190" i="14" s="1"/>
  <c r="CG10" i="13"/>
  <c r="CK10" i="13" s="1"/>
  <c r="AA155" i="14"/>
  <c r="AA156" i="14" s="1"/>
  <c r="AA157" i="14" s="1"/>
  <c r="AA158" i="14" s="1"/>
  <c r="AA159" i="14" s="1"/>
  <c r="AA160" i="14" s="1"/>
  <c r="AA161" i="14" s="1"/>
  <c r="AA162" i="14" s="1"/>
  <c r="AA163" i="14" s="1"/>
  <c r="AA164" i="14" s="1"/>
  <c r="AA165" i="14" s="1"/>
  <c r="AA166" i="14" s="1"/>
  <c r="AA167" i="14" s="1"/>
  <c r="AA168" i="14" s="1"/>
  <c r="AA169" i="14" s="1"/>
  <c r="AA170" i="14" s="1"/>
  <c r="AA171" i="14" s="1"/>
  <c r="AA172" i="14" s="1"/>
  <c r="AA173" i="14" s="1"/>
  <c r="AA174" i="14" s="1"/>
  <c r="AA175" i="14" s="1"/>
  <c r="AA176" i="14" s="1"/>
  <c r="AA177" i="14" s="1"/>
  <c r="AA178" i="14" s="1"/>
  <c r="AA179" i="14" s="1"/>
  <c r="AA180" i="14" s="1"/>
  <c r="AA181" i="14" s="1"/>
  <c r="AA182" i="14" s="1"/>
  <c r="AA183" i="14" s="1"/>
  <c r="AA184" i="14" s="1"/>
  <c r="AA185" i="14" s="1"/>
  <c r="AA186" i="14" s="1"/>
  <c r="AA187" i="14" s="1"/>
  <c r="AA188" i="14" s="1"/>
  <c r="AA189" i="14" s="1"/>
  <c r="AA190" i="14" s="1"/>
  <c r="AB129" i="14"/>
  <c r="AB128" i="14" s="1"/>
  <c r="AB127" i="14" s="1"/>
  <c r="AB126" i="14" s="1"/>
  <c r="AB125" i="14" s="1"/>
  <c r="AB124" i="14" s="1"/>
  <c r="AB123" i="14" s="1"/>
  <c r="AB122" i="14" s="1"/>
  <c r="AB121" i="14" s="1"/>
  <c r="AB120" i="14" s="1"/>
  <c r="AB119" i="14" s="1"/>
  <c r="AB118" i="14" s="1"/>
  <c r="AB117" i="14" s="1"/>
  <c r="AB116" i="14" s="1"/>
  <c r="AB115" i="14" s="1"/>
  <c r="AB114" i="14" s="1"/>
  <c r="AB113" i="14" s="1"/>
  <c r="AB112" i="14" s="1"/>
  <c r="AM41" i="14"/>
  <c r="L43" i="18"/>
  <c r="AM142" i="14"/>
  <c r="P44" i="18"/>
  <c r="L48" i="18"/>
  <c r="AM48" i="14"/>
  <c r="P48" i="18"/>
  <c r="AM148" i="14"/>
  <c r="X45" i="18"/>
  <c r="V36" i="18"/>
  <c r="AA43" i="14"/>
  <c r="S44" i="18" s="1"/>
  <c r="V79" i="18"/>
  <c r="V74" i="18"/>
  <c r="AB43" i="14"/>
  <c r="AB42" i="14" s="1"/>
  <c r="V17" i="18"/>
  <c r="V41" i="18"/>
  <c r="V40" i="18"/>
  <c r="V81" i="18"/>
  <c r="V86" i="18"/>
  <c r="V82" i="18"/>
  <c r="V85" i="18"/>
  <c r="W48" i="18"/>
  <c r="V45" i="18"/>
  <c r="V47" i="18"/>
  <c r="V20" i="18"/>
  <c r="AA47" i="14"/>
  <c r="S47" i="18"/>
  <c r="V78" i="18"/>
  <c r="V18" i="18"/>
  <c r="W44" i="18"/>
  <c r="V21" i="18"/>
  <c r="AB47" i="14"/>
  <c r="T47" i="18"/>
  <c r="V77" i="18"/>
  <c r="V75" i="18"/>
  <c r="V35" i="18"/>
  <c r="AB13" i="13"/>
  <c r="B19" i="18" s="1"/>
  <c r="DX10" i="13"/>
  <c r="D16" i="18" s="1"/>
  <c r="DU11" i="13"/>
  <c r="DS12" i="13"/>
  <c r="C18" i="18" s="1"/>
  <c r="BV10" i="13"/>
  <c r="DV11" i="13"/>
  <c r="BQ10" i="13"/>
  <c r="DE10" i="13"/>
  <c r="CE11" i="13"/>
  <c r="CF11" i="13"/>
  <c r="BL12" i="13"/>
  <c r="BN12" i="13" s="1"/>
  <c r="BW9" i="13"/>
  <c r="BX9" i="13" s="1"/>
  <c r="BR10" i="13"/>
  <c r="DD11" i="13"/>
  <c r="DB10" i="13"/>
  <c r="DW11" i="13"/>
  <c r="CJ10" i="13"/>
  <c r="BS10" i="13"/>
  <c r="CX12" i="13"/>
  <c r="CY12" i="13" s="1"/>
  <c r="CD12" i="13"/>
  <c r="CF12" i="13"/>
  <c r="CE12" i="13"/>
  <c r="BP11" i="13"/>
  <c r="BT11" i="13" s="1"/>
  <c r="CM10" i="13"/>
  <c r="CN9" i="13"/>
  <c r="CO9" i="13" s="1"/>
  <c r="DA11" i="13"/>
  <c r="CZ11" i="13"/>
  <c r="CU13" i="13"/>
  <c r="CX13" i="13" s="1"/>
  <c r="CH10" i="13"/>
  <c r="CI10" i="13"/>
  <c r="CT84" i="13"/>
  <c r="AM13" i="13"/>
  <c r="AY13" i="13"/>
  <c r="CC13" i="13" s="1"/>
  <c r="AS12" i="13"/>
  <c r="AP13" i="13"/>
  <c r="Y14" i="13"/>
  <c r="DP14" i="13" s="1"/>
  <c r="AV14" i="13"/>
  <c r="AE14" i="13"/>
  <c r="AJ14" i="13" s="1"/>
  <c r="Z14" i="13"/>
  <c r="DQ14" i="13" s="1"/>
  <c r="AW14" i="13"/>
  <c r="CV14" i="13" s="1"/>
  <c r="AQ13" i="13"/>
  <c r="AF14" i="13"/>
  <c r="AK14" i="13" s="1"/>
  <c r="AA30" i="13"/>
  <c r="DR30" i="13" s="1"/>
  <c r="AR29" i="13"/>
  <c r="AG30" i="13"/>
  <c r="AL30" i="13" s="1"/>
  <c r="AX30" i="13"/>
  <c r="CW30" i="13" s="1"/>
  <c r="P49" i="18" l="1"/>
  <c r="AM149" i="14"/>
  <c r="P43" i="18"/>
  <c r="AM141" i="14"/>
  <c r="AM40" i="14"/>
  <c r="L42" i="18"/>
  <c r="L49" i="18"/>
  <c r="AM49" i="14"/>
  <c r="BZ10" i="13"/>
  <c r="AA42" i="14"/>
  <c r="AA41" i="14" s="1"/>
  <c r="T44" i="18"/>
  <c r="W43" i="18"/>
  <c r="X47" i="18"/>
  <c r="X44" i="18"/>
  <c r="S48" i="18"/>
  <c r="AA48" i="14"/>
  <c r="W49" i="18"/>
  <c r="AB48" i="14"/>
  <c r="T48" i="18"/>
  <c r="AB41" i="14"/>
  <c r="T43" i="18"/>
  <c r="DX11" i="13"/>
  <c r="D17" i="18" s="1"/>
  <c r="AB14" i="13"/>
  <c r="B20" i="18" s="1"/>
  <c r="DU12" i="13"/>
  <c r="DS13" i="13"/>
  <c r="C19" i="18" s="1"/>
  <c r="CG11" i="13"/>
  <c r="CK11" i="13" s="1"/>
  <c r="BL13" i="13"/>
  <c r="BN13" i="13" s="1"/>
  <c r="CQ10" i="13"/>
  <c r="F16" i="18" s="1"/>
  <c r="BV11" i="13"/>
  <c r="BO12" i="13"/>
  <c r="BM12" i="13"/>
  <c r="DF10" i="13"/>
  <c r="BW10" i="13"/>
  <c r="DD12" i="13"/>
  <c r="CY13" i="13"/>
  <c r="DA13" i="13"/>
  <c r="CG12" i="13"/>
  <c r="DE11" i="13"/>
  <c r="DF11" i="13" s="1"/>
  <c r="BS11" i="13"/>
  <c r="BR11" i="13"/>
  <c r="CD13" i="13"/>
  <c r="CF13" i="13"/>
  <c r="CE13" i="13"/>
  <c r="CU14" i="13"/>
  <c r="DB11" i="13"/>
  <c r="CH11" i="13"/>
  <c r="CZ13" i="13"/>
  <c r="CJ11" i="13"/>
  <c r="CI11" i="13"/>
  <c r="DA12" i="13"/>
  <c r="CZ12" i="13"/>
  <c r="CM11" i="13"/>
  <c r="CN10" i="13"/>
  <c r="CO10" i="13" s="1"/>
  <c r="DW12" i="13"/>
  <c r="BQ11" i="13"/>
  <c r="DV12" i="13"/>
  <c r="CT85" i="13"/>
  <c r="Z15" i="13"/>
  <c r="DQ15" i="13" s="1"/>
  <c r="AW15" i="13"/>
  <c r="CV15" i="13" s="1"/>
  <c r="AQ14" i="13"/>
  <c r="AF15" i="13"/>
  <c r="AK15" i="13" s="1"/>
  <c r="AY14" i="13"/>
  <c r="CC14" i="13" s="1"/>
  <c r="AM14" i="13"/>
  <c r="AA31" i="13"/>
  <c r="DR31" i="13" s="1"/>
  <c r="AR30" i="13"/>
  <c r="AX31" i="13"/>
  <c r="CW31" i="13" s="1"/>
  <c r="AG31" i="13"/>
  <c r="AL31" i="13" s="1"/>
  <c r="Y15" i="13"/>
  <c r="DP15" i="13" s="1"/>
  <c r="AP14" i="13"/>
  <c r="AV15" i="13"/>
  <c r="AE15" i="13"/>
  <c r="AJ15" i="13" s="1"/>
  <c r="AS13" i="13"/>
  <c r="BZ11" i="13" l="1"/>
  <c r="P42" i="18"/>
  <c r="AM140" i="14"/>
  <c r="P50" i="18"/>
  <c r="AM150" i="14"/>
  <c r="S43" i="18"/>
  <c r="AM50" i="14"/>
  <c r="L50" i="18"/>
  <c r="L41" i="18"/>
  <c r="AM39" i="14"/>
  <c r="AB40" i="14"/>
  <c r="T42" i="18"/>
  <c r="X43" i="18"/>
  <c r="X48" i="18"/>
  <c r="AB49" i="14"/>
  <c r="T49" i="18"/>
  <c r="W42" i="18"/>
  <c r="W50" i="18"/>
  <c r="AA49" i="14"/>
  <c r="S49" i="18"/>
  <c r="AA40" i="14"/>
  <c r="S42" i="18"/>
  <c r="BO13" i="13"/>
  <c r="AB15" i="13"/>
  <c r="B21" i="18" s="1"/>
  <c r="BM13" i="13"/>
  <c r="DV13" i="13"/>
  <c r="DS14" i="13"/>
  <c r="C20" i="18" s="1"/>
  <c r="BP12" i="13"/>
  <c r="BT12" i="13" s="1"/>
  <c r="CQ11" i="13"/>
  <c r="F17" i="18" s="1"/>
  <c r="BX10" i="13"/>
  <c r="DW13" i="13"/>
  <c r="DX12" i="13"/>
  <c r="D18" i="18" s="1"/>
  <c r="DE12" i="13"/>
  <c r="CD14" i="13"/>
  <c r="CE14" i="13"/>
  <c r="CF14" i="13"/>
  <c r="CG13" i="13"/>
  <c r="BL14" i="13"/>
  <c r="DD14" i="13"/>
  <c r="DE13" i="13"/>
  <c r="DB13" i="13"/>
  <c r="DB12" i="13"/>
  <c r="CU15" i="13"/>
  <c r="CX15" i="13" s="1"/>
  <c r="CZ15" i="13" s="1"/>
  <c r="BW11" i="13"/>
  <c r="BX11" i="13" s="1"/>
  <c r="BV12" i="13"/>
  <c r="CX14" i="13"/>
  <c r="DD13" i="13"/>
  <c r="DU13" i="13"/>
  <c r="CM12" i="13"/>
  <c r="CN11" i="13"/>
  <c r="CO11" i="13" s="1"/>
  <c r="AS14" i="13"/>
  <c r="AR31" i="13"/>
  <c r="AX32" i="13"/>
  <c r="CW32" i="13" s="1"/>
  <c r="AG32" i="13"/>
  <c r="AL32" i="13" s="1"/>
  <c r="AA32" i="13"/>
  <c r="DR32" i="13" s="1"/>
  <c r="AM15" i="13"/>
  <c r="Y16" i="13"/>
  <c r="AV16" i="13"/>
  <c r="AP15" i="13"/>
  <c r="AE16" i="13"/>
  <c r="AJ16" i="13" s="1"/>
  <c r="AY15" i="13"/>
  <c r="BL15" i="13" s="1"/>
  <c r="AQ15" i="13"/>
  <c r="AW16" i="13"/>
  <c r="CV16" i="13" s="1"/>
  <c r="Z16" i="13"/>
  <c r="DQ16" i="13" s="1"/>
  <c r="AF16" i="13"/>
  <c r="AK16" i="13" s="1"/>
  <c r="L51" i="18" l="1"/>
  <c r="AM51" i="14"/>
  <c r="L40" i="18"/>
  <c r="AM38" i="14"/>
  <c r="AM139" i="14"/>
  <c r="P41" i="18"/>
  <c r="P51" i="18"/>
  <c r="AM151" i="14"/>
  <c r="AB16" i="13"/>
  <c r="B22" i="18" s="1"/>
  <c r="DP16" i="13"/>
  <c r="AA39" i="14"/>
  <c r="S41" i="18"/>
  <c r="AB50" i="14"/>
  <c r="T50" i="18"/>
  <c r="AA50" i="14"/>
  <c r="S50" i="18"/>
  <c r="X49" i="18"/>
  <c r="W51" i="18"/>
  <c r="X42" i="18"/>
  <c r="W41" i="18"/>
  <c r="T41" i="18"/>
  <c r="AB39" i="14"/>
  <c r="BP13" i="13"/>
  <c r="BT13" i="13" s="1"/>
  <c r="BS12" i="13"/>
  <c r="BR12" i="13"/>
  <c r="CJ12" i="13"/>
  <c r="CH12" i="13"/>
  <c r="CI12" i="13"/>
  <c r="CK12" i="13"/>
  <c r="BQ12" i="13"/>
  <c r="DW14" i="13"/>
  <c r="DS15" i="13"/>
  <c r="C21" i="18" s="1"/>
  <c r="CC15" i="13"/>
  <c r="CD15" i="13" s="1"/>
  <c r="DF12" i="13"/>
  <c r="DX13" i="13"/>
  <c r="D19" i="18" s="1"/>
  <c r="DV14" i="13"/>
  <c r="DU14" i="13"/>
  <c r="DF13" i="13"/>
  <c r="CY15" i="13"/>
  <c r="DA15" i="13"/>
  <c r="DA14" i="13"/>
  <c r="CZ14" i="13"/>
  <c r="BO14" i="13"/>
  <c r="BM14" i="13"/>
  <c r="BN14" i="13"/>
  <c r="CY14" i="13"/>
  <c r="BO15" i="13"/>
  <c r="BN15" i="13"/>
  <c r="BM15" i="13"/>
  <c r="CG14" i="13"/>
  <c r="AS15" i="13"/>
  <c r="AY16" i="13"/>
  <c r="CC16" i="13" s="1"/>
  <c r="CU16" i="13"/>
  <c r="CX16" i="13" s="1"/>
  <c r="CZ16" i="13" s="1"/>
  <c r="AV17" i="13"/>
  <c r="AP16" i="13"/>
  <c r="Y17" i="13"/>
  <c r="DP17" i="13" s="1"/>
  <c r="AE17" i="13"/>
  <c r="AJ17" i="13" s="1"/>
  <c r="AA33" i="13"/>
  <c r="DR33" i="13" s="1"/>
  <c r="AR32" i="13"/>
  <c r="AG33" i="13"/>
  <c r="AL33" i="13" s="1"/>
  <c r="AX33" i="13"/>
  <c r="CW33" i="13" s="1"/>
  <c r="AW17" i="13"/>
  <c r="CV17" i="13" s="1"/>
  <c r="AQ16" i="13"/>
  <c r="Z17" i="13"/>
  <c r="DQ17" i="13" s="1"/>
  <c r="AF17" i="13"/>
  <c r="AK17" i="13" s="1"/>
  <c r="AM16" i="13"/>
  <c r="P52" i="18" l="1"/>
  <c r="AM152" i="14"/>
  <c r="BZ12" i="13"/>
  <c r="L52" i="18"/>
  <c r="AM52" i="14"/>
  <c r="L39" i="18"/>
  <c r="AM37" i="14"/>
  <c r="AM138" i="14"/>
  <c r="P40" i="18"/>
  <c r="BR13" i="13"/>
  <c r="CJ13" i="13"/>
  <c r="AB38" i="14"/>
  <c r="T40" i="18"/>
  <c r="X50" i="18"/>
  <c r="W40" i="18"/>
  <c r="AA51" i="14"/>
  <c r="S51" i="18"/>
  <c r="X41" i="18"/>
  <c r="AB51" i="14"/>
  <c r="T51" i="18"/>
  <c r="W52" i="18"/>
  <c r="AA38" i="14"/>
  <c r="S40" i="18"/>
  <c r="BS13" i="13"/>
  <c r="BQ13" i="13"/>
  <c r="CI13" i="13"/>
  <c r="CM13" i="13"/>
  <c r="CF15" i="13"/>
  <c r="CK13" i="13"/>
  <c r="CH13" i="13"/>
  <c r="CQ12" i="13"/>
  <c r="F18" i="18" s="1"/>
  <c r="BV13" i="13"/>
  <c r="BW12" i="13"/>
  <c r="BX12" i="13" s="1"/>
  <c r="AB17" i="13"/>
  <c r="B23" i="18" s="1"/>
  <c r="CN12" i="13"/>
  <c r="CO12" i="13" s="1"/>
  <c r="DW15" i="13"/>
  <c r="DS16" i="13"/>
  <c r="C22" i="18" s="1"/>
  <c r="CE15" i="13"/>
  <c r="DX14" i="13"/>
  <c r="D20" i="18" s="1"/>
  <c r="DE14" i="13"/>
  <c r="AX34" i="13"/>
  <c r="AA34" i="13"/>
  <c r="DR34" i="13" s="1"/>
  <c r="AG34" i="13"/>
  <c r="AL34" i="13" s="1"/>
  <c r="DV15" i="13"/>
  <c r="DU15" i="13"/>
  <c r="BP14" i="13"/>
  <c r="CK14" i="13" s="1"/>
  <c r="DB14" i="13"/>
  <c r="DD15" i="13"/>
  <c r="BP15" i="13"/>
  <c r="BT15" i="13" s="1"/>
  <c r="DB15" i="13"/>
  <c r="DE15" i="13"/>
  <c r="BL16" i="13"/>
  <c r="BM16" i="13" s="1"/>
  <c r="AP17" i="13"/>
  <c r="Y18" i="13"/>
  <c r="DP18" i="13" s="1"/>
  <c r="AV18" i="13"/>
  <c r="AE18" i="13"/>
  <c r="AJ18" i="13" s="1"/>
  <c r="AS16" i="13"/>
  <c r="Z18" i="13"/>
  <c r="DQ18" i="13" s="1"/>
  <c r="AQ17" i="13"/>
  <c r="AW18" i="13"/>
  <c r="CV18" i="13" s="1"/>
  <c r="AF18" i="13"/>
  <c r="AK18" i="13" s="1"/>
  <c r="AY17" i="13"/>
  <c r="CC17" i="13" s="1"/>
  <c r="CU17" i="13"/>
  <c r="CY16" i="13"/>
  <c r="BD16" i="13"/>
  <c r="DA16" i="13"/>
  <c r="BD15" i="13"/>
  <c r="AR33" i="13"/>
  <c r="CD16" i="13"/>
  <c r="CF16" i="13"/>
  <c r="CE16" i="13"/>
  <c r="AM17" i="13"/>
  <c r="CM14" i="13" l="1"/>
  <c r="BZ13" i="13"/>
  <c r="AM53" i="14"/>
  <c r="L53" i="18"/>
  <c r="P53" i="18"/>
  <c r="AM153" i="14"/>
  <c r="AM36" i="14"/>
  <c r="L38" i="18"/>
  <c r="AM137" i="14"/>
  <c r="P39" i="18"/>
  <c r="BV14" i="13"/>
  <c r="CG15" i="13"/>
  <c r="CK15" i="13" s="1"/>
  <c r="CN13" i="13"/>
  <c r="CO13" i="13" s="1"/>
  <c r="AB52" i="14"/>
  <c r="T52" i="18"/>
  <c r="AA37" i="14"/>
  <c r="S39" i="18"/>
  <c r="AA52" i="14"/>
  <c r="S52" i="18"/>
  <c r="W53" i="18"/>
  <c r="W39" i="18"/>
  <c r="X51" i="18"/>
  <c r="X40" i="18"/>
  <c r="AB37" i="14"/>
  <c r="T39" i="18"/>
  <c r="BW13" i="13"/>
  <c r="BX13" i="13" s="1"/>
  <c r="CQ13" i="13"/>
  <c r="F19" i="18" s="1"/>
  <c r="AB18" i="13"/>
  <c r="B24" i="18" s="1"/>
  <c r="DX15" i="13"/>
  <c r="D21" i="18" s="1"/>
  <c r="DV16" i="13"/>
  <c r="DS17" i="13"/>
  <c r="C23" i="18" s="1"/>
  <c r="BQ14" i="13"/>
  <c r="DF14" i="13"/>
  <c r="BS14" i="13"/>
  <c r="DW16" i="13"/>
  <c r="DU16" i="13"/>
  <c r="BQ15" i="13"/>
  <c r="BS15" i="13"/>
  <c r="CH15" i="13"/>
  <c r="BR15" i="13"/>
  <c r="CJ15" i="13"/>
  <c r="CW34" i="13"/>
  <c r="BT14" i="13"/>
  <c r="CH14" i="13"/>
  <c r="CJ14" i="13"/>
  <c r="CI14" i="13"/>
  <c r="AA35" i="13"/>
  <c r="DR35" i="13" s="1"/>
  <c r="AX35" i="13"/>
  <c r="CW35" i="13" s="1"/>
  <c r="AR34" i="13"/>
  <c r="AG35" i="13"/>
  <c r="AL35" i="13" s="1"/>
  <c r="DF15" i="13"/>
  <c r="CI15" i="13"/>
  <c r="BR14" i="13"/>
  <c r="BO16" i="13"/>
  <c r="BN16" i="13"/>
  <c r="BL17" i="13"/>
  <c r="BO17" i="13" s="1"/>
  <c r="AM18" i="13"/>
  <c r="AW19" i="13"/>
  <c r="CV19" i="13" s="1"/>
  <c r="Z19" i="13"/>
  <c r="DQ19" i="13" s="1"/>
  <c r="AQ18" i="13"/>
  <c r="AF19" i="13"/>
  <c r="AK19" i="13" s="1"/>
  <c r="DD17" i="13"/>
  <c r="AY18" i="13"/>
  <c r="CC18" i="13" s="1"/>
  <c r="CU18" i="13"/>
  <c r="AV19" i="13"/>
  <c r="AP18" i="13"/>
  <c r="Y19" i="13"/>
  <c r="DP19" i="13" s="1"/>
  <c r="AE19" i="13"/>
  <c r="AJ19" i="13" s="1"/>
  <c r="CF17" i="13"/>
  <c r="CE17" i="13"/>
  <c r="CD17" i="13"/>
  <c r="CX17" i="13"/>
  <c r="CY17" i="13" s="1"/>
  <c r="AS17" i="13"/>
  <c r="DD16" i="13"/>
  <c r="DE16" i="13"/>
  <c r="DB16" i="13"/>
  <c r="CG16" i="13"/>
  <c r="AM136" i="14" l="1"/>
  <c r="P38" i="18"/>
  <c r="L37" i="18"/>
  <c r="AM35" i="14"/>
  <c r="AM54" i="14"/>
  <c r="L54" i="18"/>
  <c r="BZ15" i="13"/>
  <c r="P54" i="18"/>
  <c r="AM154" i="14"/>
  <c r="BZ14" i="13"/>
  <c r="W54" i="18"/>
  <c r="X39" i="18"/>
  <c r="AA53" i="14"/>
  <c r="S53" i="18"/>
  <c r="AB36" i="14"/>
  <c r="T38" i="18"/>
  <c r="X52" i="18"/>
  <c r="AA36" i="14"/>
  <c r="S38" i="18"/>
  <c r="W38" i="18"/>
  <c r="AB53" i="14"/>
  <c r="T53" i="18"/>
  <c r="AB19" i="13"/>
  <c r="B25" i="18" s="1"/>
  <c r="DU17" i="13"/>
  <c r="DS18" i="13"/>
  <c r="C24" i="18" s="1"/>
  <c r="CQ15" i="13"/>
  <c r="F21" i="18" s="1"/>
  <c r="CQ14" i="13"/>
  <c r="F20" i="18" s="1"/>
  <c r="DX16" i="13"/>
  <c r="D22" i="18" s="1"/>
  <c r="BW14" i="13"/>
  <c r="BW15" i="13"/>
  <c r="CN15" i="13"/>
  <c r="BV15" i="13"/>
  <c r="DV17" i="13"/>
  <c r="DW17" i="13"/>
  <c r="AA36" i="13"/>
  <c r="DR36" i="13" s="1"/>
  <c r="AX36" i="13"/>
  <c r="AR35" i="13"/>
  <c r="AG36" i="13"/>
  <c r="AL36" i="13" s="1"/>
  <c r="CM15" i="13"/>
  <c r="CN14" i="13"/>
  <c r="CO14" i="13" s="1"/>
  <c r="DV18" i="13"/>
  <c r="BP16" i="13"/>
  <c r="BT16" i="13" s="1"/>
  <c r="BM17" i="13"/>
  <c r="BN17" i="13"/>
  <c r="CM16" i="13"/>
  <c r="BL18" i="13"/>
  <c r="CX18" i="13"/>
  <c r="AS18" i="13"/>
  <c r="AW20" i="13"/>
  <c r="CV20" i="13" s="1"/>
  <c r="Z20" i="13"/>
  <c r="DQ20" i="13" s="1"/>
  <c r="AQ19" i="13"/>
  <c r="AF20" i="13"/>
  <c r="AK20" i="13" s="1"/>
  <c r="DF16" i="13"/>
  <c r="CD18" i="13"/>
  <c r="CF18" i="13"/>
  <c r="CE18" i="13"/>
  <c r="AY19" i="13"/>
  <c r="BL19" i="13" s="1"/>
  <c r="CU19" i="13"/>
  <c r="CX19" i="13" s="1"/>
  <c r="CZ19" i="13" s="1"/>
  <c r="CG17" i="13"/>
  <c r="AM19" i="13"/>
  <c r="AP19" i="13"/>
  <c r="Y20" i="13"/>
  <c r="DP20" i="13" s="1"/>
  <c r="AV20" i="13"/>
  <c r="AE20" i="13"/>
  <c r="AJ20" i="13" s="1"/>
  <c r="CZ17" i="13"/>
  <c r="BD17" i="13"/>
  <c r="DA17" i="13"/>
  <c r="BV16" i="13"/>
  <c r="AM155" i="14" l="1"/>
  <c r="P55" i="18"/>
  <c r="AM34" i="14"/>
  <c r="L36" i="18"/>
  <c r="AM55" i="14"/>
  <c r="L55" i="18"/>
  <c r="AM135" i="14"/>
  <c r="P37" i="18"/>
  <c r="AB54" i="14"/>
  <c r="T54" i="18"/>
  <c r="AB35" i="14"/>
  <c r="T37" i="18"/>
  <c r="W37" i="18"/>
  <c r="AA54" i="14"/>
  <c r="S54" i="18"/>
  <c r="AA35" i="14"/>
  <c r="S37" i="18"/>
  <c r="X38" i="18"/>
  <c r="X53" i="18"/>
  <c r="W55" i="18"/>
  <c r="AB20" i="13"/>
  <c r="B26" i="18" s="1"/>
  <c r="DU18" i="13"/>
  <c r="DS19" i="13"/>
  <c r="C25" i="18" s="1"/>
  <c r="CO15" i="13"/>
  <c r="BX15" i="13"/>
  <c r="BX14" i="13"/>
  <c r="DW18" i="13"/>
  <c r="CH16" i="13"/>
  <c r="CC19" i="13"/>
  <c r="CF19" i="13" s="1"/>
  <c r="DX17" i="13"/>
  <c r="D23" i="18" s="1"/>
  <c r="CW36" i="13"/>
  <c r="DS20" i="13"/>
  <c r="C26" i="18" s="1"/>
  <c r="AA37" i="13"/>
  <c r="DR37" i="13" s="1"/>
  <c r="AR36" i="13"/>
  <c r="AX37" i="13"/>
  <c r="CW37" i="13" s="1"/>
  <c r="AG37" i="13"/>
  <c r="AL37" i="13" s="1"/>
  <c r="CI16" i="13"/>
  <c r="BQ16" i="13"/>
  <c r="CJ16" i="13"/>
  <c r="CK16" i="13"/>
  <c r="BS16" i="13"/>
  <c r="BR16" i="13"/>
  <c r="BP17" i="13"/>
  <c r="BT17" i="13" s="1"/>
  <c r="DE17" i="13"/>
  <c r="BD18" i="13"/>
  <c r="DA18" i="13"/>
  <c r="CZ18" i="13"/>
  <c r="AM20" i="13"/>
  <c r="AQ20" i="13"/>
  <c r="AW21" i="13"/>
  <c r="CV21" i="13" s="1"/>
  <c r="Z21" i="13"/>
  <c r="DQ21" i="13" s="1"/>
  <c r="AF21" i="13"/>
  <c r="AK21" i="13" s="1"/>
  <c r="BM18" i="13"/>
  <c r="BN18" i="13"/>
  <c r="BO18" i="13"/>
  <c r="AS19" i="13"/>
  <c r="CY19" i="13"/>
  <c r="BD19" i="13"/>
  <c r="DA19" i="13"/>
  <c r="CG18" i="13"/>
  <c r="DD18" i="13"/>
  <c r="BN19" i="13"/>
  <c r="BM19" i="13"/>
  <c r="BO19" i="13"/>
  <c r="DB17" i="13"/>
  <c r="CU20" i="13"/>
  <c r="CX20" i="13" s="1"/>
  <c r="CZ20" i="13" s="1"/>
  <c r="AY20" i="13"/>
  <c r="BL20" i="13" s="1"/>
  <c r="AP20" i="13"/>
  <c r="AV21" i="13"/>
  <c r="Y21" i="13"/>
  <c r="DP21" i="13" s="1"/>
  <c r="AE21" i="13"/>
  <c r="AJ21" i="13" s="1"/>
  <c r="CY18" i="13"/>
  <c r="BZ16" i="13" l="1"/>
  <c r="AM134" i="14"/>
  <c r="P36" i="18"/>
  <c r="L35" i="18"/>
  <c r="AM33" i="14"/>
  <c r="L56" i="18"/>
  <c r="AM56" i="14"/>
  <c r="AM156" i="14"/>
  <c r="P56" i="18"/>
  <c r="W56" i="18"/>
  <c r="AA55" i="14"/>
  <c r="S55" i="18"/>
  <c r="X54" i="18"/>
  <c r="W36" i="18"/>
  <c r="X37" i="18"/>
  <c r="AB34" i="14"/>
  <c r="T36" i="18"/>
  <c r="AA34" i="14"/>
  <c r="S36" i="18"/>
  <c r="AB55" i="14"/>
  <c r="T55" i="18"/>
  <c r="DX18" i="13"/>
  <c r="D24" i="18" s="1"/>
  <c r="AB21" i="13"/>
  <c r="B27" i="18" s="1"/>
  <c r="CC20" i="13"/>
  <c r="CF20" i="13" s="1"/>
  <c r="CQ16" i="13"/>
  <c r="F22" i="18" s="1"/>
  <c r="DF17" i="13"/>
  <c r="CD19" i="13"/>
  <c r="CE19" i="13"/>
  <c r="BV17" i="13"/>
  <c r="AA38" i="13"/>
  <c r="DR38" i="13" s="1"/>
  <c r="AR37" i="13"/>
  <c r="AX38" i="13"/>
  <c r="AG38" i="13"/>
  <c r="AL38" i="13" s="1"/>
  <c r="DW19" i="13"/>
  <c r="DU19" i="13"/>
  <c r="AM21" i="13"/>
  <c r="DV19" i="13"/>
  <c r="CM17" i="13"/>
  <c r="CN16" i="13"/>
  <c r="BW16" i="13"/>
  <c r="CH17" i="13"/>
  <c r="BR17" i="13"/>
  <c r="BS17" i="13"/>
  <c r="CK17" i="13"/>
  <c r="BQ17" i="13"/>
  <c r="CJ17" i="13"/>
  <c r="CI17" i="13"/>
  <c r="BP18" i="13"/>
  <c r="CK18" i="13" s="1"/>
  <c r="AS20" i="13"/>
  <c r="DD19" i="13"/>
  <c r="DB18" i="13"/>
  <c r="DE18" i="13"/>
  <c r="BO20" i="13"/>
  <c r="BN20" i="13"/>
  <c r="BM20" i="13"/>
  <c r="BP19" i="13"/>
  <c r="BT19" i="13" s="1"/>
  <c r="DD20" i="13"/>
  <c r="DB19" i="13"/>
  <c r="DE19" i="13"/>
  <c r="CY20" i="13"/>
  <c r="BD20" i="13"/>
  <c r="DA20" i="13"/>
  <c r="AW22" i="13"/>
  <c r="CV22" i="13" s="1"/>
  <c r="AQ21" i="13"/>
  <c r="Z22" i="13"/>
  <c r="DQ22" i="13" s="1"/>
  <c r="AF22" i="13"/>
  <c r="AK22" i="13" s="1"/>
  <c r="CU21" i="13"/>
  <c r="CX21" i="13" s="1"/>
  <c r="CZ21" i="13" s="1"/>
  <c r="AY21" i="13"/>
  <c r="BL21" i="13" s="1"/>
  <c r="Y22" i="13"/>
  <c r="DP22" i="13" s="1"/>
  <c r="AP21" i="13"/>
  <c r="AV22" i="13"/>
  <c r="AE22" i="13"/>
  <c r="AJ22" i="13" s="1"/>
  <c r="P35" i="18" l="1"/>
  <c r="AM133" i="14"/>
  <c r="L34" i="18"/>
  <c r="AM32" i="14"/>
  <c r="AM57" i="14"/>
  <c r="L57" i="18"/>
  <c r="P57" i="18"/>
  <c r="AM157" i="14"/>
  <c r="BZ17" i="13"/>
  <c r="BR18" i="13"/>
  <c r="AB56" i="14"/>
  <c r="T56" i="18"/>
  <c r="W35" i="18"/>
  <c r="AA33" i="14"/>
  <c r="S35" i="18"/>
  <c r="X55" i="18"/>
  <c r="AB33" i="14"/>
  <c r="T35" i="18"/>
  <c r="AA56" i="14"/>
  <c r="S56" i="18"/>
  <c r="X36" i="18"/>
  <c r="W57" i="18"/>
  <c r="CE20" i="13"/>
  <c r="CD20" i="13"/>
  <c r="CG19" i="13"/>
  <c r="CK19" i="13" s="1"/>
  <c r="AB22" i="13"/>
  <c r="B28" i="18" s="1"/>
  <c r="DW20" i="13"/>
  <c r="DS21" i="13"/>
  <c r="C27" i="18" s="1"/>
  <c r="DU20" i="13"/>
  <c r="CQ17" i="13"/>
  <c r="F23" i="18" s="1"/>
  <c r="BX16" i="13"/>
  <c r="DV20" i="13"/>
  <c r="CO16" i="13"/>
  <c r="DX19" i="13"/>
  <c r="D25" i="18" s="1"/>
  <c r="CW38" i="13"/>
  <c r="AA39" i="13"/>
  <c r="DR39" i="13" s="1"/>
  <c r="AX39" i="13"/>
  <c r="CW39" i="13" s="1"/>
  <c r="AR38" i="13"/>
  <c r="AG39" i="13"/>
  <c r="AL39" i="13" s="1"/>
  <c r="BW17" i="13"/>
  <c r="BX17" i="13" s="1"/>
  <c r="DB20" i="13"/>
  <c r="CN17" i="13"/>
  <c r="CO17" i="13" s="1"/>
  <c r="BT18" i="13"/>
  <c r="BV18" i="13"/>
  <c r="CM18" i="13"/>
  <c r="BQ19" i="13"/>
  <c r="CC21" i="13"/>
  <c r="CF21" i="13" s="1"/>
  <c r="DF19" i="13"/>
  <c r="BS18" i="13"/>
  <c r="BQ18" i="13"/>
  <c r="CI18" i="13"/>
  <c r="CH18" i="13"/>
  <c r="CJ18" i="13"/>
  <c r="BR19" i="13"/>
  <c r="Z23" i="13"/>
  <c r="DQ23" i="13" s="1"/>
  <c r="AW23" i="13"/>
  <c r="CV23" i="13" s="1"/>
  <c r="AQ22" i="13"/>
  <c r="AF23" i="13"/>
  <c r="AK23" i="13" s="1"/>
  <c r="BS19" i="13"/>
  <c r="AM22" i="13"/>
  <c r="CJ19" i="13"/>
  <c r="DF18" i="13"/>
  <c r="CI19" i="13"/>
  <c r="AY22" i="13"/>
  <c r="BL22" i="13" s="1"/>
  <c r="CU22" i="13"/>
  <c r="BO21" i="13"/>
  <c r="BM21" i="13"/>
  <c r="BN21" i="13"/>
  <c r="AP22" i="13"/>
  <c r="AV23" i="13"/>
  <c r="Y23" i="13"/>
  <c r="AE23" i="13"/>
  <c r="AJ23" i="13" s="1"/>
  <c r="CH19" i="13"/>
  <c r="AS21" i="13"/>
  <c r="CY21" i="13"/>
  <c r="BD21" i="13"/>
  <c r="DA21" i="13"/>
  <c r="DE20" i="13"/>
  <c r="DD21" i="13"/>
  <c r="BP20" i="13"/>
  <c r="BT20" i="13" s="1"/>
  <c r="BZ19" i="13" l="1"/>
  <c r="BZ18" i="13"/>
  <c r="L58" i="18"/>
  <c r="AM58" i="14"/>
  <c r="P34" i="18"/>
  <c r="AM132" i="14"/>
  <c r="CG20" i="13"/>
  <c r="AM158" i="14"/>
  <c r="P58" i="18"/>
  <c r="L33" i="18"/>
  <c r="AM31" i="14"/>
  <c r="AB23" i="13"/>
  <c r="B29" i="18" s="1"/>
  <c r="DP23" i="13"/>
  <c r="W58" i="18"/>
  <c r="X56" i="18"/>
  <c r="X35" i="18"/>
  <c r="AA32" i="14"/>
  <c r="S34" i="18"/>
  <c r="AA57" i="14"/>
  <c r="S57" i="18"/>
  <c r="W34" i="18"/>
  <c r="AB32" i="14"/>
  <c r="T34" i="18"/>
  <c r="AB57" i="14"/>
  <c r="T57" i="18"/>
  <c r="DX20" i="13"/>
  <c r="D26" i="18" s="1"/>
  <c r="DV21" i="13"/>
  <c r="DS22" i="13"/>
  <c r="C28" i="18" s="1"/>
  <c r="CQ19" i="13"/>
  <c r="F25" i="18" s="1"/>
  <c r="CQ18" i="13"/>
  <c r="F24" i="18" s="1"/>
  <c r="CC22" i="13"/>
  <c r="CF22" i="13" s="1"/>
  <c r="DW21" i="13"/>
  <c r="AS22" i="13"/>
  <c r="AA40" i="13"/>
  <c r="DR40" i="13" s="1"/>
  <c r="AR39" i="13"/>
  <c r="AX40" i="13"/>
  <c r="AG40" i="13"/>
  <c r="AL40" i="13" s="1"/>
  <c r="DU21" i="13"/>
  <c r="DB21" i="13"/>
  <c r="CD21" i="13"/>
  <c r="CE21" i="13"/>
  <c r="BW18" i="13"/>
  <c r="CI20" i="13"/>
  <c r="CJ20" i="13"/>
  <c r="BV19" i="13"/>
  <c r="AM23" i="13"/>
  <c r="CK20" i="13"/>
  <c r="CN19" i="13"/>
  <c r="CM19" i="13"/>
  <c r="CN18" i="13"/>
  <c r="CO18" i="13" s="1"/>
  <c r="BV20" i="13"/>
  <c r="DD22" i="13"/>
  <c r="DE21" i="13"/>
  <c r="DF21" i="13" s="1"/>
  <c r="Y24" i="13"/>
  <c r="AV24" i="13"/>
  <c r="AP23" i="13"/>
  <c r="AE24" i="13"/>
  <c r="AJ24" i="13" s="1"/>
  <c r="CX22" i="13"/>
  <c r="CY22" i="13" s="1"/>
  <c r="BP21" i="13"/>
  <c r="BT21" i="13" s="1"/>
  <c r="AY23" i="13"/>
  <c r="CC23" i="13" s="1"/>
  <c r="CU23" i="13"/>
  <c r="CX23" i="13" s="1"/>
  <c r="CZ23" i="13" s="1"/>
  <c r="BM22" i="13"/>
  <c r="BO22" i="13"/>
  <c r="BN22" i="13"/>
  <c r="BQ20" i="13"/>
  <c r="CM20" i="13"/>
  <c r="AW24" i="13"/>
  <c r="CV24" i="13" s="1"/>
  <c r="AQ23" i="13"/>
  <c r="Z24" i="13"/>
  <c r="DQ24" i="13" s="1"/>
  <c r="AF24" i="13"/>
  <c r="AK24" i="13" s="1"/>
  <c r="BS20" i="13"/>
  <c r="BW19" i="13"/>
  <c r="DF20" i="13"/>
  <c r="CH20" i="13"/>
  <c r="BR20" i="13"/>
  <c r="BZ20" i="13" l="1"/>
  <c r="L32" i="18"/>
  <c r="AM30" i="14"/>
  <c r="P33" i="18"/>
  <c r="AM131" i="14"/>
  <c r="P59" i="18"/>
  <c r="AM159" i="14"/>
  <c r="L59" i="18"/>
  <c r="AM59" i="14"/>
  <c r="AB24" i="13"/>
  <c r="B30" i="18" s="1"/>
  <c r="DP24" i="13"/>
  <c r="W33" i="18"/>
  <c r="AB58" i="14"/>
  <c r="T58" i="18"/>
  <c r="AA31" i="14"/>
  <c r="S33" i="18"/>
  <c r="AB31" i="14"/>
  <c r="T33" i="18"/>
  <c r="X34" i="18"/>
  <c r="X57" i="18"/>
  <c r="AA58" i="14"/>
  <c r="S58" i="18"/>
  <c r="W59" i="18"/>
  <c r="DX21" i="13"/>
  <c r="D27" i="18" s="1"/>
  <c r="DV22" i="13"/>
  <c r="DS23" i="13"/>
  <c r="C29" i="18" s="1"/>
  <c r="CD22" i="13"/>
  <c r="CE22" i="13"/>
  <c r="CQ20" i="13"/>
  <c r="F26" i="18" s="1"/>
  <c r="BX18" i="13"/>
  <c r="CW40" i="13"/>
  <c r="AA41" i="13"/>
  <c r="DR41" i="13" s="1"/>
  <c r="AR40" i="13"/>
  <c r="AX41" i="13"/>
  <c r="CW41" i="13" s="1"/>
  <c r="AG41" i="13"/>
  <c r="AL41" i="13" s="1"/>
  <c r="DW22" i="13"/>
  <c r="DU22" i="13"/>
  <c r="CG21" i="13"/>
  <c r="CK21" i="13" s="1"/>
  <c r="BX19" i="13"/>
  <c r="CO19" i="13"/>
  <c r="BL23" i="13"/>
  <c r="BM23" i="13" s="1"/>
  <c r="BS21" i="13"/>
  <c r="CD23" i="13"/>
  <c r="CE23" i="13"/>
  <c r="CF23" i="13"/>
  <c r="CU24" i="13"/>
  <c r="CX24" i="13" s="1"/>
  <c r="CZ24" i="13" s="1"/>
  <c r="AY24" i="13"/>
  <c r="CC24" i="13" s="1"/>
  <c r="CI21" i="13"/>
  <c r="BV21" i="13"/>
  <c r="BD22" i="13"/>
  <c r="DA22" i="13"/>
  <c r="CZ22" i="13"/>
  <c r="AW25" i="13"/>
  <c r="CV25" i="13" s="1"/>
  <c r="AQ24" i="13"/>
  <c r="Z25" i="13"/>
  <c r="DQ25" i="13" s="1"/>
  <c r="AF25" i="13"/>
  <c r="AK25" i="13" s="1"/>
  <c r="AP24" i="13"/>
  <c r="Y25" i="13"/>
  <c r="AV25" i="13"/>
  <c r="AE25" i="13"/>
  <c r="AJ25" i="13" s="1"/>
  <c r="CH21" i="13"/>
  <c r="CN20" i="13"/>
  <c r="CM21" i="13"/>
  <c r="CJ21" i="13"/>
  <c r="BW20" i="13"/>
  <c r="BX20" i="13" s="1"/>
  <c r="CY23" i="13"/>
  <c r="BD23" i="13"/>
  <c r="DA23" i="13"/>
  <c r="AM24" i="13"/>
  <c r="BP22" i="13"/>
  <c r="BT22" i="13" s="1"/>
  <c r="BR21" i="13"/>
  <c r="BQ21" i="13"/>
  <c r="AS23" i="13"/>
  <c r="L31" i="18" l="1"/>
  <c r="AM29" i="14"/>
  <c r="AM60" i="14"/>
  <c r="L60" i="18"/>
  <c r="P32" i="18"/>
  <c r="AM130" i="14"/>
  <c r="AM160" i="14"/>
  <c r="P60" i="18"/>
  <c r="BZ21" i="13"/>
  <c r="AB25" i="13"/>
  <c r="B31" i="18" s="1"/>
  <c r="DP25" i="13"/>
  <c r="W60" i="18"/>
  <c r="AB30" i="14"/>
  <c r="T32" i="18"/>
  <c r="AA59" i="14"/>
  <c r="S59" i="18"/>
  <c r="AA30" i="14"/>
  <c r="S32" i="18"/>
  <c r="X58" i="18"/>
  <c r="AB59" i="14"/>
  <c r="T59" i="18"/>
  <c r="X33" i="18"/>
  <c r="W32" i="18"/>
  <c r="CG22" i="13"/>
  <c r="CK22" i="13" s="1"/>
  <c r="DW23" i="13"/>
  <c r="DS24" i="13"/>
  <c r="C30" i="18" s="1"/>
  <c r="CQ21" i="13"/>
  <c r="F27" i="18" s="1"/>
  <c r="CO20" i="13"/>
  <c r="BL24" i="13"/>
  <c r="BM24" i="13" s="1"/>
  <c r="BN23" i="13"/>
  <c r="DX22" i="13"/>
  <c r="D28" i="18" s="1"/>
  <c r="AA42" i="13"/>
  <c r="DR42" i="13" s="1"/>
  <c r="AX42" i="13"/>
  <c r="AR41" i="13"/>
  <c r="AG42" i="13"/>
  <c r="AL42" i="13" s="1"/>
  <c r="DU23" i="13"/>
  <c r="DV23" i="13"/>
  <c r="BQ22" i="13"/>
  <c r="BO23" i="13"/>
  <c r="DE22" i="13"/>
  <c r="DF22" i="13" s="1"/>
  <c r="CH22" i="13"/>
  <c r="BS22" i="13"/>
  <c r="CI22" i="13"/>
  <c r="DD23" i="13"/>
  <c r="BW21" i="13"/>
  <c r="BR22" i="13"/>
  <c r="AM25" i="13"/>
  <c r="AS24" i="13"/>
  <c r="CN21" i="13"/>
  <c r="CO21" i="13" s="1"/>
  <c r="CM22" i="13"/>
  <c r="BV22" i="13"/>
  <c r="AP25" i="13"/>
  <c r="AV26" i="13"/>
  <c r="Y26" i="13"/>
  <c r="DP26" i="13" s="1"/>
  <c r="AE26" i="13"/>
  <c r="AJ26" i="13" s="1"/>
  <c r="DB22" i="13"/>
  <c r="CY24" i="13"/>
  <c r="BD24" i="13"/>
  <c r="DA24" i="13"/>
  <c r="AY25" i="13"/>
  <c r="BL25" i="13" s="1"/>
  <c r="CU25" i="13"/>
  <c r="CX25" i="13" s="1"/>
  <c r="CZ25" i="13" s="1"/>
  <c r="CJ22" i="13"/>
  <c r="Z26" i="13"/>
  <c r="DQ26" i="13" s="1"/>
  <c r="AQ25" i="13"/>
  <c r="AW26" i="13"/>
  <c r="CV26" i="13" s="1"/>
  <c r="AF26" i="13"/>
  <c r="AK26" i="13" s="1"/>
  <c r="DB23" i="13"/>
  <c r="DE23" i="13"/>
  <c r="CF24" i="13"/>
  <c r="CD24" i="13"/>
  <c r="CE24" i="13"/>
  <c r="DD24" i="13"/>
  <c r="CG23" i="13"/>
  <c r="AM161" i="14" l="1"/>
  <c r="P61" i="18"/>
  <c r="AM129" i="14"/>
  <c r="P31" i="18"/>
  <c r="AM28" i="14"/>
  <c r="L30" i="18"/>
  <c r="L61" i="18"/>
  <c r="AM61" i="14"/>
  <c r="BZ22" i="13"/>
  <c r="AB29" i="14"/>
  <c r="T31" i="18"/>
  <c r="W31" i="18"/>
  <c r="AA29" i="14"/>
  <c r="S31" i="18"/>
  <c r="X32" i="18"/>
  <c r="AA60" i="14"/>
  <c r="S60" i="18"/>
  <c r="AB60" i="14"/>
  <c r="T60" i="18"/>
  <c r="X59" i="18"/>
  <c r="W61" i="18"/>
  <c r="AB26" i="13"/>
  <c r="B32" i="18" s="1"/>
  <c r="DV24" i="13"/>
  <c r="DS25" i="13"/>
  <c r="C31" i="18" s="1"/>
  <c r="CQ22" i="13"/>
  <c r="F28" i="18" s="1"/>
  <c r="BN24" i="13"/>
  <c r="BO24" i="13"/>
  <c r="BX21" i="13"/>
  <c r="BP23" i="13"/>
  <c r="BT23" i="13" s="1"/>
  <c r="DX23" i="13"/>
  <c r="D29" i="18" s="1"/>
  <c r="CW42" i="13"/>
  <c r="CC25" i="13"/>
  <c r="CF25" i="13" s="1"/>
  <c r="DW24" i="13"/>
  <c r="AA43" i="13"/>
  <c r="DR43" i="13" s="1"/>
  <c r="AX43" i="13"/>
  <c r="CW43" i="13" s="1"/>
  <c r="AR42" i="13"/>
  <c r="AG43" i="13"/>
  <c r="AL43" i="13" s="1"/>
  <c r="DU24" i="13"/>
  <c r="CM23" i="13"/>
  <c r="BV23" i="13"/>
  <c r="CN22" i="13"/>
  <c r="CO22" i="13" s="1"/>
  <c r="AS25" i="13"/>
  <c r="DF23" i="13"/>
  <c r="BW22" i="13"/>
  <c r="BX22" i="13" s="1"/>
  <c r="BM25" i="13"/>
  <c r="BO25" i="13"/>
  <c r="BN25" i="13"/>
  <c r="DB24" i="13"/>
  <c r="DE24" i="13"/>
  <c r="DF24" i="13" s="1"/>
  <c r="CG24" i="13"/>
  <c r="AQ26" i="13"/>
  <c r="Z27" i="13"/>
  <c r="DQ27" i="13" s="1"/>
  <c r="AW27" i="13"/>
  <c r="CV27" i="13" s="1"/>
  <c r="AF27" i="13"/>
  <c r="AK27" i="13" s="1"/>
  <c r="AM26" i="13"/>
  <c r="AV27" i="13"/>
  <c r="AP26" i="13"/>
  <c r="Y27" i="13"/>
  <c r="DP27" i="13" s="1"/>
  <c r="AE27" i="13"/>
  <c r="AJ27" i="13" s="1"/>
  <c r="CY25" i="13"/>
  <c r="BD25" i="13"/>
  <c r="DA25" i="13"/>
  <c r="DD25" i="13"/>
  <c r="AY26" i="13"/>
  <c r="CC26" i="13" s="1"/>
  <c r="CU26" i="13"/>
  <c r="P30" i="18" l="1"/>
  <c r="AM128" i="14"/>
  <c r="AM27" i="14"/>
  <c r="L29" i="18"/>
  <c r="AM162" i="14"/>
  <c r="P62" i="18"/>
  <c r="AM62" i="14"/>
  <c r="L62" i="18"/>
  <c r="W62" i="18"/>
  <c r="X31" i="18"/>
  <c r="X60" i="18"/>
  <c r="AA28" i="14"/>
  <c r="S30" i="18"/>
  <c r="AB61" i="14"/>
  <c r="T61" i="18"/>
  <c r="W30" i="18"/>
  <c r="AA61" i="14"/>
  <c r="S61" i="18"/>
  <c r="AB28" i="14"/>
  <c r="T30" i="18"/>
  <c r="AB27" i="13"/>
  <c r="B33" i="18" s="1"/>
  <c r="CH23" i="13"/>
  <c r="DU25" i="13"/>
  <c r="DS26" i="13"/>
  <c r="C32" i="18" s="1"/>
  <c r="BP24" i="13"/>
  <c r="BT24" i="13" s="1"/>
  <c r="BS23" i="13"/>
  <c r="CJ23" i="13"/>
  <c r="CI23" i="13"/>
  <c r="BR23" i="13"/>
  <c r="CK23" i="13"/>
  <c r="BQ23" i="13"/>
  <c r="DW25" i="13"/>
  <c r="DV25" i="13"/>
  <c r="AA44" i="13"/>
  <c r="DR44" i="13" s="1"/>
  <c r="AX44" i="13"/>
  <c r="AR43" i="13"/>
  <c r="AG44" i="13"/>
  <c r="AL44" i="13" s="1"/>
  <c r="DX24" i="13"/>
  <c r="D30" i="18" s="1"/>
  <c r="CD25" i="13"/>
  <c r="CE25" i="13"/>
  <c r="BL26" i="13"/>
  <c r="BO26" i="13" s="1"/>
  <c r="CF26" i="13"/>
  <c r="CE26" i="13"/>
  <c r="CD26" i="13"/>
  <c r="AW28" i="13"/>
  <c r="CV28" i="13" s="1"/>
  <c r="AQ27" i="13"/>
  <c r="Z28" i="13"/>
  <c r="DQ28" i="13" s="1"/>
  <c r="AF28" i="13"/>
  <c r="AK28" i="13" s="1"/>
  <c r="AM27" i="13"/>
  <c r="Y28" i="13"/>
  <c r="DP28" i="13" s="1"/>
  <c r="AP27" i="13"/>
  <c r="AV28" i="13"/>
  <c r="AE28" i="13"/>
  <c r="AJ28" i="13" s="1"/>
  <c r="AS26" i="13"/>
  <c r="DE25" i="13"/>
  <c r="DF25" i="13" s="1"/>
  <c r="DB25" i="13"/>
  <c r="BP25" i="13"/>
  <c r="BT25" i="13" s="1"/>
  <c r="DD26" i="13"/>
  <c r="CU27" i="13"/>
  <c r="AY27" i="13"/>
  <c r="CC27" i="13" s="1"/>
  <c r="CX26" i="13"/>
  <c r="CY26" i="13" s="1"/>
  <c r="BS24" i="13" l="1"/>
  <c r="BZ23" i="13"/>
  <c r="AM63" i="14"/>
  <c r="L63" i="18"/>
  <c r="L28" i="18"/>
  <c r="AM26" i="14"/>
  <c r="AM127" i="14"/>
  <c r="P29" i="18"/>
  <c r="P63" i="18"/>
  <c r="AM163" i="14"/>
  <c r="CM24" i="13"/>
  <c r="W29" i="18"/>
  <c r="AB27" i="14"/>
  <c r="T29" i="18"/>
  <c r="AA27" i="14"/>
  <c r="S29" i="18"/>
  <c r="AA62" i="14"/>
  <c r="S62" i="18"/>
  <c r="X61" i="18"/>
  <c r="X30" i="18"/>
  <c r="T62" i="18"/>
  <c r="AB62" i="14"/>
  <c r="W63" i="18"/>
  <c r="CH24" i="13"/>
  <c r="CJ24" i="13"/>
  <c r="CI24" i="13"/>
  <c r="BR24" i="13"/>
  <c r="AB28" i="13"/>
  <c r="B34" i="18" s="1"/>
  <c r="CK24" i="13"/>
  <c r="BQ24" i="13"/>
  <c r="DW26" i="13"/>
  <c r="DS27" i="13"/>
  <c r="C33" i="18" s="1"/>
  <c r="BV24" i="13"/>
  <c r="CN23" i="13"/>
  <c r="CO23" i="13" s="1"/>
  <c r="DX25" i="13"/>
  <c r="D31" i="18" s="1"/>
  <c r="CG25" i="13"/>
  <c r="CK25" i="13" s="1"/>
  <c r="BW23" i="13"/>
  <c r="BX23" i="13" s="1"/>
  <c r="CQ23" i="13"/>
  <c r="F29" i="18" s="1"/>
  <c r="DV26" i="13"/>
  <c r="DU26" i="13"/>
  <c r="BM26" i="13"/>
  <c r="BN26" i="13"/>
  <c r="CW44" i="13"/>
  <c r="AA45" i="13"/>
  <c r="DR45" i="13" s="1"/>
  <c r="AR44" i="13"/>
  <c r="AX45" i="13"/>
  <c r="CW45" i="13" s="1"/>
  <c r="AG45" i="13"/>
  <c r="AL45" i="13" s="1"/>
  <c r="CJ25" i="13"/>
  <c r="CH25" i="13"/>
  <c r="BQ25" i="13"/>
  <c r="AM28" i="13"/>
  <c r="BR25" i="13"/>
  <c r="CX27" i="13"/>
  <c r="CY27" i="13" s="1"/>
  <c r="BD26" i="13"/>
  <c r="DA26" i="13"/>
  <c r="CZ26" i="13"/>
  <c r="Z29" i="13"/>
  <c r="DQ29" i="13" s="1"/>
  <c r="AW29" i="13"/>
  <c r="CV29" i="13" s="1"/>
  <c r="AQ28" i="13"/>
  <c r="AF29" i="13"/>
  <c r="AK29" i="13" s="1"/>
  <c r="BS25" i="13"/>
  <c r="AS27" i="13"/>
  <c r="CG26" i="13"/>
  <c r="CU28" i="13"/>
  <c r="CX28" i="13" s="1"/>
  <c r="AY28" i="13"/>
  <c r="CC28" i="13" s="1"/>
  <c r="Y29" i="13"/>
  <c r="AP28" i="13"/>
  <c r="AV29" i="13"/>
  <c r="AE29" i="13"/>
  <c r="AJ29" i="13" s="1"/>
  <c r="CE27" i="13"/>
  <c r="CD27" i="13"/>
  <c r="CF27" i="13"/>
  <c r="CI25" i="13"/>
  <c r="BL27" i="13"/>
  <c r="P28" i="18" l="1"/>
  <c r="AM126" i="14"/>
  <c r="L64" i="18"/>
  <c r="AM64" i="14"/>
  <c r="BZ25" i="13"/>
  <c r="AM164" i="14"/>
  <c r="P64" i="18"/>
  <c r="AM25" i="14"/>
  <c r="L27" i="18"/>
  <c r="BZ24" i="13"/>
  <c r="AB29" i="13"/>
  <c r="B35" i="18" s="1"/>
  <c r="DP29" i="13"/>
  <c r="BV25" i="13"/>
  <c r="AA63" i="14"/>
  <c r="S63" i="18"/>
  <c r="AB63" i="14"/>
  <c r="T63" i="18"/>
  <c r="AA26" i="14"/>
  <c r="S28" i="18"/>
  <c r="W64" i="18"/>
  <c r="X29" i="18"/>
  <c r="AB26" i="14"/>
  <c r="T28" i="18"/>
  <c r="X62" i="18"/>
  <c r="W28" i="18"/>
  <c r="CN24" i="13"/>
  <c r="CO24" i="13" s="1"/>
  <c r="CQ24" i="13"/>
  <c r="F30" i="18" s="1"/>
  <c r="CM25" i="13"/>
  <c r="BW24" i="13"/>
  <c r="BX24" i="13" s="1"/>
  <c r="DV27" i="13"/>
  <c r="DS28" i="13"/>
  <c r="C34" i="18" s="1"/>
  <c r="DX26" i="13"/>
  <c r="D32" i="18" s="1"/>
  <c r="BP26" i="13"/>
  <c r="BT26" i="13" s="1"/>
  <c r="CQ25" i="13"/>
  <c r="F31" i="18" s="1"/>
  <c r="DU27" i="13"/>
  <c r="AA46" i="13"/>
  <c r="DR46" i="13" s="1"/>
  <c r="AX46" i="13"/>
  <c r="AR45" i="13"/>
  <c r="AG46" i="13"/>
  <c r="AL46" i="13" s="1"/>
  <c r="DW27" i="13"/>
  <c r="CM26" i="13"/>
  <c r="DD27" i="13"/>
  <c r="AM29" i="13"/>
  <c r="BW25" i="13"/>
  <c r="CN25" i="13"/>
  <c r="AS28" i="13"/>
  <c r="CD28" i="13"/>
  <c r="CF28" i="13"/>
  <c r="CE28" i="13"/>
  <c r="BL28" i="13"/>
  <c r="BV26" i="13"/>
  <c r="CG27" i="13"/>
  <c r="Z30" i="13"/>
  <c r="DQ30" i="13" s="1"/>
  <c r="AW30" i="13"/>
  <c r="CV30" i="13" s="1"/>
  <c r="AQ29" i="13"/>
  <c r="AF30" i="13"/>
  <c r="AK30" i="13" s="1"/>
  <c r="DB26" i="13"/>
  <c r="AV30" i="13"/>
  <c r="AP29" i="13"/>
  <c r="Y30" i="13"/>
  <c r="DP30" i="13" s="1"/>
  <c r="AE30" i="13"/>
  <c r="AJ30" i="13" s="1"/>
  <c r="BO27" i="13"/>
  <c r="BM27" i="13"/>
  <c r="BN27" i="13"/>
  <c r="AY29" i="13"/>
  <c r="BL29" i="13" s="1"/>
  <c r="CU29" i="13"/>
  <c r="CX29" i="13" s="1"/>
  <c r="DE26" i="13"/>
  <c r="DF26" i="13" s="1"/>
  <c r="CY28" i="13"/>
  <c r="BD28" i="13"/>
  <c r="DA28" i="13"/>
  <c r="BD27" i="13"/>
  <c r="DA27" i="13"/>
  <c r="CZ27" i="13"/>
  <c r="CZ28" i="13"/>
  <c r="CO25" i="13" l="1"/>
  <c r="AM165" i="14"/>
  <c r="P65" i="18"/>
  <c r="P27" i="18"/>
  <c r="AM125" i="14"/>
  <c r="L65" i="18"/>
  <c r="AM65" i="14"/>
  <c r="L26" i="18"/>
  <c r="AM24" i="14"/>
  <c r="BX25" i="13"/>
  <c r="AB64" i="14"/>
  <c r="T64" i="18"/>
  <c r="W27" i="18"/>
  <c r="W65" i="18"/>
  <c r="X63" i="18"/>
  <c r="AA25" i="14"/>
  <c r="S27" i="18"/>
  <c r="AB25" i="14"/>
  <c r="T27" i="18"/>
  <c r="X28" i="18"/>
  <c r="AA64" i="14"/>
  <c r="S64" i="18"/>
  <c r="AB30" i="13"/>
  <c r="B36" i="18" s="1"/>
  <c r="BS26" i="13"/>
  <c r="DU28" i="13"/>
  <c r="DS29" i="13"/>
  <c r="C35" i="18" s="1"/>
  <c r="CK26" i="13"/>
  <c r="BR26" i="13"/>
  <c r="CJ26" i="13"/>
  <c r="CI26" i="13"/>
  <c r="BQ26" i="13"/>
  <c r="CH26" i="13"/>
  <c r="DX27" i="13"/>
  <c r="D33" i="18" s="1"/>
  <c r="DE27" i="13"/>
  <c r="DF27" i="13" s="1"/>
  <c r="AM30" i="13"/>
  <c r="CW46" i="13"/>
  <c r="DV28" i="13"/>
  <c r="AA47" i="13"/>
  <c r="DR47" i="13" s="1"/>
  <c r="AR46" i="13"/>
  <c r="AX47" i="13"/>
  <c r="CW47" i="13" s="1"/>
  <c r="AG47" i="13"/>
  <c r="AL47" i="13" s="1"/>
  <c r="DW28" i="13"/>
  <c r="CC29" i="13"/>
  <c r="CF29" i="13" s="1"/>
  <c r="DD28" i="13"/>
  <c r="DB27" i="13"/>
  <c r="DE28" i="13"/>
  <c r="CY29" i="13"/>
  <c r="BD29" i="13"/>
  <c r="DA29" i="13"/>
  <c r="CZ29" i="13"/>
  <c r="BP27" i="13"/>
  <c r="BR27" i="13" s="1"/>
  <c r="AY30" i="13"/>
  <c r="CC30" i="13" s="1"/>
  <c r="CU30" i="13"/>
  <c r="AQ30" i="13"/>
  <c r="AW31" i="13"/>
  <c r="CV31" i="13" s="1"/>
  <c r="Z31" i="13"/>
  <c r="DQ31" i="13" s="1"/>
  <c r="AF31" i="13"/>
  <c r="AK31" i="13" s="1"/>
  <c r="BM28" i="13"/>
  <c r="BN28" i="13"/>
  <c r="BO28" i="13"/>
  <c r="DB28" i="13"/>
  <c r="DD29" i="13"/>
  <c r="AS29" i="13"/>
  <c r="BO29" i="13"/>
  <c r="BN29" i="13"/>
  <c r="BM29" i="13"/>
  <c r="AV31" i="13"/>
  <c r="AP30" i="13"/>
  <c r="Y31" i="13"/>
  <c r="DP31" i="13" s="1"/>
  <c r="AE31" i="13"/>
  <c r="AJ31" i="13" s="1"/>
  <c r="CG28" i="13"/>
  <c r="AM23" i="14" l="1"/>
  <c r="L25" i="18"/>
  <c r="BZ26" i="13"/>
  <c r="L66" i="18"/>
  <c r="AM66" i="14"/>
  <c r="AM124" i="14"/>
  <c r="P26" i="18"/>
  <c r="P66" i="18"/>
  <c r="AM166" i="14"/>
  <c r="CM27" i="13"/>
  <c r="AA65" i="14"/>
  <c r="S65" i="18"/>
  <c r="X64" i="18"/>
  <c r="X27" i="18"/>
  <c r="W66" i="18"/>
  <c r="AB24" i="14"/>
  <c r="T26" i="18"/>
  <c r="W26" i="18"/>
  <c r="AA24" i="14"/>
  <c r="S26" i="18"/>
  <c r="AB65" i="14"/>
  <c r="T65" i="18"/>
  <c r="CN26" i="13"/>
  <c r="CO26" i="13" s="1"/>
  <c r="BV27" i="13"/>
  <c r="AB31" i="13"/>
  <c r="B37" i="18" s="1"/>
  <c r="CQ26" i="13"/>
  <c r="F32" i="18" s="1"/>
  <c r="BW26" i="13"/>
  <c r="BX26" i="13" s="1"/>
  <c r="DU29" i="13"/>
  <c r="DS30" i="13"/>
  <c r="C36" i="18" s="1"/>
  <c r="DX28" i="13"/>
  <c r="D34" i="18" s="1"/>
  <c r="AM31" i="13"/>
  <c r="DW29" i="13"/>
  <c r="AA48" i="13"/>
  <c r="DR48" i="13" s="1"/>
  <c r="AR47" i="13"/>
  <c r="AX48" i="13"/>
  <c r="AG48" i="13"/>
  <c r="AL48" i="13" s="1"/>
  <c r="DV29" i="13"/>
  <c r="BQ27" i="13"/>
  <c r="CD29" i="13"/>
  <c r="DF28" i="13"/>
  <c r="CE29" i="13"/>
  <c r="BL30" i="13"/>
  <c r="BN30" i="13" s="1"/>
  <c r="AS30" i="13"/>
  <c r="CK27" i="13"/>
  <c r="BS27" i="13"/>
  <c r="BP28" i="13"/>
  <c r="BQ28" i="13" s="1"/>
  <c r="CX30" i="13"/>
  <c r="CY30" i="13" s="1"/>
  <c r="CE30" i="13"/>
  <c r="CF30" i="13"/>
  <c r="CD30" i="13"/>
  <c r="DD30" i="13"/>
  <c r="DB29" i="13"/>
  <c r="DE29" i="13"/>
  <c r="DF29" i="13" s="1"/>
  <c r="Y32" i="13"/>
  <c r="DP32" i="13" s="1"/>
  <c r="AP31" i="13"/>
  <c r="AV32" i="13"/>
  <c r="AE32" i="13"/>
  <c r="AJ32" i="13" s="1"/>
  <c r="AW32" i="13"/>
  <c r="CV32" i="13" s="1"/>
  <c r="Z32" i="13"/>
  <c r="DQ32" i="13" s="1"/>
  <c r="AQ31" i="13"/>
  <c r="AF32" i="13"/>
  <c r="AK32" i="13" s="1"/>
  <c r="BT27" i="13"/>
  <c r="CJ27" i="13"/>
  <c r="CH27" i="13"/>
  <c r="CI27" i="13"/>
  <c r="AY31" i="13"/>
  <c r="CC31" i="13" s="1"/>
  <c r="CU31" i="13"/>
  <c r="BP29" i="13"/>
  <c r="BT29" i="13" s="1"/>
  <c r="BZ27" i="13" l="1"/>
  <c r="AM167" i="14"/>
  <c r="P67" i="18"/>
  <c r="AM67" i="14"/>
  <c r="L67" i="18"/>
  <c r="P25" i="18"/>
  <c r="AM123" i="14"/>
  <c r="AM22" i="14"/>
  <c r="L24" i="18"/>
  <c r="X65" i="18"/>
  <c r="AB66" i="14"/>
  <c r="T66" i="18"/>
  <c r="W67" i="18"/>
  <c r="AA23" i="14"/>
  <c r="S25" i="18"/>
  <c r="X26" i="18"/>
  <c r="W25" i="18"/>
  <c r="AB23" i="14"/>
  <c r="T25" i="18"/>
  <c r="AA66" i="14"/>
  <c r="S66" i="18"/>
  <c r="AB32" i="13"/>
  <c r="B38" i="18" s="1"/>
  <c r="DU30" i="13"/>
  <c r="DS31" i="13"/>
  <c r="C37" i="18" s="1"/>
  <c r="CQ27" i="13"/>
  <c r="F33" i="18" s="1"/>
  <c r="DX29" i="13"/>
  <c r="D35" i="18" s="1"/>
  <c r="DV30" i="13"/>
  <c r="DW30" i="13"/>
  <c r="AA49" i="13"/>
  <c r="DR49" i="13" s="1"/>
  <c r="AX49" i="13"/>
  <c r="CW49" i="13" s="1"/>
  <c r="AR48" i="13"/>
  <c r="AG49" i="13"/>
  <c r="AL49" i="13" s="1"/>
  <c r="CW48" i="13"/>
  <c r="BV28" i="13"/>
  <c r="CG29" i="13"/>
  <c r="CK29" i="13" s="1"/>
  <c r="BW27" i="13"/>
  <c r="BX27" i="13" s="1"/>
  <c r="BO30" i="13"/>
  <c r="BM30" i="13"/>
  <c r="BL31" i="13"/>
  <c r="BN31" i="13" s="1"/>
  <c r="BR28" i="13"/>
  <c r="AS31" i="13"/>
  <c r="BS28" i="13"/>
  <c r="CF31" i="13"/>
  <c r="CD31" i="13"/>
  <c r="CE31" i="13"/>
  <c r="CH29" i="13"/>
  <c r="CX31" i="13"/>
  <c r="CY31" i="13" s="1"/>
  <c r="AV33" i="13"/>
  <c r="AP32" i="13"/>
  <c r="Y33" i="13"/>
  <c r="DP33" i="13" s="1"/>
  <c r="AE33" i="13"/>
  <c r="AY32" i="13"/>
  <c r="CC32" i="13" s="1"/>
  <c r="CU32" i="13"/>
  <c r="CJ29" i="13"/>
  <c r="CM28" i="13"/>
  <c r="CN27" i="13"/>
  <c r="CO27" i="13" s="1"/>
  <c r="AQ32" i="13"/>
  <c r="AW33" i="13"/>
  <c r="CV33" i="13" s="1"/>
  <c r="Z33" i="13"/>
  <c r="DQ33" i="13" s="1"/>
  <c r="AF33" i="13"/>
  <c r="BT28" i="13"/>
  <c r="CH28" i="13"/>
  <c r="CI28" i="13"/>
  <c r="CJ28" i="13"/>
  <c r="BD30" i="13"/>
  <c r="DA30" i="13"/>
  <c r="CZ30" i="13"/>
  <c r="CI29" i="13"/>
  <c r="BS29" i="13"/>
  <c r="BR29" i="13"/>
  <c r="BQ29" i="13"/>
  <c r="AM32" i="13"/>
  <c r="CG30" i="13"/>
  <c r="CK28" i="13"/>
  <c r="BZ28" i="13" l="1"/>
  <c r="AM21" i="14"/>
  <c r="L23" i="18"/>
  <c r="L68" i="18"/>
  <c r="AM68" i="14"/>
  <c r="AM168" i="14"/>
  <c r="P68" i="18"/>
  <c r="P24" i="18"/>
  <c r="AM122" i="14"/>
  <c r="BZ29" i="13"/>
  <c r="AA67" i="14"/>
  <c r="S67" i="18"/>
  <c r="AA22" i="14"/>
  <c r="S24" i="18"/>
  <c r="AB22" i="14"/>
  <c r="T24" i="18"/>
  <c r="W68" i="18"/>
  <c r="W24" i="18"/>
  <c r="AB67" i="14"/>
  <c r="T67" i="18"/>
  <c r="X25" i="18"/>
  <c r="X66" i="18"/>
  <c r="AB33" i="13"/>
  <c r="B39" i="18" s="1"/>
  <c r="DU31" i="13"/>
  <c r="DS32" i="13"/>
  <c r="C38" i="18" s="1"/>
  <c r="CQ29" i="13"/>
  <c r="F35" i="18" s="1"/>
  <c r="CQ28" i="13"/>
  <c r="F34" i="18" s="1"/>
  <c r="DX30" i="13"/>
  <c r="D36" i="18" s="1"/>
  <c r="DV31" i="13"/>
  <c r="Z34" i="13"/>
  <c r="DQ34" i="13" s="1"/>
  <c r="AW34" i="13"/>
  <c r="CV34" i="13" s="1"/>
  <c r="AF34" i="13"/>
  <c r="AK34" i="13" s="1"/>
  <c r="DW31" i="13"/>
  <c r="AA50" i="13"/>
  <c r="DR50" i="13" s="1"/>
  <c r="AR49" i="13"/>
  <c r="AX50" i="13"/>
  <c r="AG50" i="13"/>
  <c r="AL50" i="13" s="1"/>
  <c r="Y34" i="13"/>
  <c r="DP34" i="13" s="1"/>
  <c r="AV34" i="13"/>
  <c r="AE34" i="13"/>
  <c r="AJ34" i="13" s="1"/>
  <c r="BP30" i="13"/>
  <c r="BT30" i="13" s="1"/>
  <c r="BW28" i="13"/>
  <c r="BX28" i="13" s="1"/>
  <c r="BO31" i="13"/>
  <c r="AS32" i="13"/>
  <c r="DE30" i="13"/>
  <c r="DF30" i="13" s="1"/>
  <c r="BV29" i="13"/>
  <c r="BM31" i="13"/>
  <c r="CE32" i="13"/>
  <c r="CF32" i="13"/>
  <c r="CD32" i="13"/>
  <c r="CM30" i="13"/>
  <c r="CN29" i="13"/>
  <c r="BW29" i="13"/>
  <c r="BV30" i="13"/>
  <c r="AP33" i="13"/>
  <c r="CG31" i="13"/>
  <c r="AK33" i="13"/>
  <c r="CU33" i="13"/>
  <c r="CX33" i="13" s="1"/>
  <c r="AY33" i="13"/>
  <c r="BL33" i="13" s="1"/>
  <c r="AJ33" i="13"/>
  <c r="CN28" i="13"/>
  <c r="CO28" i="13" s="1"/>
  <c r="CM29" i="13"/>
  <c r="AQ33" i="13"/>
  <c r="DB30" i="13"/>
  <c r="BL32" i="13"/>
  <c r="DD31" i="13"/>
  <c r="CX32" i="13"/>
  <c r="CY32" i="13" s="1"/>
  <c r="BD31" i="13"/>
  <c r="DA31" i="13"/>
  <c r="CZ31" i="13"/>
  <c r="AM69" i="14" l="1"/>
  <c r="L69" i="18"/>
  <c r="AM121" i="14"/>
  <c r="P23" i="18"/>
  <c r="P69" i="18"/>
  <c r="AM169" i="14"/>
  <c r="L22" i="18"/>
  <c r="AM20" i="14"/>
  <c r="AA21" i="14"/>
  <c r="S23" i="18"/>
  <c r="X67" i="18"/>
  <c r="W69" i="18"/>
  <c r="X24" i="18"/>
  <c r="AB21" i="14"/>
  <c r="T23" i="18"/>
  <c r="AB68" i="14"/>
  <c r="T68" i="18"/>
  <c r="W23" i="18"/>
  <c r="S68" i="18"/>
  <c r="AA68" i="14"/>
  <c r="AB34" i="13"/>
  <c r="B40" i="18" s="1"/>
  <c r="DS33" i="13"/>
  <c r="C39" i="18" s="1"/>
  <c r="DU32" i="13"/>
  <c r="DX31" i="13"/>
  <c r="D37" i="18" s="1"/>
  <c r="DW32" i="13"/>
  <c r="Z35" i="13"/>
  <c r="DQ35" i="13" s="1"/>
  <c r="AQ34" i="13"/>
  <c r="AW35" i="13"/>
  <c r="CV35" i="13" s="1"/>
  <c r="AF35" i="13"/>
  <c r="AK35" i="13" s="1"/>
  <c r="CW50" i="13"/>
  <c r="DV32" i="13"/>
  <c r="CJ30" i="13"/>
  <c r="CU34" i="13"/>
  <c r="AY34" i="13"/>
  <c r="CC34" i="13" s="1"/>
  <c r="Y35" i="13"/>
  <c r="DP35" i="13" s="1"/>
  <c r="DS34" i="13"/>
  <c r="C40" i="18" s="1"/>
  <c r="AP34" i="13"/>
  <c r="AV35" i="13"/>
  <c r="AE35" i="13"/>
  <c r="AJ35" i="13" s="1"/>
  <c r="AM34" i="13"/>
  <c r="AA51" i="13"/>
  <c r="DR51" i="13" s="1"/>
  <c r="AX51" i="13"/>
  <c r="CW51" i="13" s="1"/>
  <c r="AR50" i="13"/>
  <c r="AG51" i="13"/>
  <c r="AL51" i="13" s="1"/>
  <c r="BX29" i="13"/>
  <c r="BR30" i="13"/>
  <c r="BQ30" i="13"/>
  <c r="CK30" i="13"/>
  <c r="CI30" i="13"/>
  <c r="CH30" i="13"/>
  <c r="BS30" i="13"/>
  <c r="DB31" i="13"/>
  <c r="CO29" i="13"/>
  <c r="BP31" i="13"/>
  <c r="CK31" i="13" s="1"/>
  <c r="AS33" i="13"/>
  <c r="BM33" i="13"/>
  <c r="BO33" i="13"/>
  <c r="BN33" i="13"/>
  <c r="CY33" i="13"/>
  <c r="BD33" i="13"/>
  <c r="DA33" i="13"/>
  <c r="CC33" i="13"/>
  <c r="DD32" i="13"/>
  <c r="DE31" i="13"/>
  <c r="DF31" i="13" s="1"/>
  <c r="CG32" i="13"/>
  <c r="BO32" i="13"/>
  <c r="BN32" i="13"/>
  <c r="BM32" i="13"/>
  <c r="AM33" i="13"/>
  <c r="CZ32" i="13"/>
  <c r="BD32" i="13"/>
  <c r="DA32" i="13"/>
  <c r="CZ33" i="13"/>
  <c r="BZ30" i="13" l="1"/>
  <c r="P22" i="18"/>
  <c r="AM120" i="14"/>
  <c r="P70" i="18"/>
  <c r="AM170" i="14"/>
  <c r="AM19" i="14"/>
  <c r="L21" i="18"/>
  <c r="L70" i="18"/>
  <c r="AM70" i="14"/>
  <c r="X68" i="18"/>
  <c r="AA69" i="14"/>
  <c r="S69" i="18"/>
  <c r="X23" i="18"/>
  <c r="W22" i="18"/>
  <c r="W70" i="18"/>
  <c r="AB69" i="14"/>
  <c r="T69" i="18"/>
  <c r="AB20" i="14"/>
  <c r="T22" i="18"/>
  <c r="AA20" i="14"/>
  <c r="S22" i="18"/>
  <c r="AB35" i="13"/>
  <c r="B41" i="18" s="1"/>
  <c r="CQ30" i="13"/>
  <c r="F36" i="18" s="1"/>
  <c r="AS34" i="13"/>
  <c r="CM31" i="13"/>
  <c r="CN30" i="13"/>
  <c r="CO30" i="13" s="1"/>
  <c r="DX32" i="13"/>
  <c r="D38" i="18" s="1"/>
  <c r="DV33" i="13"/>
  <c r="BL34" i="13"/>
  <c r="BM34" i="13" s="1"/>
  <c r="AM35" i="13"/>
  <c r="BV31" i="13"/>
  <c r="AY35" i="13"/>
  <c r="BL35" i="13" s="1"/>
  <c r="CU35" i="13"/>
  <c r="CX34" i="13"/>
  <c r="CY34" i="13" s="1"/>
  <c r="CE34" i="13"/>
  <c r="CD34" i="13"/>
  <c r="CF34" i="13"/>
  <c r="AA52" i="13"/>
  <c r="DR52" i="13" s="1"/>
  <c r="AX52" i="13"/>
  <c r="AR51" i="13"/>
  <c r="AG52" i="13"/>
  <c r="AL52" i="13" s="1"/>
  <c r="Y36" i="13"/>
  <c r="DP36" i="13" s="1"/>
  <c r="AV36" i="13"/>
  <c r="AP35" i="13"/>
  <c r="AE36" i="13"/>
  <c r="AJ36" i="13" s="1"/>
  <c r="DU33" i="13"/>
  <c r="DW33" i="13"/>
  <c r="Z36" i="13"/>
  <c r="DQ36" i="13" s="1"/>
  <c r="AQ35" i="13"/>
  <c r="AW36" i="13"/>
  <c r="CV36" i="13" s="1"/>
  <c r="AF36" i="13"/>
  <c r="AK36" i="13" s="1"/>
  <c r="DD34" i="13"/>
  <c r="BW30" i="13"/>
  <c r="BX30" i="13" s="1"/>
  <c r="BQ31" i="13"/>
  <c r="CH31" i="13"/>
  <c r="DE32" i="13"/>
  <c r="DF32" i="13" s="1"/>
  <c r="BT31" i="13"/>
  <c r="CI31" i="13"/>
  <c r="BS31" i="13"/>
  <c r="BR31" i="13"/>
  <c r="CJ31" i="13"/>
  <c r="DB32" i="13"/>
  <c r="DB33" i="13"/>
  <c r="BP32" i="13"/>
  <c r="BQ32" i="13" s="1"/>
  <c r="DD33" i="13"/>
  <c r="CF33" i="13"/>
  <c r="CE33" i="13"/>
  <c r="CD33" i="13"/>
  <c r="DE33" i="13"/>
  <c r="BP33" i="13"/>
  <c r="BT33" i="13" s="1"/>
  <c r="AM71" i="14" l="1"/>
  <c r="L71" i="18"/>
  <c r="P71" i="18"/>
  <c r="AM171" i="14"/>
  <c r="P21" i="18"/>
  <c r="AM119" i="14"/>
  <c r="AM18" i="14"/>
  <c r="L20" i="18"/>
  <c r="BZ31" i="13"/>
  <c r="AB70" i="14"/>
  <c r="T70" i="18"/>
  <c r="AA70" i="14"/>
  <c r="S70" i="18"/>
  <c r="W71" i="18"/>
  <c r="X69" i="18"/>
  <c r="AA19" i="14"/>
  <c r="S21" i="18"/>
  <c r="W21" i="18"/>
  <c r="AB19" i="14"/>
  <c r="T21" i="18"/>
  <c r="X22" i="18"/>
  <c r="DS35" i="13"/>
  <c r="C41" i="18" s="1"/>
  <c r="AB36" i="13"/>
  <c r="B42" i="18" s="1"/>
  <c r="CQ31" i="13"/>
  <c r="F37" i="18" s="1"/>
  <c r="BO34" i="13"/>
  <c r="BN34" i="13"/>
  <c r="DV34" i="13"/>
  <c r="CC35" i="13"/>
  <c r="CE35" i="13" s="1"/>
  <c r="BO35" i="13"/>
  <c r="BN35" i="13"/>
  <c r="BM35" i="13"/>
  <c r="DW34" i="13"/>
  <c r="CX35" i="13"/>
  <c r="CY35" i="13" s="1"/>
  <c r="DU34" i="13"/>
  <c r="Y37" i="13"/>
  <c r="DP37" i="13" s="1"/>
  <c r="AP36" i="13"/>
  <c r="AV37" i="13"/>
  <c r="AE37" i="13"/>
  <c r="AJ37" i="13" s="1"/>
  <c r="DX33" i="13"/>
  <c r="D39" i="18" s="1"/>
  <c r="CG34" i="13"/>
  <c r="AM36" i="13"/>
  <c r="AS35" i="13"/>
  <c r="CW52" i="13"/>
  <c r="Z37" i="13"/>
  <c r="DQ37" i="13" s="1"/>
  <c r="AQ36" i="13"/>
  <c r="AW37" i="13"/>
  <c r="CV37" i="13" s="1"/>
  <c r="AF37" i="13"/>
  <c r="AK37" i="13" s="1"/>
  <c r="CU36" i="13"/>
  <c r="CX36" i="13" s="1"/>
  <c r="AY36" i="13"/>
  <c r="BL36" i="13" s="1"/>
  <c r="AA53" i="13"/>
  <c r="DR53" i="13" s="1"/>
  <c r="AR52" i="13"/>
  <c r="AX53" i="13"/>
  <c r="CW53" i="13" s="1"/>
  <c r="AG53" i="13"/>
  <c r="AL53" i="13" s="1"/>
  <c r="DA34" i="13"/>
  <c r="CZ34" i="13"/>
  <c r="BQ33" i="13"/>
  <c r="CM32" i="13"/>
  <c r="CN31" i="13"/>
  <c r="CO31" i="13" s="1"/>
  <c r="BR33" i="13"/>
  <c r="BW31" i="13"/>
  <c r="BX31" i="13" s="1"/>
  <c r="BV32" i="13"/>
  <c r="CI33" i="13"/>
  <c r="CJ33" i="13"/>
  <c r="BS33" i="13"/>
  <c r="CG33" i="13"/>
  <c r="CK33" i="13" s="1"/>
  <c r="CH33" i="13"/>
  <c r="DF33" i="13"/>
  <c r="BT32" i="13"/>
  <c r="CH32" i="13"/>
  <c r="CI32" i="13"/>
  <c r="CJ32" i="13"/>
  <c r="CK32" i="13"/>
  <c r="BS32" i="13"/>
  <c r="BR32" i="13"/>
  <c r="BZ32" i="13" l="1"/>
  <c r="P20" i="18"/>
  <c r="AM118" i="14"/>
  <c r="BZ33" i="13"/>
  <c r="AM72" i="14"/>
  <c r="L72" i="18"/>
  <c r="L19" i="18"/>
  <c r="AM17" i="14"/>
  <c r="P72" i="18"/>
  <c r="AM172" i="14"/>
  <c r="X21" i="18"/>
  <c r="X70" i="18"/>
  <c r="AB18" i="14"/>
  <c r="T20" i="18"/>
  <c r="W72" i="18"/>
  <c r="W20" i="18"/>
  <c r="AA71" i="14"/>
  <c r="S71" i="18"/>
  <c r="AA18" i="14"/>
  <c r="S20" i="18"/>
  <c r="AB71" i="14"/>
  <c r="T71" i="18"/>
  <c r="AB37" i="13"/>
  <c r="B43" i="18" s="1"/>
  <c r="DS36" i="13"/>
  <c r="C42" i="18" s="1"/>
  <c r="BP34" i="13"/>
  <c r="BR34" i="13" s="1"/>
  <c r="CF35" i="13"/>
  <c r="CQ33" i="13"/>
  <c r="F39" i="18" s="1"/>
  <c r="CD35" i="13"/>
  <c r="CQ32" i="13"/>
  <c r="F38" i="18" s="1"/>
  <c r="DE34" i="13"/>
  <c r="DF34" i="13" s="1"/>
  <c r="DW35" i="13"/>
  <c r="DU35" i="13"/>
  <c r="BV34" i="13"/>
  <c r="BO36" i="13"/>
  <c r="BN36" i="13"/>
  <c r="BM36" i="13"/>
  <c r="AS36" i="13"/>
  <c r="BP35" i="13"/>
  <c r="BT35" i="13" s="1"/>
  <c r="AA54" i="13"/>
  <c r="DR54" i="13" s="1"/>
  <c r="AX54" i="13"/>
  <c r="AR53" i="13"/>
  <c r="AG54" i="13"/>
  <c r="AL54" i="13" s="1"/>
  <c r="CY36" i="13"/>
  <c r="DA36" i="13"/>
  <c r="Y38" i="13"/>
  <c r="DP38" i="13" s="1"/>
  <c r="AP37" i="13"/>
  <c r="AV38" i="13"/>
  <c r="AE38" i="13"/>
  <c r="AJ38" i="13" s="1"/>
  <c r="CZ36" i="13"/>
  <c r="CC36" i="13"/>
  <c r="DV35" i="13"/>
  <c r="DB34" i="13"/>
  <c r="AY37" i="13"/>
  <c r="BL37" i="13" s="1"/>
  <c r="CU37" i="13"/>
  <c r="Z38" i="13"/>
  <c r="DQ38" i="13" s="1"/>
  <c r="AW38" i="13"/>
  <c r="CV38" i="13" s="1"/>
  <c r="AQ37" i="13"/>
  <c r="AF38" i="13"/>
  <c r="AK38" i="13" s="1"/>
  <c r="DX34" i="13"/>
  <c r="D40" i="18" s="1"/>
  <c r="AM37" i="13"/>
  <c r="CZ35" i="13"/>
  <c r="DA35" i="13"/>
  <c r="DD35" i="13"/>
  <c r="CM34" i="13"/>
  <c r="BW33" i="13"/>
  <c r="CN33" i="13"/>
  <c r="BW32" i="13"/>
  <c r="BX32" i="13" s="1"/>
  <c r="BV33" i="13"/>
  <c r="CN32" i="13"/>
  <c r="CO32" i="13" s="1"/>
  <c r="CM33" i="13"/>
  <c r="L18" i="18" l="1"/>
  <c r="AM16" i="14"/>
  <c r="AM173" i="14"/>
  <c r="P73" i="18"/>
  <c r="P19" i="18"/>
  <c r="AM117" i="14"/>
  <c r="L73" i="18"/>
  <c r="AM73" i="14"/>
  <c r="AA72" i="14"/>
  <c r="S72" i="18"/>
  <c r="X71" i="18"/>
  <c r="W19" i="18"/>
  <c r="X20" i="18"/>
  <c r="AB72" i="14"/>
  <c r="T72" i="18"/>
  <c r="W73" i="18"/>
  <c r="AA17" i="14"/>
  <c r="S19" i="18"/>
  <c r="AB17" i="14"/>
  <c r="T19" i="18"/>
  <c r="BT34" i="13"/>
  <c r="CI34" i="13"/>
  <c r="CH34" i="13"/>
  <c r="CM35" i="13" s="1"/>
  <c r="CG35" i="13"/>
  <c r="CK35" i="13" s="1"/>
  <c r="BS34" i="13"/>
  <c r="AB38" i="13"/>
  <c r="B44" i="18" s="1"/>
  <c r="BQ34" i="13"/>
  <c r="DS37" i="13"/>
  <c r="C43" i="18" s="1"/>
  <c r="CJ34" i="13"/>
  <c r="CK34" i="13"/>
  <c r="DX35" i="13"/>
  <c r="D41" i="18" s="1"/>
  <c r="AM38" i="13"/>
  <c r="CC37" i="13"/>
  <c r="CF37" i="13" s="1"/>
  <c r="CI35" i="13"/>
  <c r="BR35" i="13"/>
  <c r="DE35" i="13"/>
  <c r="DF35" i="13" s="1"/>
  <c r="CJ35" i="13"/>
  <c r="CH35" i="13"/>
  <c r="BS35" i="13"/>
  <c r="BQ35" i="13"/>
  <c r="DB35" i="13"/>
  <c r="DW36" i="13"/>
  <c r="DD36" i="13"/>
  <c r="CX37" i="13"/>
  <c r="CY37" i="13" s="1"/>
  <c r="CD36" i="13"/>
  <c r="CE36" i="13"/>
  <c r="CF36" i="13"/>
  <c r="Y39" i="13"/>
  <c r="DP39" i="13" s="1"/>
  <c r="AP38" i="13"/>
  <c r="AV39" i="13"/>
  <c r="AE39" i="13"/>
  <c r="AJ39" i="13" s="1"/>
  <c r="AA55" i="13"/>
  <c r="DR55" i="13" s="1"/>
  <c r="AX55" i="13"/>
  <c r="CW55" i="13" s="1"/>
  <c r="AR54" i="13"/>
  <c r="AG55" i="13"/>
  <c r="AL55" i="13" s="1"/>
  <c r="BN37" i="13"/>
  <c r="BO37" i="13"/>
  <c r="BM37" i="13"/>
  <c r="DU36" i="13"/>
  <c r="BP36" i="13"/>
  <c r="BT36" i="13" s="1"/>
  <c r="Z39" i="13"/>
  <c r="DQ39" i="13" s="1"/>
  <c r="AW39" i="13"/>
  <c r="CV39" i="13" s="1"/>
  <c r="AQ38" i="13"/>
  <c r="AF39" i="13"/>
  <c r="AK39" i="13" s="1"/>
  <c r="CU38" i="13"/>
  <c r="AY38" i="13"/>
  <c r="BL38" i="13" s="1"/>
  <c r="DV36" i="13"/>
  <c r="DB36" i="13"/>
  <c r="DD37" i="13"/>
  <c r="DE36" i="13"/>
  <c r="AS37" i="13"/>
  <c r="CW54" i="13"/>
  <c r="BX33" i="13"/>
  <c r="CO33" i="13"/>
  <c r="P74" i="18" l="1"/>
  <c r="AM174" i="14"/>
  <c r="AM116" i="14"/>
  <c r="P18" i="18"/>
  <c r="L17" i="18"/>
  <c r="AM15" i="14"/>
  <c r="AM74" i="14"/>
  <c r="L74" i="18"/>
  <c r="BV35" i="13"/>
  <c r="BZ35" i="13"/>
  <c r="BZ34" i="13"/>
  <c r="AB16" i="14"/>
  <c r="T18" i="18"/>
  <c r="X19" i="18"/>
  <c r="AA16" i="14"/>
  <c r="S18" i="18"/>
  <c r="W18" i="18"/>
  <c r="W74" i="18"/>
  <c r="X72" i="18"/>
  <c r="T73" i="18"/>
  <c r="AB73" i="14"/>
  <c r="AA73" i="14"/>
  <c r="S73" i="18"/>
  <c r="CN34" i="13"/>
  <c r="CO34" i="13" s="1"/>
  <c r="DS38" i="13"/>
  <c r="C44" i="18" s="1"/>
  <c r="BW34" i="13"/>
  <c r="BX34" i="13" s="1"/>
  <c r="CQ34" i="13"/>
  <c r="F40" i="18" s="1"/>
  <c r="AB39" i="13"/>
  <c r="B45" i="18" s="1"/>
  <c r="CQ35" i="13"/>
  <c r="F41" i="18" s="1"/>
  <c r="DV37" i="13"/>
  <c r="CD37" i="13"/>
  <c r="DU37" i="13"/>
  <c r="CE37" i="13"/>
  <c r="BW35" i="13"/>
  <c r="BX35" i="13" s="1"/>
  <c r="CM36" i="13"/>
  <c r="CN35" i="13"/>
  <c r="CO35" i="13" s="1"/>
  <c r="CC38" i="13"/>
  <c r="CD38" i="13" s="1"/>
  <c r="BQ36" i="13"/>
  <c r="DW37" i="13"/>
  <c r="BS36" i="13"/>
  <c r="BV36" i="13"/>
  <c r="DF36" i="13"/>
  <c r="CI36" i="13"/>
  <c r="BR36" i="13"/>
  <c r="DX36" i="13"/>
  <c r="D42" i="18" s="1"/>
  <c r="CJ36" i="13"/>
  <c r="CX38" i="13"/>
  <c r="CY38" i="13" s="1"/>
  <c r="BO38" i="13"/>
  <c r="BN38" i="13"/>
  <c r="BM38" i="13"/>
  <c r="Y40" i="13"/>
  <c r="DP40" i="13" s="1"/>
  <c r="AV40" i="13"/>
  <c r="AP39" i="13"/>
  <c r="AE40" i="13"/>
  <c r="AJ40" i="13" s="1"/>
  <c r="AM39" i="13"/>
  <c r="CH36" i="13"/>
  <c r="CG36" i="13"/>
  <c r="CK36" i="13" s="1"/>
  <c r="BP37" i="13"/>
  <c r="BT37" i="13" s="1"/>
  <c r="AY39" i="13"/>
  <c r="BL39" i="13" s="1"/>
  <c r="CU39" i="13"/>
  <c r="Z40" i="13"/>
  <c r="DQ40" i="13" s="1"/>
  <c r="AQ39" i="13"/>
  <c r="AW40" i="13"/>
  <c r="CV40" i="13" s="1"/>
  <c r="AF40" i="13"/>
  <c r="AK40" i="13" s="1"/>
  <c r="AA56" i="13"/>
  <c r="DR56" i="13" s="1"/>
  <c r="AR55" i="13"/>
  <c r="AX56" i="13"/>
  <c r="AG56" i="13"/>
  <c r="AL56" i="13" s="1"/>
  <c r="AS38" i="13"/>
  <c r="DA37" i="13"/>
  <c r="CZ37" i="13"/>
  <c r="P17" i="18" l="1"/>
  <c r="AM115" i="14"/>
  <c r="AM14" i="14"/>
  <c r="L16" i="18"/>
  <c r="L75" i="18"/>
  <c r="AM75" i="14"/>
  <c r="P75" i="18"/>
  <c r="AM175" i="14"/>
  <c r="BZ36" i="13"/>
  <c r="X73" i="18"/>
  <c r="W75" i="18"/>
  <c r="AA74" i="14"/>
  <c r="S74" i="18"/>
  <c r="W17" i="18"/>
  <c r="AB74" i="14"/>
  <c r="T74" i="18"/>
  <c r="AA15" i="14"/>
  <c r="S17" i="18"/>
  <c r="X18" i="18"/>
  <c r="AB15" i="14"/>
  <c r="T17" i="18"/>
  <c r="CG37" i="13"/>
  <c r="CK37" i="13" s="1"/>
  <c r="AB40" i="13"/>
  <c r="B46" i="18" s="1"/>
  <c r="DS39" i="13"/>
  <c r="C45" i="18" s="1"/>
  <c r="BW36" i="13"/>
  <c r="BX36" i="13" s="1"/>
  <c r="DX37" i="13"/>
  <c r="D43" i="18" s="1"/>
  <c r="CE38" i="13"/>
  <c r="CQ36" i="13"/>
  <c r="F42" i="18" s="1"/>
  <c r="CF38" i="13"/>
  <c r="BQ37" i="13"/>
  <c r="DU38" i="13"/>
  <c r="CC39" i="13"/>
  <c r="CF39" i="13" s="1"/>
  <c r="BV37" i="13"/>
  <c r="CJ37" i="13"/>
  <c r="DE37" i="13"/>
  <c r="DF37" i="13" s="1"/>
  <c r="BP38" i="13"/>
  <c r="BT38" i="13" s="1"/>
  <c r="CX39" i="13"/>
  <c r="CY39" i="13" s="1"/>
  <c r="CM37" i="13"/>
  <c r="CN36" i="13"/>
  <c r="CO36" i="13" s="1"/>
  <c r="BS37" i="13"/>
  <c r="Y41" i="13"/>
  <c r="DP41" i="13" s="1"/>
  <c r="AV41" i="13"/>
  <c r="AP40" i="13"/>
  <c r="DS40" i="13"/>
  <c r="C46" i="18" s="1"/>
  <c r="AE41" i="13"/>
  <c r="AJ41" i="13" s="1"/>
  <c r="DW38" i="13"/>
  <c r="CW56" i="13"/>
  <c r="CI37" i="13"/>
  <c r="Z41" i="13"/>
  <c r="DQ41" i="13" s="1"/>
  <c r="AQ40" i="13"/>
  <c r="AW41" i="13"/>
  <c r="CV41" i="13" s="1"/>
  <c r="AF41" i="13"/>
  <c r="AK41" i="13" s="1"/>
  <c r="CH37" i="13"/>
  <c r="CU40" i="13"/>
  <c r="AY40" i="13"/>
  <c r="BL40" i="13" s="1"/>
  <c r="BN39" i="13"/>
  <c r="BO39" i="13"/>
  <c r="BM39" i="13"/>
  <c r="BR37" i="13"/>
  <c r="AM40" i="13"/>
  <c r="DB37" i="13"/>
  <c r="AA57" i="13"/>
  <c r="DR57" i="13" s="1"/>
  <c r="AX57" i="13"/>
  <c r="CW57" i="13" s="1"/>
  <c r="AR56" i="13"/>
  <c r="AG57" i="13"/>
  <c r="AL57" i="13" s="1"/>
  <c r="DD38" i="13"/>
  <c r="AS39" i="13"/>
  <c r="DV38" i="13"/>
  <c r="CZ38" i="13"/>
  <c r="DA38" i="13"/>
  <c r="L15" i="18" l="1"/>
  <c r="AM13" i="14"/>
  <c r="L14" i="18" s="1"/>
  <c r="L76" i="18"/>
  <c r="AM76" i="14"/>
  <c r="P16" i="18"/>
  <c r="AM114" i="14"/>
  <c r="BZ37" i="13"/>
  <c r="AM176" i="14"/>
  <c r="P76" i="18"/>
  <c r="CG38" i="13"/>
  <c r="CK38" i="13" s="1"/>
  <c r="AB14" i="14"/>
  <c r="T16" i="18"/>
  <c r="W16" i="18"/>
  <c r="X17" i="18"/>
  <c r="AA75" i="14"/>
  <c r="S75" i="18"/>
  <c r="AA14" i="14"/>
  <c r="S16" i="18"/>
  <c r="W76" i="18"/>
  <c r="AB75" i="14"/>
  <c r="T75" i="18"/>
  <c r="X74" i="18"/>
  <c r="AB41" i="13"/>
  <c r="B47" i="18" s="1"/>
  <c r="CD39" i="13"/>
  <c r="DW39" i="13"/>
  <c r="CQ37" i="13"/>
  <c r="F43" i="18" s="1"/>
  <c r="CE39" i="13"/>
  <c r="BR38" i="13"/>
  <c r="CH38" i="13"/>
  <c r="DX38" i="13"/>
  <c r="D44" i="18" s="1"/>
  <c r="BQ38" i="13"/>
  <c r="BS38" i="13"/>
  <c r="CI38" i="13"/>
  <c r="BW37" i="13"/>
  <c r="BX37" i="13" s="1"/>
  <c r="CC40" i="13"/>
  <c r="CD40" i="13" s="1"/>
  <c r="DE38" i="13"/>
  <c r="DF38" i="13" s="1"/>
  <c r="DU39" i="13"/>
  <c r="CJ38" i="13"/>
  <c r="BO40" i="13"/>
  <c r="BN40" i="13"/>
  <c r="BM40" i="13"/>
  <c r="DD39" i="13"/>
  <c r="BP39" i="13"/>
  <c r="BT39" i="13" s="1"/>
  <c r="DB38" i="13"/>
  <c r="Z42" i="13"/>
  <c r="DQ42" i="13" s="1"/>
  <c r="AQ41" i="13"/>
  <c r="AW42" i="13"/>
  <c r="CV42" i="13" s="1"/>
  <c r="AF42" i="13"/>
  <c r="AK42" i="13" s="1"/>
  <c r="Y42" i="13"/>
  <c r="DP42" i="13" s="1"/>
  <c r="AV42" i="13"/>
  <c r="AP41" i="13"/>
  <c r="AE42" i="13"/>
  <c r="AJ42" i="13" s="1"/>
  <c r="AA58" i="13"/>
  <c r="DR58" i="13" s="1"/>
  <c r="AX58" i="13"/>
  <c r="AR57" i="13"/>
  <c r="AG58" i="13"/>
  <c r="AL58" i="13" s="1"/>
  <c r="DA39" i="13"/>
  <c r="CZ39" i="13"/>
  <c r="CN37" i="13"/>
  <c r="CO37" i="13" s="1"/>
  <c r="CM38" i="13"/>
  <c r="AM41" i="13"/>
  <c r="BV38" i="13"/>
  <c r="CX40" i="13"/>
  <c r="CY40" i="13" s="1"/>
  <c r="DV39" i="13"/>
  <c r="AS40" i="13"/>
  <c r="AY41" i="13"/>
  <c r="CC41" i="13" s="1"/>
  <c r="CU41" i="13"/>
  <c r="CX41" i="13" s="1"/>
  <c r="CZ41" i="13" s="1"/>
  <c r="BZ38" i="13" l="1"/>
  <c r="AM77" i="14"/>
  <c r="L77" i="18"/>
  <c r="AM113" i="14"/>
  <c r="P14" i="18" s="1"/>
  <c r="P15" i="18"/>
  <c r="AM177" i="14"/>
  <c r="P77" i="18"/>
  <c r="W15" i="18"/>
  <c r="X75" i="18"/>
  <c r="AA76" i="14"/>
  <c r="S76" i="18"/>
  <c r="AB76" i="14"/>
  <c r="T76" i="18"/>
  <c r="X16" i="18"/>
  <c r="W77" i="18"/>
  <c r="AA13" i="14"/>
  <c r="S15" i="18"/>
  <c r="AB13" i="14"/>
  <c r="T15" i="18"/>
  <c r="AB42" i="13"/>
  <c r="B48" i="18" s="1"/>
  <c r="CQ38" i="13"/>
  <c r="F44" i="18" s="1"/>
  <c r="DS41" i="13"/>
  <c r="C47" i="18" s="1"/>
  <c r="CG39" i="13"/>
  <c r="CK39" i="13" s="1"/>
  <c r="BV39" i="13"/>
  <c r="DW40" i="13"/>
  <c r="CJ39" i="13"/>
  <c r="CM39" i="13"/>
  <c r="BL41" i="13"/>
  <c r="BM41" i="13" s="1"/>
  <c r="BW38" i="13"/>
  <c r="BX38" i="13" s="1"/>
  <c r="BS39" i="13"/>
  <c r="DX39" i="13"/>
  <c r="D45" i="18" s="1"/>
  <c r="BR39" i="13"/>
  <c r="CH39" i="13"/>
  <c r="BQ39" i="13"/>
  <c r="CF40" i="13"/>
  <c r="CE40" i="13"/>
  <c r="CN38" i="13"/>
  <c r="CO38" i="13" s="1"/>
  <c r="DE39" i="13"/>
  <c r="DF39" i="13" s="1"/>
  <c r="AA59" i="13"/>
  <c r="DR59" i="13" s="1"/>
  <c r="AX59" i="13"/>
  <c r="CW59" i="13" s="1"/>
  <c r="AR58" i="13"/>
  <c r="AG59" i="13"/>
  <c r="AL59" i="13" s="1"/>
  <c r="Y43" i="13"/>
  <c r="DP43" i="13" s="1"/>
  <c r="AP42" i="13"/>
  <c r="AV43" i="13"/>
  <c r="AE43" i="13"/>
  <c r="AJ43" i="13" s="1"/>
  <c r="DU40" i="13"/>
  <c r="CU42" i="13"/>
  <c r="AY42" i="13"/>
  <c r="CC42" i="13" s="1"/>
  <c r="CY41" i="13"/>
  <c r="DA41" i="13"/>
  <c r="CF41" i="13"/>
  <c r="CD41" i="13"/>
  <c r="CE41" i="13"/>
  <c r="CW58" i="13"/>
  <c r="DB39" i="13"/>
  <c r="DD40" i="13"/>
  <c r="BP40" i="13"/>
  <c r="BT40" i="13" s="1"/>
  <c r="DV40" i="13"/>
  <c r="AM42" i="13"/>
  <c r="DA40" i="13"/>
  <c r="CZ40" i="13"/>
  <c r="CI39" i="13"/>
  <c r="AS41" i="13"/>
  <c r="Z43" i="13"/>
  <c r="DQ43" i="13" s="1"/>
  <c r="AQ42" i="13"/>
  <c r="AW43" i="13"/>
  <c r="CV43" i="13" s="1"/>
  <c r="AF43" i="13"/>
  <c r="AK43" i="13" s="1"/>
  <c r="P78" i="18" l="1"/>
  <c r="AM178" i="14"/>
  <c r="BZ39" i="13"/>
  <c r="AM78" i="14"/>
  <c r="L78" i="18"/>
  <c r="AB12" i="14"/>
  <c r="T13" i="18" s="1"/>
  <c r="T14" i="18"/>
  <c r="AB77" i="14"/>
  <c r="T77" i="18"/>
  <c r="AA12" i="14"/>
  <c r="S13" i="18" s="1"/>
  <c r="S14" i="18"/>
  <c r="AA77" i="14"/>
  <c r="S77" i="18"/>
  <c r="W78" i="18"/>
  <c r="X76" i="18"/>
  <c r="X15" i="18"/>
  <c r="W13" i="18"/>
  <c r="W14" i="18"/>
  <c r="DS42" i="13"/>
  <c r="C48" i="18" s="1"/>
  <c r="AB43" i="13"/>
  <c r="B49" i="18" s="1"/>
  <c r="BV40" i="13"/>
  <c r="CG40" i="13"/>
  <c r="CK40" i="13" s="1"/>
  <c r="BL42" i="13"/>
  <c r="BM42" i="13" s="1"/>
  <c r="BW39" i="13"/>
  <c r="BX39" i="13" s="1"/>
  <c r="CQ39" i="13"/>
  <c r="F45" i="18" s="1"/>
  <c r="BN41" i="13"/>
  <c r="BO41" i="13"/>
  <c r="CN39" i="13"/>
  <c r="CO39" i="13" s="1"/>
  <c r="AM43" i="13"/>
  <c r="CJ40" i="13"/>
  <c r="DW41" i="13"/>
  <c r="BS40" i="13"/>
  <c r="DB40" i="13"/>
  <c r="CH40" i="13"/>
  <c r="DD41" i="13"/>
  <c r="CM40" i="13"/>
  <c r="DV41" i="13"/>
  <c r="CI40" i="13"/>
  <c r="Z44" i="13"/>
  <c r="DQ44" i="13" s="1"/>
  <c r="AQ43" i="13"/>
  <c r="AW44" i="13"/>
  <c r="CV44" i="13" s="1"/>
  <c r="AF44" i="13"/>
  <c r="AK44" i="13" s="1"/>
  <c r="Y44" i="13"/>
  <c r="DP44" i="13" s="1"/>
  <c r="AP43" i="13"/>
  <c r="AV44" i="13"/>
  <c r="AE44" i="13"/>
  <c r="AJ44" i="13" s="1"/>
  <c r="CF42" i="13"/>
  <c r="CD42" i="13"/>
  <c r="CE42" i="13"/>
  <c r="CG41" i="13"/>
  <c r="DE40" i="13"/>
  <c r="DF40" i="13" s="1"/>
  <c r="AY43" i="13"/>
  <c r="CC43" i="13" s="1"/>
  <c r="CU43" i="13"/>
  <c r="CX43" i="13" s="1"/>
  <c r="CZ43" i="13" s="1"/>
  <c r="BR40" i="13"/>
  <c r="BQ40" i="13"/>
  <c r="DE41" i="13"/>
  <c r="DD42" i="13"/>
  <c r="DB41" i="13"/>
  <c r="AS42" i="13"/>
  <c r="AA60" i="13"/>
  <c r="DR60" i="13" s="1"/>
  <c r="AX60" i="13"/>
  <c r="AR59" i="13"/>
  <c r="AG60" i="13"/>
  <c r="AL60" i="13" s="1"/>
  <c r="DX40" i="13"/>
  <c r="CX42" i="13"/>
  <c r="CY42" i="13" s="1"/>
  <c r="DU41" i="13"/>
  <c r="AM179" i="14" l="1"/>
  <c r="P79" i="18"/>
  <c r="AM79" i="14"/>
  <c r="L79" i="18"/>
  <c r="BZ40" i="13"/>
  <c r="CA39" i="13" s="1"/>
  <c r="CA38" i="13" s="1"/>
  <c r="CA37" i="13" s="1"/>
  <c r="CA36" i="13" s="1"/>
  <c r="CA35" i="13" s="1"/>
  <c r="CA34" i="13" s="1"/>
  <c r="CA33" i="13" s="1"/>
  <c r="CA32" i="13" s="1"/>
  <c r="CA31" i="13" s="1"/>
  <c r="CA30" i="13" s="1"/>
  <c r="CA29" i="13" s="1"/>
  <c r="CA28" i="13" s="1"/>
  <c r="CA27" i="13" s="1"/>
  <c r="CA26" i="13" s="1"/>
  <c r="CA25" i="13" s="1"/>
  <c r="CA24" i="13" s="1"/>
  <c r="CA23" i="13" s="1"/>
  <c r="CA22" i="13" s="1"/>
  <c r="CA21" i="13" s="1"/>
  <c r="CA20" i="13" s="1"/>
  <c r="CA19" i="13" s="1"/>
  <c r="CA18" i="13" s="1"/>
  <c r="CA17" i="13" s="1"/>
  <c r="CA16" i="13" s="1"/>
  <c r="CA15" i="13" s="1"/>
  <c r="CA14" i="13" s="1"/>
  <c r="CA13" i="13" s="1"/>
  <c r="CA12" i="13" s="1"/>
  <c r="CA11" i="13" s="1"/>
  <c r="CA10" i="13" s="1"/>
  <c r="CA9" i="13" s="1"/>
  <c r="DY39" i="13"/>
  <c r="D46" i="18"/>
  <c r="AB78" i="14"/>
  <c r="T78" i="18"/>
  <c r="AA78" i="14"/>
  <c r="S78" i="18"/>
  <c r="X13" i="18"/>
  <c r="X14" i="18"/>
  <c r="X77" i="18"/>
  <c r="W79" i="18"/>
  <c r="AB44" i="13"/>
  <c r="B50" i="18" s="1"/>
  <c r="BO42" i="13"/>
  <c r="BN42" i="13"/>
  <c r="DS43" i="13"/>
  <c r="C49" i="18" s="1"/>
  <c r="BP41" i="13"/>
  <c r="BT41" i="13" s="1"/>
  <c r="BL43" i="13"/>
  <c r="BN43" i="13" s="1"/>
  <c r="CQ40" i="13"/>
  <c r="CN40" i="13"/>
  <c r="CO40" i="13" s="1"/>
  <c r="CP39" i="13" s="1"/>
  <c r="CP38" i="13" s="1"/>
  <c r="CP37" i="13" s="1"/>
  <c r="CP36" i="13" s="1"/>
  <c r="CP35" i="13" s="1"/>
  <c r="CP34" i="13" s="1"/>
  <c r="CP33" i="13" s="1"/>
  <c r="CP32" i="13" s="1"/>
  <c r="CP31" i="13" s="1"/>
  <c r="CP30" i="13" s="1"/>
  <c r="CP29" i="13" s="1"/>
  <c r="CP28" i="13" s="1"/>
  <c r="CP27" i="13" s="1"/>
  <c r="CP26" i="13" s="1"/>
  <c r="CP25" i="13" s="1"/>
  <c r="CP24" i="13" s="1"/>
  <c r="CP23" i="13" s="1"/>
  <c r="CP22" i="13" s="1"/>
  <c r="CP21" i="13" s="1"/>
  <c r="CP20" i="13" s="1"/>
  <c r="CP19" i="13" s="1"/>
  <c r="CP18" i="13" s="1"/>
  <c r="CP17" i="13" s="1"/>
  <c r="CP16" i="13" s="1"/>
  <c r="CP15" i="13" s="1"/>
  <c r="CP14" i="13" s="1"/>
  <c r="CP13" i="13" s="1"/>
  <c r="CP12" i="13" s="1"/>
  <c r="CP11" i="13" s="1"/>
  <c r="CP10" i="13" s="1"/>
  <c r="CP9" i="13" s="1"/>
  <c r="CP8" i="13" s="1"/>
  <c r="AM44" i="13"/>
  <c r="DV42" i="13"/>
  <c r="DF41" i="13"/>
  <c r="CM41" i="13"/>
  <c r="DX41" i="13"/>
  <c r="BW40" i="13"/>
  <c r="BX40" i="13" s="1"/>
  <c r="BY39" i="13" s="1"/>
  <c r="BY38" i="13" s="1"/>
  <c r="BY37" i="13" s="1"/>
  <c r="BY36" i="13" s="1"/>
  <c r="BY35" i="13" s="1"/>
  <c r="BY34" i="13" s="1"/>
  <c r="BY33" i="13" s="1"/>
  <c r="BY32" i="13" s="1"/>
  <c r="BY31" i="13" s="1"/>
  <c r="BY30" i="13" s="1"/>
  <c r="BY29" i="13" s="1"/>
  <c r="BY28" i="13" s="1"/>
  <c r="BY27" i="13" s="1"/>
  <c r="BY26" i="13" s="1"/>
  <c r="BY25" i="13" s="1"/>
  <c r="BY24" i="13" s="1"/>
  <c r="BY23" i="13" s="1"/>
  <c r="BY22" i="13" s="1"/>
  <c r="BY21" i="13" s="1"/>
  <c r="BY20" i="13" s="1"/>
  <c r="BY19" i="13" s="1"/>
  <c r="BY18" i="13" s="1"/>
  <c r="BY17" i="13" s="1"/>
  <c r="BY16" i="13" s="1"/>
  <c r="BY15" i="13" s="1"/>
  <c r="BY14" i="13" s="1"/>
  <c r="BY13" i="13" s="1"/>
  <c r="BY12" i="13" s="1"/>
  <c r="BY11" i="13" s="1"/>
  <c r="BY10" i="13" s="1"/>
  <c r="BY9" i="13" s="1"/>
  <c r="BY8" i="13" s="1"/>
  <c r="BV41" i="13"/>
  <c r="CG42" i="13"/>
  <c r="CW60" i="13"/>
  <c r="Y45" i="13"/>
  <c r="DP45" i="13" s="1"/>
  <c r="AP44" i="13"/>
  <c r="AV45" i="13"/>
  <c r="AE45" i="13"/>
  <c r="AJ45" i="13" s="1"/>
  <c r="DW42" i="13"/>
  <c r="AA61" i="13"/>
  <c r="DR61" i="13" s="1"/>
  <c r="AX61" i="13"/>
  <c r="CW61" i="13" s="1"/>
  <c r="AR60" i="13"/>
  <c r="AG61" i="13"/>
  <c r="AL61" i="13" s="1"/>
  <c r="DU42" i="13"/>
  <c r="CU44" i="13"/>
  <c r="AY44" i="13"/>
  <c r="CC44" i="13" s="1"/>
  <c r="CF43" i="13"/>
  <c r="CE43" i="13"/>
  <c r="CD43" i="13"/>
  <c r="CZ42" i="13"/>
  <c r="DA42" i="13"/>
  <c r="CY43" i="13"/>
  <c r="DA43" i="13"/>
  <c r="AS43" i="13"/>
  <c r="Z45" i="13"/>
  <c r="DQ45" i="13" s="1"/>
  <c r="AQ44" i="13"/>
  <c r="AW45" i="13"/>
  <c r="CV45" i="13" s="1"/>
  <c r="AF45" i="13"/>
  <c r="AK45" i="13" s="1"/>
  <c r="CH41" i="13" l="1"/>
  <c r="P80" i="18"/>
  <c r="AM180" i="14"/>
  <c r="AM80" i="14"/>
  <c r="L80" i="18"/>
  <c r="DY41" i="13"/>
  <c r="E47" i="18" s="1"/>
  <c r="D47" i="18"/>
  <c r="CR39" i="13"/>
  <c r="F46" i="18"/>
  <c r="DY38" i="13"/>
  <c r="E45" i="18"/>
  <c r="AA79" i="14"/>
  <c r="S79" i="18"/>
  <c r="W80" i="18"/>
  <c r="AB79" i="14"/>
  <c r="T79" i="18"/>
  <c r="X78" i="18"/>
  <c r="BM43" i="13"/>
  <c r="CK41" i="13"/>
  <c r="BQ41" i="13"/>
  <c r="BP42" i="13"/>
  <c r="BT42" i="13" s="1"/>
  <c r="DS44" i="13"/>
  <c r="C50" i="18" s="1"/>
  <c r="AB45" i="13"/>
  <c r="B51" i="18" s="1"/>
  <c r="CJ41" i="13"/>
  <c r="BS41" i="13"/>
  <c r="BR41" i="13"/>
  <c r="BO43" i="13"/>
  <c r="CI41" i="13"/>
  <c r="DE42" i="13"/>
  <c r="DF42" i="13" s="1"/>
  <c r="BL44" i="13"/>
  <c r="BO44" i="13" s="1"/>
  <c r="DX42" i="13"/>
  <c r="DV43" i="13"/>
  <c r="DE43" i="13"/>
  <c r="DD43" i="13"/>
  <c r="AS44" i="13"/>
  <c r="DU43" i="13"/>
  <c r="AM45" i="13"/>
  <c r="Y46" i="13"/>
  <c r="DP46" i="13" s="1"/>
  <c r="AP45" i="13"/>
  <c r="AV46" i="13"/>
  <c r="AE46" i="13"/>
  <c r="AJ46" i="13" s="1"/>
  <c r="Z46" i="13"/>
  <c r="DQ46" i="13" s="1"/>
  <c r="AW46" i="13"/>
  <c r="CV46" i="13" s="1"/>
  <c r="AQ45" i="13"/>
  <c r="AF46" i="13"/>
  <c r="AK46" i="13" s="1"/>
  <c r="AY45" i="13"/>
  <c r="CC45" i="13" s="1"/>
  <c r="CU45" i="13"/>
  <c r="CX44" i="13"/>
  <c r="DW43" i="13"/>
  <c r="CG43" i="13"/>
  <c r="DB42" i="13"/>
  <c r="DB43" i="13"/>
  <c r="DD44" i="13"/>
  <c r="CE44" i="13"/>
  <c r="CF44" i="13"/>
  <c r="CD44" i="13"/>
  <c r="AA62" i="13"/>
  <c r="DR62" i="13" s="1"/>
  <c r="AX62" i="13"/>
  <c r="AR61" i="13"/>
  <c r="AG62" i="13"/>
  <c r="AL62" i="13" s="1"/>
  <c r="BZ41" i="13" l="1"/>
  <c r="CA41" i="13" s="1"/>
  <c r="AM81" i="14"/>
  <c r="L81" i="18"/>
  <c r="AM181" i="14"/>
  <c r="P81" i="18"/>
  <c r="CI42" i="13"/>
  <c r="DY37" i="13"/>
  <c r="E44" i="18"/>
  <c r="CR38" i="13"/>
  <c r="G45" i="18"/>
  <c r="DY42" i="13"/>
  <c r="E48" i="18" s="1"/>
  <c r="D48" i="18"/>
  <c r="X79" i="18"/>
  <c r="AB80" i="14"/>
  <c r="T80" i="18"/>
  <c r="W81" i="18"/>
  <c r="AA80" i="14"/>
  <c r="S80" i="18"/>
  <c r="CK42" i="13"/>
  <c r="BP43" i="13"/>
  <c r="BT43" i="13" s="1"/>
  <c r="BV42" i="13"/>
  <c r="CJ42" i="13"/>
  <c r="BS42" i="13"/>
  <c r="BR42" i="13"/>
  <c r="CH42" i="13"/>
  <c r="BQ42" i="13"/>
  <c r="CQ41" i="13"/>
  <c r="CN41" i="13"/>
  <c r="CO41" i="13" s="1"/>
  <c r="CP41" i="13" s="1"/>
  <c r="CM42" i="13"/>
  <c r="BW41" i="13"/>
  <c r="BX41" i="13" s="1"/>
  <c r="BY41" i="13" s="1"/>
  <c r="AB46" i="13"/>
  <c r="B52" i="18" s="1"/>
  <c r="BM44" i="13"/>
  <c r="BN44" i="13"/>
  <c r="DS45" i="13"/>
  <c r="C51" i="18" s="1"/>
  <c r="DU44" i="13"/>
  <c r="DF43" i="13"/>
  <c r="BL45" i="13"/>
  <c r="BO45" i="13" s="1"/>
  <c r="DV44" i="13"/>
  <c r="DX43" i="13"/>
  <c r="CX45" i="13"/>
  <c r="CY45" i="13" s="1"/>
  <c r="Y47" i="13"/>
  <c r="AP46" i="13"/>
  <c r="AV47" i="13"/>
  <c r="AE47" i="13"/>
  <c r="AJ47" i="13" s="1"/>
  <c r="CZ44" i="13"/>
  <c r="DA44" i="13"/>
  <c r="Z47" i="13"/>
  <c r="DQ47" i="13" s="1"/>
  <c r="AW47" i="13"/>
  <c r="CV47" i="13" s="1"/>
  <c r="AQ46" i="13"/>
  <c r="AF47" i="13"/>
  <c r="AK47" i="13" s="1"/>
  <c r="CU46" i="13"/>
  <c r="AY46" i="13"/>
  <c r="CC46" i="13" s="1"/>
  <c r="AS45" i="13"/>
  <c r="CF45" i="13"/>
  <c r="CD45" i="13"/>
  <c r="CE45" i="13"/>
  <c r="CW62" i="13"/>
  <c r="AA63" i="13"/>
  <c r="DR63" i="13" s="1"/>
  <c r="AX63" i="13"/>
  <c r="CW63" i="13" s="1"/>
  <c r="AR62" i="13"/>
  <c r="AG63" i="13"/>
  <c r="AL63" i="13" s="1"/>
  <c r="DW44" i="13"/>
  <c r="CG44" i="13"/>
  <c r="CY44" i="13"/>
  <c r="AM46" i="13"/>
  <c r="CK43" i="13" l="1"/>
  <c r="L82" i="18"/>
  <c r="AM82" i="14"/>
  <c r="AM182" i="14"/>
  <c r="P82" i="18"/>
  <c r="BZ42" i="13"/>
  <c r="CA42" i="13" s="1"/>
  <c r="CJ43" i="13"/>
  <c r="BR43" i="13"/>
  <c r="BQ43" i="13"/>
  <c r="BS43" i="13"/>
  <c r="DY43" i="13"/>
  <c r="E49" i="18" s="1"/>
  <c r="D49" i="18"/>
  <c r="CR41" i="13"/>
  <c r="G47" i="18" s="1"/>
  <c r="F47" i="18"/>
  <c r="CR37" i="13"/>
  <c r="G44" i="18"/>
  <c r="CI43" i="13"/>
  <c r="DY36" i="13"/>
  <c r="E43" i="18"/>
  <c r="AB47" i="13"/>
  <c r="B53" i="18" s="1"/>
  <c r="DP47" i="13"/>
  <c r="CH43" i="13"/>
  <c r="CM43" i="13"/>
  <c r="AA81" i="14"/>
  <c r="S81" i="18"/>
  <c r="W82" i="18"/>
  <c r="AB81" i="14"/>
  <c r="T81" i="18"/>
  <c r="X80" i="18"/>
  <c r="BW42" i="13"/>
  <c r="BX42" i="13" s="1"/>
  <c r="BY42" i="13" s="1"/>
  <c r="CN42" i="13"/>
  <c r="CO42" i="13" s="1"/>
  <c r="CP42" i="13" s="1"/>
  <c r="CQ42" i="13"/>
  <c r="BV43" i="13"/>
  <c r="BP44" i="13"/>
  <c r="BT44" i="13" s="1"/>
  <c r="DS46" i="13"/>
  <c r="C52" i="18" s="1"/>
  <c r="BN45" i="13"/>
  <c r="BM45" i="13"/>
  <c r="DV45" i="13"/>
  <c r="DU45" i="13"/>
  <c r="DW45" i="13"/>
  <c r="DX44" i="13"/>
  <c r="AM47" i="13"/>
  <c r="CF46" i="13"/>
  <c r="CE46" i="13"/>
  <c r="CD46" i="13"/>
  <c r="AA64" i="13"/>
  <c r="DR64" i="13" s="1"/>
  <c r="AX64" i="13"/>
  <c r="AR63" i="13"/>
  <c r="AG64" i="13"/>
  <c r="AL64" i="13" s="1"/>
  <c r="DB44" i="13"/>
  <c r="DD45" i="13"/>
  <c r="DE44" i="13"/>
  <c r="DF44" i="13" s="1"/>
  <c r="BL46" i="13"/>
  <c r="Z48" i="13"/>
  <c r="DQ48" i="13" s="1"/>
  <c r="AQ47" i="13"/>
  <c r="AW48" i="13"/>
  <c r="CV48" i="13" s="1"/>
  <c r="AF48" i="13"/>
  <c r="AK48" i="13" s="1"/>
  <c r="CZ45" i="13"/>
  <c r="DA45" i="13"/>
  <c r="CG45" i="13"/>
  <c r="Y48" i="13"/>
  <c r="DP48" i="13" s="1"/>
  <c r="AP47" i="13"/>
  <c r="AV48" i="13"/>
  <c r="AE48" i="13"/>
  <c r="AJ48" i="13" s="1"/>
  <c r="AY47" i="13"/>
  <c r="CC47" i="13" s="1"/>
  <c r="CU47" i="13"/>
  <c r="AS46" i="13"/>
  <c r="CX46" i="13"/>
  <c r="CY46" i="13" s="1"/>
  <c r="CN43" i="13" l="1"/>
  <c r="CO43" i="13" s="1"/>
  <c r="CP43" i="13" s="1"/>
  <c r="BV44" i="13"/>
  <c r="L83" i="18"/>
  <c r="AM83" i="14"/>
  <c r="AM183" i="14"/>
  <c r="P83" i="18"/>
  <c r="BZ43" i="13"/>
  <c r="CA43" i="13" s="1"/>
  <c r="BW43" i="13"/>
  <c r="BX43" i="13" s="1"/>
  <c r="BY43" i="13" s="1"/>
  <c r="CQ43" i="13"/>
  <c r="F49" i="18" s="1"/>
  <c r="CK44" i="13"/>
  <c r="CR42" i="13"/>
  <c r="G48" i="18" s="1"/>
  <c r="F48" i="18"/>
  <c r="CM44" i="13"/>
  <c r="CR36" i="13"/>
  <c r="G43" i="18"/>
  <c r="DY44" i="13"/>
  <c r="E50" i="18" s="1"/>
  <c r="D50" i="18"/>
  <c r="DY35" i="13"/>
  <c r="E42" i="18"/>
  <c r="X81" i="18"/>
  <c r="AB82" i="14"/>
  <c r="T82" i="18"/>
  <c r="W83" i="18"/>
  <c r="AA82" i="14"/>
  <c r="S82" i="18"/>
  <c r="CJ44" i="13"/>
  <c r="BQ44" i="13"/>
  <c r="AB48" i="13"/>
  <c r="B54" i="18" s="1"/>
  <c r="BR44" i="13"/>
  <c r="BP45" i="13"/>
  <c r="CH45" i="13" s="1"/>
  <c r="CI44" i="13"/>
  <c r="BS44" i="13"/>
  <c r="CH44" i="13"/>
  <c r="DS47" i="13"/>
  <c r="C53" i="18" s="1"/>
  <c r="DE45" i="13"/>
  <c r="DF45" i="13" s="1"/>
  <c r="DX45" i="13"/>
  <c r="DV46" i="13"/>
  <c r="DB45" i="13"/>
  <c r="DU46" i="13"/>
  <c r="AS47" i="13"/>
  <c r="CF47" i="13"/>
  <c r="CD47" i="13"/>
  <c r="CE47" i="13"/>
  <c r="BM46" i="13"/>
  <c r="BO46" i="13"/>
  <c r="BN46" i="13"/>
  <c r="DW46" i="13"/>
  <c r="CX47" i="13"/>
  <c r="CY47" i="13" s="1"/>
  <c r="AM48" i="13"/>
  <c r="Z49" i="13"/>
  <c r="DQ49" i="13" s="1"/>
  <c r="AW49" i="13"/>
  <c r="CV49" i="13" s="1"/>
  <c r="AQ48" i="13"/>
  <c r="AF49" i="13"/>
  <c r="AK49" i="13" s="1"/>
  <c r="CW64" i="13"/>
  <c r="Y49" i="13"/>
  <c r="DP49" i="13" s="1"/>
  <c r="AV49" i="13"/>
  <c r="AP48" i="13"/>
  <c r="AE49" i="13"/>
  <c r="AJ49" i="13" s="1"/>
  <c r="AA65" i="13"/>
  <c r="DR65" i="13" s="1"/>
  <c r="AX65" i="13"/>
  <c r="CW65" i="13" s="1"/>
  <c r="AR64" i="13"/>
  <c r="AG65" i="13"/>
  <c r="AL65" i="13" s="1"/>
  <c r="CG46" i="13"/>
  <c r="BL47" i="13"/>
  <c r="CU48" i="13"/>
  <c r="AY48" i="13"/>
  <c r="CC48" i="13" s="1"/>
  <c r="DD46" i="13"/>
  <c r="DA46" i="13"/>
  <c r="CZ46" i="13"/>
  <c r="BZ44" i="13" l="1"/>
  <c r="CA44" i="13" s="1"/>
  <c r="AM184" i="14"/>
  <c r="P84" i="18"/>
  <c r="L84" i="18"/>
  <c r="AM84" i="14"/>
  <c r="CR43" i="13"/>
  <c r="G49" i="18" s="1"/>
  <c r="CN44" i="13"/>
  <c r="CO44" i="13" s="1"/>
  <c r="CP44" i="13" s="1"/>
  <c r="DY45" i="13"/>
  <c r="E51" i="18" s="1"/>
  <c r="D51" i="18"/>
  <c r="DY34" i="13"/>
  <c r="E41" i="18"/>
  <c r="CR35" i="13"/>
  <c r="G42" i="18"/>
  <c r="AA83" i="14"/>
  <c r="S83" i="18"/>
  <c r="W84" i="18"/>
  <c r="AB83" i="14"/>
  <c r="T83" i="18"/>
  <c r="X82" i="18"/>
  <c r="CJ45" i="13"/>
  <c r="CK45" i="13"/>
  <c r="CM45" i="13"/>
  <c r="CI45" i="13"/>
  <c r="BW44" i="13"/>
  <c r="BX44" i="13" s="1"/>
  <c r="BY44" i="13" s="1"/>
  <c r="CQ44" i="13"/>
  <c r="BV45" i="13"/>
  <c r="BT45" i="13"/>
  <c r="BQ45" i="13"/>
  <c r="BR45" i="13"/>
  <c r="BS45" i="13"/>
  <c r="AB49" i="13"/>
  <c r="B55" i="18" s="1"/>
  <c r="DS48" i="13"/>
  <c r="C54" i="18" s="1"/>
  <c r="DV47" i="13"/>
  <c r="DX46" i="13"/>
  <c r="DU47" i="13"/>
  <c r="DE46" i="13"/>
  <c r="DF46" i="13" s="1"/>
  <c r="AM49" i="13"/>
  <c r="AS48" i="13"/>
  <c r="DW47" i="13"/>
  <c r="BL48" i="13"/>
  <c r="BN48" i="13" s="1"/>
  <c r="DD47" i="13"/>
  <c r="CZ47" i="13"/>
  <c r="DA47" i="13"/>
  <c r="CG47" i="13"/>
  <c r="BP46" i="13"/>
  <c r="BS46" i="13" s="1"/>
  <c r="CE48" i="13"/>
  <c r="CD48" i="13"/>
  <c r="CF48" i="13"/>
  <c r="BM47" i="13"/>
  <c r="BO47" i="13"/>
  <c r="BN47" i="13"/>
  <c r="AY49" i="13"/>
  <c r="CC49" i="13" s="1"/>
  <c r="CU49" i="13"/>
  <c r="CX49" i="13" s="1"/>
  <c r="CZ49" i="13" s="1"/>
  <c r="DB46" i="13"/>
  <c r="Z50" i="13"/>
  <c r="DQ50" i="13" s="1"/>
  <c r="AQ49" i="13"/>
  <c r="AW50" i="13"/>
  <c r="CV50" i="13" s="1"/>
  <c r="AF50" i="13"/>
  <c r="AK50" i="13" s="1"/>
  <c r="AA66" i="13"/>
  <c r="DR66" i="13" s="1"/>
  <c r="AX66" i="13"/>
  <c r="AR65" i="13"/>
  <c r="AG66" i="13"/>
  <c r="AL66" i="13" s="1"/>
  <c r="Y50" i="13"/>
  <c r="DP50" i="13" s="1"/>
  <c r="AP49" i="13"/>
  <c r="AV50" i="13"/>
  <c r="AE50" i="13"/>
  <c r="AJ50" i="13" s="1"/>
  <c r="CX48" i="13"/>
  <c r="CY48" i="13" s="1"/>
  <c r="AM85" i="14" l="1"/>
  <c r="L85" i="18"/>
  <c r="CQ45" i="13"/>
  <c r="F51" i="18" s="1"/>
  <c r="P85" i="18"/>
  <c r="AM185" i="14"/>
  <c r="BZ45" i="13"/>
  <c r="CA45" i="13" s="1"/>
  <c r="BW45" i="13"/>
  <c r="BX45" i="13" s="1"/>
  <c r="BY45" i="13" s="1"/>
  <c r="CM46" i="13"/>
  <c r="CN45" i="13"/>
  <c r="CO45" i="13" s="1"/>
  <c r="CP45" i="13" s="1"/>
  <c r="DY46" i="13"/>
  <c r="E52" i="18" s="1"/>
  <c r="D52" i="18"/>
  <c r="CR34" i="13"/>
  <c r="G41" i="18"/>
  <c r="CR44" i="13"/>
  <c r="G50" i="18" s="1"/>
  <c r="F50" i="18"/>
  <c r="DY33" i="13"/>
  <c r="E40" i="18"/>
  <c r="X83" i="18"/>
  <c r="AB84" i="14"/>
  <c r="T84" i="18"/>
  <c r="W85" i="18"/>
  <c r="AA84" i="14"/>
  <c r="S84" i="18"/>
  <c r="BV46" i="13"/>
  <c r="DS49" i="13"/>
  <c r="C55" i="18" s="1"/>
  <c r="AB50" i="13"/>
  <c r="B56" i="18" s="1"/>
  <c r="BR46" i="13"/>
  <c r="BZ46" i="13" s="1"/>
  <c r="CK46" i="13"/>
  <c r="DX47" i="13"/>
  <c r="BQ46" i="13"/>
  <c r="BL49" i="13"/>
  <c r="BM49" i="13" s="1"/>
  <c r="BM48" i="13"/>
  <c r="AS49" i="13"/>
  <c r="BO48" i="13"/>
  <c r="DB47" i="13"/>
  <c r="DV48" i="13"/>
  <c r="Y51" i="13"/>
  <c r="DP51" i="13" s="1"/>
  <c r="AP50" i="13"/>
  <c r="AV51" i="13"/>
  <c r="AE51" i="13"/>
  <c r="AJ51" i="13" s="1"/>
  <c r="DW48" i="13"/>
  <c r="AM50" i="13"/>
  <c r="CW66" i="13"/>
  <c r="Z51" i="13"/>
  <c r="DQ51" i="13" s="1"/>
  <c r="AQ50" i="13"/>
  <c r="AW51" i="13"/>
  <c r="CV51" i="13" s="1"/>
  <c r="AF51" i="13"/>
  <c r="AK51" i="13" s="1"/>
  <c r="CG48" i="13"/>
  <c r="DU48" i="13"/>
  <c r="DD48" i="13"/>
  <c r="DE47" i="13"/>
  <c r="DF47" i="13" s="1"/>
  <c r="CF49" i="13"/>
  <c r="CD49" i="13"/>
  <c r="CE49" i="13"/>
  <c r="CU50" i="13"/>
  <c r="AY50" i="13"/>
  <c r="CC50" i="13" s="1"/>
  <c r="BP47" i="13"/>
  <c r="CK47" i="13" s="1"/>
  <c r="CY49" i="13"/>
  <c r="DA49" i="13"/>
  <c r="CZ48" i="13"/>
  <c r="DA48" i="13"/>
  <c r="AA67" i="13"/>
  <c r="AX67" i="13"/>
  <c r="CW67" i="13" s="1"/>
  <c r="AR66" i="13"/>
  <c r="AG67" i="13"/>
  <c r="AL67" i="13" s="1"/>
  <c r="BT46" i="13"/>
  <c r="CJ46" i="13"/>
  <c r="CH46" i="13"/>
  <c r="CI46" i="13"/>
  <c r="CA46" i="13" l="1"/>
  <c r="AM86" i="14"/>
  <c r="L86" i="18"/>
  <c r="AM186" i="14"/>
  <c r="P86" i="18"/>
  <c r="CR33" i="13"/>
  <c r="G40" i="18"/>
  <c r="DY32" i="13"/>
  <c r="E39" i="18"/>
  <c r="AA101" i="13"/>
  <c r="DR67" i="13"/>
  <c r="DY47" i="13"/>
  <c r="E53" i="18" s="1"/>
  <c r="D53" i="18"/>
  <c r="CR45" i="13"/>
  <c r="G51" i="18" s="1"/>
  <c r="AA85" i="14"/>
  <c r="S85" i="18"/>
  <c r="W86" i="18"/>
  <c r="AB85" i="14"/>
  <c r="T85" i="18"/>
  <c r="X84" i="18"/>
  <c r="AB51" i="13"/>
  <c r="B57" i="18" s="1"/>
  <c r="DS50" i="13"/>
  <c r="C56" i="18" s="1"/>
  <c r="BV47" i="13"/>
  <c r="BP48" i="13"/>
  <c r="BT48" i="13" s="1"/>
  <c r="BO49" i="13"/>
  <c r="BW46" i="13"/>
  <c r="BX46" i="13" s="1"/>
  <c r="BY46" i="13" s="1"/>
  <c r="DW49" i="13"/>
  <c r="CQ46" i="13"/>
  <c r="BS47" i="13"/>
  <c r="BQ47" i="13"/>
  <c r="BN49" i="13"/>
  <c r="BR47" i="13"/>
  <c r="DU49" i="13"/>
  <c r="DD49" i="13"/>
  <c r="CF50" i="13"/>
  <c r="CD50" i="13"/>
  <c r="CE50" i="13"/>
  <c r="DX48" i="13"/>
  <c r="BL50" i="13"/>
  <c r="AM51" i="13"/>
  <c r="Z52" i="13"/>
  <c r="DQ52" i="13" s="1"/>
  <c r="AW52" i="13"/>
  <c r="CV52" i="13" s="1"/>
  <c r="AQ51" i="13"/>
  <c r="AF52" i="13"/>
  <c r="AK52" i="13" s="1"/>
  <c r="DB49" i="13"/>
  <c r="DE49" i="13"/>
  <c r="DD50" i="13"/>
  <c r="CX50" i="13"/>
  <c r="CY50" i="13" s="1"/>
  <c r="DV49" i="13"/>
  <c r="BT47" i="13"/>
  <c r="CH47" i="13"/>
  <c r="CJ47" i="13"/>
  <c r="CI47" i="13"/>
  <c r="AY51" i="13"/>
  <c r="BL51" i="13" s="1"/>
  <c r="CU51" i="13"/>
  <c r="CX51" i="13" s="1"/>
  <c r="CZ51" i="13" s="1"/>
  <c r="Y52" i="13"/>
  <c r="DP52" i="13" s="1"/>
  <c r="AV52" i="13"/>
  <c r="AP51" i="13"/>
  <c r="AE52" i="13"/>
  <c r="AJ52" i="13" s="1"/>
  <c r="AS50" i="13"/>
  <c r="DE48" i="13"/>
  <c r="DF48" i="13" s="1"/>
  <c r="CN46" i="13"/>
  <c r="CO46" i="13" s="1"/>
  <c r="CP46" i="13" s="1"/>
  <c r="CM47" i="13"/>
  <c r="AA68" i="13"/>
  <c r="DR68" i="13" s="1"/>
  <c r="AR67" i="13"/>
  <c r="AX68" i="13"/>
  <c r="AG68" i="13"/>
  <c r="AL68" i="13" s="1"/>
  <c r="CG49" i="13"/>
  <c r="DB48" i="13"/>
  <c r="L87" i="18" l="1"/>
  <c r="AM87" i="14"/>
  <c r="P87" i="18"/>
  <c r="AM187" i="14"/>
  <c r="BZ47" i="13"/>
  <c r="CA47" i="13" s="1"/>
  <c r="CR46" i="13"/>
  <c r="G52" i="18" s="1"/>
  <c r="F52" i="18"/>
  <c r="DY31" i="13"/>
  <c r="E38" i="18"/>
  <c r="DY48" i="13"/>
  <c r="E54" i="18" s="1"/>
  <c r="D54" i="18"/>
  <c r="CR32" i="13"/>
  <c r="G39" i="18"/>
  <c r="X85" i="18"/>
  <c r="AB86" i="14"/>
  <c r="T86" i="18"/>
  <c r="W87" i="18"/>
  <c r="AA86" i="14"/>
  <c r="S86" i="18"/>
  <c r="CH48" i="13"/>
  <c r="DS51" i="13"/>
  <c r="C57" i="18" s="1"/>
  <c r="BR48" i="13"/>
  <c r="AB52" i="13"/>
  <c r="B58" i="18" s="1"/>
  <c r="BS48" i="13"/>
  <c r="BQ48" i="13"/>
  <c r="CJ48" i="13"/>
  <c r="CK48" i="13"/>
  <c r="BP49" i="13"/>
  <c r="CJ49" i="13" s="1"/>
  <c r="CI48" i="13"/>
  <c r="BW47" i="13"/>
  <c r="BX47" i="13" s="1"/>
  <c r="BY47" i="13" s="1"/>
  <c r="CQ47" i="13"/>
  <c r="CC51" i="13"/>
  <c r="CE51" i="13" s="1"/>
  <c r="DX49" i="13"/>
  <c r="BV48" i="13"/>
  <c r="DF49" i="13"/>
  <c r="AM52" i="13"/>
  <c r="BO51" i="13"/>
  <c r="BN51" i="13"/>
  <c r="BM51" i="13"/>
  <c r="CU52" i="13"/>
  <c r="AY52" i="13"/>
  <c r="BL52" i="13" s="1"/>
  <c r="CW68" i="13"/>
  <c r="Y53" i="13"/>
  <c r="DP53" i="13" s="1"/>
  <c r="AP52" i="13"/>
  <c r="AV53" i="13"/>
  <c r="AE53" i="13"/>
  <c r="AJ53" i="13" s="1"/>
  <c r="DW50" i="13"/>
  <c r="CY51" i="13"/>
  <c r="DA51" i="13"/>
  <c r="CN47" i="13"/>
  <c r="CO47" i="13" s="1"/>
  <c r="CP47" i="13" s="1"/>
  <c r="CM48" i="13"/>
  <c r="DA50" i="13"/>
  <c r="CZ50" i="13"/>
  <c r="Z53" i="13"/>
  <c r="DQ53" i="13" s="1"/>
  <c r="AQ52" i="13"/>
  <c r="AW53" i="13"/>
  <c r="CV53" i="13" s="1"/>
  <c r="AF53" i="13"/>
  <c r="AK53" i="13" s="1"/>
  <c r="DU50" i="13"/>
  <c r="AA69" i="13"/>
  <c r="DR69" i="13" s="1"/>
  <c r="AX69" i="13"/>
  <c r="CW69" i="13" s="1"/>
  <c r="AR68" i="13"/>
  <c r="AG69" i="13"/>
  <c r="AL69" i="13" s="1"/>
  <c r="DV50" i="13"/>
  <c r="CG50" i="13"/>
  <c r="AS51" i="13"/>
  <c r="BO50" i="13"/>
  <c r="BN50" i="13"/>
  <c r="BM50" i="13"/>
  <c r="P88" i="18" l="1"/>
  <c r="AM188" i="14"/>
  <c r="AM88" i="14"/>
  <c r="L88" i="18"/>
  <c r="BZ48" i="13"/>
  <c r="CA48" i="13" s="1"/>
  <c r="CR31" i="13"/>
  <c r="G38" i="18"/>
  <c r="DY49" i="13"/>
  <c r="E55" i="18" s="1"/>
  <c r="D55" i="18"/>
  <c r="DY30" i="13"/>
  <c r="E37" i="18"/>
  <c r="CR47" i="13"/>
  <c r="G53" i="18" s="1"/>
  <c r="F53" i="18"/>
  <c r="AA87" i="14"/>
  <c r="S87" i="18"/>
  <c r="W88" i="18"/>
  <c r="AB87" i="14"/>
  <c r="T87" i="18"/>
  <c r="X86" i="18"/>
  <c r="BV49" i="13"/>
  <c r="BW48" i="13"/>
  <c r="BX48" i="13" s="1"/>
  <c r="BY48" i="13" s="1"/>
  <c r="CI49" i="13"/>
  <c r="BQ49" i="13"/>
  <c r="CQ48" i="13"/>
  <c r="CK49" i="13"/>
  <c r="CN48" i="13"/>
  <c r="CO48" i="13" s="1"/>
  <c r="CP48" i="13" s="1"/>
  <c r="BR49" i="13"/>
  <c r="BS49" i="13"/>
  <c r="AB53" i="13"/>
  <c r="B59" i="18" s="1"/>
  <c r="CM49" i="13"/>
  <c r="CH49" i="13"/>
  <c r="BT49" i="13"/>
  <c r="DS52" i="13"/>
  <c r="C58" i="18" s="1"/>
  <c r="CF51" i="13"/>
  <c r="CD51" i="13"/>
  <c r="DV51" i="13"/>
  <c r="CC52" i="13"/>
  <c r="CE52" i="13" s="1"/>
  <c r="DB50" i="13"/>
  <c r="DE50" i="13"/>
  <c r="DF50" i="13" s="1"/>
  <c r="DX50" i="13"/>
  <c r="DD51" i="13"/>
  <c r="Y54" i="13"/>
  <c r="DP54" i="13" s="1"/>
  <c r="AP53" i="13"/>
  <c r="AV54" i="13"/>
  <c r="AE54" i="13"/>
  <c r="AJ54" i="13" s="1"/>
  <c r="BO52" i="13"/>
  <c r="BM52" i="13"/>
  <c r="BN52" i="13"/>
  <c r="DB51" i="13"/>
  <c r="DD52" i="13"/>
  <c r="AM53" i="13"/>
  <c r="DU51" i="13"/>
  <c r="BP51" i="13"/>
  <c r="BT51" i="13" s="1"/>
  <c r="CX52" i="13"/>
  <c r="CY52" i="13" s="1"/>
  <c r="DW51" i="13"/>
  <c r="BP50" i="13"/>
  <c r="BR50" i="13" s="1"/>
  <c r="Z54" i="13"/>
  <c r="DQ54" i="13" s="1"/>
  <c r="AW54" i="13"/>
  <c r="CV54" i="13" s="1"/>
  <c r="AQ53" i="13"/>
  <c r="AF54" i="13"/>
  <c r="AK54" i="13" s="1"/>
  <c r="AY53" i="13"/>
  <c r="BL53" i="13" s="1"/>
  <c r="CU53" i="13"/>
  <c r="DE51" i="13"/>
  <c r="AA70" i="13"/>
  <c r="DR70" i="13" s="1"/>
  <c r="AX70" i="13"/>
  <c r="AR69" i="13"/>
  <c r="AG70" i="13"/>
  <c r="AL70" i="13" s="1"/>
  <c r="AS52" i="13"/>
  <c r="L89" i="18" l="1"/>
  <c r="AM89" i="14"/>
  <c r="P89" i="18"/>
  <c r="AM189" i="14"/>
  <c r="CM50" i="13"/>
  <c r="BZ49" i="13"/>
  <c r="CA49" i="13" s="1"/>
  <c r="DY29" i="13"/>
  <c r="E36" i="18"/>
  <c r="CR48" i="13"/>
  <c r="G54" i="18" s="1"/>
  <c r="F54" i="18"/>
  <c r="DY50" i="13"/>
  <c r="E56" i="18" s="1"/>
  <c r="D56" i="18"/>
  <c r="CR30" i="13"/>
  <c r="G37" i="18"/>
  <c r="X87" i="18"/>
  <c r="AB88" i="14"/>
  <c r="T88" i="18"/>
  <c r="W89" i="18"/>
  <c r="AA88" i="14"/>
  <c r="S88" i="18"/>
  <c r="BV50" i="13"/>
  <c r="BW49" i="13"/>
  <c r="BX49" i="13" s="1"/>
  <c r="BY49" i="13" s="1"/>
  <c r="CQ49" i="13"/>
  <c r="AB54" i="13"/>
  <c r="B60" i="18" s="1"/>
  <c r="CN49" i="13"/>
  <c r="CO49" i="13" s="1"/>
  <c r="CP49" i="13" s="1"/>
  <c r="DS53" i="13"/>
  <c r="C59" i="18" s="1"/>
  <c r="CG51" i="13"/>
  <c r="CK51" i="13" s="1"/>
  <c r="CC53" i="13"/>
  <c r="CD53" i="13" s="1"/>
  <c r="DX51" i="13"/>
  <c r="CF52" i="13"/>
  <c r="DW52" i="13"/>
  <c r="CD52" i="13"/>
  <c r="BQ50" i="13"/>
  <c r="BQ51" i="13"/>
  <c r="CJ51" i="13"/>
  <c r="DF51" i="13"/>
  <c r="BR51" i="13"/>
  <c r="CI51" i="13"/>
  <c r="BS51" i="13"/>
  <c r="CK50" i="13"/>
  <c r="DV52" i="13"/>
  <c r="CH51" i="13"/>
  <c r="AS53" i="13"/>
  <c r="AM54" i="13"/>
  <c r="BM53" i="13"/>
  <c r="BO53" i="13"/>
  <c r="BN53" i="13"/>
  <c r="CW70" i="13"/>
  <c r="BT50" i="13"/>
  <c r="CJ50" i="13"/>
  <c r="CH50" i="13"/>
  <c r="CI50" i="13"/>
  <c r="BP52" i="13"/>
  <c r="BQ52" i="13" s="1"/>
  <c r="Y55" i="13"/>
  <c r="DP55" i="13" s="1"/>
  <c r="AV55" i="13"/>
  <c r="AP54" i="13"/>
  <c r="AE55" i="13"/>
  <c r="AJ55" i="13" s="1"/>
  <c r="CU54" i="13"/>
  <c r="CX54" i="13" s="1"/>
  <c r="CZ54" i="13" s="1"/>
  <c r="AY54" i="13"/>
  <c r="CC54" i="13" s="1"/>
  <c r="AA71" i="13"/>
  <c r="DR71" i="13" s="1"/>
  <c r="AR70" i="13"/>
  <c r="AX71" i="13"/>
  <c r="CW71" i="13" s="1"/>
  <c r="AG71" i="13"/>
  <c r="AL71" i="13" s="1"/>
  <c r="CX53" i="13"/>
  <c r="CY53" i="13" s="1"/>
  <c r="CZ52" i="13"/>
  <c r="DA52" i="13"/>
  <c r="DU52" i="13"/>
  <c r="Z55" i="13"/>
  <c r="DQ55" i="13" s="1"/>
  <c r="AW55" i="13"/>
  <c r="CV55" i="13" s="1"/>
  <c r="AQ54" i="13"/>
  <c r="AF55" i="13"/>
  <c r="AK55" i="13" s="1"/>
  <c r="BS50" i="13"/>
  <c r="AM190" i="14" l="1"/>
  <c r="P91" i="18" s="1"/>
  <c r="P90" i="18"/>
  <c r="L90" i="18"/>
  <c r="AM90" i="14"/>
  <c r="L91" i="18" s="1"/>
  <c r="BZ51" i="13"/>
  <c r="BZ50" i="13"/>
  <c r="CA50" i="13" s="1"/>
  <c r="DY51" i="13"/>
  <c r="E57" i="18" s="1"/>
  <c r="D57" i="18"/>
  <c r="CR29" i="13"/>
  <c r="G36" i="18"/>
  <c r="CR49" i="13"/>
  <c r="G55" i="18" s="1"/>
  <c r="F55" i="18"/>
  <c r="DY28" i="13"/>
  <c r="E35" i="18"/>
  <c r="AA89" i="14"/>
  <c r="S89" i="18"/>
  <c r="W91" i="18"/>
  <c r="W90" i="18"/>
  <c r="AB89" i="14"/>
  <c r="T89" i="18"/>
  <c r="X88" i="18"/>
  <c r="CE53" i="13"/>
  <c r="CF53" i="13"/>
  <c r="AB55" i="13"/>
  <c r="B61" i="18" s="1"/>
  <c r="CG52" i="13"/>
  <c r="CK52" i="13" s="1"/>
  <c r="DS54" i="13"/>
  <c r="C60" i="18" s="1"/>
  <c r="BV51" i="13"/>
  <c r="CH52" i="13"/>
  <c r="CQ51" i="13"/>
  <c r="F57" i="18" s="1"/>
  <c r="CQ50" i="13"/>
  <c r="CN51" i="13"/>
  <c r="BV52" i="13"/>
  <c r="BS52" i="13"/>
  <c r="BL54" i="13"/>
  <c r="BO54" i="13" s="1"/>
  <c r="BW51" i="13"/>
  <c r="DD53" i="13"/>
  <c r="AS54" i="13"/>
  <c r="DE52" i="13"/>
  <c r="DF52" i="13" s="1"/>
  <c r="BW50" i="13"/>
  <c r="BX50" i="13" s="1"/>
  <c r="BY50" i="13" s="1"/>
  <c r="DX52" i="13"/>
  <c r="DB52" i="13"/>
  <c r="CM52" i="13"/>
  <c r="CD54" i="13"/>
  <c r="CE54" i="13"/>
  <c r="CF54" i="13"/>
  <c r="DV53" i="13"/>
  <c r="Y56" i="13"/>
  <c r="DP56" i="13" s="1"/>
  <c r="AP55" i="13"/>
  <c r="AV56" i="13"/>
  <c r="AE56" i="13"/>
  <c r="AJ56" i="13" s="1"/>
  <c r="CZ53" i="13"/>
  <c r="DA53" i="13"/>
  <c r="Z56" i="13"/>
  <c r="DQ56" i="13" s="1"/>
  <c r="AQ55" i="13"/>
  <c r="AW56" i="13"/>
  <c r="CV56" i="13" s="1"/>
  <c r="AF56" i="13"/>
  <c r="AK56" i="13" s="1"/>
  <c r="BR52" i="13"/>
  <c r="BZ52" i="13" s="1"/>
  <c r="BT52" i="13"/>
  <c r="CI52" i="13"/>
  <c r="CY54" i="13"/>
  <c r="DA54" i="13"/>
  <c r="AM55" i="13"/>
  <c r="CJ52" i="13"/>
  <c r="DW53" i="13"/>
  <c r="AA72" i="13"/>
  <c r="DR72" i="13" s="1"/>
  <c r="AR71" i="13"/>
  <c r="AX72" i="13"/>
  <c r="AG72" i="13"/>
  <c r="AL72" i="13" s="1"/>
  <c r="AY55" i="13"/>
  <c r="BL55" i="13" s="1"/>
  <c r="CU55" i="13"/>
  <c r="CN50" i="13"/>
  <c r="CO50" i="13" s="1"/>
  <c r="CP50" i="13" s="1"/>
  <c r="CM51" i="13"/>
  <c r="DU53" i="13"/>
  <c r="BP53" i="13"/>
  <c r="CA51" i="13" l="1"/>
  <c r="CA52" i="13" s="1"/>
  <c r="CI53" i="13"/>
  <c r="CR50" i="13"/>
  <c r="G56" i="18" s="1"/>
  <c r="F56" i="18"/>
  <c r="DY27" i="13"/>
  <c r="E34" i="18"/>
  <c r="DY52" i="13"/>
  <c r="E58" i="18" s="1"/>
  <c r="D58" i="18"/>
  <c r="CR28" i="13"/>
  <c r="G35" i="18"/>
  <c r="X89" i="18"/>
  <c r="AB90" i="14"/>
  <c r="T91" i="18" s="1"/>
  <c r="T90" i="18"/>
  <c r="AA90" i="14"/>
  <c r="S91" i="18" s="1"/>
  <c r="S90" i="18"/>
  <c r="CG53" i="13"/>
  <c r="DS55" i="13"/>
  <c r="C61" i="18" s="1"/>
  <c r="CQ52" i="13"/>
  <c r="F58" i="18" s="1"/>
  <c r="CR51" i="13"/>
  <c r="G57" i="18" s="1"/>
  <c r="AB56" i="13"/>
  <c r="B62" i="18" s="1"/>
  <c r="BX51" i="13"/>
  <c r="BY51" i="13" s="1"/>
  <c r="CO51" i="13"/>
  <c r="CP51" i="13" s="1"/>
  <c r="BW52" i="13"/>
  <c r="BX52" i="13" s="1"/>
  <c r="CC55" i="13"/>
  <c r="CD55" i="13" s="1"/>
  <c r="BV53" i="13"/>
  <c r="BM54" i="13"/>
  <c r="BN54" i="13"/>
  <c r="DB53" i="13"/>
  <c r="DX53" i="13"/>
  <c r="CM53" i="13"/>
  <c r="DE53" i="13"/>
  <c r="DF53" i="13" s="1"/>
  <c r="Z57" i="13"/>
  <c r="DQ57" i="13" s="1"/>
  <c r="AW57" i="13"/>
  <c r="CV57" i="13" s="1"/>
  <c r="AQ56" i="13"/>
  <c r="AF57" i="13"/>
  <c r="AK57" i="13" s="1"/>
  <c r="DD54" i="13"/>
  <c r="BQ53" i="13"/>
  <c r="AS55" i="13"/>
  <c r="DW54" i="13"/>
  <c r="CJ53" i="13"/>
  <c r="Y57" i="13"/>
  <c r="DP57" i="13" s="1"/>
  <c r="AP56" i="13"/>
  <c r="AV57" i="13"/>
  <c r="AE57" i="13"/>
  <c r="AJ57" i="13" s="1"/>
  <c r="CN52" i="13"/>
  <c r="CO52" i="13" s="1"/>
  <c r="DU54" i="13"/>
  <c r="CW72" i="13"/>
  <c r="CK53" i="13"/>
  <c r="BR53" i="13"/>
  <c r="BT53" i="13"/>
  <c r="CX55" i="13"/>
  <c r="CY55" i="13" s="1"/>
  <c r="DE54" i="13"/>
  <c r="DD55" i="13"/>
  <c r="DB54" i="13"/>
  <c r="AM56" i="13"/>
  <c r="BS53" i="13"/>
  <c r="CH53" i="13"/>
  <c r="BO55" i="13"/>
  <c r="BN55" i="13"/>
  <c r="BM55" i="13"/>
  <c r="AA73" i="13"/>
  <c r="DR73" i="13" s="1"/>
  <c r="AX73" i="13"/>
  <c r="CW73" i="13" s="1"/>
  <c r="AR72" i="13"/>
  <c r="AG73" i="13"/>
  <c r="AL73" i="13" s="1"/>
  <c r="CU56" i="13"/>
  <c r="AY56" i="13"/>
  <c r="BL56" i="13" s="1"/>
  <c r="DV54" i="13"/>
  <c r="CG54" i="13"/>
  <c r="BY52" i="13" l="1"/>
  <c r="BZ53" i="13"/>
  <c r="CA53" i="13" s="1"/>
  <c r="CR27" i="13"/>
  <c r="G34" i="18"/>
  <c r="DY53" i="13"/>
  <c r="E59" i="18" s="1"/>
  <c r="D59" i="18"/>
  <c r="DY26" i="13"/>
  <c r="E33" i="18"/>
  <c r="X91" i="18"/>
  <c r="X90" i="18"/>
  <c r="CR52" i="13"/>
  <c r="G58" i="18" s="1"/>
  <c r="AB57" i="13"/>
  <c r="B63" i="18" s="1"/>
  <c r="DV55" i="13"/>
  <c r="DS56" i="13"/>
  <c r="C62" i="18" s="1"/>
  <c r="CE55" i="13"/>
  <c r="CF55" i="13"/>
  <c r="BP54" i="13"/>
  <c r="BT54" i="13" s="1"/>
  <c r="CQ53" i="13"/>
  <c r="DF54" i="13"/>
  <c r="CP52" i="13"/>
  <c r="BO56" i="13"/>
  <c r="BM56" i="13"/>
  <c r="BN56" i="13"/>
  <c r="BP55" i="13"/>
  <c r="BT55" i="13" s="1"/>
  <c r="Y58" i="13"/>
  <c r="DP58" i="13" s="1"/>
  <c r="AV58" i="13"/>
  <c r="AP57" i="13"/>
  <c r="AE58" i="13"/>
  <c r="AJ58" i="13" s="1"/>
  <c r="DX54" i="13"/>
  <c r="CX56" i="13"/>
  <c r="CY56" i="13" s="1"/>
  <c r="AA74" i="13"/>
  <c r="DR74" i="13" s="1"/>
  <c r="AR73" i="13"/>
  <c r="AX74" i="13"/>
  <c r="AG74" i="13"/>
  <c r="AL74" i="13" s="1"/>
  <c r="CZ55" i="13"/>
  <c r="DA55" i="13"/>
  <c r="CC56" i="13"/>
  <c r="AY57" i="13"/>
  <c r="CC57" i="13" s="1"/>
  <c r="CU57" i="13"/>
  <c r="CX57" i="13" s="1"/>
  <c r="CZ57" i="13" s="1"/>
  <c r="DW55" i="13"/>
  <c r="Z58" i="13"/>
  <c r="DQ58" i="13" s="1"/>
  <c r="AQ57" i="13"/>
  <c r="AW58" i="13"/>
  <c r="CV58" i="13" s="1"/>
  <c r="AF58" i="13"/>
  <c r="AK58" i="13" s="1"/>
  <c r="CN53" i="13"/>
  <c r="CO53" i="13" s="1"/>
  <c r="CM54" i="13"/>
  <c r="AM57" i="13"/>
  <c r="BW53" i="13"/>
  <c r="BX53" i="13" s="1"/>
  <c r="BY53" i="13" s="1"/>
  <c r="BV54" i="13"/>
  <c r="AS56" i="13"/>
  <c r="DU55" i="13"/>
  <c r="DY25" i="13" l="1"/>
  <c r="E32" i="18"/>
  <c r="DY54" i="13"/>
  <c r="E60" i="18" s="1"/>
  <c r="D60" i="18"/>
  <c r="CR53" i="13"/>
  <c r="G59" i="18" s="1"/>
  <c r="F59" i="18"/>
  <c r="CR26" i="13"/>
  <c r="G33" i="18"/>
  <c r="CG55" i="13"/>
  <c r="BS54" i="13"/>
  <c r="CH54" i="13"/>
  <c r="AB58" i="13"/>
  <c r="B64" i="18" s="1"/>
  <c r="CK54" i="13"/>
  <c r="DS57" i="13"/>
  <c r="C63" i="18" s="1"/>
  <c r="BR54" i="13"/>
  <c r="BQ54" i="13"/>
  <c r="CJ54" i="13"/>
  <c r="CI54" i="13"/>
  <c r="DB55" i="13"/>
  <c r="DD56" i="13"/>
  <c r="AM58" i="13"/>
  <c r="BP56" i="13"/>
  <c r="BT56" i="13" s="1"/>
  <c r="BR55" i="13"/>
  <c r="DE55" i="13"/>
  <c r="DF55" i="13" s="1"/>
  <c r="CK55" i="13"/>
  <c r="CP53" i="13"/>
  <c r="DX55" i="13"/>
  <c r="CD57" i="13"/>
  <c r="CF57" i="13"/>
  <c r="CE57" i="13"/>
  <c r="Z59" i="13"/>
  <c r="DQ59" i="13" s="1"/>
  <c r="AQ58" i="13"/>
  <c r="AW59" i="13"/>
  <c r="CV59" i="13" s="1"/>
  <c r="AF59" i="13"/>
  <c r="AK59" i="13" s="1"/>
  <c r="CJ55" i="13"/>
  <c r="CI55" i="13"/>
  <c r="CY57" i="13"/>
  <c r="DA57" i="13"/>
  <c r="DA56" i="13"/>
  <c r="CZ56" i="13"/>
  <c r="DW56" i="13"/>
  <c r="DV56" i="13"/>
  <c r="BQ55" i="13"/>
  <c r="CD56" i="13"/>
  <c r="CE56" i="13"/>
  <c r="CF56" i="13"/>
  <c r="BL57" i="13"/>
  <c r="Y59" i="13"/>
  <c r="DP59" i="13" s="1"/>
  <c r="AP58" i="13"/>
  <c r="AV59" i="13"/>
  <c r="AE59" i="13"/>
  <c r="AJ59" i="13" s="1"/>
  <c r="DU56" i="13"/>
  <c r="AA75" i="13"/>
  <c r="DR75" i="13" s="1"/>
  <c r="AX75" i="13"/>
  <c r="CW75" i="13" s="1"/>
  <c r="AR74" i="13"/>
  <c r="AG75" i="13"/>
  <c r="AL75" i="13" s="1"/>
  <c r="AS57" i="13"/>
  <c r="CU58" i="13"/>
  <c r="AY58" i="13"/>
  <c r="BL58" i="13" s="1"/>
  <c r="CW74" i="13"/>
  <c r="CH55" i="13"/>
  <c r="BS55" i="13"/>
  <c r="BZ55" i="13" l="1"/>
  <c r="BZ54" i="13"/>
  <c r="CA54" i="13" s="1"/>
  <c r="CR25" i="13"/>
  <c r="G32" i="18"/>
  <c r="DY55" i="13"/>
  <c r="E61" i="18" s="1"/>
  <c r="D61" i="18"/>
  <c r="DY24" i="13"/>
  <c r="E31" i="18"/>
  <c r="AB59" i="13"/>
  <c r="B65" i="18" s="1"/>
  <c r="CN54" i="13"/>
  <c r="CO54" i="13" s="1"/>
  <c r="CP54" i="13" s="1"/>
  <c r="BW54" i="13"/>
  <c r="BX54" i="13" s="1"/>
  <c r="BY54" i="13" s="1"/>
  <c r="BV55" i="13"/>
  <c r="BQ56" i="13"/>
  <c r="CM55" i="13"/>
  <c r="CJ56" i="13"/>
  <c r="CQ54" i="13"/>
  <c r="DS58" i="13"/>
  <c r="C64" i="18" s="1"/>
  <c r="BS56" i="13"/>
  <c r="DV57" i="13"/>
  <c r="CQ55" i="13"/>
  <c r="F61" i="18" s="1"/>
  <c r="BR56" i="13"/>
  <c r="CI56" i="13"/>
  <c r="DB57" i="13"/>
  <c r="CC58" i="13"/>
  <c r="CD58" i="13" s="1"/>
  <c r="DU57" i="13"/>
  <c r="DW57" i="13"/>
  <c r="AM59" i="13"/>
  <c r="DB56" i="13"/>
  <c r="BO58" i="13"/>
  <c r="BM58" i="13"/>
  <c r="BN58" i="13"/>
  <c r="Y60" i="13"/>
  <c r="DP60" i="13" s="1"/>
  <c r="AV60" i="13"/>
  <c r="AP59" i="13"/>
  <c r="AE60" i="13"/>
  <c r="AJ60" i="13" s="1"/>
  <c r="BO57" i="13"/>
  <c r="BM57" i="13"/>
  <c r="BN57" i="13"/>
  <c r="Z60" i="13"/>
  <c r="DQ60" i="13" s="1"/>
  <c r="AQ59" i="13"/>
  <c r="AW60" i="13"/>
  <c r="CV60" i="13" s="1"/>
  <c r="AF60" i="13"/>
  <c r="AK60" i="13" s="1"/>
  <c r="AY59" i="13"/>
  <c r="BL59" i="13" s="1"/>
  <c r="CU59" i="13"/>
  <c r="BW55" i="13"/>
  <c r="BV56" i="13"/>
  <c r="DE57" i="13"/>
  <c r="DD58" i="13"/>
  <c r="DX56" i="13"/>
  <c r="DD57" i="13"/>
  <c r="CN55" i="13"/>
  <c r="CM56" i="13"/>
  <c r="CH56" i="13"/>
  <c r="CG56" i="13"/>
  <c r="CK56" i="13" s="1"/>
  <c r="DE56" i="13"/>
  <c r="DF56" i="13" s="1"/>
  <c r="CX58" i="13"/>
  <c r="CY58" i="13" s="1"/>
  <c r="AA76" i="13"/>
  <c r="DR76" i="13" s="1"/>
  <c r="AX76" i="13"/>
  <c r="AR75" i="13"/>
  <c r="AG76" i="13"/>
  <c r="AL76" i="13" s="1"/>
  <c r="AS58" i="13"/>
  <c r="CG57" i="13"/>
  <c r="CA55" i="13" l="1"/>
  <c r="BZ56" i="13"/>
  <c r="CR54" i="13"/>
  <c r="G60" i="18" s="1"/>
  <c r="F60" i="18"/>
  <c r="DY23" i="13"/>
  <c r="E30" i="18"/>
  <c r="DY56" i="13"/>
  <c r="E62" i="18" s="1"/>
  <c r="D62" i="18"/>
  <c r="CO55" i="13"/>
  <c r="CP55" i="13" s="1"/>
  <c r="CR24" i="13"/>
  <c r="G31" i="18"/>
  <c r="BX55" i="13"/>
  <c r="BY55" i="13" s="1"/>
  <c r="BV57" i="13"/>
  <c r="DS59" i="13"/>
  <c r="C65" i="18" s="1"/>
  <c r="AB60" i="13"/>
  <c r="B66" i="18" s="1"/>
  <c r="CC59" i="13"/>
  <c r="CF59" i="13" s="1"/>
  <c r="DX57" i="13"/>
  <c r="BW56" i="13"/>
  <c r="BX56" i="13" s="1"/>
  <c r="CE58" i="13"/>
  <c r="CF58" i="13"/>
  <c r="CQ56" i="13"/>
  <c r="F62" i="18" s="1"/>
  <c r="DV58" i="13"/>
  <c r="DF57" i="13"/>
  <c r="DW58" i="13"/>
  <c r="DU58" i="13"/>
  <c r="AA77" i="13"/>
  <c r="DR77" i="13" s="1"/>
  <c r="AR76" i="13"/>
  <c r="AX77" i="13"/>
  <c r="CW77" i="13" s="1"/>
  <c r="AG77" i="13"/>
  <c r="AL77" i="13" s="1"/>
  <c r="AM60" i="13"/>
  <c r="AS59" i="13"/>
  <c r="Z61" i="13"/>
  <c r="DQ61" i="13" s="1"/>
  <c r="AW61" i="13"/>
  <c r="CV61" i="13" s="1"/>
  <c r="AQ60" i="13"/>
  <c r="AF61" i="13"/>
  <c r="AK61" i="13" s="1"/>
  <c r="Y61" i="13"/>
  <c r="DP61" i="13" s="1"/>
  <c r="AP60" i="13"/>
  <c r="AV61" i="13"/>
  <c r="AE61" i="13"/>
  <c r="AJ61" i="13" s="1"/>
  <c r="BP57" i="13"/>
  <c r="BQ57" i="13" s="1"/>
  <c r="DA58" i="13"/>
  <c r="CZ58" i="13"/>
  <c r="CM57" i="13"/>
  <c r="CN56" i="13"/>
  <c r="CO56" i="13" s="1"/>
  <c r="BP58" i="13"/>
  <c r="CH58" i="13" s="1"/>
  <c r="BO59" i="13"/>
  <c r="BN59" i="13"/>
  <c r="BM59" i="13"/>
  <c r="CW76" i="13"/>
  <c r="CX59" i="13"/>
  <c r="CY59" i="13" s="1"/>
  <c r="CU60" i="13"/>
  <c r="AY60" i="13"/>
  <c r="CC60" i="13" s="1"/>
  <c r="BY56" i="13" l="1"/>
  <c r="CA56" i="13"/>
  <c r="CR55" i="13"/>
  <c r="G61" i="18" s="1"/>
  <c r="DY57" i="13"/>
  <c r="E63" i="18" s="1"/>
  <c r="D63" i="18"/>
  <c r="CR23" i="13"/>
  <c r="G30" i="18"/>
  <c r="DY22" i="13"/>
  <c r="E29" i="18"/>
  <c r="CD59" i="13"/>
  <c r="CE59" i="13"/>
  <c r="AB61" i="13"/>
  <c r="B67" i="18" s="1"/>
  <c r="DS60" i="13"/>
  <c r="C66" i="18" s="1"/>
  <c r="DV59" i="13"/>
  <c r="CG58" i="13"/>
  <c r="CK58" i="13" s="1"/>
  <c r="CP56" i="13"/>
  <c r="DW59" i="13"/>
  <c r="DX58" i="13"/>
  <c r="BS58" i="13"/>
  <c r="DE58" i="13"/>
  <c r="DF58" i="13" s="1"/>
  <c r="CJ58" i="13"/>
  <c r="BQ58" i="13"/>
  <c r="DD59" i="13"/>
  <c r="BL60" i="13"/>
  <c r="BM60" i="13" s="1"/>
  <c r="DU59" i="13"/>
  <c r="AM61" i="13"/>
  <c r="BT57" i="13"/>
  <c r="CJ57" i="13"/>
  <c r="CI57" i="13"/>
  <c r="CH57" i="13"/>
  <c r="BR57" i="13"/>
  <c r="DA59" i="13"/>
  <c r="CZ59" i="13"/>
  <c r="Y62" i="13"/>
  <c r="DP62" i="13" s="1"/>
  <c r="AP61" i="13"/>
  <c r="AV62" i="13"/>
  <c r="AE62" i="13"/>
  <c r="AJ62" i="13" s="1"/>
  <c r="DB58" i="13"/>
  <c r="CK57" i="13"/>
  <c r="Z62" i="13"/>
  <c r="DQ62" i="13" s="1"/>
  <c r="AQ61" i="13"/>
  <c r="AW62" i="13"/>
  <c r="CV62" i="13" s="1"/>
  <c r="AF62" i="13"/>
  <c r="AK62" i="13" s="1"/>
  <c r="BP59" i="13"/>
  <c r="BT59" i="13" s="1"/>
  <c r="CX60" i="13"/>
  <c r="CY60" i="13" s="1"/>
  <c r="BS57" i="13"/>
  <c r="BR58" i="13"/>
  <c r="BT58" i="13"/>
  <c r="AY61" i="13"/>
  <c r="BL61" i="13" s="1"/>
  <c r="CU61" i="13"/>
  <c r="CX61" i="13" s="1"/>
  <c r="CZ61" i="13" s="1"/>
  <c r="CI58" i="13"/>
  <c r="AA78" i="13"/>
  <c r="DR78" i="13" s="1"/>
  <c r="AX78" i="13"/>
  <c r="AR77" i="13"/>
  <c r="AG78" i="13"/>
  <c r="AL78" i="13" s="1"/>
  <c r="CD60" i="13"/>
  <c r="CE60" i="13"/>
  <c r="CF60" i="13"/>
  <c r="AS60" i="13"/>
  <c r="BZ58" i="13" l="1"/>
  <c r="BZ57" i="13"/>
  <c r="CA57" i="13" s="1"/>
  <c r="CR56" i="13"/>
  <c r="G62" i="18" s="1"/>
  <c r="CR22" i="13"/>
  <c r="G29" i="18"/>
  <c r="DY21" i="13"/>
  <c r="E28" i="18"/>
  <c r="DY58" i="13"/>
  <c r="E64" i="18" s="1"/>
  <c r="D64" i="18"/>
  <c r="CG59" i="13"/>
  <c r="AB62" i="13"/>
  <c r="B68" i="18" s="1"/>
  <c r="DE59" i="13"/>
  <c r="DF59" i="13" s="1"/>
  <c r="DX59" i="13"/>
  <c r="DS61" i="13"/>
  <c r="C67" i="18" s="1"/>
  <c r="BS59" i="13"/>
  <c r="DV60" i="13"/>
  <c r="CN58" i="13"/>
  <c r="CQ58" i="13"/>
  <c r="F64" i="18" s="1"/>
  <c r="CQ57" i="13"/>
  <c r="BW58" i="13"/>
  <c r="CJ59" i="13"/>
  <c r="CC61" i="13"/>
  <c r="CF61" i="13" s="1"/>
  <c r="BN60" i="13"/>
  <c r="BO60" i="13"/>
  <c r="BW57" i="13"/>
  <c r="BX57" i="13" s="1"/>
  <c r="BY57" i="13" s="1"/>
  <c r="CK59" i="13"/>
  <c r="CH59" i="13"/>
  <c r="BR59" i="13"/>
  <c r="AM62" i="13"/>
  <c r="BV58" i="13"/>
  <c r="BV59" i="13"/>
  <c r="BM61" i="13"/>
  <c r="BN61" i="13"/>
  <c r="BO61" i="13"/>
  <c r="DA60" i="13"/>
  <c r="CZ60" i="13"/>
  <c r="DD60" i="13"/>
  <c r="DU60" i="13"/>
  <c r="DB59" i="13"/>
  <c r="CN57" i="13"/>
  <c r="CO57" i="13" s="1"/>
  <c r="CP57" i="13" s="1"/>
  <c r="CM58" i="13"/>
  <c r="CG60" i="13"/>
  <c r="CY61" i="13"/>
  <c r="DA61" i="13"/>
  <c r="Y63" i="13"/>
  <c r="DP63" i="13" s="1"/>
  <c r="AP62" i="13"/>
  <c r="DS62" i="13"/>
  <c r="C68" i="18" s="1"/>
  <c r="AV63" i="13"/>
  <c r="AE63" i="13"/>
  <c r="AJ63" i="13" s="1"/>
  <c r="CM59" i="13"/>
  <c r="BQ59" i="13"/>
  <c r="CU62" i="13"/>
  <c r="AY62" i="13"/>
  <c r="BL62" i="13" s="1"/>
  <c r="CI59" i="13"/>
  <c r="CW78" i="13"/>
  <c r="AA79" i="13"/>
  <c r="DR79" i="13" s="1"/>
  <c r="AR78" i="13"/>
  <c r="AX79" i="13"/>
  <c r="CW79" i="13" s="1"/>
  <c r="AG79" i="13"/>
  <c r="AL79" i="13" s="1"/>
  <c r="Z63" i="13"/>
  <c r="DQ63" i="13" s="1"/>
  <c r="AQ62" i="13"/>
  <c r="AW63" i="13"/>
  <c r="CV63" i="13" s="1"/>
  <c r="AF63" i="13"/>
  <c r="AK63" i="13" s="1"/>
  <c r="AS61" i="13"/>
  <c r="DW60" i="13"/>
  <c r="CA58" i="13" l="1"/>
  <c r="BZ59" i="13"/>
  <c r="CR57" i="13"/>
  <c r="G63" i="18" s="1"/>
  <c r="F63" i="18"/>
  <c r="DY20" i="13"/>
  <c r="E27" i="18"/>
  <c r="DY59" i="13"/>
  <c r="E65" i="18" s="1"/>
  <c r="D65" i="18"/>
  <c r="CR21" i="13"/>
  <c r="G28" i="18"/>
  <c r="CO58" i="13"/>
  <c r="CP58" i="13" s="1"/>
  <c r="AB63" i="13"/>
  <c r="B69" i="18" s="1"/>
  <c r="BX58" i="13"/>
  <c r="BY58" i="13" s="1"/>
  <c r="CD61" i="13"/>
  <c r="CE61" i="13"/>
  <c r="BP60" i="13"/>
  <c r="BQ60" i="13" s="1"/>
  <c r="CQ59" i="13"/>
  <c r="F65" i="18" s="1"/>
  <c r="CN59" i="13"/>
  <c r="CO59" i="13" s="1"/>
  <c r="DB60" i="13"/>
  <c r="CC62" i="13"/>
  <c r="CE62" i="13" s="1"/>
  <c r="DX60" i="13"/>
  <c r="DE60" i="13"/>
  <c r="DF60" i="13" s="1"/>
  <c r="AM63" i="13"/>
  <c r="DU61" i="13"/>
  <c r="DD61" i="13"/>
  <c r="DB61" i="13"/>
  <c r="DE61" i="13"/>
  <c r="AA80" i="13"/>
  <c r="DR80" i="13" s="1"/>
  <c r="AR79" i="13"/>
  <c r="AX80" i="13"/>
  <c r="AG80" i="13"/>
  <c r="AL80" i="13" s="1"/>
  <c r="DW61" i="13"/>
  <c r="BV60" i="13"/>
  <c r="BW59" i="13"/>
  <c r="BX59" i="13" s="1"/>
  <c r="AS62" i="13"/>
  <c r="CM60" i="13"/>
  <c r="AY63" i="13"/>
  <c r="CC63" i="13" s="1"/>
  <c r="CU63" i="13"/>
  <c r="BP61" i="13"/>
  <c r="BT61" i="13" s="1"/>
  <c r="BO62" i="13"/>
  <c r="BM62" i="13"/>
  <c r="BN62" i="13"/>
  <c r="DV61" i="13"/>
  <c r="Z64" i="13"/>
  <c r="DQ64" i="13" s="1"/>
  <c r="AW64" i="13"/>
  <c r="CV64" i="13" s="1"/>
  <c r="AQ63" i="13"/>
  <c r="AF64" i="13"/>
  <c r="AK64" i="13" s="1"/>
  <c r="Y64" i="13"/>
  <c r="DP64" i="13" s="1"/>
  <c r="AV64" i="13"/>
  <c r="AP63" i="13"/>
  <c r="AE64" i="13"/>
  <c r="AJ64" i="13" s="1"/>
  <c r="CX62" i="13"/>
  <c r="DD62" i="13"/>
  <c r="CA59" i="13" l="1"/>
  <c r="BY59" i="13"/>
  <c r="CR58" i="13"/>
  <c r="G64" i="18" s="1"/>
  <c r="CR20" i="13"/>
  <c r="G27" i="18"/>
  <c r="DY60" i="13"/>
  <c r="E66" i="18" s="1"/>
  <c r="D66" i="18"/>
  <c r="DY19" i="13"/>
  <c r="E26" i="18"/>
  <c r="CD62" i="13"/>
  <c r="AB64" i="13"/>
  <c r="B70" i="18" s="1"/>
  <c r="CJ60" i="13"/>
  <c r="BS60" i="13"/>
  <c r="DS63" i="13"/>
  <c r="C69" i="18" s="1"/>
  <c r="BT60" i="13"/>
  <c r="CK60" i="13"/>
  <c r="CG61" i="13"/>
  <c r="CK61" i="13" s="1"/>
  <c r="BR60" i="13"/>
  <c r="CH60" i="13"/>
  <c r="BL63" i="13"/>
  <c r="BN63" i="13" s="1"/>
  <c r="CF62" i="13"/>
  <c r="CI60" i="13"/>
  <c r="BQ61" i="13"/>
  <c r="DU62" i="13"/>
  <c r="DF61" i="13"/>
  <c r="CP59" i="13"/>
  <c r="DW62" i="13"/>
  <c r="DX61" i="13"/>
  <c r="BS61" i="13"/>
  <c r="CE63" i="13"/>
  <c r="CD63" i="13"/>
  <c r="CF63" i="13"/>
  <c r="AS63" i="13"/>
  <c r="CJ61" i="13"/>
  <c r="CU64" i="13"/>
  <c r="AY64" i="13"/>
  <c r="BL64" i="13" s="1"/>
  <c r="Z65" i="13"/>
  <c r="DQ65" i="13" s="1"/>
  <c r="AW65" i="13"/>
  <c r="CV65" i="13" s="1"/>
  <c r="AQ64" i="13"/>
  <c r="AF65" i="13"/>
  <c r="AK65" i="13" s="1"/>
  <c r="CH61" i="13"/>
  <c r="AM64" i="13"/>
  <c r="BR61" i="13"/>
  <c r="CI61" i="13"/>
  <c r="CW80" i="13"/>
  <c r="DA62" i="13"/>
  <c r="CZ62" i="13"/>
  <c r="AA81" i="13"/>
  <c r="DR81" i="13" s="1"/>
  <c r="AR80" i="13"/>
  <c r="AX81" i="13"/>
  <c r="CW81" i="13" s="1"/>
  <c r="AG81" i="13"/>
  <c r="AL81" i="13" s="1"/>
  <c r="BP62" i="13"/>
  <c r="CY62" i="13"/>
  <c r="Y65" i="13"/>
  <c r="DP65" i="13" s="1"/>
  <c r="AV65" i="13"/>
  <c r="AP64" i="13"/>
  <c r="AE65" i="13"/>
  <c r="AJ65" i="13" s="1"/>
  <c r="CX63" i="13"/>
  <c r="CY63" i="13" s="1"/>
  <c r="DV62" i="13"/>
  <c r="CR59" i="13" l="1"/>
  <c r="G65" i="18" s="1"/>
  <c r="BZ61" i="13"/>
  <c r="BZ60" i="13"/>
  <c r="CA60" i="13" s="1"/>
  <c r="CG62" i="13"/>
  <c r="CK62" i="13" s="1"/>
  <c r="DY61" i="13"/>
  <c r="E67" i="18" s="1"/>
  <c r="D67" i="18"/>
  <c r="DY18" i="13"/>
  <c r="E25" i="18"/>
  <c r="CR19" i="13"/>
  <c r="G26" i="18"/>
  <c r="AB65" i="13"/>
  <c r="B71" i="18" s="1"/>
  <c r="DS64" i="13"/>
  <c r="C70" i="18" s="1"/>
  <c r="CQ60" i="13"/>
  <c r="BW60" i="13"/>
  <c r="BX60" i="13" s="1"/>
  <c r="BY60" i="13" s="1"/>
  <c r="BV61" i="13"/>
  <c r="CM61" i="13"/>
  <c r="CJ62" i="13"/>
  <c r="BO63" i="13"/>
  <c r="BM63" i="13"/>
  <c r="DX62" i="13"/>
  <c r="CN60" i="13"/>
  <c r="CO60" i="13" s="1"/>
  <c r="CP60" i="13" s="1"/>
  <c r="CQ61" i="13"/>
  <c r="F67" i="18" s="1"/>
  <c r="BV62" i="13"/>
  <c r="CC64" i="13"/>
  <c r="CE64" i="13" s="1"/>
  <c r="CH62" i="13"/>
  <c r="AY65" i="13"/>
  <c r="BL65" i="13" s="1"/>
  <c r="CU65" i="13"/>
  <c r="BO64" i="13"/>
  <c r="BM64" i="13"/>
  <c r="BN64" i="13"/>
  <c r="Y66" i="13"/>
  <c r="DP66" i="13" s="1"/>
  <c r="AV66" i="13"/>
  <c r="AP65" i="13"/>
  <c r="AE66" i="13"/>
  <c r="AJ66" i="13" s="1"/>
  <c r="DD63" i="13"/>
  <c r="DB62" i="13"/>
  <c r="DE62" i="13"/>
  <c r="DF62" i="13" s="1"/>
  <c r="AA82" i="13"/>
  <c r="DR82" i="13" s="1"/>
  <c r="AX82" i="13"/>
  <c r="AR81" i="13"/>
  <c r="AG82" i="13"/>
  <c r="AL82" i="13" s="1"/>
  <c r="BW61" i="13"/>
  <c r="CG63" i="13"/>
  <c r="DA63" i="13"/>
  <c r="CZ63" i="13"/>
  <c r="BQ62" i="13"/>
  <c r="CI62" i="13"/>
  <c r="BS62" i="13"/>
  <c r="Z66" i="13"/>
  <c r="DQ66" i="13" s="1"/>
  <c r="AQ65" i="13"/>
  <c r="AW66" i="13"/>
  <c r="CV66" i="13" s="1"/>
  <c r="AF66" i="13"/>
  <c r="AK66" i="13" s="1"/>
  <c r="CM62" i="13"/>
  <c r="CN61" i="13"/>
  <c r="AM65" i="13"/>
  <c r="BR62" i="13"/>
  <c r="BT62" i="13"/>
  <c r="DW63" i="13"/>
  <c r="DV63" i="13"/>
  <c r="AS64" i="13"/>
  <c r="DU63" i="13"/>
  <c r="CX64" i="13"/>
  <c r="CY64" i="13" s="1"/>
  <c r="CA61" i="13" l="1"/>
  <c r="BZ62" i="13"/>
  <c r="CR18" i="13"/>
  <c r="G25" i="18"/>
  <c r="CR60" i="13"/>
  <c r="G66" i="18" s="1"/>
  <c r="F66" i="18"/>
  <c r="DY17" i="13"/>
  <c r="E24" i="18"/>
  <c r="DY62" i="13"/>
  <c r="E68" i="18" s="1"/>
  <c r="D68" i="18"/>
  <c r="CF64" i="13"/>
  <c r="CD64" i="13"/>
  <c r="DS65" i="13"/>
  <c r="C71" i="18" s="1"/>
  <c r="BP63" i="13"/>
  <c r="BT63" i="13" s="1"/>
  <c r="CO61" i="13"/>
  <c r="CP61" i="13" s="1"/>
  <c r="AB66" i="13"/>
  <c r="B72" i="18" s="1"/>
  <c r="BX61" i="13"/>
  <c r="BY61" i="13" s="1"/>
  <c r="CQ62" i="13"/>
  <c r="F68" i="18" s="1"/>
  <c r="CN62" i="13"/>
  <c r="CO62" i="13" s="1"/>
  <c r="CC65" i="13"/>
  <c r="CE65" i="13" s="1"/>
  <c r="DD64" i="13"/>
  <c r="DB63" i="13"/>
  <c r="DX63" i="13"/>
  <c r="AS65" i="13"/>
  <c r="CM63" i="13"/>
  <c r="DW64" i="13"/>
  <c r="DE63" i="13"/>
  <c r="DF63" i="13" s="1"/>
  <c r="CU66" i="13"/>
  <c r="AY66" i="13"/>
  <c r="CC66" i="13" s="1"/>
  <c r="CI63" i="13"/>
  <c r="BO65" i="13"/>
  <c r="BN65" i="13"/>
  <c r="BM65" i="13"/>
  <c r="Z67" i="13"/>
  <c r="AQ66" i="13"/>
  <c r="AW67" i="13"/>
  <c r="CV67" i="13" s="1"/>
  <c r="AF67" i="13"/>
  <c r="CX65" i="13"/>
  <c r="CY65" i="13" s="1"/>
  <c r="CW82" i="13"/>
  <c r="BP64" i="13"/>
  <c r="BT64" i="13" s="1"/>
  <c r="Y67" i="13"/>
  <c r="DP67" i="13" s="1"/>
  <c r="AP66" i="13"/>
  <c r="AV67" i="13"/>
  <c r="AE67" i="13"/>
  <c r="BV63" i="13"/>
  <c r="BW62" i="13"/>
  <c r="BX62" i="13" s="1"/>
  <c r="DA64" i="13"/>
  <c r="CZ64" i="13"/>
  <c r="DV64" i="13"/>
  <c r="DU64" i="13"/>
  <c r="AA83" i="13"/>
  <c r="DR83" i="13" s="1"/>
  <c r="AX83" i="13"/>
  <c r="CW83" i="13" s="1"/>
  <c r="AR82" i="13"/>
  <c r="AG83" i="13"/>
  <c r="AL83" i="13" s="1"/>
  <c r="AM66" i="13"/>
  <c r="CA62" i="13" l="1"/>
  <c r="BY62" i="13"/>
  <c r="CG64" i="13"/>
  <c r="CK64" i="13" s="1"/>
  <c r="DY16" i="13"/>
  <c r="E23" i="18"/>
  <c r="DY63" i="13"/>
  <c r="E69" i="18" s="1"/>
  <c r="D69" i="18"/>
  <c r="BS63" i="13"/>
  <c r="BQ63" i="13"/>
  <c r="CR61" i="13"/>
  <c r="G67" i="18" s="1"/>
  <c r="Z101" i="13"/>
  <c r="DQ67" i="13"/>
  <c r="CR17" i="13"/>
  <c r="G24" i="18"/>
  <c r="CJ63" i="13"/>
  <c r="CH63" i="13"/>
  <c r="CK63" i="13"/>
  <c r="BR63" i="13"/>
  <c r="DS66" i="13"/>
  <c r="C72" i="18" s="1"/>
  <c r="CP62" i="13"/>
  <c r="BL66" i="13"/>
  <c r="BO66" i="13" s="1"/>
  <c r="Y101" i="13"/>
  <c r="AB67" i="13"/>
  <c r="B73" i="18" s="1"/>
  <c r="CD65" i="13"/>
  <c r="CF65" i="13"/>
  <c r="DB64" i="13"/>
  <c r="AK67" i="13"/>
  <c r="AK101" i="13" s="1"/>
  <c r="AF101" i="13"/>
  <c r="DX64" i="13"/>
  <c r="AJ67" i="13"/>
  <c r="AE101" i="13"/>
  <c r="AS66" i="13"/>
  <c r="DD65" i="13"/>
  <c r="BR64" i="13"/>
  <c r="CI64" i="13"/>
  <c r="BS64" i="13"/>
  <c r="BQ64" i="13"/>
  <c r="CH64" i="13"/>
  <c r="DV65" i="13"/>
  <c r="CD66" i="13"/>
  <c r="CF66" i="13"/>
  <c r="CE66" i="13"/>
  <c r="CJ64" i="13"/>
  <c r="DE64" i="13"/>
  <c r="DF64" i="13" s="1"/>
  <c r="Y68" i="13"/>
  <c r="DP68" i="13" s="1"/>
  <c r="AV68" i="13"/>
  <c r="AP67" i="13"/>
  <c r="AE68" i="13"/>
  <c r="AJ68" i="13" s="1"/>
  <c r="Z68" i="13"/>
  <c r="DQ68" i="13" s="1"/>
  <c r="AQ67" i="13"/>
  <c r="AW68" i="13"/>
  <c r="CV68" i="13" s="1"/>
  <c r="AF68" i="13"/>
  <c r="AK68" i="13" s="1"/>
  <c r="DW65" i="13"/>
  <c r="BP65" i="13"/>
  <c r="BT65" i="13" s="1"/>
  <c r="CX66" i="13"/>
  <c r="CY66" i="13" s="1"/>
  <c r="CZ65" i="13"/>
  <c r="DA65" i="13"/>
  <c r="DU65" i="13"/>
  <c r="AA84" i="13"/>
  <c r="DR84" i="13" s="1"/>
  <c r="AR83" i="13"/>
  <c r="AX84" i="13"/>
  <c r="AG84" i="13"/>
  <c r="AL84" i="13" s="1"/>
  <c r="AY67" i="13"/>
  <c r="BL67" i="13" s="1"/>
  <c r="CU67" i="13"/>
  <c r="CX67" i="13" s="1"/>
  <c r="CZ67" i="13" s="1"/>
  <c r="CQ63" i="13" l="1"/>
  <c r="F69" i="18" s="1"/>
  <c r="CN63" i="13"/>
  <c r="CO63" i="13" s="1"/>
  <c r="BW63" i="13"/>
  <c r="BX63" i="13" s="1"/>
  <c r="BY63" i="13" s="1"/>
  <c r="BZ64" i="13"/>
  <c r="BZ63" i="13"/>
  <c r="CA63" i="13" s="1"/>
  <c r="CM64" i="13"/>
  <c r="CR62" i="13"/>
  <c r="G68" i="18" s="1"/>
  <c r="CR16" i="13"/>
  <c r="G23" i="18"/>
  <c r="DY64" i="13"/>
  <c r="E70" i="18" s="1"/>
  <c r="D70" i="18"/>
  <c r="DY15" i="13"/>
  <c r="E22" i="18"/>
  <c r="CP63" i="13"/>
  <c r="BV64" i="13"/>
  <c r="BM66" i="13"/>
  <c r="BN66" i="13"/>
  <c r="AB68" i="13"/>
  <c r="B74" i="18" s="1"/>
  <c r="DS67" i="13"/>
  <c r="C73" i="18" s="1"/>
  <c r="CG65" i="13"/>
  <c r="CK65" i="13" s="1"/>
  <c r="BQ65" i="13"/>
  <c r="CQ64" i="13"/>
  <c r="DU66" i="13"/>
  <c r="CN64" i="13"/>
  <c r="AM67" i="13"/>
  <c r="AM101" i="13" s="1"/>
  <c r="AJ101" i="13"/>
  <c r="CH65" i="13"/>
  <c r="BV65" i="13"/>
  <c r="DX65" i="13"/>
  <c r="BS65" i="13"/>
  <c r="DV66" i="13"/>
  <c r="BW64" i="13"/>
  <c r="CC67" i="13"/>
  <c r="CD67" i="13" s="1"/>
  <c r="BR65" i="13"/>
  <c r="CI65" i="13"/>
  <c r="DB65" i="13"/>
  <c r="BM67" i="13"/>
  <c r="BO67" i="13"/>
  <c r="BN67" i="13"/>
  <c r="CU68" i="13"/>
  <c r="CX68" i="13" s="1"/>
  <c r="CZ68" i="13" s="1"/>
  <c r="AY68" i="13"/>
  <c r="CC68" i="13" s="1"/>
  <c r="Y69" i="13"/>
  <c r="DP69" i="13" s="1"/>
  <c r="AP68" i="13"/>
  <c r="AV69" i="13"/>
  <c r="AE69" i="13"/>
  <c r="AJ69" i="13" s="1"/>
  <c r="CG66" i="13"/>
  <c r="Z69" i="13"/>
  <c r="DQ69" i="13" s="1"/>
  <c r="AQ68" i="13"/>
  <c r="AW69" i="13"/>
  <c r="CV69" i="13" s="1"/>
  <c r="AF69" i="13"/>
  <c r="AK69" i="13" s="1"/>
  <c r="DE65" i="13"/>
  <c r="DF65" i="13" s="1"/>
  <c r="CM65" i="13"/>
  <c r="CJ65" i="13"/>
  <c r="DD66" i="13"/>
  <c r="CW84" i="13"/>
  <c r="DA66" i="13"/>
  <c r="CZ66" i="13"/>
  <c r="CY67" i="13"/>
  <c r="DA67" i="13"/>
  <c r="AA85" i="13"/>
  <c r="DR85" i="13" s="1"/>
  <c r="AX85" i="13"/>
  <c r="CW85" i="13" s="1"/>
  <c r="AR84" i="13"/>
  <c r="AG85" i="13"/>
  <c r="AL85" i="13" s="1"/>
  <c r="AM68" i="13"/>
  <c r="AS67" i="13"/>
  <c r="DW66" i="13"/>
  <c r="CR63" i="13" l="1"/>
  <c r="G69" i="18" s="1"/>
  <c r="CA64" i="13"/>
  <c r="CO64" i="13"/>
  <c r="CP64" i="13" s="1"/>
  <c r="BZ65" i="13"/>
  <c r="DY14" i="13"/>
  <c r="E21" i="18"/>
  <c r="CR15" i="13"/>
  <c r="G22" i="18"/>
  <c r="DY65" i="13"/>
  <c r="E71" i="18" s="1"/>
  <c r="D71" i="18"/>
  <c r="BP66" i="13"/>
  <c r="BT66" i="13" s="1"/>
  <c r="CR64" i="13"/>
  <c r="G70" i="18" s="1"/>
  <c r="F70" i="18"/>
  <c r="BX64" i="13"/>
  <c r="BY64" i="13" s="1"/>
  <c r="AB69" i="13"/>
  <c r="B75" i="18" s="1"/>
  <c r="DS68" i="13"/>
  <c r="C74" i="18" s="1"/>
  <c r="DX66" i="13"/>
  <c r="CQ65" i="13"/>
  <c r="BL68" i="13"/>
  <c r="BM68" i="13" s="1"/>
  <c r="BW65" i="13"/>
  <c r="BX65" i="13" s="1"/>
  <c r="DU67" i="13"/>
  <c r="DB66" i="13"/>
  <c r="CE67" i="13"/>
  <c r="DV67" i="13"/>
  <c r="CF67" i="13"/>
  <c r="DB67" i="13"/>
  <c r="CM66" i="13"/>
  <c r="DW67" i="13"/>
  <c r="AS68" i="13"/>
  <c r="CN65" i="13"/>
  <c r="CO65" i="13" s="1"/>
  <c r="BV66" i="13"/>
  <c r="AM69" i="13"/>
  <c r="Y70" i="13"/>
  <c r="AP69" i="13"/>
  <c r="AV70" i="13"/>
  <c r="AE70" i="13"/>
  <c r="AJ70" i="13" s="1"/>
  <c r="AR85" i="13"/>
  <c r="CY68" i="13"/>
  <c r="DA68" i="13"/>
  <c r="AY69" i="13"/>
  <c r="BL69" i="13" s="1"/>
  <c r="CU69" i="13"/>
  <c r="Z70" i="13"/>
  <c r="DQ70" i="13" s="1"/>
  <c r="AW70" i="13"/>
  <c r="CV70" i="13" s="1"/>
  <c r="AQ69" i="13"/>
  <c r="AF70" i="13"/>
  <c r="AK70" i="13" s="1"/>
  <c r="CD68" i="13"/>
  <c r="CF68" i="13"/>
  <c r="CE68" i="13"/>
  <c r="DD67" i="13"/>
  <c r="DD101" i="13" s="1"/>
  <c r="DD68" i="13"/>
  <c r="DE67" i="13"/>
  <c r="DE66" i="13"/>
  <c r="DF66" i="13" s="1"/>
  <c r="BP67" i="13"/>
  <c r="BT67" i="13" s="1"/>
  <c r="CA65" i="13" l="1"/>
  <c r="CP65" i="13"/>
  <c r="BY65" i="13"/>
  <c r="CI66" i="13"/>
  <c r="CJ66" i="13"/>
  <c r="DY13" i="13"/>
  <c r="E20" i="18"/>
  <c r="CH66" i="13"/>
  <c r="BQ66" i="13"/>
  <c r="CR65" i="13"/>
  <c r="G71" i="18" s="1"/>
  <c r="F71" i="18"/>
  <c r="DY66" i="13"/>
  <c r="E72" i="18" s="1"/>
  <c r="D72" i="18"/>
  <c r="CK66" i="13"/>
  <c r="BR66" i="13"/>
  <c r="CR14" i="13"/>
  <c r="G21" i="18"/>
  <c r="AB70" i="13"/>
  <c r="B76" i="18" s="1"/>
  <c r="DP70" i="13"/>
  <c r="BS66" i="13"/>
  <c r="BN68" i="13"/>
  <c r="BO68" i="13"/>
  <c r="DU68" i="13"/>
  <c r="DS69" i="13"/>
  <c r="C75" i="18" s="1"/>
  <c r="DX67" i="13"/>
  <c r="CC69" i="13"/>
  <c r="CF69" i="13" s="1"/>
  <c r="CG67" i="13"/>
  <c r="CK67" i="13" s="1"/>
  <c r="DV68" i="13"/>
  <c r="BQ67" i="13"/>
  <c r="DE101" i="13"/>
  <c r="AS69" i="13"/>
  <c r="CH67" i="13"/>
  <c r="CJ67" i="13"/>
  <c r="DF67" i="13"/>
  <c r="DF101" i="13" s="1"/>
  <c r="BS67" i="13"/>
  <c r="CI67" i="13"/>
  <c r="BR67" i="13"/>
  <c r="DW68" i="13"/>
  <c r="AM70" i="13"/>
  <c r="Z71" i="13"/>
  <c r="DQ71" i="13" s="1"/>
  <c r="DV69" i="13"/>
  <c r="AW71" i="13"/>
  <c r="CV71" i="13" s="1"/>
  <c r="AQ70" i="13"/>
  <c r="AF71" i="13"/>
  <c r="AK71" i="13" s="1"/>
  <c r="DD69" i="13"/>
  <c r="DE68" i="13"/>
  <c r="DF68" i="13" s="1"/>
  <c r="Y71" i="13"/>
  <c r="AV71" i="13"/>
  <c r="AP70" i="13"/>
  <c r="AE71" i="13"/>
  <c r="AJ71" i="13" s="1"/>
  <c r="CX69" i="13"/>
  <c r="CY69" i="13" s="1"/>
  <c r="CG68" i="13"/>
  <c r="BO69" i="13"/>
  <c r="BN69" i="13"/>
  <c r="BM69" i="13"/>
  <c r="CU70" i="13"/>
  <c r="AY70" i="13"/>
  <c r="BL70" i="13" s="1"/>
  <c r="DB68" i="13"/>
  <c r="DW69" i="13"/>
  <c r="CM67" i="13" l="1"/>
  <c r="CM101" i="13" s="1"/>
  <c r="BZ67" i="13"/>
  <c r="BZ66" i="13"/>
  <c r="CA66" i="13" s="1"/>
  <c r="CN66" i="13"/>
  <c r="CO66" i="13" s="1"/>
  <c r="CP66" i="13" s="1"/>
  <c r="BV67" i="13"/>
  <c r="BV101" i="13" s="1"/>
  <c r="CQ66" i="13"/>
  <c r="CR66" i="13" s="1"/>
  <c r="G72" i="18" s="1"/>
  <c r="DY67" i="13"/>
  <c r="E73" i="18" s="1"/>
  <c r="D73" i="18"/>
  <c r="AB71" i="13"/>
  <c r="B77" i="18" s="1"/>
  <c r="DP71" i="13"/>
  <c r="BW66" i="13"/>
  <c r="BX66" i="13" s="1"/>
  <c r="BY66" i="13" s="1"/>
  <c r="CR13" i="13"/>
  <c r="G20" i="18"/>
  <c r="DY12" i="13"/>
  <c r="E19" i="18"/>
  <c r="BP68" i="13"/>
  <c r="BT68" i="13" s="1"/>
  <c r="DU69" i="13"/>
  <c r="DX69" i="13" s="1"/>
  <c r="D75" i="18" s="1"/>
  <c r="DS70" i="13"/>
  <c r="C76" i="18" s="1"/>
  <c r="CD69" i="13"/>
  <c r="DX68" i="13"/>
  <c r="CE69" i="13"/>
  <c r="CQ67" i="13"/>
  <c r="BV68" i="13"/>
  <c r="CC70" i="13"/>
  <c r="CF70" i="13" s="1"/>
  <c r="CN67" i="13"/>
  <c r="CM68" i="13"/>
  <c r="BW67" i="13"/>
  <c r="AM71" i="13"/>
  <c r="BO70" i="13"/>
  <c r="BN70" i="13"/>
  <c r="BM70" i="13"/>
  <c r="AS70" i="13"/>
  <c r="AY71" i="13"/>
  <c r="CC71" i="13" s="1"/>
  <c r="CU71" i="13"/>
  <c r="CX71" i="13" s="1"/>
  <c r="CZ71" i="13" s="1"/>
  <c r="DW70" i="13"/>
  <c r="Y72" i="13"/>
  <c r="AP71" i="13"/>
  <c r="AV72" i="13"/>
  <c r="AE72" i="13"/>
  <c r="AJ72" i="13" s="1"/>
  <c r="CZ69" i="13"/>
  <c r="DA69" i="13"/>
  <c r="Z72" i="13"/>
  <c r="DQ72" i="13" s="1"/>
  <c r="AQ71" i="13"/>
  <c r="DV70" i="13"/>
  <c r="AW72" i="13"/>
  <c r="CV72" i="13" s="1"/>
  <c r="AF72" i="13"/>
  <c r="AK72" i="13" s="1"/>
  <c r="CX70" i="13"/>
  <c r="BP69" i="13"/>
  <c r="BT69" i="13" s="1"/>
  <c r="CN101" i="13" l="1"/>
  <c r="CG69" i="13"/>
  <c r="CK69" i="13" s="1"/>
  <c r="CA67" i="13"/>
  <c r="F72" i="18"/>
  <c r="CJ68" i="13"/>
  <c r="BS68" i="13"/>
  <c r="CK68" i="13"/>
  <c r="CI68" i="13"/>
  <c r="CR12" i="13"/>
  <c r="G19" i="18"/>
  <c r="AB72" i="13"/>
  <c r="B78" i="18" s="1"/>
  <c r="DP72" i="13"/>
  <c r="BW101" i="13"/>
  <c r="BQ68" i="13"/>
  <c r="DY68" i="13"/>
  <c r="E74" i="18" s="1"/>
  <c r="D74" i="18"/>
  <c r="CR67" i="13"/>
  <c r="G73" i="18" s="1"/>
  <c r="F73" i="18"/>
  <c r="DY11" i="13"/>
  <c r="E18" i="18"/>
  <c r="BR68" i="13"/>
  <c r="CH68" i="13"/>
  <c r="DS71" i="13"/>
  <c r="C77" i="18" s="1"/>
  <c r="CD70" i="13"/>
  <c r="AS71" i="13"/>
  <c r="AM72" i="13"/>
  <c r="CE70" i="13"/>
  <c r="BL71" i="13"/>
  <c r="BN71" i="13" s="1"/>
  <c r="BX67" i="13"/>
  <c r="BX101" i="13" s="1"/>
  <c r="CO67" i="13"/>
  <c r="DD70" i="13"/>
  <c r="DE69" i="13"/>
  <c r="DF69" i="13" s="1"/>
  <c r="BQ69" i="13"/>
  <c r="DB69" i="13"/>
  <c r="CD71" i="13"/>
  <c r="CF71" i="13"/>
  <c r="CE71" i="13"/>
  <c r="CU72" i="13"/>
  <c r="AY72" i="13"/>
  <c r="CC72" i="13" s="1"/>
  <c r="BR69" i="13"/>
  <c r="CI69" i="13"/>
  <c r="CH69" i="13"/>
  <c r="DW71" i="13"/>
  <c r="BS69" i="13"/>
  <c r="Z73" i="13"/>
  <c r="DQ73" i="13" s="1"/>
  <c r="DV71" i="13"/>
  <c r="AW73" i="13"/>
  <c r="CV73" i="13" s="1"/>
  <c r="AQ72" i="13"/>
  <c r="AF73" i="13"/>
  <c r="AK73" i="13" s="1"/>
  <c r="Y73" i="13"/>
  <c r="DP73" i="13" s="1"/>
  <c r="AV73" i="13"/>
  <c r="AP72" i="13"/>
  <c r="AE73" i="13"/>
  <c r="AJ73" i="13" s="1"/>
  <c r="DU70" i="13"/>
  <c r="DX70" i="13" s="1"/>
  <c r="D76" i="18" s="1"/>
  <c r="BP70" i="13"/>
  <c r="BT70" i="13" s="1"/>
  <c r="CZ70" i="13"/>
  <c r="DA70" i="13"/>
  <c r="CY71" i="13"/>
  <c r="DA71" i="13"/>
  <c r="CJ69" i="13"/>
  <c r="CY70" i="13"/>
  <c r="CM69" i="13" l="1"/>
  <c r="DY69" i="13"/>
  <c r="E75" i="18" s="1"/>
  <c r="BW68" i="13"/>
  <c r="BX68" i="13" s="1"/>
  <c r="BZ69" i="13"/>
  <c r="BZ68" i="13"/>
  <c r="CA68" i="13" s="1"/>
  <c r="BY67" i="13"/>
  <c r="CQ68" i="13"/>
  <c r="CR68" i="13" s="1"/>
  <c r="G74" i="18" s="1"/>
  <c r="CN68" i="13"/>
  <c r="CO68" i="13" s="1"/>
  <c r="BV69" i="13"/>
  <c r="DY10" i="13"/>
  <c r="E17" i="18"/>
  <c r="CR11" i="13"/>
  <c r="G18" i="18"/>
  <c r="DY70" i="13"/>
  <c r="E76" i="18" s="1"/>
  <c r="AB73" i="13"/>
  <c r="B79" i="18" s="1"/>
  <c r="DU71" i="13"/>
  <c r="DX71" i="13" s="1"/>
  <c r="D77" i="18" s="1"/>
  <c r="DS72" i="13"/>
  <c r="C78" i="18" s="1"/>
  <c r="BQ70" i="13"/>
  <c r="CI70" i="13"/>
  <c r="CG70" i="13"/>
  <c r="CK70" i="13" s="1"/>
  <c r="BO71" i="13"/>
  <c r="BM71" i="13"/>
  <c r="CQ69" i="13"/>
  <c r="BW69" i="13"/>
  <c r="CP67" i="13"/>
  <c r="CO101" i="13"/>
  <c r="AS72" i="13"/>
  <c r="BV70" i="13"/>
  <c r="BS70" i="13"/>
  <c r="CD72" i="13"/>
  <c r="CE72" i="13"/>
  <c r="CF72" i="13"/>
  <c r="DB71" i="13"/>
  <c r="DE71" i="13"/>
  <c r="BL72" i="13"/>
  <c r="DE70" i="13"/>
  <c r="DF70" i="13" s="1"/>
  <c r="DD71" i="13"/>
  <c r="DB70" i="13"/>
  <c r="CX72" i="13"/>
  <c r="CY72" i="13" s="1"/>
  <c r="BR70" i="13"/>
  <c r="CJ70" i="13"/>
  <c r="AM73" i="13"/>
  <c r="Y74" i="13"/>
  <c r="DP74" i="13" s="1"/>
  <c r="AV74" i="13"/>
  <c r="AP73" i="13"/>
  <c r="AE74" i="13"/>
  <c r="AJ74" i="13" s="1"/>
  <c r="CN69" i="13"/>
  <c r="CO69" i="13" s="1"/>
  <c r="CM70" i="13"/>
  <c r="AY73" i="13"/>
  <c r="CC73" i="13" s="1"/>
  <c r="CU73" i="13"/>
  <c r="Z74" i="13"/>
  <c r="DQ74" i="13" s="1"/>
  <c r="AQ73" i="13"/>
  <c r="DV72" i="13"/>
  <c r="AW74" i="13"/>
  <c r="CV74" i="13" s="1"/>
  <c r="AF74" i="13"/>
  <c r="AK74" i="13" s="1"/>
  <c r="CH70" i="13"/>
  <c r="DD72" i="13"/>
  <c r="DW72" i="13"/>
  <c r="CG71" i="13"/>
  <c r="F74" i="18" l="1"/>
  <c r="BZ70" i="13"/>
  <c r="BY68" i="13"/>
  <c r="CA69" i="13"/>
  <c r="CP68" i="13"/>
  <c r="CP69" i="13" s="1"/>
  <c r="DY9" i="13"/>
  <c r="E16" i="18"/>
  <c r="CR10" i="13"/>
  <c r="G17" i="18"/>
  <c r="BX69" i="13"/>
  <c r="CR69" i="13"/>
  <c r="G75" i="18" s="1"/>
  <c r="F75" i="18"/>
  <c r="DY71" i="13"/>
  <c r="E77" i="18" s="1"/>
  <c r="BP71" i="13"/>
  <c r="BT71" i="13" s="1"/>
  <c r="AB74" i="13"/>
  <c r="B80" i="18" s="1"/>
  <c r="DU72" i="13"/>
  <c r="DX72" i="13" s="1"/>
  <c r="DS73" i="13"/>
  <c r="C79" i="18" s="1"/>
  <c r="CQ70" i="13"/>
  <c r="DF71" i="13"/>
  <c r="BL73" i="13"/>
  <c r="BO73" i="13" s="1"/>
  <c r="AM74" i="13"/>
  <c r="BW70" i="13"/>
  <c r="BX70" i="13" s="1"/>
  <c r="CD73" i="13"/>
  <c r="CF73" i="13"/>
  <c r="CE73" i="13"/>
  <c r="CX73" i="13"/>
  <c r="CM71" i="13"/>
  <c r="CN70" i="13"/>
  <c r="CO70" i="13" s="1"/>
  <c r="DW73" i="13"/>
  <c r="BV71" i="13"/>
  <c r="CU74" i="13"/>
  <c r="CX74" i="13" s="1"/>
  <c r="CZ74" i="13" s="1"/>
  <c r="AY74" i="13"/>
  <c r="CC74" i="13" s="1"/>
  <c r="AS73" i="13"/>
  <c r="CZ72" i="13"/>
  <c r="DA72" i="13"/>
  <c r="BO72" i="13"/>
  <c r="BM72" i="13"/>
  <c r="BN72" i="13"/>
  <c r="Z75" i="13"/>
  <c r="DQ75" i="13" s="1"/>
  <c r="DV73" i="13"/>
  <c r="AQ74" i="13"/>
  <c r="AW75" i="13"/>
  <c r="CV75" i="13" s="1"/>
  <c r="AF75" i="13"/>
  <c r="AK75" i="13" s="1"/>
  <c r="Y75" i="13"/>
  <c r="DP75" i="13" s="1"/>
  <c r="AP74" i="13"/>
  <c r="AV75" i="13"/>
  <c r="AE75" i="13"/>
  <c r="AJ75" i="13" s="1"/>
  <c r="CG72" i="13"/>
  <c r="CA70" i="13" l="1"/>
  <c r="BS71" i="13"/>
  <c r="BQ71" i="13"/>
  <c r="BY69" i="13"/>
  <c r="BY70" i="13" s="1"/>
  <c r="CK71" i="13"/>
  <c r="CI71" i="13"/>
  <c r="BR71" i="13"/>
  <c r="BZ71" i="13" s="1"/>
  <c r="CA71" i="13" s="1"/>
  <c r="CH71" i="13"/>
  <c r="CR70" i="13"/>
  <c r="G76" i="18" s="1"/>
  <c r="F76" i="18"/>
  <c r="CJ71" i="13"/>
  <c r="DY72" i="13"/>
  <c r="E78" i="18" s="1"/>
  <c r="D78" i="18"/>
  <c r="CR9" i="13"/>
  <c r="G15" i="18" s="1"/>
  <c r="G16" i="18"/>
  <c r="DY8" i="13"/>
  <c r="E14" i="18" s="1"/>
  <c r="E15" i="18"/>
  <c r="AB75" i="13"/>
  <c r="B81" i="18" s="1"/>
  <c r="CP70" i="13"/>
  <c r="DU73" i="13"/>
  <c r="DX73" i="13" s="1"/>
  <c r="DS74" i="13"/>
  <c r="C80" i="18" s="1"/>
  <c r="AM75" i="13"/>
  <c r="BM73" i="13"/>
  <c r="BN73" i="13"/>
  <c r="AS74" i="13"/>
  <c r="DB72" i="13"/>
  <c r="CD74" i="13"/>
  <c r="CF74" i="13"/>
  <c r="CE74" i="13"/>
  <c r="BP72" i="13"/>
  <c r="CK72" i="13" s="1"/>
  <c r="DW74" i="13"/>
  <c r="CY74" i="13"/>
  <c r="DA74" i="13"/>
  <c r="AY75" i="13"/>
  <c r="CC75" i="13" s="1"/>
  <c r="CU75" i="13"/>
  <c r="BL74" i="13"/>
  <c r="CG73" i="13"/>
  <c r="DA73" i="13"/>
  <c r="CZ73" i="13"/>
  <c r="DE72" i="13"/>
  <c r="DF72" i="13" s="1"/>
  <c r="Z76" i="13"/>
  <c r="DQ76" i="13" s="1"/>
  <c r="DV74" i="13"/>
  <c r="AW76" i="13"/>
  <c r="CV76" i="13" s="1"/>
  <c r="AQ75" i="13"/>
  <c r="AF76" i="13"/>
  <c r="AK76" i="13" s="1"/>
  <c r="DD73" i="13"/>
  <c r="Y76" i="13"/>
  <c r="DP76" i="13" s="1"/>
  <c r="AV76" i="13"/>
  <c r="AP75" i="13"/>
  <c r="AE76" i="13"/>
  <c r="AJ76" i="13" s="1"/>
  <c r="CY73" i="13"/>
  <c r="BW71" i="13" l="1"/>
  <c r="BX71" i="13" s="1"/>
  <c r="CM72" i="13"/>
  <c r="BV72" i="13"/>
  <c r="CN71" i="13"/>
  <c r="CO71" i="13" s="1"/>
  <c r="CP71" i="13" s="1"/>
  <c r="BY71" i="13"/>
  <c r="CQ71" i="13"/>
  <c r="CR71" i="13" s="1"/>
  <c r="G77" i="18" s="1"/>
  <c r="DY73" i="13"/>
  <c r="E79" i="18" s="1"/>
  <c r="D79" i="18"/>
  <c r="AB76" i="13"/>
  <c r="B82" i="18" s="1"/>
  <c r="DS75" i="13"/>
  <c r="C81" i="18" s="1"/>
  <c r="BQ72" i="13"/>
  <c r="BP73" i="13"/>
  <c r="BT73" i="13" s="1"/>
  <c r="BL75" i="13"/>
  <c r="BO75" i="13" s="1"/>
  <c r="BS72" i="13"/>
  <c r="AM76" i="13"/>
  <c r="AS75" i="13"/>
  <c r="CF75" i="13"/>
  <c r="CD75" i="13"/>
  <c r="CE75" i="13"/>
  <c r="DW75" i="13"/>
  <c r="BT72" i="13"/>
  <c r="CI72" i="13"/>
  <c r="CH72" i="13"/>
  <c r="CJ72" i="13"/>
  <c r="Y77" i="13"/>
  <c r="DP77" i="13" s="1"/>
  <c r="AV77" i="13"/>
  <c r="AP76" i="13"/>
  <c r="AE77" i="13"/>
  <c r="AJ77" i="13" s="1"/>
  <c r="Z77" i="13"/>
  <c r="DQ77" i="13" s="1"/>
  <c r="AQ76" i="13"/>
  <c r="AW77" i="13"/>
  <c r="CV77" i="13" s="1"/>
  <c r="AF77" i="13"/>
  <c r="AK77" i="13" s="1"/>
  <c r="CX75" i="13"/>
  <c r="DD74" i="13"/>
  <c r="DE73" i="13"/>
  <c r="DF73" i="13" s="1"/>
  <c r="DB73" i="13"/>
  <c r="DU74" i="13"/>
  <c r="DX74" i="13" s="1"/>
  <c r="CU76" i="13"/>
  <c r="AY76" i="13"/>
  <c r="CC76" i="13" s="1"/>
  <c r="DD75" i="13"/>
  <c r="DE74" i="13"/>
  <c r="DB74" i="13"/>
  <c r="BR72" i="13"/>
  <c r="BO74" i="13"/>
  <c r="BN74" i="13"/>
  <c r="BM74" i="13"/>
  <c r="CG74" i="13"/>
  <c r="F77" i="18" l="1"/>
  <c r="BZ72" i="13"/>
  <c r="CA72" i="13" s="1"/>
  <c r="DY74" i="13"/>
  <c r="E80" i="18" s="1"/>
  <c r="D80" i="18"/>
  <c r="BR73" i="13"/>
  <c r="CI73" i="13"/>
  <c r="CK73" i="13"/>
  <c r="CJ73" i="13"/>
  <c r="AB77" i="13"/>
  <c r="B83" i="18" s="1"/>
  <c r="DU75" i="13"/>
  <c r="DS76" i="13"/>
  <c r="C82" i="18" s="1"/>
  <c r="CH73" i="13"/>
  <c r="BS73" i="13"/>
  <c r="BQ73" i="13"/>
  <c r="BN75" i="13"/>
  <c r="BW72" i="13"/>
  <c r="BX72" i="13" s="1"/>
  <c r="BY72" i="13" s="1"/>
  <c r="BM75" i="13"/>
  <c r="CQ72" i="13"/>
  <c r="DF74" i="13"/>
  <c r="BL76" i="13"/>
  <c r="BO76" i="13" s="1"/>
  <c r="BV73" i="13"/>
  <c r="AS76" i="13"/>
  <c r="Z78" i="13"/>
  <c r="DQ78" i="13" s="1"/>
  <c r="DV76" i="13"/>
  <c r="AQ77" i="13"/>
  <c r="AW78" i="13"/>
  <c r="CV78" i="13" s="1"/>
  <c r="AF78" i="13"/>
  <c r="AK78" i="13" s="1"/>
  <c r="AM77" i="13"/>
  <c r="BP74" i="13"/>
  <c r="BQ74" i="13" s="1"/>
  <c r="CX76" i="13"/>
  <c r="CY76" i="13" s="1"/>
  <c r="DA75" i="13"/>
  <c r="CZ75" i="13"/>
  <c r="CN72" i="13"/>
  <c r="CO72" i="13" s="1"/>
  <c r="CP72" i="13" s="1"/>
  <c r="CM73" i="13"/>
  <c r="CD76" i="13"/>
  <c r="CF76" i="13"/>
  <c r="CE76" i="13"/>
  <c r="DV75" i="13"/>
  <c r="DW76" i="13"/>
  <c r="CG75" i="13"/>
  <c r="AY77" i="13"/>
  <c r="CC77" i="13" s="1"/>
  <c r="CU77" i="13"/>
  <c r="CX77" i="13" s="1"/>
  <c r="CZ77" i="13" s="1"/>
  <c r="CY75" i="13"/>
  <c r="Y78" i="13"/>
  <c r="DP78" i="13" s="1"/>
  <c r="AP77" i="13"/>
  <c r="AV78" i="13"/>
  <c r="AE78" i="13"/>
  <c r="AJ78" i="13" s="1"/>
  <c r="BZ73" i="13" l="1"/>
  <c r="CA73" i="13" s="1"/>
  <c r="CR72" i="13"/>
  <c r="G78" i="18" s="1"/>
  <c r="F78" i="18"/>
  <c r="CN73" i="13"/>
  <c r="CO73" i="13" s="1"/>
  <c r="CP73" i="13" s="1"/>
  <c r="BV74" i="13"/>
  <c r="CQ73" i="13"/>
  <c r="F79" i="18" s="1"/>
  <c r="CM74" i="13"/>
  <c r="AB78" i="13"/>
  <c r="B84" i="18" s="1"/>
  <c r="BP75" i="13"/>
  <c r="BT75" i="13" s="1"/>
  <c r="DU76" i="13"/>
  <c r="DX76" i="13" s="1"/>
  <c r="D82" i="18" s="1"/>
  <c r="DS77" i="13"/>
  <c r="C83" i="18" s="1"/>
  <c r="DX75" i="13"/>
  <c r="BW73" i="13"/>
  <c r="BX73" i="13" s="1"/>
  <c r="BY73" i="13" s="1"/>
  <c r="BM76" i="13"/>
  <c r="BN76" i="13"/>
  <c r="BS74" i="13"/>
  <c r="CF77" i="13"/>
  <c r="CE77" i="13"/>
  <c r="CD77" i="13"/>
  <c r="AM78" i="13"/>
  <c r="BL77" i="13"/>
  <c r="CZ76" i="13"/>
  <c r="DA76" i="13"/>
  <c r="DW77" i="13"/>
  <c r="Z79" i="13"/>
  <c r="DQ79" i="13" s="1"/>
  <c r="DV77" i="13"/>
  <c r="AW79" i="13"/>
  <c r="CV79" i="13" s="1"/>
  <c r="AQ78" i="13"/>
  <c r="AF79" i="13"/>
  <c r="AK79" i="13" s="1"/>
  <c r="DD76" i="13"/>
  <c r="DB75" i="13"/>
  <c r="CU78" i="13"/>
  <c r="AY78" i="13"/>
  <c r="CC78" i="13" s="1"/>
  <c r="BT74" i="13"/>
  <c r="CH74" i="13"/>
  <c r="CI74" i="13"/>
  <c r="CJ74" i="13"/>
  <c r="AS77" i="13"/>
  <c r="BR74" i="13"/>
  <c r="CK74" i="13"/>
  <c r="Y79" i="13"/>
  <c r="DP79" i="13" s="1"/>
  <c r="AV79" i="13"/>
  <c r="AP78" i="13"/>
  <c r="AE79" i="13"/>
  <c r="AJ79" i="13" s="1"/>
  <c r="CY77" i="13"/>
  <c r="DA77" i="13"/>
  <c r="CG76" i="13"/>
  <c r="DE75" i="13"/>
  <c r="DF75" i="13" s="1"/>
  <c r="BZ74" i="13" l="1"/>
  <c r="CA74" i="13" s="1"/>
  <c r="AM79" i="13"/>
  <c r="CR73" i="13"/>
  <c r="G79" i="18" s="1"/>
  <c r="DY75" i="13"/>
  <c r="E81" i="18" s="1"/>
  <c r="D81" i="18"/>
  <c r="BR75" i="13"/>
  <c r="AB79" i="13"/>
  <c r="B85" i="18" s="1"/>
  <c r="CK75" i="13"/>
  <c r="CI75" i="13"/>
  <c r="BS75" i="13"/>
  <c r="CJ75" i="13"/>
  <c r="DY76" i="13"/>
  <c r="E82" i="18" s="1"/>
  <c r="CH75" i="13"/>
  <c r="BQ75" i="13"/>
  <c r="DU77" i="13"/>
  <c r="DX77" i="13" s="1"/>
  <c r="D83" i="18" s="1"/>
  <c r="DS78" i="13"/>
  <c r="C84" i="18" s="1"/>
  <c r="CQ74" i="13"/>
  <c r="BP76" i="13"/>
  <c r="BT76" i="13" s="1"/>
  <c r="BV75" i="13"/>
  <c r="DD77" i="13"/>
  <c r="DE76" i="13"/>
  <c r="DF76" i="13" s="1"/>
  <c r="BL78" i="13"/>
  <c r="BN78" i="13" s="1"/>
  <c r="BW74" i="13"/>
  <c r="BX74" i="13" s="1"/>
  <c r="BY74" i="13" s="1"/>
  <c r="Y80" i="13"/>
  <c r="DP80" i="13" s="1"/>
  <c r="AV80" i="13"/>
  <c r="AP79" i="13"/>
  <c r="AE80" i="13"/>
  <c r="AJ80" i="13" s="1"/>
  <c r="Z80" i="13"/>
  <c r="DQ80" i="13" s="1"/>
  <c r="AQ79" i="13"/>
  <c r="DV78" i="13"/>
  <c r="AW80" i="13"/>
  <c r="CV80" i="13" s="1"/>
  <c r="AF80" i="13"/>
  <c r="AK80" i="13" s="1"/>
  <c r="CN74" i="13"/>
  <c r="CO74" i="13" s="1"/>
  <c r="CP74" i="13" s="1"/>
  <c r="CM75" i="13"/>
  <c r="DE77" i="13"/>
  <c r="DB77" i="13"/>
  <c r="DD78" i="13"/>
  <c r="AS78" i="13"/>
  <c r="BM77" i="13"/>
  <c r="BO77" i="13"/>
  <c r="BN77" i="13"/>
  <c r="AY79" i="13"/>
  <c r="CC79" i="13" s="1"/>
  <c r="CU79" i="13"/>
  <c r="CX79" i="13" s="1"/>
  <c r="CX78" i="13"/>
  <c r="CG77" i="13"/>
  <c r="DW78" i="13"/>
  <c r="DB76" i="13"/>
  <c r="CD78" i="13"/>
  <c r="CF78" i="13"/>
  <c r="CE78" i="13"/>
  <c r="BZ75" i="13" l="1"/>
  <c r="CA75" i="13" s="1"/>
  <c r="CQ75" i="13"/>
  <c r="F81" i="18" s="1"/>
  <c r="CR74" i="13"/>
  <c r="G80" i="18" s="1"/>
  <c r="F80" i="18"/>
  <c r="AB80" i="13"/>
  <c r="B86" i="18" s="1"/>
  <c r="CN75" i="13"/>
  <c r="CO75" i="13" s="1"/>
  <c r="CP75" i="13" s="1"/>
  <c r="DY77" i="13"/>
  <c r="E83" i="18" s="1"/>
  <c r="CJ76" i="13"/>
  <c r="CM76" i="13"/>
  <c r="BV76" i="13"/>
  <c r="CK76" i="13"/>
  <c r="BW75" i="13"/>
  <c r="BX75" i="13" s="1"/>
  <c r="BY75" i="13" s="1"/>
  <c r="DU78" i="13"/>
  <c r="DX78" i="13" s="1"/>
  <c r="DS79" i="13"/>
  <c r="C85" i="18" s="1"/>
  <c r="BQ76" i="13"/>
  <c r="CH76" i="13"/>
  <c r="BR76" i="13"/>
  <c r="BS76" i="13"/>
  <c r="CI76" i="13"/>
  <c r="DF77" i="13"/>
  <c r="BO78" i="13"/>
  <c r="BM78" i="13"/>
  <c r="AS79" i="13"/>
  <c r="CD79" i="13"/>
  <c r="CF79" i="13"/>
  <c r="CE79" i="13"/>
  <c r="DA78" i="13"/>
  <c r="CZ78" i="13"/>
  <c r="BP77" i="13"/>
  <c r="CK77" i="13" s="1"/>
  <c r="Z81" i="13"/>
  <c r="DQ81" i="13" s="1"/>
  <c r="DV79" i="13"/>
  <c r="AW81" i="13"/>
  <c r="CV81" i="13" s="1"/>
  <c r="AQ80" i="13"/>
  <c r="AF81" i="13"/>
  <c r="AK81" i="13" s="1"/>
  <c r="CY79" i="13"/>
  <c r="DA79" i="13"/>
  <c r="AM80" i="13"/>
  <c r="BL79" i="13"/>
  <c r="CG78" i="13"/>
  <c r="CU80" i="13"/>
  <c r="AY80" i="13"/>
  <c r="CC80" i="13" s="1"/>
  <c r="Y81" i="13"/>
  <c r="DP81" i="13" s="1"/>
  <c r="AV81" i="13"/>
  <c r="AP80" i="13"/>
  <c r="AE81" i="13"/>
  <c r="AJ81" i="13" s="1"/>
  <c r="DW79" i="13"/>
  <c r="CZ79" i="13"/>
  <c r="CY78" i="13"/>
  <c r="BZ76" i="13" l="1"/>
  <c r="CA76" i="13" s="1"/>
  <c r="CR75" i="13"/>
  <c r="G81" i="18" s="1"/>
  <c r="DY78" i="13"/>
  <c r="E84" i="18" s="1"/>
  <c r="D84" i="18"/>
  <c r="AB81" i="13"/>
  <c r="B87" i="18" s="1"/>
  <c r="CQ76" i="13"/>
  <c r="DS80" i="13"/>
  <c r="C86" i="18" s="1"/>
  <c r="CM77" i="13"/>
  <c r="CN76" i="13"/>
  <c r="CO76" i="13" s="1"/>
  <c r="CP76" i="13" s="1"/>
  <c r="BW76" i="13"/>
  <c r="BX76" i="13" s="1"/>
  <c r="BY76" i="13" s="1"/>
  <c r="BV77" i="13"/>
  <c r="BL80" i="13"/>
  <c r="BN80" i="13" s="1"/>
  <c r="BR77" i="13"/>
  <c r="BP78" i="13"/>
  <c r="BT78" i="13" s="1"/>
  <c r="DE79" i="13"/>
  <c r="AM81" i="13"/>
  <c r="AS80" i="13"/>
  <c r="CD80" i="13"/>
  <c r="CF80" i="13"/>
  <c r="CE80" i="13"/>
  <c r="DW80" i="13"/>
  <c r="BT77" i="13"/>
  <c r="CJ77" i="13"/>
  <c r="CH77" i="13"/>
  <c r="CI77" i="13"/>
  <c r="BS77" i="13"/>
  <c r="AY81" i="13"/>
  <c r="CC81" i="13" s="1"/>
  <c r="CU81" i="13"/>
  <c r="DU79" i="13"/>
  <c r="DX79" i="13" s="1"/>
  <c r="CX80" i="13"/>
  <c r="CY80" i="13" s="1"/>
  <c r="BM79" i="13"/>
  <c r="BO79" i="13"/>
  <c r="BN79" i="13"/>
  <c r="Z82" i="13"/>
  <c r="DQ82" i="13" s="1"/>
  <c r="DV80" i="13"/>
  <c r="AW82" i="13"/>
  <c r="CV82" i="13" s="1"/>
  <c r="AQ81" i="13"/>
  <c r="AF82" i="13"/>
  <c r="AK82" i="13" s="1"/>
  <c r="DE78" i="13"/>
  <c r="DF78" i="13" s="1"/>
  <c r="DB78" i="13"/>
  <c r="DD79" i="13"/>
  <c r="Y82" i="13"/>
  <c r="AV82" i="13"/>
  <c r="AP81" i="13"/>
  <c r="AE82" i="13"/>
  <c r="AJ82" i="13" s="1"/>
  <c r="DB79" i="13"/>
  <c r="DD80" i="13"/>
  <c r="BQ77" i="13"/>
  <c r="CG79" i="13"/>
  <c r="BZ77" i="13" l="1"/>
  <c r="CA77" i="13" s="1"/>
  <c r="CR76" i="13"/>
  <c r="G82" i="18" s="1"/>
  <c r="F82" i="18"/>
  <c r="AB82" i="13"/>
  <c r="B88" i="18" s="1"/>
  <c r="DP82" i="13"/>
  <c r="DS82" i="13" s="1"/>
  <c r="C88" i="18" s="1"/>
  <c r="DY79" i="13"/>
  <c r="E85" i="18" s="1"/>
  <c r="D85" i="18"/>
  <c r="AM82" i="13"/>
  <c r="DU80" i="13"/>
  <c r="DX80" i="13" s="1"/>
  <c r="DS81" i="13"/>
  <c r="C87" i="18" s="1"/>
  <c r="BO80" i="13"/>
  <c r="BM80" i="13"/>
  <c r="CJ78" i="13"/>
  <c r="BQ78" i="13"/>
  <c r="DF79" i="13"/>
  <c r="CQ77" i="13"/>
  <c r="CI78" i="13"/>
  <c r="BS78" i="13"/>
  <c r="BR78" i="13"/>
  <c r="CH78" i="13"/>
  <c r="CK78" i="13"/>
  <c r="CE81" i="13"/>
  <c r="CF81" i="13"/>
  <c r="CD81" i="13"/>
  <c r="AS81" i="13"/>
  <c r="DA80" i="13"/>
  <c r="CZ80" i="13"/>
  <c r="Z83" i="13"/>
  <c r="DQ83" i="13" s="1"/>
  <c r="AQ82" i="13"/>
  <c r="DV81" i="13"/>
  <c r="AW83" i="13"/>
  <c r="CV83" i="13" s="1"/>
  <c r="AF83" i="13"/>
  <c r="AK83" i="13" s="1"/>
  <c r="CU82" i="13"/>
  <c r="AY82" i="13"/>
  <c r="CC82" i="13" s="1"/>
  <c r="CN77" i="13"/>
  <c r="CO77" i="13" s="1"/>
  <c r="CP77" i="13" s="1"/>
  <c r="CM78" i="13"/>
  <c r="DW81" i="13"/>
  <c r="CX81" i="13"/>
  <c r="BW77" i="13"/>
  <c r="BX77" i="13" s="1"/>
  <c r="BY77" i="13" s="1"/>
  <c r="BV78" i="13"/>
  <c r="BP79" i="13"/>
  <c r="BQ79" i="13" s="1"/>
  <c r="BL81" i="13"/>
  <c r="Y83" i="13"/>
  <c r="DP83" i="13" s="1"/>
  <c r="AV83" i="13"/>
  <c r="AP82" i="13"/>
  <c r="AE83" i="13"/>
  <c r="AJ83" i="13" s="1"/>
  <c r="CG80" i="13"/>
  <c r="BZ78" i="13" l="1"/>
  <c r="CA78" i="13" s="1"/>
  <c r="DY80" i="13"/>
  <c r="E86" i="18" s="1"/>
  <c r="D86" i="18"/>
  <c r="CR77" i="13"/>
  <c r="G83" i="18" s="1"/>
  <c r="F83" i="18"/>
  <c r="BP80" i="13"/>
  <c r="BT80" i="13" s="1"/>
  <c r="AB83" i="13"/>
  <c r="B89" i="18" s="1"/>
  <c r="CN78" i="13"/>
  <c r="CO78" i="13" s="1"/>
  <c r="CP78" i="13" s="1"/>
  <c r="BW78" i="13"/>
  <c r="BX78" i="13" s="1"/>
  <c r="BY78" i="13" s="1"/>
  <c r="CM79" i="13"/>
  <c r="BV79" i="13"/>
  <c r="CQ78" i="13"/>
  <c r="AM83" i="13"/>
  <c r="DB80" i="13"/>
  <c r="BL82" i="13"/>
  <c r="BN82" i="13" s="1"/>
  <c r="BS79" i="13"/>
  <c r="DD81" i="13"/>
  <c r="DE80" i="13"/>
  <c r="DF80" i="13" s="1"/>
  <c r="CD82" i="13"/>
  <c r="CF82" i="13"/>
  <c r="CE82" i="13"/>
  <c r="CX82" i="13"/>
  <c r="CY82" i="13" s="1"/>
  <c r="Z84" i="13"/>
  <c r="DQ84" i="13" s="1"/>
  <c r="AW84" i="13"/>
  <c r="CV84" i="13" s="1"/>
  <c r="AQ83" i="13"/>
  <c r="DV82" i="13"/>
  <c r="AF84" i="13"/>
  <c r="AK84" i="13" s="1"/>
  <c r="DW82" i="13"/>
  <c r="BT79" i="13"/>
  <c r="CH79" i="13"/>
  <c r="CI79" i="13"/>
  <c r="CJ79" i="13"/>
  <c r="AS82" i="13"/>
  <c r="DU81" i="13"/>
  <c r="DX81" i="13" s="1"/>
  <c r="CK79" i="13"/>
  <c r="BO81" i="13"/>
  <c r="BN81" i="13"/>
  <c r="BM81" i="13"/>
  <c r="CZ81" i="13"/>
  <c r="DA81" i="13"/>
  <c r="AY83" i="13"/>
  <c r="CC83" i="13" s="1"/>
  <c r="CU83" i="13"/>
  <c r="CG81" i="13"/>
  <c r="Y84" i="13"/>
  <c r="DP84" i="13" s="1"/>
  <c r="AV84" i="13"/>
  <c r="AP83" i="13"/>
  <c r="AE84" i="13"/>
  <c r="AJ84" i="13" s="1"/>
  <c r="BR79" i="13"/>
  <c r="CY81" i="13"/>
  <c r="BL83" i="13" l="1"/>
  <c r="BM83" i="13" s="1"/>
  <c r="BR80" i="13"/>
  <c r="BQ80" i="13"/>
  <c r="BZ79" i="13"/>
  <c r="CA79" i="13" s="1"/>
  <c r="CK80" i="13"/>
  <c r="CH80" i="13"/>
  <c r="CR78" i="13"/>
  <c r="G84" i="18" s="1"/>
  <c r="F84" i="18"/>
  <c r="CJ80" i="13"/>
  <c r="DY81" i="13"/>
  <c r="E87" i="18" s="1"/>
  <c r="D87" i="18"/>
  <c r="CI80" i="13"/>
  <c r="BS80" i="13"/>
  <c r="AB84" i="13"/>
  <c r="B90" i="18" s="1"/>
  <c r="DU82" i="13"/>
  <c r="DX82" i="13" s="1"/>
  <c r="DS83" i="13"/>
  <c r="C89" i="18" s="1"/>
  <c r="BW79" i="13"/>
  <c r="BX79" i="13" s="1"/>
  <c r="BY79" i="13" s="1"/>
  <c r="CQ79" i="13"/>
  <c r="BO82" i="13"/>
  <c r="BM82" i="13"/>
  <c r="AM84" i="13"/>
  <c r="BV80" i="13"/>
  <c r="AS83" i="13"/>
  <c r="BO83" i="13"/>
  <c r="BN83" i="13"/>
  <c r="CN79" i="13"/>
  <c r="CO79" i="13" s="1"/>
  <c r="CP79" i="13" s="1"/>
  <c r="CM80" i="13"/>
  <c r="CE83" i="13"/>
  <c r="CF83" i="13"/>
  <c r="CD83" i="13"/>
  <c r="DA82" i="13"/>
  <c r="CZ82" i="13"/>
  <c r="Z85" i="13"/>
  <c r="DQ85" i="13" s="1"/>
  <c r="DV83" i="13"/>
  <c r="AW85" i="13"/>
  <c r="CV85" i="13" s="1"/>
  <c r="AQ84" i="13"/>
  <c r="AF85" i="13"/>
  <c r="AK85" i="13" s="1"/>
  <c r="DW83" i="13"/>
  <c r="BP81" i="13"/>
  <c r="CK81" i="13" s="1"/>
  <c r="Y85" i="13"/>
  <c r="DP85" i="13" s="1"/>
  <c r="DS84" i="13"/>
  <c r="C90" i="18" s="1"/>
  <c r="AV85" i="13"/>
  <c r="AP84" i="13"/>
  <c r="AE85" i="13"/>
  <c r="AJ85" i="13" s="1"/>
  <c r="DB81" i="13"/>
  <c r="DD82" i="13"/>
  <c r="DE81" i="13"/>
  <c r="DF81" i="13" s="1"/>
  <c r="CU84" i="13"/>
  <c r="AY84" i="13"/>
  <c r="BL84" i="13" s="1"/>
  <c r="CX83" i="13"/>
  <c r="CY83" i="13" s="1"/>
  <c r="CG82" i="13"/>
  <c r="BZ80" i="13" l="1"/>
  <c r="CA80" i="13" s="1"/>
  <c r="BV81" i="13"/>
  <c r="CQ80" i="13"/>
  <c r="F86" i="18" s="1"/>
  <c r="CM81" i="13"/>
  <c r="BW80" i="13"/>
  <c r="BX80" i="13" s="1"/>
  <c r="BY80" i="13" s="1"/>
  <c r="CN80" i="13"/>
  <c r="CO80" i="13" s="1"/>
  <c r="CP80" i="13" s="1"/>
  <c r="CR79" i="13"/>
  <c r="G85" i="18" s="1"/>
  <c r="F85" i="18"/>
  <c r="DY82" i="13"/>
  <c r="E88" i="18" s="1"/>
  <c r="D88" i="18"/>
  <c r="AB85" i="13"/>
  <c r="B91" i="18" s="1"/>
  <c r="BP82" i="13"/>
  <c r="CI82" i="13" s="1"/>
  <c r="DE82" i="13"/>
  <c r="DF82" i="13" s="1"/>
  <c r="DB82" i="13"/>
  <c r="AS84" i="13"/>
  <c r="CC84" i="13"/>
  <c r="CD84" i="13" s="1"/>
  <c r="AM85" i="13"/>
  <c r="DD83" i="13"/>
  <c r="BM84" i="13"/>
  <c r="BO84" i="13"/>
  <c r="BN84" i="13"/>
  <c r="BR81" i="13"/>
  <c r="DA83" i="13"/>
  <c r="CZ83" i="13"/>
  <c r="DV84" i="13"/>
  <c r="AQ85" i="13"/>
  <c r="DW84" i="13"/>
  <c r="DU83" i="13"/>
  <c r="DX83" i="13" s="1"/>
  <c r="BP83" i="13"/>
  <c r="BT83" i="13" s="1"/>
  <c r="CX84" i="13"/>
  <c r="CY84" i="13" s="1"/>
  <c r="AP85" i="13"/>
  <c r="BT81" i="13"/>
  <c r="CJ81" i="13"/>
  <c r="CH81" i="13"/>
  <c r="CI81" i="13"/>
  <c r="CG83" i="13"/>
  <c r="AY85" i="13"/>
  <c r="BL85" i="13" s="1"/>
  <c r="CU85" i="13"/>
  <c r="BS81" i="13"/>
  <c r="BQ81" i="13"/>
  <c r="BZ81" i="13" l="1"/>
  <c r="CA81" i="13" s="1"/>
  <c r="CR80" i="13"/>
  <c r="G86" i="18" s="1"/>
  <c r="DY83" i="13"/>
  <c r="E89" i="18" s="1"/>
  <c r="D89" i="18"/>
  <c r="CJ82" i="13"/>
  <c r="CK82" i="13"/>
  <c r="BR82" i="13"/>
  <c r="BT82" i="13"/>
  <c r="BS82" i="13"/>
  <c r="DS85" i="13"/>
  <c r="C91" i="18" s="1"/>
  <c r="BQ82" i="13"/>
  <c r="CH82" i="13"/>
  <c r="CQ81" i="13"/>
  <c r="DV85" i="13"/>
  <c r="CF84" i="13"/>
  <c r="CC85" i="13"/>
  <c r="CD85" i="13" s="1"/>
  <c r="CE84" i="13"/>
  <c r="DE83" i="13"/>
  <c r="DF83" i="13" s="1"/>
  <c r="AS85" i="13"/>
  <c r="DB83" i="13"/>
  <c r="DD84" i="13"/>
  <c r="BQ83" i="13"/>
  <c r="BR83" i="13"/>
  <c r="CH83" i="13"/>
  <c r="DU85" i="13"/>
  <c r="DW85" i="13"/>
  <c r="DU84" i="13"/>
  <c r="DX84" i="13" s="1"/>
  <c r="BO85" i="13"/>
  <c r="BN85" i="13"/>
  <c r="BM85" i="13"/>
  <c r="BW81" i="13"/>
  <c r="BX81" i="13" s="1"/>
  <c r="BY81" i="13" s="1"/>
  <c r="BV82" i="13"/>
  <c r="CK83" i="13"/>
  <c r="CI83" i="13"/>
  <c r="BS83" i="13"/>
  <c r="CJ83" i="13"/>
  <c r="CX85" i="13"/>
  <c r="CY85" i="13" s="1"/>
  <c r="CN81" i="13"/>
  <c r="CO81" i="13" s="1"/>
  <c r="CP81" i="13" s="1"/>
  <c r="CM82" i="13"/>
  <c r="DA84" i="13"/>
  <c r="CZ84" i="13"/>
  <c r="BP84" i="13"/>
  <c r="BT84" i="13" s="1"/>
  <c r="BZ82" i="13" l="1"/>
  <c r="CA82" i="13" s="1"/>
  <c r="BZ83" i="13"/>
  <c r="CR81" i="13"/>
  <c r="G87" i="18" s="1"/>
  <c r="F87" i="18"/>
  <c r="CM83" i="13"/>
  <c r="DY84" i="13"/>
  <c r="E90" i="18" s="1"/>
  <c r="D90" i="18"/>
  <c r="BW82" i="13"/>
  <c r="BX82" i="13" s="1"/>
  <c r="BY82" i="13" s="1"/>
  <c r="BV83" i="13"/>
  <c r="CQ82" i="13"/>
  <c r="CN82" i="13"/>
  <c r="CO82" i="13" s="1"/>
  <c r="CP82" i="13" s="1"/>
  <c r="CG84" i="13"/>
  <c r="CK84" i="13" s="1"/>
  <c r="CE85" i="13"/>
  <c r="CQ83" i="13"/>
  <c r="F89" i="18" s="1"/>
  <c r="CF85" i="13"/>
  <c r="BW83" i="13"/>
  <c r="BV84" i="13"/>
  <c r="DD85" i="13"/>
  <c r="BQ84" i="13"/>
  <c r="CI84" i="13"/>
  <c r="CZ85" i="13"/>
  <c r="DA85" i="13"/>
  <c r="DX85" i="13"/>
  <c r="DB84" i="13"/>
  <c r="BR84" i="13"/>
  <c r="CJ84" i="13"/>
  <c r="BS84" i="13"/>
  <c r="BP85" i="13"/>
  <c r="BT85" i="13" s="1"/>
  <c r="CN83" i="13"/>
  <c r="CO83" i="13" s="1"/>
  <c r="CM84" i="13"/>
  <c r="DE84" i="13"/>
  <c r="DF84" i="13" s="1"/>
  <c r="CH84" i="13"/>
  <c r="BZ84" i="13" l="1"/>
  <c r="CA83" i="13"/>
  <c r="CR82" i="13"/>
  <c r="G88" i="18" s="1"/>
  <c r="F88" i="18"/>
  <c r="DY85" i="13"/>
  <c r="E91" i="18" s="1"/>
  <c r="D91" i="18"/>
  <c r="BX83" i="13"/>
  <c r="BY83" i="13" s="1"/>
  <c r="CG85" i="13"/>
  <c r="CK85" i="13" s="1"/>
  <c r="CQ84" i="13"/>
  <c r="F90" i="18" s="1"/>
  <c r="BV85" i="13"/>
  <c r="CP83" i="13"/>
  <c r="BR85" i="13"/>
  <c r="DE85" i="13"/>
  <c r="DF85" i="13" s="1"/>
  <c r="CI85" i="13"/>
  <c r="BW84" i="13"/>
  <c r="BX84" i="13" s="1"/>
  <c r="CH85" i="13"/>
  <c r="BQ85" i="13"/>
  <c r="BS85" i="13"/>
  <c r="DB85" i="13"/>
  <c r="CM85" i="13"/>
  <c r="CN84" i="13"/>
  <c r="CO84" i="13" s="1"/>
  <c r="CJ85" i="13"/>
  <c r="BY84" i="13" l="1"/>
  <c r="BZ85" i="13"/>
  <c r="CA84" i="13"/>
  <c r="CR83" i="13"/>
  <c r="G89" i="18" s="1"/>
  <c r="CN85" i="13"/>
  <c r="CO85" i="13" s="1"/>
  <c r="CQ85" i="13"/>
  <c r="F91" i="18" s="1"/>
  <c r="CP84" i="13"/>
  <c r="BW85" i="13"/>
  <c r="BX85" i="13" s="1"/>
  <c r="BY85" i="13" s="1"/>
  <c r="CR84" i="13" l="1"/>
  <c r="G90" i="18" s="1"/>
  <c r="CA85" i="13"/>
  <c r="CP85" i="13"/>
  <c r="CR85" i="13" l="1"/>
  <c r="G91" i="18" s="1"/>
</calcChain>
</file>

<file path=xl/comments1.xml><?xml version="1.0" encoding="utf-8"?>
<comments xmlns="http://schemas.openxmlformats.org/spreadsheetml/2006/main">
  <authors>
    <author>作者</author>
  </authors>
  <commentList>
    <comment ref="BY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1950 is the first year for which have a breakdown of capital construction by the 3 types of assets: 76% (structures), 19% (equipment), 5% (others). [Sources: China Statistical Yearbook 1983: 323, 342; and 'others' from Industrial Material 1950-85: 68]. 1953 is the first year for which any data on technological updating and transformation are available, and only a total value. In 1953, capcon is 90.44 yi yuan, and techtrans is 1.15 yi yuan [Investment Material 1950-2000: 21]. Together, this is total investment by state-owned units. No data are available on investment by non-state-owned units, and presumably such investment is very small -&gt; that justifies using the capcon breakdown by 3 types of assets.</t>
        </r>
      </text>
    </comment>
    <comment ref="AZ15" authorId="0" shapeId="0">
      <text>
        <r>
          <rPr>
            <b/>
            <sz val="9"/>
            <color indexed="81"/>
            <rFont val="宋体"/>
            <family val="3"/>
            <charset val="134"/>
          </rPr>
          <t>note of red data: use CPI of Shanxi to make up for the missing value.</t>
        </r>
      </text>
    </comment>
    <comment ref="CC16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 sum of structures + equipment + others</t>
        </r>
      </text>
    </comment>
  </commentList>
</comments>
</file>

<file path=xl/comments2.xml><?xml version="1.0" encoding="utf-8"?>
<comments xmlns="http://schemas.openxmlformats.org/spreadsheetml/2006/main">
  <authors>
    <author>作者</author>
  </authors>
  <commentList>
    <comment ref="W7" authorId="0" shapeId="0">
      <text>
        <r>
          <rPr>
            <sz val="8"/>
            <color indexed="81"/>
            <rFont val="Tahoma"/>
            <family val="2"/>
          </rPr>
          <t xml:space="preserve">Estimate for initial stock:
GFCF/(rate of depreciation + long-run rate of GFCF growth)
</t>
        </r>
      </text>
    </comment>
  </commentList>
</comments>
</file>

<file path=xl/comments3.xml><?xml version="1.0" encoding="utf-8"?>
<comments xmlns="http://schemas.openxmlformats.org/spreadsheetml/2006/main">
  <authors>
    <author>作者</author>
  </authors>
  <commentList>
    <comment ref="CO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CO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AS10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AS1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BK20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BK2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</commentList>
</comments>
</file>

<file path=xl/comments4.xml><?xml version="1.0" encoding="utf-8"?>
<comments xmlns="http://schemas.openxmlformats.org/spreadsheetml/2006/main">
  <authors>
    <author>作者</author>
  </authors>
  <commentList>
    <comment ref="G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H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I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D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E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F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P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
</t>
        </r>
      </text>
    </comment>
  </commentList>
</comments>
</file>

<file path=xl/sharedStrings.xml><?xml version="1.0" encoding="utf-8"?>
<sst xmlns="http://schemas.openxmlformats.org/spreadsheetml/2006/main" count="1133" uniqueCount="439">
  <si>
    <t>GDP</t>
  </si>
  <si>
    <t>Capital</t>
  </si>
  <si>
    <t>Formation</t>
  </si>
  <si>
    <t xml:space="preserve">Expenditure approach </t>
  </si>
  <si>
    <t>Gross</t>
  </si>
  <si>
    <t>Inventory</t>
  </si>
  <si>
    <t>investment</t>
  </si>
  <si>
    <t>Aggregate</t>
  </si>
  <si>
    <t xml:space="preserve">expenditures </t>
  </si>
  <si>
    <t>(GDP)</t>
  </si>
  <si>
    <t>NBS website</t>
  </si>
  <si>
    <t>Current-price, yi yuan</t>
  </si>
  <si>
    <t>Real growth rate</t>
  </si>
  <si>
    <t>National</t>
  </si>
  <si>
    <t>income</t>
  </si>
  <si>
    <t>Labor</t>
  </si>
  <si>
    <t>remuneration</t>
  </si>
  <si>
    <t>Net taxes</t>
  </si>
  <si>
    <t>on production</t>
  </si>
  <si>
    <t>Depreciation</t>
  </si>
  <si>
    <t>Operating</t>
  </si>
  <si>
    <t>surplus</t>
  </si>
  <si>
    <t>Total</t>
  </si>
  <si>
    <t>Structures</t>
  </si>
  <si>
    <t>Equipment</t>
  </si>
  <si>
    <t>Others</t>
  </si>
  <si>
    <t>支出法</t>
  </si>
  <si>
    <t>生产总值</t>
  </si>
  <si>
    <t>(亿元)</t>
  </si>
  <si>
    <t>资本</t>
  </si>
  <si>
    <t>形成总额</t>
  </si>
  <si>
    <t>固定资本</t>
  </si>
  <si>
    <t>存货增加</t>
  </si>
  <si>
    <t>收入法</t>
  </si>
  <si>
    <t>劳动者</t>
  </si>
  <si>
    <t>报酬</t>
  </si>
  <si>
    <t>生产税</t>
  </si>
  <si>
    <t>净额</t>
  </si>
  <si>
    <t>固定资产</t>
  </si>
  <si>
    <t>折旧</t>
  </si>
  <si>
    <t>营业盈余</t>
  </si>
  <si>
    <t>Investment in fixed assets price index</t>
  </si>
  <si>
    <t>投资</t>
  </si>
  <si>
    <t>价格指数</t>
  </si>
  <si>
    <t>(上年=100)</t>
  </si>
  <si>
    <t>Previous year = 100</t>
  </si>
  <si>
    <t>建筑安装</t>
  </si>
  <si>
    <t>工程</t>
  </si>
  <si>
    <t>工器具购置</t>
  </si>
  <si>
    <t>其他费用</t>
  </si>
  <si>
    <t>设备工器</t>
  </si>
  <si>
    <t>具购置</t>
  </si>
  <si>
    <t>从2011年起，城镇固定资产投资数据发布口径改为固定资产投资（不含农户），固定资产投资（不含农户）等于原口径的城镇固定资产投资加上农村企事业组织的项目投资。</t>
  </si>
  <si>
    <t xml:space="preserve"> --- Excludes rural households ---</t>
  </si>
  <si>
    <t>固定资</t>
  </si>
  <si>
    <t>(不含农户)</t>
  </si>
  <si>
    <t>设备、</t>
  </si>
  <si>
    <t>Sixty Years. Xin zhongguo liushi nian tongji ziliao huibian (Comprehensive atatistical materials on 60 years of the New China [1949-2008]). Beijing: Zhongguo tongji chubanshe, 2010.</t>
  </si>
  <si>
    <t>Gross Fixed Capital Formation</t>
  </si>
  <si>
    <t>Preceding</t>
  </si>
  <si>
    <t>1952=100</t>
  </si>
  <si>
    <t>Check</t>
  </si>
  <si>
    <t>Check:</t>
  </si>
  <si>
    <t>turn (1) into</t>
  </si>
  <si>
    <t>1952=100,</t>
  </si>
  <si>
    <t>compare</t>
  </si>
  <si>
    <t>to (2)</t>
  </si>
  <si>
    <t>turn (2) into</t>
  </si>
  <si>
    <t>pr.y.=100,</t>
  </si>
  <si>
    <t>to (1)</t>
  </si>
  <si>
    <t>-&gt;</t>
  </si>
  <si>
    <t>Implicit</t>
  </si>
  <si>
    <t>GFCF</t>
  </si>
  <si>
    <t>deflator</t>
  </si>
  <si>
    <t>Year=100</t>
  </si>
  <si>
    <t>GFCF / GDP</t>
  </si>
  <si>
    <t>&lt; 1?</t>
  </si>
  <si>
    <t>invent. inv?</t>
  </si>
  <si>
    <t>GDP 1952-95. Zhongguo guonei shengchan zongzhi hesuan lishi ziliao 1952-1995.  (Historical Material on China's GDP 1952-1995). Dalian: Dongbei caijing daxue chubanshe, 1997.</t>
  </si>
  <si>
    <t>national inc.</t>
  </si>
  <si>
    <t xml:space="preserve">total = </t>
  </si>
  <si>
    <t>sum of 3</t>
  </si>
  <si>
    <t>components?</t>
  </si>
  <si>
    <t xml:space="preserve">Continue </t>
  </si>
  <si>
    <t>inputting</t>
  </si>
  <si>
    <t>Deflator for GFCF</t>
  </si>
  <si>
    <t>Implicit GFCF deflator for 1953-1990</t>
  </si>
  <si>
    <t>Shares</t>
  </si>
  <si>
    <t>NBS website inv. (excl. rural hh) 2003-</t>
  </si>
  <si>
    <t>-1990: use average 2003-2010</t>
  </si>
  <si>
    <t>Constant-price, 1985 yi yuan</t>
  </si>
  <si>
    <t>Use inv. shares to break down GFCF</t>
  </si>
  <si>
    <t>1985=100</t>
  </si>
  <si>
    <t>NBS website 1993-</t>
  </si>
  <si>
    <t>GDP 1952-95 for 1978-92</t>
  </si>
  <si>
    <t>-1978: use average 1978-1982</t>
  </si>
  <si>
    <t>Income approach components</t>
  </si>
  <si>
    <t>in current prices, yi yuan</t>
  </si>
  <si>
    <t>Obtained as share (on left) *</t>
  </si>
  <si>
    <t xml:space="preserve">    GDP (aggregate expenditures) [-92 Sixty Y., 93- NBS website]</t>
  </si>
  <si>
    <t xml:space="preserve">A.1. Expenditure approach </t>
  </si>
  <si>
    <t>A.2. Investm. in fixed assets price index</t>
  </si>
  <si>
    <t>A.3. Income approach</t>
  </si>
  <si>
    <t>A.4. Investment in fixed assets</t>
  </si>
  <si>
    <t>Inv shares 3 types of assets</t>
  </si>
  <si>
    <t>sum 3</t>
  </si>
  <si>
    <t>OK not to</t>
  </si>
  <si>
    <t>be zero!</t>
  </si>
  <si>
    <t>Just check</t>
  </si>
  <si>
    <t>that no</t>
  </si>
  <si>
    <t>big difference</t>
  </si>
  <si>
    <t>in future</t>
  </si>
  <si>
    <t>Input once</t>
  </si>
  <si>
    <t>for past</t>
  </si>
  <si>
    <t>! Need !</t>
  </si>
  <si>
    <t xml:space="preserve">GFCF / </t>
  </si>
  <si>
    <t>GFCF / GDP &gt; 0.6 is not very plausible</t>
  </si>
  <si>
    <t>Shares of income components in total -- OS / GDP &gt;0.4 not so plausible</t>
  </si>
  <si>
    <t>Shares of types of assets in investment -- Structures should be the largest part</t>
  </si>
  <si>
    <t>Double-checks via charts ---------------------------------------------------------------------------------</t>
  </si>
  <si>
    <t>then</t>
  </si>
  <si>
    <t>Deflators -- any outliers?</t>
  </si>
  <si>
    <t>δ</t>
  </si>
  <si>
    <t>θ (gr.'53-57)</t>
  </si>
  <si>
    <r>
      <t xml:space="preserve">Create initial 1952 productive=wealth </t>
    </r>
    <r>
      <rPr>
        <i/>
        <sz val="10"/>
        <color theme="9" tint="-0.249977111117893"/>
        <rFont val="Arial"/>
        <family val="2"/>
      </rPr>
      <t>capital stock</t>
    </r>
    <r>
      <rPr>
        <sz val="10"/>
        <color theme="9" tint="-0.249977111117893"/>
        <rFont val="Arial"/>
        <family val="2"/>
      </rPr>
      <t xml:space="preserve"> </t>
    </r>
  </si>
  <si>
    <r>
      <t xml:space="preserve">     as W</t>
    </r>
    <r>
      <rPr>
        <sz val="8"/>
        <color theme="9" tint="-0.249977111117893"/>
        <rFont val="Arial"/>
        <family val="2"/>
      </rPr>
      <t>1952</t>
    </r>
    <r>
      <rPr>
        <sz val="10"/>
        <color theme="9" tint="-0.249977111117893"/>
        <rFont val="Arial"/>
        <family val="2"/>
      </rPr>
      <t xml:space="preserve"> = GFCF</t>
    </r>
    <r>
      <rPr>
        <sz val="8"/>
        <color theme="9" tint="-0.249977111117893"/>
        <rFont val="Arial"/>
        <family val="2"/>
      </rPr>
      <t>1953</t>
    </r>
    <r>
      <rPr>
        <sz val="10"/>
        <color theme="9" tint="-0.249977111117893"/>
        <rFont val="Arial"/>
        <family val="2"/>
      </rPr>
      <t xml:space="preserve"> /(δ+θ) - GFCF</t>
    </r>
    <r>
      <rPr>
        <sz val="8"/>
        <color theme="9" tint="-0.249977111117893"/>
        <rFont val="Arial"/>
        <family val="2"/>
      </rPr>
      <t>1953</t>
    </r>
    <r>
      <rPr>
        <sz val="10"/>
        <color theme="9" tint="-0.249977111117893"/>
        <rFont val="Arial"/>
        <family val="2"/>
      </rPr>
      <t xml:space="preserve">  </t>
    </r>
  </si>
  <si>
    <t>A. Original data</t>
  </si>
  <si>
    <t xml:space="preserve">Sixty Years </t>
  </si>
  <si>
    <r>
      <t xml:space="preserve">GDP 1952-95 </t>
    </r>
    <r>
      <rPr>
        <b/>
        <i/>
        <sz val="10"/>
        <color rgb="FF00B050"/>
        <rFont val="Arial"/>
        <family val="2"/>
      </rPr>
      <t>-- to calculate implicit deflator, on right</t>
    </r>
  </si>
  <si>
    <t>GDP 1952-95</t>
  </si>
  <si>
    <t>Use</t>
  </si>
  <si>
    <t>GFCF in 1985 prices, until 1978 only -- 1952 value is capital stock, not GFCF</t>
  </si>
  <si>
    <t>(Gross Fixed Capital Formation)</t>
  </si>
  <si>
    <t>not too high?</t>
  </si>
  <si>
    <t>GCF=GFCF+</t>
  </si>
  <si>
    <t xml:space="preserve">   (1)</t>
  </si>
  <si>
    <t xml:space="preserve">    (2)</t>
  </si>
  <si>
    <t>= sum of 4</t>
  </si>
  <si>
    <t>Sixty Years for 1950-92, NBS website for 1993-</t>
  </si>
  <si>
    <t>Results</t>
  </si>
  <si>
    <t>in blue</t>
  </si>
  <si>
    <t>text</t>
  </si>
  <si>
    <t>! Should !</t>
  </si>
  <si>
    <t>-- optional</t>
  </si>
  <si>
    <t>Shares of income components in total</t>
  </si>
  <si>
    <t>Should be small:</t>
  </si>
  <si>
    <t>total ~(!)</t>
  </si>
  <si>
    <t>nationwide capcon values; then</t>
  </si>
  <si>
    <t>connect linearly to average 2003-05</t>
  </si>
  <si>
    <t xml:space="preserve">Impose approximate 1950 shares from </t>
  </si>
  <si>
    <r>
      <rPr>
        <b/>
        <sz val="14"/>
        <rFont val="Arial"/>
        <family val="2"/>
      </rPr>
      <t>B. Results: combined series,</t>
    </r>
    <r>
      <rPr>
        <b/>
        <sz val="14"/>
        <color rgb="FF0070C0"/>
        <rFont val="Arial"/>
        <family val="2"/>
      </rPr>
      <t xml:space="preserve"> new series</t>
    </r>
  </si>
  <si>
    <t>-&gt; Deflator for GFCF, 1985=1</t>
  </si>
  <si>
    <t>A.5. CPI</t>
  </si>
  <si>
    <t>Prev.y.=100</t>
  </si>
  <si>
    <t>居民消费</t>
  </si>
  <si>
    <t>1952 stock</t>
  </si>
  <si>
    <t>geometric</t>
  </si>
  <si>
    <t>m</t>
  </si>
  <si>
    <t>b</t>
  </si>
  <si>
    <t>Average</t>
  </si>
  <si>
    <t>service life</t>
  </si>
  <si>
    <t>Standard</t>
  </si>
  <si>
    <t>deviation</t>
  </si>
  <si>
    <t>Hyperbolic</t>
  </si>
  <si>
    <t>parameter</t>
  </si>
  <si>
    <t>Geometric</t>
  </si>
  <si>
    <t>double-decl.</t>
  </si>
  <si>
    <t>A. Structures</t>
  </si>
  <si>
    <t>In year:</t>
  </si>
  <si>
    <t>Age-efficiency (hyperbolic)</t>
  </si>
  <si>
    <t>GFCF in</t>
  </si>
  <si>
    <t>1985 constant</t>
  </si>
  <si>
    <t>At age n:</t>
  </si>
  <si>
    <t>with x = years n = 1, 2, 3, … T; m = mean, s = sd</t>
  </si>
  <si>
    <t xml:space="preserve">-&gt; * 2 = </t>
  </si>
  <si>
    <t>max. serv.</t>
  </si>
  <si>
    <t>life T</t>
  </si>
  <si>
    <t>sd</t>
  </si>
  <si>
    <t>Survival function (normal)</t>
  </si>
  <si>
    <t>B. Equipment</t>
  </si>
  <si>
    <t>C. Others</t>
  </si>
  <si>
    <t xml:space="preserve">  A. Structures</t>
  </si>
  <si>
    <t xml:space="preserve">  B. Equipment</t>
  </si>
  <si>
    <t xml:space="preserve">  C. Others</t>
  </si>
  <si>
    <t>Time (for geometric age-efficiency)</t>
  </si>
  <si>
    <t>Repeat</t>
  </si>
  <si>
    <t>here</t>
  </si>
  <si>
    <t>copied</t>
  </si>
  <si>
    <t>from left</t>
  </si>
  <si>
    <t xml:space="preserve">  </t>
  </si>
  <si>
    <t>Parameters of age-efficiency functions</t>
  </si>
  <si>
    <t>Age-efficiency -&gt; productive capital stock</t>
  </si>
  <si>
    <r>
      <t>g</t>
    </r>
    <r>
      <rPr>
        <sz val="7"/>
        <color theme="1"/>
        <rFont val="Arial"/>
        <family val="2"/>
      </rPr>
      <t>n</t>
    </r>
    <r>
      <rPr>
        <sz val="10"/>
        <color theme="1"/>
        <rFont val="Arial"/>
        <family val="2"/>
      </rPr>
      <t>(geometric) = (1–δ)^n, with δ = 2 / m (where m is average service life)</t>
    </r>
  </si>
  <si>
    <r>
      <t>g</t>
    </r>
    <r>
      <rPr>
        <sz val="8"/>
        <color theme="1"/>
        <rFont val="Airal"/>
      </rPr>
      <t>n</t>
    </r>
    <r>
      <rPr>
        <sz val="10"/>
        <color theme="1"/>
        <rFont val="Airal"/>
      </rPr>
      <t>(hyperbolic) = (T-n) / (T-b*n)</t>
    </r>
  </si>
  <si>
    <r>
      <t xml:space="preserve">Survival * age-efficiency  </t>
    </r>
    <r>
      <rPr>
        <sz val="10"/>
        <color theme="6" tint="-0.499984740745262"/>
        <rFont val="Airal"/>
      </rPr>
      <t>[on right: geometric]</t>
    </r>
  </si>
  <si>
    <r>
      <t xml:space="preserve">Apply </t>
    </r>
    <r>
      <rPr>
        <sz val="10"/>
        <color rgb="FF00B050"/>
        <rFont val="Airal"/>
      </rPr>
      <t>survival * age-efficiency</t>
    </r>
    <r>
      <rPr>
        <sz val="10"/>
        <color theme="1"/>
        <rFont val="Airal"/>
      </rPr>
      <t xml:space="preserve"> (</t>
    </r>
    <r>
      <rPr>
        <sz val="10"/>
        <color theme="6" tint="-0.499984740745262"/>
        <rFont val="Airal"/>
      </rPr>
      <t>or geometric only age-efficiency [on far right]</t>
    </r>
    <r>
      <rPr>
        <sz val="10"/>
        <color theme="1"/>
        <rFont val="Airal"/>
      </rPr>
      <t>) to GFCF in 1985 constant prices</t>
    </r>
  </si>
  <si>
    <t>linked in</t>
  </si>
  <si>
    <t xml:space="preserve">Mid-year constant price productive capital stock </t>
  </si>
  <si>
    <t>Hyperbolic productive capital stock in 1985 mid-year constant prices</t>
  </si>
  <si>
    <t>Geometric productive capital stock in 1985 mid-year constant prices</t>
  </si>
  <si>
    <t>Age</t>
  </si>
  <si>
    <t>hyp.</t>
  </si>
  <si>
    <t>geom</t>
  </si>
  <si>
    <t>Probably</t>
  </si>
  <si>
    <t>mid-year!</t>
  </si>
  <si>
    <t>1985 = 1     ALL MID-YEAR</t>
  </si>
  <si>
    <t>1985 = 1     ALL END-YEAR</t>
  </si>
  <si>
    <t>probably mid-year</t>
  </si>
  <si>
    <t>NBS website inv. in fix.ass. price index</t>
  </si>
  <si>
    <r>
      <t xml:space="preserve">1991- </t>
    </r>
    <r>
      <rPr>
        <i/>
        <sz val="10"/>
        <color rgb="FFFF0000"/>
        <rFont val="Arial"/>
        <family val="2"/>
      </rPr>
      <t>end-year</t>
    </r>
  </si>
  <si>
    <r>
      <t xml:space="preserve">Price index mid-year prices </t>
    </r>
    <r>
      <rPr>
        <sz val="10"/>
        <color rgb="FFFF0000"/>
        <rFont val="Airal"/>
      </rPr>
      <t>(linked in)</t>
    </r>
  </si>
  <si>
    <t>mid-year prices</t>
  </si>
  <si>
    <r>
      <t xml:space="preserve">Price index end-year prices </t>
    </r>
    <r>
      <rPr>
        <sz val="10"/>
        <color rgb="FFFF0000"/>
        <rFont val="Airal"/>
      </rPr>
      <t>(linked in)</t>
    </r>
  </si>
  <si>
    <t>Productive capital stock at current end-year prices</t>
  </si>
  <si>
    <t>Mid-year prices</t>
  </si>
  <si>
    <t>-&gt; Gross</t>
  </si>
  <si>
    <t>operating</t>
  </si>
  <si>
    <t>surplus =</t>
  </si>
  <si>
    <t xml:space="preserve">OS + Depr + </t>
  </si>
  <si>
    <t>non-labor share of taxes</t>
  </si>
  <si>
    <t>Gross fixed capital formation</t>
  </si>
  <si>
    <t>Price index of gross fixed capital formation,</t>
  </si>
  <si>
    <t>Gross fixed capital formation,</t>
  </si>
  <si>
    <t xml:space="preserve">Net capital stock, end of period, </t>
  </si>
  <si>
    <r>
      <t>Consumption of fixed capital (CFC), D</t>
    </r>
    <r>
      <rPr>
        <b/>
        <vertAlign val="superscript"/>
        <sz val="10"/>
        <rFont val="Arial"/>
        <family val="2"/>
      </rPr>
      <t>t</t>
    </r>
    <r>
      <rPr>
        <b/>
        <sz val="10"/>
        <rFont val="Arial"/>
        <family val="2"/>
      </rPr>
      <t>/P</t>
    </r>
    <r>
      <rPr>
        <b/>
        <vertAlign val="subscript"/>
        <sz val="10"/>
        <rFont val="Arial"/>
        <family val="2"/>
      </rPr>
      <t>0</t>
    </r>
    <r>
      <rPr>
        <b/>
        <vertAlign val="superscript"/>
        <sz val="10"/>
        <rFont val="Arial"/>
        <family val="2"/>
      </rPr>
      <t>t</t>
    </r>
  </si>
  <si>
    <r>
      <t>Consumption of fixed capital (CFC), D</t>
    </r>
    <r>
      <rPr>
        <b/>
        <vertAlign val="superscript"/>
        <sz val="10"/>
        <rFont val="Arial"/>
        <family val="2"/>
      </rPr>
      <t>t</t>
    </r>
  </si>
  <si>
    <r>
      <t>Average net capital stock, 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 xml:space="preserve"> W</t>
    </r>
    <r>
      <rPr>
        <vertAlign val="superscript"/>
        <sz val="11"/>
        <rFont val="Arial"/>
        <family val="2"/>
      </rPr>
      <t>t</t>
    </r>
    <r>
      <rPr>
        <sz val="10"/>
        <rFont val="Arial"/>
        <family val="2"/>
      </rPr>
      <t/>
    </r>
  </si>
  <si>
    <r>
      <t>Productive stock, K</t>
    </r>
    <r>
      <rPr>
        <b/>
        <vertAlign val="superscript"/>
        <sz val="10"/>
        <rFont val="Arial"/>
        <family val="2"/>
      </rPr>
      <t xml:space="preserve">t </t>
    </r>
    <r>
      <rPr>
        <b/>
        <sz val="10"/>
        <rFont val="Arial"/>
        <family val="2"/>
      </rPr>
      <t>(geometric)</t>
    </r>
  </si>
  <si>
    <t>Gross operating surplus and capital part of mixed income</t>
  </si>
  <si>
    <t>Net operating surplus</t>
  </si>
  <si>
    <t>Other taxes less other subsidies on production</t>
  </si>
  <si>
    <t>Consumer price index</t>
  </si>
  <si>
    <t>Ex post, endogenous real rate of return, ex-post real asset price changes</t>
  </si>
  <si>
    <t>Ex post, endogenous real rate of return, simplified method</t>
  </si>
  <si>
    <t>Ex-ante, exogenous real rate of return, ex-ante (average) real asset price changes</t>
  </si>
  <si>
    <t>Depreciation (CFC) parameters</t>
  </si>
  <si>
    <t>Rate of return</t>
  </si>
  <si>
    <r>
      <t>User costs of capital, U</t>
    </r>
    <r>
      <rPr>
        <vertAlign val="superscript"/>
        <sz val="10"/>
        <color indexed="9"/>
        <rFont val="Arial"/>
        <family val="2"/>
      </rPr>
      <t>t*</t>
    </r>
  </si>
  <si>
    <t>User cost shares</t>
  </si>
  <si>
    <t>Capital services</t>
  </si>
  <si>
    <r>
      <t>User costs of capital, simplified method U</t>
    </r>
    <r>
      <rPr>
        <vertAlign val="superscript"/>
        <sz val="10"/>
        <color indexed="9"/>
        <rFont val="Arial"/>
        <family val="2"/>
      </rPr>
      <t>t*</t>
    </r>
  </si>
  <si>
    <t>User cost shares, simplified method</t>
  </si>
  <si>
    <t>Average prices of each reporting year ('current replacement costs')</t>
  </si>
  <si>
    <t>Average prices of each period, % change</t>
  </si>
  <si>
    <t>Average prices of each period</t>
  </si>
  <si>
    <t>Laspeyres volume index over preceding period</t>
  </si>
  <si>
    <t>Paasche volume index over preceding period</t>
  </si>
  <si>
    <t>Fisher volume index over preceding period</t>
  </si>
  <si>
    <t>Average service life</t>
  </si>
  <si>
    <r>
      <t>=</t>
    </r>
    <r>
      <rPr>
        <sz val="11"/>
        <rFont val="Arial"/>
        <family val="2"/>
      </rPr>
      <t>δ[I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 + 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]</t>
    </r>
  </si>
  <si>
    <r>
      <t xml:space="preserve">= </t>
    </r>
    <r>
      <rPr>
        <sz val="11"/>
        <rFont val="Arial"/>
        <family val="2"/>
      </rPr>
      <t>δ[I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 + 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]P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</si>
  <si>
    <r>
      <t>=P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(W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+W</t>
    </r>
    <r>
      <rPr>
        <vertAlign val="superscript"/>
        <sz val="11"/>
        <rFont val="Arial"/>
        <family val="2"/>
      </rPr>
      <t>tE</t>
    </r>
    <r>
      <rPr>
        <sz val="11"/>
        <rFont val="Arial"/>
        <family val="2"/>
      </rPr>
      <t>)/2</t>
    </r>
  </si>
  <si>
    <r>
      <t>=(I</t>
    </r>
    <r>
      <rPr>
        <vertAlign val="superscript"/>
        <sz val="10"/>
        <rFont val="Arial"/>
        <family val="2"/>
      </rPr>
      <t>t</t>
    </r>
    <r>
      <rPr>
        <sz val="10"/>
        <rFont val="Arial"/>
        <family val="2"/>
      </rPr>
      <t>/2+W</t>
    </r>
    <r>
      <rPr>
        <vertAlign val="superscript"/>
        <sz val="10"/>
        <rFont val="Arial"/>
        <family val="2"/>
      </rPr>
      <t>tB</t>
    </r>
    <r>
      <rPr>
        <sz val="10"/>
        <rFont val="Arial"/>
        <family val="2"/>
      </rPr>
      <t>)</t>
    </r>
  </si>
  <si>
    <r>
      <t>G</t>
    </r>
    <r>
      <rPr>
        <vertAlign val="superscript"/>
        <sz val="10"/>
        <rFont val="Arial"/>
        <family val="2"/>
      </rPr>
      <t>t</t>
    </r>
  </si>
  <si>
    <r>
      <t>N</t>
    </r>
    <r>
      <rPr>
        <vertAlign val="superscript"/>
        <sz val="10"/>
        <rFont val="Arial"/>
        <family val="2"/>
      </rPr>
      <t>t</t>
    </r>
  </si>
  <si>
    <r>
      <t>T</t>
    </r>
    <r>
      <rPr>
        <vertAlign val="subscript"/>
        <sz val="10"/>
        <rFont val="Arial"/>
        <family val="2"/>
      </rPr>
      <t>K</t>
    </r>
    <r>
      <rPr>
        <vertAlign val="superscript"/>
        <sz val="10"/>
        <rFont val="Arial"/>
        <family val="2"/>
      </rPr>
      <t>t</t>
    </r>
  </si>
  <si>
    <r>
      <t>G</t>
    </r>
    <r>
      <rPr>
        <vertAlign val="superscript"/>
        <sz val="7"/>
        <rFont val="Arial"/>
        <family val="2"/>
      </rPr>
      <t xml:space="preserve">t </t>
    </r>
    <r>
      <rPr>
        <sz val="7"/>
        <rFont val="Arial"/>
        <family val="2"/>
      </rPr>
      <t>as implied by ex-ante method relative to 'national accounts' G</t>
    </r>
    <r>
      <rPr>
        <vertAlign val="superscript"/>
        <sz val="7"/>
        <rFont val="Arial"/>
        <family val="2"/>
      </rPr>
      <t>t</t>
    </r>
  </si>
  <si>
    <r>
      <t>ρ</t>
    </r>
    <r>
      <rPr>
        <vertAlign val="superscript"/>
        <sz val="11"/>
        <rFont val="Arial"/>
        <family val="2"/>
      </rPr>
      <t>t</t>
    </r>
  </si>
  <si>
    <t>Declining balance rate</t>
  </si>
  <si>
    <t>%</t>
  </si>
  <si>
    <t>Rates of depreciation in %</t>
  </si>
  <si>
    <t>Initial stock at average 1979 prices</t>
  </si>
  <si>
    <t>Chinese province</t>
  </si>
  <si>
    <t>in mid-year 1985 constant-price yi yuan by type of asset</t>
  </si>
  <si>
    <t>Average prices of each period, 1985=100</t>
  </si>
  <si>
    <t>Prices at the beginning of each period, beginning 1985=100</t>
  </si>
  <si>
    <t>Average prices (chained dollars) of year 1985</t>
  </si>
  <si>
    <t>CH choice</t>
  </si>
  <si>
    <t>Current (end-year) prices</t>
  </si>
  <si>
    <t>Weights</t>
  </si>
  <si>
    <t>Index</t>
  </si>
  <si>
    <t>Annual</t>
  </si>
  <si>
    <t>Cumulative with 1985=1</t>
  </si>
  <si>
    <t>1953-2012</t>
  </si>
  <si>
    <t>1955-2012</t>
  </si>
  <si>
    <t>1955-2012%</t>
  </si>
  <si>
    <r>
      <t>Real price index of GFCF, i</t>
    </r>
    <r>
      <rPr>
        <b/>
        <vertAlign val="superscript"/>
        <sz val="10"/>
        <rFont val="Arial"/>
        <family val="2"/>
      </rPr>
      <t>t*</t>
    </r>
  </si>
  <si>
    <t>Province:</t>
  </si>
  <si>
    <t>CH: Deriving Tornqvist index of real growth in net capital (end-period)</t>
  </si>
  <si>
    <t>CH: Tornqvist</t>
  </si>
  <si>
    <t>geom.</t>
  </si>
  <si>
    <t>hperbolic</t>
  </si>
  <si>
    <t>Depreciation rate</t>
  </si>
  <si>
    <t xml:space="preserve">Productive capital stock in </t>
  </si>
  <si>
    <t xml:space="preserve">  mid-year current prices</t>
  </si>
  <si>
    <t>Productive capital stock in</t>
  </si>
  <si>
    <t xml:space="preserve">  mid-year 1985 constant prices</t>
  </si>
  <si>
    <t>Share in capital income of:</t>
  </si>
  <si>
    <t>Ignore</t>
  </si>
  <si>
    <t>Geometric (used on right)</t>
  </si>
  <si>
    <r>
      <rPr>
        <sz val="10"/>
        <color rgb="FFFF0000"/>
        <rFont val="Arial"/>
        <family val="2"/>
      </rPr>
      <t>CH: Wealth stock at end of year in average year 1985 prices</t>
    </r>
    <r>
      <rPr>
        <sz val="10"/>
        <rFont val="Arial"/>
        <family val="2"/>
      </rPr>
      <t xml:space="preserve">    Average prices (chained dollars) of year 1985</t>
    </r>
  </si>
  <si>
    <r>
      <rPr>
        <sz val="11"/>
        <color rgb="FFFF0000"/>
        <rFont val="Arial"/>
        <family val="2"/>
      </rPr>
      <t>CH: initial value self-constructed, not OECD</t>
    </r>
    <r>
      <rPr>
        <sz val="11"/>
        <rFont val="Arial"/>
        <family val="2"/>
      </rPr>
      <t xml:space="preserve"> [OECD: W</t>
    </r>
    <r>
      <rPr>
        <vertAlign val="superscript"/>
        <sz val="11"/>
        <rFont val="Arial"/>
        <family val="2"/>
      </rPr>
      <t>tE</t>
    </r>
    <r>
      <rPr>
        <sz val="11"/>
        <rFont val="Arial"/>
        <family val="2"/>
      </rPr>
      <t>=W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 xml:space="preserve"> + 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 xml:space="preserve"> – δ(I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/2+W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)]</t>
    </r>
  </si>
  <si>
    <t>CH added this column</t>
  </si>
  <si>
    <t>CH: -&gt; Tornqvist cumulative with 1985=1</t>
  </si>
  <si>
    <t>CH: -&gt; Fisher cumulative with 1985=1</t>
  </si>
  <si>
    <r>
      <t xml:space="preserve">Current (historical) prices, average of each period </t>
    </r>
    <r>
      <rPr>
        <sz val="10"/>
        <color rgb="FFFF0000"/>
        <rFont val="Arial"/>
        <family val="2"/>
      </rPr>
      <t>CH: billion yuan</t>
    </r>
  </si>
  <si>
    <t>CH: billion yuan</t>
  </si>
  <si>
    <t>Formula divides by col. from gray area -- same as in blue area (total user costs)</t>
  </si>
  <si>
    <t>Formula: Laspeyres denominator = 1 (for each asset, volume base is 1, times weights that add up to 1). Paasche similar.</t>
  </si>
  <si>
    <t>1952-1985</t>
  </si>
  <si>
    <t>1985 onwards</t>
  </si>
  <si>
    <t>Wealth index one year less at end due to pricing issues.</t>
  </si>
  <si>
    <t>2000-2015</t>
  </si>
  <si>
    <t>Data</t>
  </si>
  <si>
    <t>OECD</t>
  </si>
  <si>
    <t>capital services index (Tornqvist, real growth)</t>
  </si>
  <si>
    <t>wealth capital stock index (Tornqvist, real growth)</t>
  </si>
  <si>
    <t>wealth capital stock in mid-year 1985 constant prices</t>
  </si>
  <si>
    <t>wealth capital stock at current end-year prices</t>
  </si>
  <si>
    <t>Constructs productive capital stock using 2 age-efficiency profiles: hyperbolic and geometric</t>
  </si>
  <si>
    <t>Contains *all* original, raw data. Contains basic data manipulations.</t>
  </si>
  <si>
    <t>Bureau of Labor Statistics. Overview of Capital Inputs for the BLS Multifactor Productivity Measures. July 26, 2006, 12pp. At www.bls.gov/mfp/mprcaptl.pdf, accessed 2 May 2015.</t>
  </si>
  <si>
    <t>has alternative declining balance rates</t>
  </si>
  <si>
    <t>“Based on the evidence, BEA selected parameters of 1.65 for equipment and 0.91 for structures." [p.11]</t>
  </si>
  <si>
    <t>0.91 for structures</t>
  </si>
  <si>
    <t>-&gt; could use:</t>
  </si>
  <si>
    <t>1.65 for equipment [CH: and for 'others']</t>
  </si>
  <si>
    <t>CH: Net capital stock, end of period, in current prices</t>
  </si>
  <si>
    <t>CH: Wealth stock at end of period in current prices</t>
  </si>
  <si>
    <t>Ignore -- if ever decide to use, be aware that ex-ante uses long-run averages, which are calculated below (and need to be updated)</t>
  </si>
  <si>
    <t>Sum = productive capital stock in 1985 mid-year prices with current year GFCF fully included</t>
  </si>
  <si>
    <t xml:space="preserve">   This year's GFCF in 1985 constant mid-year prices -&gt; copied -&gt; need to subtract half of this from the productive capital stock</t>
  </si>
  <si>
    <t>CPI in %</t>
  </si>
  <si>
    <t>-&gt; rental rate</t>
  </si>
  <si>
    <t>simple</t>
  </si>
  <si>
    <t>complex</t>
  </si>
  <si>
    <t>Price index, mid-year, 1985=1</t>
  </si>
  <si>
    <t>simple version of rental rate</t>
  </si>
  <si>
    <t>complex version of rental rate</t>
  </si>
  <si>
    <t>ASNA 19.56f,19.61</t>
  </si>
  <si>
    <t>Tornqvist index of</t>
  </si>
  <si>
    <t>capital services</t>
  </si>
  <si>
    <t>rental rate</t>
  </si>
  <si>
    <t>f is the real rental in each period</t>
  </si>
  <si>
    <t>T is the service life of the asset in years</t>
  </si>
  <si>
    <t>r is the discount rate in real terms (nominal rate of interest minus rate of general inflation): assumed to be 4%</t>
  </si>
  <si>
    <t>rate:</t>
  </si>
  <si>
    <t>Assumed</t>
  </si>
  <si>
    <t>discount</t>
  </si>
  <si>
    <t>Age-efficiency/retirement</t>
  </si>
  <si>
    <t>Asset value (V) [sum]</t>
  </si>
  <si>
    <t>Age-price profile</t>
  </si>
  <si>
    <t>Price at beginning and end of year</t>
  </si>
  <si>
    <t>Age-price profile: hyperbolic -- price at end of year</t>
  </si>
  <si>
    <t>Age-price profile: hyperbolic -- price at beginning of year</t>
  </si>
  <si>
    <r>
      <t xml:space="preserve">Apply </t>
    </r>
    <r>
      <rPr>
        <sz val="10"/>
        <color rgb="FF00B050"/>
        <rFont val="Airal"/>
      </rPr>
      <t xml:space="preserve">age-price profile </t>
    </r>
    <r>
      <rPr>
        <sz val="10"/>
        <color theme="1"/>
        <rFont val="Airal"/>
      </rPr>
      <t>to GFCF in 1985 constant prices</t>
    </r>
  </si>
  <si>
    <t>Age-price profile: geometric -- price at end of year</t>
  </si>
  <si>
    <t>Change in wealth between adjacent years</t>
  </si>
  <si>
    <t>Change in wealth between adjacent years less this year's GFCF = depreciation</t>
  </si>
  <si>
    <t>Sum: wealth stock at constant-prices</t>
  </si>
  <si>
    <t>Depreciation rate = (positive) depreciation / wealth stock</t>
  </si>
  <si>
    <t xml:space="preserve">Tornqvist index of </t>
  </si>
  <si>
    <t>-&gt; 1985=1 cumulative</t>
  </si>
  <si>
    <t>from</t>
  </si>
  <si>
    <t>above</t>
  </si>
  <si>
    <t>Throughout: same first year assumptions as above</t>
  </si>
  <si>
    <t>Wealth stock, end-year</t>
  </si>
  <si>
    <t>average</t>
  </si>
  <si>
    <t>prices</t>
  </si>
  <si>
    <t>billion yuan</t>
  </si>
  <si>
    <t>1985 prices</t>
  </si>
  <si>
    <t>OECD (geometric)</t>
  </si>
  <si>
    <t>growth</t>
  </si>
  <si>
    <t>rate</t>
  </si>
  <si>
    <t>Cumulative</t>
  </si>
  <si>
    <t>Index:</t>
  </si>
  <si>
    <t>cumulative,</t>
  </si>
  <si>
    <t xml:space="preserve">Tornqvist </t>
  </si>
  <si>
    <t>Current</t>
  </si>
  <si>
    <t>Constant</t>
  </si>
  <si>
    <t>Real growth</t>
  </si>
  <si>
    <t>1985=1</t>
  </si>
  <si>
    <t>Own calculations</t>
  </si>
  <si>
    <t>Hyperbolic with rental rate:</t>
  </si>
  <si>
    <t>Capital services (hyperbolic, geometric) + Wealth capital stock</t>
  </si>
  <si>
    <t>Wealth capital</t>
  </si>
  <si>
    <t>In constant mid-1985 prices</t>
  </si>
  <si>
    <t>Sum</t>
  </si>
  <si>
    <t>growth rate</t>
  </si>
  <si>
    <t>In current prices</t>
  </si>
  <si>
    <t>yi yuan</t>
  </si>
  <si>
    <t>Use x 2</t>
  </si>
  <si>
    <t>OECD'</t>
  </si>
  <si>
    <t>and</t>
  </si>
  <si>
    <t>for use</t>
  </si>
  <si>
    <t>Real growth (Tornqv.)</t>
  </si>
  <si>
    <t>Wealth</t>
  </si>
  <si>
    <t>Geometric with rental rate:</t>
  </si>
  <si>
    <t>Derives age-price profile from age-efficiency profile (nice to see that geometric age-efficiency yields an identical geometric age-price profile)</t>
  </si>
  <si>
    <t xml:space="preserve">Calculates from age-price profile, by type of asset: wealth stock and depreciation rates </t>
  </si>
  <si>
    <t>AgeEffic</t>
  </si>
  <si>
    <t>AgePrice</t>
  </si>
  <si>
    <t>Final</t>
  </si>
  <si>
    <t>Worksheets</t>
  </si>
  <si>
    <t>Linked in</t>
  </si>
  <si>
    <t>Final'</t>
  </si>
  <si>
    <t>*All*</t>
  </si>
  <si>
    <t xml:space="preserve">are good </t>
  </si>
  <si>
    <t>Charts</t>
  </si>
  <si>
    <t>1. Hyperbolic: Value of discounted rentals at the beginning of year…</t>
  </si>
  <si>
    <t>2. Geometric: Value of discounted rentals at the beginning of year…</t>
  </si>
  <si>
    <r>
      <t>V</t>
    </r>
    <r>
      <rPr>
        <vertAlign val="subscript"/>
        <sz val="10"/>
        <color rgb="FF000000"/>
        <rFont val="Arial"/>
        <family val="2"/>
      </rPr>
      <t>t</t>
    </r>
    <r>
      <rPr>
        <sz val="10"/>
        <color rgb="FF000000"/>
        <rFont val="Arial"/>
        <family val="2"/>
      </rPr>
      <t xml:space="preserve"> is the real value of an asset at the beginning of year t </t>
    </r>
  </si>
  <si>
    <t>Formula from OECD Capital Manual 2001 (model table on right)</t>
  </si>
  <si>
    <t>CH: price of rental is constant = 1, therefore rental = efficiency; rental is received at end of period; choice to start age-efficiency in year 0 rather than 1, thereby having &lt;100% efficiency on average in year 1.</t>
  </si>
  <si>
    <t>Vertically age-efficiency</t>
  </si>
  <si>
    <t>Vertically GFCF</t>
  </si>
  <si>
    <t>2. Time for geometric age-efficiency</t>
  </si>
  <si>
    <t>1. Time for hyperbolic age-efficiency with retirement function</t>
  </si>
  <si>
    <r>
      <t>Horizontally:</t>
    </r>
    <r>
      <rPr>
        <sz val="10"/>
        <color rgb="FFFF0000"/>
        <rFont val="Airal"/>
      </rPr>
      <t xml:space="preserve"> Derive age-efficiency/survival, and then productive capital stock from 1. Hyperbolic age-efficiency and retirement fcn, 2. Geometric age-efficiency</t>
    </r>
  </si>
  <si>
    <r>
      <t>Horizontally:</t>
    </r>
    <r>
      <rPr>
        <sz val="10"/>
        <color rgb="FFFF0000"/>
        <rFont val="Arial"/>
        <family val="2"/>
      </rPr>
      <t xml:space="preserve"> Derive rentals and thereby age-price profile from 1. Hyperbolic age-efficiency and retirement fcn, 2. Geometric age-efficiency</t>
    </r>
  </si>
  <si>
    <t xml:space="preserve">   This year's GFCF in 1985 constant mid-year prices [repeat column]</t>
  </si>
  <si>
    <t>Arrangement as in Table 16 of Ch. 5 of OECD Productivity Manual 2001 (copied below)</t>
  </si>
  <si>
    <t>Arrangement as in Table 13 of Ch. 5 of OECD Productivity Manual 2001 (copied below)</t>
  </si>
  <si>
    <t>Top: hyperbolic</t>
  </si>
  <si>
    <t>Bottom: geometric</t>
  </si>
  <si>
    <r>
      <t>New sum = productive capital stock in 1985 mid-year prices (now only includes half of most recent year's GFCF) [</t>
    </r>
    <r>
      <rPr>
        <sz val="10"/>
        <color rgb="FFFF0000"/>
        <rFont val="Airal"/>
      </rPr>
      <t>Use</t>
    </r>
    <r>
      <rPr>
        <sz val="10"/>
        <color theme="1"/>
        <rFont val="Airal"/>
      </rPr>
      <t>]</t>
    </r>
  </si>
  <si>
    <r>
      <t>Productive capital stock at current mid-year prices [</t>
    </r>
    <r>
      <rPr>
        <sz val="10"/>
        <color rgb="FFFF0000"/>
        <rFont val="Airal"/>
      </rPr>
      <t>Use</t>
    </r>
    <r>
      <rPr>
        <sz val="10"/>
        <color theme="1"/>
        <rFont val="Airal"/>
      </rPr>
      <t>]</t>
    </r>
  </si>
  <si>
    <t>Age-efficiency -&gt; age-price</t>
  </si>
  <si>
    <t>Own Work:</t>
  </si>
  <si>
    <t>Uses geometric age-efficiency = age-price profile. Results:</t>
  </si>
  <si>
    <t>Derives rate of return and thereby user cost weights for calculating the capital services index; also calculates results for wealth capital stock and its growth -&gt; has all results of own work</t>
  </si>
  <si>
    <t xml:space="preserve">Has all (only) results, from OECD and own calculations. I.e., no need to get results from any other worksheet. </t>
  </si>
  <si>
    <t>(Includes from own work the same results variables as in the case of the OECD, now based on hyperbolic age-efficiency and, separately, geometric ge-efficiency.)</t>
  </si>
  <si>
    <t>Age-price profile -&gt; wealth capital stock, depr. rate</t>
  </si>
  <si>
    <r>
      <t>Horizontally:</t>
    </r>
    <r>
      <rPr>
        <sz val="10"/>
        <color rgb="FFFF0000"/>
        <rFont val="Airal"/>
      </rPr>
      <t xml:space="preserve"> Derive wealth capital stock, depreciation rate from 1. Hyperbolic age-price fcn (incorporates retirement fcn), 2. Geometric age-price fcn (incorporates retirement fcn)</t>
    </r>
  </si>
  <si>
    <t>Inner Mongolia</t>
    <phoneticPr fontId="115" type="noConversion"/>
  </si>
  <si>
    <t>Why</t>
  </si>
  <si>
    <t xml:space="preserve">are </t>
  </si>
  <si>
    <t>these</t>
  </si>
  <si>
    <t>data</t>
  </si>
  <si>
    <t>in</t>
  </si>
  <si>
    <t>red?</t>
  </si>
  <si>
    <t>CH</t>
  </si>
  <si>
    <t>GFCF in 1985 prices -- 1952 value is capital stock, not GFCF+CU159</t>
  </si>
  <si>
    <t>GFCF in 1985 prices, 1978-1992</t>
  </si>
  <si>
    <t>CH: formula text wrong, calculation correct; U / (1+rho) correct</t>
  </si>
  <si>
    <t>In most recent years, GFCF/GDP too high.</t>
  </si>
  <si>
    <t>Whenever available, use the data most recently published on the NBS website</t>
  </si>
  <si>
    <t>Average prices (chained dollars) of year 1985</t>
    <phoneticPr fontId="11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</si>
</sst>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0.0"/>
    <numFmt numFmtId="177" formatCode="0.000"/>
    <numFmt numFmtId="178" formatCode="0.0%"/>
  </numFmts>
  <fonts count="118">
    <font>
      <sz val="11"/>
      <color theme="1"/>
      <name val="宋体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color indexed="81"/>
      <name val="Tahoma"/>
      <family val="2"/>
    </font>
    <font>
      <sz val="12"/>
      <name val="宋体"/>
      <family val="3"/>
      <charset val="134"/>
    </font>
    <font>
      <sz val="12"/>
      <name val="宋体"/>
      <family val="3"/>
      <charset val="134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b/>
      <i/>
      <sz val="10"/>
      <color theme="1"/>
      <name val="Arial"/>
      <family val="2"/>
    </font>
    <font>
      <i/>
      <sz val="10"/>
      <color theme="1"/>
      <name val="Arial"/>
      <family val="2"/>
    </font>
    <font>
      <i/>
      <sz val="10"/>
      <color rgb="FF0070C0"/>
      <name val="Arial"/>
      <family val="2"/>
    </font>
    <font>
      <sz val="9"/>
      <color indexed="8"/>
      <name val="宋体"/>
      <family val="3"/>
      <charset val="134"/>
    </font>
    <font>
      <sz val="12"/>
      <color theme="1"/>
      <name val="Arial"/>
      <family val="2"/>
    </font>
    <font>
      <sz val="10"/>
      <name val="Arial"/>
      <family val="2"/>
    </font>
    <font>
      <sz val="10"/>
      <color rgb="FF0070C0"/>
      <name val="Arial"/>
      <family val="2"/>
    </font>
    <font>
      <b/>
      <sz val="10"/>
      <color rgb="FF0070C0"/>
      <name val="Arial"/>
      <family val="2"/>
    </font>
    <font>
      <sz val="10"/>
      <color theme="0" tint="-0.499984740745262"/>
      <name val="Arial"/>
      <family val="2"/>
    </font>
    <font>
      <sz val="8"/>
      <color theme="0" tint="-0.499984740745262"/>
      <name val="Arial"/>
      <family val="2"/>
    </font>
    <font>
      <sz val="8"/>
      <color theme="1"/>
      <name val="Arial"/>
      <family val="2"/>
    </font>
    <font>
      <sz val="10"/>
      <color rgb="FF00B050"/>
      <name val="Arial"/>
      <family val="2"/>
    </font>
    <font>
      <sz val="8"/>
      <color rgb="FF00B050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sz val="10"/>
      <color rgb="FFC00000"/>
      <name val="Arial"/>
      <family val="2"/>
    </font>
    <font>
      <b/>
      <sz val="10"/>
      <color rgb="FFC00000"/>
      <name val="Arial"/>
      <family val="2"/>
    </font>
    <font>
      <b/>
      <i/>
      <sz val="10"/>
      <color rgb="FF0070C0"/>
      <name val="Arial"/>
      <family val="2"/>
    </font>
    <font>
      <b/>
      <sz val="12"/>
      <color rgb="FF0070C0"/>
      <name val="Arial"/>
      <family val="2"/>
    </font>
    <font>
      <b/>
      <sz val="10"/>
      <color theme="0" tint="-0.499984740745262"/>
      <name val="Arial"/>
      <family val="2"/>
    </font>
    <font>
      <b/>
      <i/>
      <sz val="10"/>
      <color rgb="FF00B050"/>
      <name val="Arial"/>
      <family val="2"/>
    </font>
    <font>
      <b/>
      <sz val="10"/>
      <color rgb="FF00B050"/>
      <name val="Arial"/>
      <family val="2"/>
    </font>
    <font>
      <sz val="12"/>
      <color rgb="FF0070C0"/>
      <name val="Arial"/>
      <family val="2"/>
    </font>
    <font>
      <b/>
      <sz val="14"/>
      <color rgb="FF0070C0"/>
      <name val="Arial"/>
      <family val="2"/>
    </font>
    <font>
      <sz val="8"/>
      <color rgb="FFFF0000"/>
      <name val="Arial"/>
      <family val="2"/>
    </font>
    <font>
      <b/>
      <i/>
      <sz val="10"/>
      <color theme="8" tint="0.59999389629810485"/>
      <name val="Arial"/>
      <family val="2"/>
    </font>
    <font>
      <b/>
      <sz val="9"/>
      <color indexed="81"/>
      <name val="Tahoma"/>
      <family val="2"/>
    </font>
    <font>
      <sz val="10"/>
      <color theme="9" tint="-0.249977111117893"/>
      <name val="Arial"/>
      <family val="2"/>
    </font>
    <font>
      <i/>
      <sz val="10"/>
      <color theme="9" tint="-0.249977111117893"/>
      <name val="Arial"/>
      <family val="2"/>
    </font>
    <font>
      <sz val="8"/>
      <color theme="9" tint="-0.249977111117893"/>
      <name val="Arial"/>
      <family val="2"/>
    </font>
    <font>
      <b/>
      <sz val="14"/>
      <name val="Arial"/>
      <family val="2"/>
    </font>
    <font>
      <sz val="10"/>
      <color theme="1"/>
      <name val="Airal"/>
    </font>
    <font>
      <b/>
      <sz val="10"/>
      <color theme="1"/>
      <name val="Airal"/>
    </font>
    <font>
      <sz val="10"/>
      <color theme="0" tint="-0.499984740745262"/>
      <name val="Airal"/>
    </font>
    <font>
      <i/>
      <sz val="8"/>
      <color theme="1"/>
      <name val="Airal"/>
    </font>
    <font>
      <b/>
      <sz val="12"/>
      <color theme="1"/>
      <name val="Airal"/>
    </font>
    <font>
      <sz val="10"/>
      <color rgb="FFFF0000"/>
      <name val="Airal"/>
    </font>
    <font>
      <sz val="10"/>
      <color rgb="FF00B050"/>
      <name val="Airal"/>
    </font>
    <font>
      <sz val="8"/>
      <color theme="1"/>
      <name val="Airal"/>
    </font>
    <font>
      <sz val="10"/>
      <color rgb="FF0070C0"/>
      <name val="Airal"/>
    </font>
    <font>
      <sz val="10"/>
      <color rgb="FF7030A0"/>
      <name val="Airal"/>
    </font>
    <font>
      <sz val="10"/>
      <color theme="6" tint="-0.499984740745262"/>
      <name val="Airal"/>
    </font>
    <font>
      <i/>
      <sz val="10"/>
      <color rgb="FF0070C0"/>
      <name val="Airal"/>
    </font>
    <font>
      <sz val="7"/>
      <color theme="1"/>
      <name val="Arial"/>
      <family val="2"/>
    </font>
    <font>
      <b/>
      <i/>
      <sz val="10"/>
      <color rgb="FFFF0000"/>
      <name val="Airal"/>
    </font>
    <font>
      <i/>
      <sz val="10"/>
      <color theme="1"/>
      <name val="Airal"/>
    </font>
    <font>
      <b/>
      <i/>
      <sz val="10"/>
      <color rgb="FFFF0000"/>
      <name val="Arial"/>
      <family val="2"/>
    </font>
    <font>
      <i/>
      <sz val="10"/>
      <color rgb="FFFF0000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bscript"/>
      <sz val="10"/>
      <name val="Arial"/>
      <family val="2"/>
    </font>
    <font>
      <vertAlign val="subscript"/>
      <sz val="11"/>
      <name val="Arial"/>
      <family val="2"/>
    </font>
    <font>
      <vertAlign val="superscript"/>
      <sz val="11"/>
      <name val="Arial"/>
      <family val="2"/>
    </font>
    <font>
      <sz val="11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vertAlign val="superscript"/>
      <sz val="10"/>
      <color indexed="9"/>
      <name val="Arial"/>
      <family val="2"/>
    </font>
    <font>
      <sz val="10"/>
      <color indexed="12"/>
      <name val="Arial"/>
      <family val="2"/>
    </font>
    <font>
      <vertAlign val="superscript"/>
      <sz val="10"/>
      <name val="Arial"/>
      <family val="2"/>
    </font>
    <font>
      <vertAlign val="subscript"/>
      <sz val="10"/>
      <name val="Arial"/>
      <family val="2"/>
    </font>
    <font>
      <sz val="7"/>
      <name val="Arial"/>
      <family val="2"/>
    </font>
    <font>
      <vertAlign val="superscript"/>
      <sz val="7"/>
      <name val="Arial"/>
      <family val="2"/>
    </font>
    <font>
      <sz val="11"/>
      <color indexed="9"/>
      <name val="Arial"/>
      <family val="2"/>
    </font>
    <font>
      <sz val="10"/>
      <color indexed="48"/>
      <name val="Arial"/>
      <family val="2"/>
    </font>
    <font>
      <sz val="8"/>
      <color indexed="81"/>
      <name val="Tahoma"/>
      <family val="2"/>
    </font>
    <font>
      <sz val="11"/>
      <color rgb="FFFF0000"/>
      <name val="Arial"/>
      <family val="2"/>
    </font>
    <font>
      <sz val="10"/>
      <color rgb="FF7030A0"/>
      <name val="Arial"/>
      <family val="2"/>
    </font>
    <font>
      <sz val="10"/>
      <color rgb="FFFFC000"/>
      <name val="Arial"/>
      <family val="2"/>
    </font>
    <font>
      <sz val="11"/>
      <color rgb="FF7030A0"/>
      <name val="Arial"/>
      <family val="2"/>
    </font>
    <font>
      <b/>
      <sz val="10"/>
      <color rgb="FFFF0000"/>
      <name val="Arial"/>
      <family val="2"/>
    </font>
    <font>
      <sz val="11"/>
      <color rgb="FFFFC000"/>
      <name val="Arial"/>
      <family val="2"/>
    </font>
    <font>
      <sz val="12"/>
      <color theme="1"/>
      <name val="Times New Roman"/>
      <family val="1"/>
    </font>
    <font>
      <u/>
      <sz val="11"/>
      <color theme="10"/>
      <name val="宋体"/>
      <family val="2"/>
      <scheme val="minor"/>
    </font>
    <font>
      <sz val="11"/>
      <name val="宋体"/>
      <family val="2"/>
      <scheme val="minor"/>
    </font>
    <font>
      <b/>
      <i/>
      <sz val="10"/>
      <color rgb="FF7030A0"/>
      <name val="Airal"/>
    </font>
    <font>
      <sz val="10"/>
      <color rgb="FF000000"/>
      <name val="Arial"/>
      <family val="2"/>
    </font>
    <font>
      <vertAlign val="subscript"/>
      <sz val="10"/>
      <color rgb="FF000000"/>
      <name val="Arial"/>
      <family val="2"/>
    </font>
    <font>
      <b/>
      <sz val="10"/>
      <color theme="9" tint="-0.499984740745262"/>
      <name val="Arial"/>
      <family val="2"/>
    </font>
    <font>
      <b/>
      <sz val="10"/>
      <color rgb="FFFF0000"/>
      <name val="Airal"/>
    </font>
    <font>
      <sz val="10"/>
      <name val="Airal"/>
    </font>
    <font>
      <sz val="11"/>
      <color rgb="FF0070C0"/>
      <name val="宋体"/>
      <family val="2"/>
      <scheme val="minor"/>
    </font>
    <font>
      <sz val="10"/>
      <color rgb="FF7030A0"/>
      <name val="宋体"/>
      <family val="2"/>
      <scheme val="minor"/>
    </font>
    <font>
      <b/>
      <sz val="11"/>
      <color theme="1"/>
      <name val="宋体"/>
      <family val="2"/>
      <scheme val="minor"/>
    </font>
    <font>
      <i/>
      <sz val="10"/>
      <color rgb="FF000000"/>
      <name val="Arial"/>
      <family val="2"/>
    </font>
    <font>
      <sz val="10"/>
      <color theme="9"/>
      <name val="Airal"/>
    </font>
    <font>
      <sz val="10"/>
      <color theme="9"/>
      <name val="Arial"/>
      <family val="2"/>
    </font>
    <font>
      <i/>
      <sz val="11"/>
      <color rgb="FF7030A0"/>
      <name val="宋体"/>
      <family val="2"/>
      <scheme val="minor"/>
    </font>
    <font>
      <b/>
      <sz val="10"/>
      <color theme="9"/>
      <name val="Arial"/>
      <family val="2"/>
    </font>
    <font>
      <b/>
      <sz val="12"/>
      <name val="Arial"/>
      <family val="2"/>
    </font>
    <font>
      <sz val="9"/>
      <name val="宋体"/>
      <family val="3"/>
      <charset val="134"/>
      <scheme val="minor"/>
    </font>
    <font>
      <sz val="8"/>
      <color theme="9"/>
      <name val="Arial"/>
      <family val="2"/>
    </font>
    <font>
      <b/>
      <sz val="9"/>
      <color indexed="81"/>
      <name val="宋体"/>
      <family val="3"/>
      <charset val="134"/>
    </font>
  </fonts>
  <fills count="11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CEFEF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16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4">
    <xf numFmtId="0" fontId="0" fillId="0" borderId="0"/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0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3" fillId="0" borderId="0">
      <alignment vertical="center"/>
    </xf>
    <xf numFmtId="0" fontId="31" fillId="0" borderId="0"/>
    <xf numFmtId="9" fontId="31" fillId="0" borderId="0" applyFont="0" applyFill="0" applyBorder="0" applyAlignment="0" applyProtection="0"/>
    <xf numFmtId="0" fontId="98" fillId="0" borderId="0" applyNumberFormat="0" applyFill="0" applyBorder="0" applyAlignment="0" applyProtection="0"/>
  </cellStyleXfs>
  <cellXfs count="325">
    <xf numFmtId="0" fontId="0" fillId="0" borderId="0" xfId="0"/>
    <xf numFmtId="0" fontId="18" fillId="0" borderId="0" xfId="0" applyFont="1"/>
    <xf numFmtId="0" fontId="26" fillId="0" borderId="0" xfId="0" applyFont="1"/>
    <xf numFmtId="0" fontId="27" fillId="0" borderId="0" xfId="0" applyFont="1"/>
    <xf numFmtId="0" fontId="18" fillId="0" borderId="0" xfId="0" quotePrefix="1" applyFont="1"/>
    <xf numFmtId="0" fontId="31" fillId="0" borderId="0" xfId="0" applyFont="1"/>
    <xf numFmtId="0" fontId="32" fillId="0" borderId="0" xfId="0" applyFont="1"/>
    <xf numFmtId="0" fontId="24" fillId="0" borderId="0" xfId="0" applyFont="1"/>
    <xf numFmtId="0" fontId="33" fillId="0" borderId="0" xfId="0" applyFont="1"/>
    <xf numFmtId="176" fontId="18" fillId="0" borderId="0" xfId="0" applyNumberFormat="1" applyFont="1"/>
    <xf numFmtId="0" fontId="34" fillId="0" borderId="0" xfId="0" applyFont="1"/>
    <xf numFmtId="176" fontId="34" fillId="0" borderId="0" xfId="0" applyNumberFormat="1" applyFont="1"/>
    <xf numFmtId="0" fontId="35" fillId="0" borderId="0" xfId="0" applyFont="1"/>
    <xf numFmtId="0" fontId="36" fillId="0" borderId="0" xfId="0" applyFont="1"/>
    <xf numFmtId="176" fontId="35" fillId="0" borderId="0" xfId="0" applyNumberFormat="1" applyFont="1"/>
    <xf numFmtId="2" fontId="35" fillId="0" borderId="0" xfId="0" applyNumberFormat="1" applyFont="1"/>
    <xf numFmtId="1" fontId="35" fillId="0" borderId="0" xfId="0" applyNumberFormat="1" applyFont="1"/>
    <xf numFmtId="0" fontId="37" fillId="0" borderId="0" xfId="0" applyFont="1"/>
    <xf numFmtId="0" fontId="38" fillId="0" borderId="0" xfId="0" applyFont="1"/>
    <xf numFmtId="176" fontId="37" fillId="0" borderId="0" xfId="0" applyNumberFormat="1" applyFont="1"/>
    <xf numFmtId="0" fontId="35" fillId="0" borderId="0" xfId="0" quotePrefix="1" applyFont="1"/>
    <xf numFmtId="0" fontId="39" fillId="0" borderId="0" xfId="0" applyFont="1"/>
    <xf numFmtId="0" fontId="30" fillId="0" borderId="0" xfId="0" applyFont="1"/>
    <xf numFmtId="0" fontId="40" fillId="0" borderId="0" xfId="0" applyFont="1"/>
    <xf numFmtId="2" fontId="18" fillId="0" borderId="0" xfId="0" applyNumberFormat="1" applyFont="1"/>
    <xf numFmtId="0" fontId="18" fillId="0" borderId="0" xfId="0" applyFont="1" applyFill="1"/>
    <xf numFmtId="0" fontId="18" fillId="2" borderId="0" xfId="0" applyFont="1" applyFill="1"/>
    <xf numFmtId="0" fontId="26" fillId="2" borderId="0" xfId="0" applyFont="1" applyFill="1"/>
    <xf numFmtId="0" fontId="27" fillId="2" borderId="0" xfId="0" applyFont="1" applyFill="1"/>
    <xf numFmtId="0" fontId="31" fillId="2" borderId="0" xfId="0" applyFont="1" applyFill="1"/>
    <xf numFmtId="0" fontId="25" fillId="2" borderId="0" xfId="0" applyFont="1" applyFill="1"/>
    <xf numFmtId="0" fontId="18" fillId="2" borderId="0" xfId="0" quotePrefix="1" applyFont="1" applyFill="1"/>
    <xf numFmtId="0" fontId="29" fillId="2" borderId="0" xfId="0" applyFont="1" applyFill="1" applyAlignment="1">
      <alignment vertical="center"/>
    </xf>
    <xf numFmtId="0" fontId="41" fillId="2" borderId="0" xfId="0" applyFont="1" applyFill="1"/>
    <xf numFmtId="0" fontId="42" fillId="2" borderId="0" xfId="0" applyFont="1" applyFill="1"/>
    <xf numFmtId="176" fontId="41" fillId="2" borderId="0" xfId="0" applyNumberFormat="1" applyFont="1" applyFill="1"/>
    <xf numFmtId="0" fontId="40" fillId="0" borderId="0" xfId="0" applyFont="1" applyFill="1"/>
    <xf numFmtId="0" fontId="30" fillId="0" borderId="0" xfId="0" applyFont="1" applyFill="1"/>
    <xf numFmtId="0" fontId="26" fillId="0" borderId="0" xfId="0" applyFont="1" applyFill="1"/>
    <xf numFmtId="0" fontId="27" fillId="0" borderId="0" xfId="0" applyFont="1" applyFill="1"/>
    <xf numFmtId="0" fontId="18" fillId="3" borderId="0" xfId="0" applyFont="1" applyFill="1"/>
    <xf numFmtId="176" fontId="18" fillId="3" borderId="0" xfId="0" applyNumberFormat="1" applyFont="1" applyFill="1"/>
    <xf numFmtId="0" fontId="18" fillId="0" borderId="0" xfId="0" quotePrefix="1" applyFont="1" applyFill="1"/>
    <xf numFmtId="0" fontId="26" fillId="0" borderId="0" xfId="0" quotePrefix="1" applyFont="1"/>
    <xf numFmtId="2" fontId="31" fillId="0" borderId="0" xfId="0" applyNumberFormat="1" applyFont="1"/>
    <xf numFmtId="0" fontId="28" fillId="0" borderId="0" xfId="0" applyFont="1" applyFill="1"/>
    <xf numFmtId="0" fontId="32" fillId="0" borderId="0" xfId="0" applyFont="1" applyFill="1"/>
    <xf numFmtId="176" fontId="32" fillId="0" borderId="0" xfId="0" applyNumberFormat="1" applyFont="1"/>
    <xf numFmtId="2" fontId="33" fillId="0" borderId="0" xfId="0" applyNumberFormat="1" applyFont="1"/>
    <xf numFmtId="2" fontId="18" fillId="3" borderId="0" xfId="0" applyNumberFormat="1" applyFont="1" applyFill="1"/>
    <xf numFmtId="2" fontId="18" fillId="4" borderId="0" xfId="0" applyNumberFormat="1" applyFont="1" applyFill="1"/>
    <xf numFmtId="0" fontId="44" fillId="0" borderId="0" xfId="0" applyFont="1"/>
    <xf numFmtId="2" fontId="32" fillId="0" borderId="0" xfId="0" applyNumberFormat="1" applyFont="1"/>
    <xf numFmtId="0" fontId="45" fillId="0" borderId="0" xfId="0" applyFont="1"/>
    <xf numFmtId="0" fontId="17" fillId="2" borderId="0" xfId="0" applyFont="1" applyFill="1"/>
    <xf numFmtId="0" fontId="31" fillId="5" borderId="0" xfId="0" applyFont="1" applyFill="1"/>
    <xf numFmtId="0" fontId="18" fillId="5" borderId="0" xfId="0" applyFont="1" applyFill="1"/>
    <xf numFmtId="0" fontId="17" fillId="0" borderId="0" xfId="0" applyFont="1"/>
    <xf numFmtId="0" fontId="47" fillId="0" borderId="0" xfId="0" applyFont="1"/>
    <xf numFmtId="0" fontId="44" fillId="0" borderId="0" xfId="0" quotePrefix="1" applyFont="1"/>
    <xf numFmtId="0" fontId="48" fillId="0" borderId="0" xfId="0" applyFont="1"/>
    <xf numFmtId="0" fontId="28" fillId="0" borderId="0" xfId="0" quotePrefix="1" applyFont="1" applyFill="1"/>
    <xf numFmtId="0" fontId="32" fillId="0" borderId="0" xfId="0" quotePrefix="1" applyFont="1" applyFill="1"/>
    <xf numFmtId="2" fontId="32" fillId="0" borderId="0" xfId="0" applyNumberFormat="1" applyFont="1" applyFill="1"/>
    <xf numFmtId="0" fontId="49" fillId="0" borderId="0" xfId="0" applyFont="1"/>
    <xf numFmtId="176" fontId="43" fillId="0" borderId="0" xfId="0" applyNumberFormat="1" applyFont="1"/>
    <xf numFmtId="176" fontId="51" fillId="0" borderId="0" xfId="0" applyNumberFormat="1" applyFont="1"/>
    <xf numFmtId="0" fontId="53" fillId="0" borderId="0" xfId="0" applyFont="1"/>
    <xf numFmtId="176" fontId="53" fillId="0" borderId="0" xfId="0" applyNumberFormat="1" applyFont="1"/>
    <xf numFmtId="2" fontId="53" fillId="0" borderId="0" xfId="0" applyNumberFormat="1" applyFont="1"/>
    <xf numFmtId="0" fontId="47" fillId="0" borderId="0" xfId="0" quotePrefix="1" applyFont="1"/>
    <xf numFmtId="0" fontId="36" fillId="2" borderId="0" xfId="0" quotePrefix="1" applyFont="1" applyFill="1"/>
    <xf numFmtId="0" fontId="17" fillId="0" borderId="0" xfId="0" applyFont="1" applyFill="1"/>
    <xf numFmtId="0" fontId="16" fillId="0" borderId="0" xfId="0" applyFont="1"/>
    <xf numFmtId="0" fontId="18" fillId="6" borderId="0" xfId="0" applyFont="1" applyFill="1"/>
    <xf numFmtId="0" fontId="16" fillId="6" borderId="0" xfId="0" quotePrefix="1" applyFont="1" applyFill="1"/>
    <xf numFmtId="177" fontId="32" fillId="0" borderId="0" xfId="0" applyNumberFormat="1" applyFont="1" applyFill="1"/>
    <xf numFmtId="177" fontId="33" fillId="0" borderId="0" xfId="0" applyNumberFormat="1" applyFont="1" applyFill="1"/>
    <xf numFmtId="0" fontId="15" fillId="2" borderId="0" xfId="0" applyFont="1" applyFill="1"/>
    <xf numFmtId="0" fontId="57" fillId="0" borderId="0" xfId="0" applyFont="1"/>
    <xf numFmtId="0" fontId="58" fillId="0" borderId="0" xfId="0" applyFont="1"/>
    <xf numFmtId="0" fontId="57" fillId="0" borderId="0" xfId="0" quotePrefix="1" applyFont="1"/>
    <xf numFmtId="177" fontId="57" fillId="0" borderId="0" xfId="0" applyNumberFormat="1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1" fontId="62" fillId="0" borderId="0" xfId="0" applyNumberFormat="1" applyFont="1"/>
    <xf numFmtId="177" fontId="63" fillId="0" borderId="0" xfId="0" applyNumberFormat="1" applyFont="1"/>
    <xf numFmtId="0" fontId="62" fillId="0" borderId="0" xfId="0" applyFont="1"/>
    <xf numFmtId="177" fontId="65" fillId="0" borderId="0" xfId="0" applyNumberFormat="1" applyFont="1"/>
    <xf numFmtId="176" fontId="66" fillId="0" borderId="0" xfId="0" applyNumberFormat="1" applyFont="1"/>
    <xf numFmtId="0" fontId="67" fillId="0" borderId="0" xfId="0" applyFont="1"/>
    <xf numFmtId="177" fontId="67" fillId="0" borderId="0" xfId="0" applyNumberFormat="1" applyFont="1"/>
    <xf numFmtId="177" fontId="68" fillId="0" borderId="0" xfId="0" applyNumberFormat="1" applyFont="1"/>
    <xf numFmtId="0" fontId="14" fillId="0" borderId="0" xfId="0" applyFont="1"/>
    <xf numFmtId="0" fontId="59" fillId="0" borderId="0" xfId="0" quotePrefix="1" applyFont="1"/>
    <xf numFmtId="1" fontId="67" fillId="0" borderId="0" xfId="0" applyNumberFormat="1" applyFont="1"/>
    <xf numFmtId="0" fontId="70" fillId="0" borderId="0" xfId="0" applyFont="1"/>
    <xf numFmtId="176" fontId="57" fillId="7" borderId="0" xfId="0" applyNumberFormat="1" applyFont="1" applyFill="1"/>
    <xf numFmtId="0" fontId="58" fillId="7" borderId="0" xfId="0" applyFont="1" applyFill="1"/>
    <xf numFmtId="0" fontId="62" fillId="7" borderId="0" xfId="0" applyFont="1" applyFill="1"/>
    <xf numFmtId="0" fontId="65" fillId="7" borderId="0" xfId="0" applyFont="1" applyFill="1"/>
    <xf numFmtId="0" fontId="57" fillId="7" borderId="0" xfId="0" applyFont="1" applyFill="1"/>
    <xf numFmtId="177" fontId="65" fillId="7" borderId="0" xfId="0" applyNumberFormat="1" applyFont="1" applyFill="1"/>
    <xf numFmtId="177" fontId="68" fillId="7" borderId="0" xfId="0" applyNumberFormat="1" applyFont="1" applyFill="1"/>
    <xf numFmtId="0" fontId="71" fillId="0" borderId="0" xfId="0" applyFont="1"/>
    <xf numFmtId="0" fontId="13" fillId="0" borderId="0" xfId="0" applyFont="1"/>
    <xf numFmtId="0" fontId="72" fillId="0" borderId="0" xfId="0" applyFont="1"/>
    <xf numFmtId="0" fontId="25" fillId="0" borderId="0" xfId="0" applyFont="1"/>
    <xf numFmtId="0" fontId="34" fillId="0" borderId="0" xfId="0" quotePrefix="1" applyFont="1"/>
    <xf numFmtId="177" fontId="13" fillId="0" borderId="0" xfId="0" applyNumberFormat="1" applyFont="1"/>
    <xf numFmtId="0" fontId="13" fillId="0" borderId="0" xfId="0" quotePrefix="1" applyFont="1"/>
    <xf numFmtId="0" fontId="73" fillId="0" borderId="0" xfId="0" applyFont="1"/>
    <xf numFmtId="0" fontId="74" fillId="0" borderId="1" xfId="21" applyFont="1" applyBorder="1" applyAlignment="1">
      <alignment horizontal="center" vertical="center" wrapText="1"/>
    </xf>
    <xf numFmtId="0" fontId="31" fillId="0" borderId="1" xfId="21" applyFont="1" applyBorder="1" applyAlignment="1">
      <alignment horizontal="center" vertical="center" wrapText="1"/>
    </xf>
    <xf numFmtId="0" fontId="31" fillId="0" borderId="0" xfId="21" applyFont="1"/>
    <xf numFmtId="0" fontId="79" fillId="0" borderId="0" xfId="21" applyFont="1" applyAlignment="1">
      <alignment horizontal="left"/>
    </xf>
    <xf numFmtId="0" fontId="81" fillId="8" borderId="0" xfId="21" applyFont="1" applyFill="1" applyBorder="1"/>
    <xf numFmtId="0" fontId="81" fillId="8" borderId="0" xfId="21" applyFont="1" applyFill="1" applyAlignment="1">
      <alignment horizontal="center" wrapText="1"/>
    </xf>
    <xf numFmtId="0" fontId="81" fillId="8" borderId="0" xfId="21" applyFont="1" applyFill="1"/>
    <xf numFmtId="0" fontId="81" fillId="9" borderId="0" xfId="21" applyFont="1" applyFill="1"/>
    <xf numFmtId="0" fontId="81" fillId="9" borderId="0" xfId="21" applyFont="1" applyFill="1" applyAlignment="1">
      <alignment horizontal="center" wrapText="1"/>
    </xf>
    <xf numFmtId="0" fontId="81" fillId="10" borderId="0" xfId="21" applyFont="1" applyFill="1" applyBorder="1"/>
    <xf numFmtId="0" fontId="81" fillId="10" borderId="0" xfId="21" applyFont="1" applyFill="1"/>
    <xf numFmtId="0" fontId="31" fillId="0" borderId="3" xfId="21" applyFont="1" applyBorder="1"/>
    <xf numFmtId="0" fontId="81" fillId="8" borderId="1" xfId="21" applyFont="1" applyFill="1" applyBorder="1"/>
    <xf numFmtId="0" fontId="81" fillId="8" borderId="1" xfId="21" applyFont="1" applyFill="1" applyBorder="1" applyAlignment="1">
      <alignment horizontal="center"/>
    </xf>
    <xf numFmtId="0" fontId="81" fillId="8" borderId="1" xfId="21" applyFont="1" applyFill="1" applyBorder="1" applyAlignment="1">
      <alignment horizontal="center" wrapText="1"/>
    </xf>
    <xf numFmtId="0" fontId="81" fillId="9" borderId="1" xfId="21" applyFont="1" applyFill="1" applyBorder="1"/>
    <xf numFmtId="0" fontId="81" fillId="9" borderId="1" xfId="21" applyFont="1" applyFill="1" applyBorder="1" applyAlignment="1">
      <alignment horizontal="center" wrapText="1"/>
    </xf>
    <xf numFmtId="0" fontId="81" fillId="10" borderId="1" xfId="21" applyFont="1" applyFill="1" applyBorder="1"/>
    <xf numFmtId="0" fontId="81" fillId="10" borderId="1" xfId="21" applyFont="1" applyFill="1" applyBorder="1" applyAlignment="1">
      <alignment horizontal="center" wrapText="1"/>
    </xf>
    <xf numFmtId="0" fontId="83" fillId="0" borderId="1" xfId="21" applyFont="1" applyBorder="1"/>
    <xf numFmtId="0" fontId="31" fillId="0" borderId="1" xfId="21" applyFont="1" applyBorder="1"/>
    <xf numFmtId="0" fontId="31" fillId="0" borderId="1" xfId="21" applyFont="1" applyBorder="1" applyAlignment="1">
      <alignment horizontal="center"/>
    </xf>
    <xf numFmtId="0" fontId="86" fillId="0" borderId="1" xfId="21" applyFont="1" applyBorder="1" applyAlignment="1">
      <alignment horizontal="center" wrapText="1"/>
    </xf>
    <xf numFmtId="0" fontId="79" fillId="0" borderId="0" xfId="21" applyFont="1" applyAlignment="1">
      <alignment horizontal="center"/>
    </xf>
    <xf numFmtId="0" fontId="79" fillId="0" borderId="1" xfId="21" applyFont="1" applyBorder="1"/>
    <xf numFmtId="0" fontId="31" fillId="0" borderId="0" xfId="21" applyFont="1" applyBorder="1"/>
    <xf numFmtId="0" fontId="88" fillId="8" borderId="1" xfId="21" applyFont="1" applyFill="1" applyBorder="1"/>
    <xf numFmtId="0" fontId="81" fillId="9" borderId="0" xfId="21" applyFont="1" applyFill="1" applyBorder="1"/>
    <xf numFmtId="0" fontId="88" fillId="9" borderId="1" xfId="21" applyFont="1" applyFill="1" applyBorder="1"/>
    <xf numFmtId="0" fontId="88" fillId="10" borderId="1" xfId="21" applyFont="1" applyFill="1" applyBorder="1"/>
    <xf numFmtId="0" fontId="83" fillId="0" borderId="3" xfId="21" applyFont="1" applyBorder="1"/>
    <xf numFmtId="0" fontId="31" fillId="0" borderId="3" xfId="21" applyFont="1" applyBorder="1" applyAlignment="1">
      <alignment horizontal="center"/>
    </xf>
    <xf numFmtId="0" fontId="31" fillId="0" borderId="0" xfId="21" applyFont="1" applyAlignment="1">
      <alignment horizontal="center"/>
    </xf>
    <xf numFmtId="0" fontId="31" fillId="0" borderId="0" xfId="21" applyFont="1" applyBorder="1" applyAlignment="1">
      <alignment horizontal="center"/>
    </xf>
    <xf numFmtId="0" fontId="81" fillId="8" borderId="3" xfId="21" applyFont="1" applyFill="1" applyBorder="1"/>
    <xf numFmtId="0" fontId="81" fillId="8" borderId="3" xfId="21" applyFont="1" applyFill="1" applyBorder="1" applyAlignment="1">
      <alignment horizontal="center"/>
    </xf>
    <xf numFmtId="0" fontId="81" fillId="9" borderId="3" xfId="21" applyFont="1" applyFill="1" applyBorder="1" applyAlignment="1">
      <alignment horizontal="center"/>
    </xf>
    <xf numFmtId="0" fontId="81" fillId="9" borderId="0" xfId="21" applyFont="1" applyFill="1" applyBorder="1" applyAlignment="1">
      <alignment horizontal="center"/>
    </xf>
    <xf numFmtId="0" fontId="81" fillId="10" borderId="3" xfId="21" applyFont="1" applyFill="1" applyBorder="1"/>
    <xf numFmtId="0" fontId="81" fillId="10" borderId="3" xfId="21" applyFont="1" applyFill="1" applyBorder="1" applyAlignment="1">
      <alignment horizontal="center"/>
    </xf>
    <xf numFmtId="178" fontId="31" fillId="0" borderId="3" xfId="22" applyNumberFormat="1" applyFont="1" applyBorder="1"/>
    <xf numFmtId="1" fontId="31" fillId="0" borderId="1" xfId="21" applyNumberFormat="1" applyFont="1" applyBorder="1"/>
    <xf numFmtId="2" fontId="31" fillId="0" borderId="1" xfId="21" applyNumberFormat="1" applyFont="1" applyBorder="1"/>
    <xf numFmtId="1" fontId="31" fillId="0" borderId="0" xfId="21" applyNumberFormat="1" applyFont="1" applyBorder="1"/>
    <xf numFmtId="1" fontId="31" fillId="0" borderId="0" xfId="21" applyNumberFormat="1" applyFont="1"/>
    <xf numFmtId="177" fontId="31" fillId="0" borderId="0" xfId="21" applyNumberFormat="1" applyFont="1"/>
    <xf numFmtId="2" fontId="31" fillId="0" borderId="0" xfId="21" applyNumberFormat="1" applyFont="1"/>
    <xf numFmtId="2" fontId="89" fillId="0" borderId="0" xfId="21" applyNumberFormat="1" applyFont="1"/>
    <xf numFmtId="176" fontId="31" fillId="0" borderId="0" xfId="21" applyNumberFormat="1" applyFont="1"/>
    <xf numFmtId="10" fontId="89" fillId="0" borderId="0" xfId="22" applyNumberFormat="1" applyFont="1"/>
    <xf numFmtId="9" fontId="31" fillId="0" borderId="0" xfId="22" applyFont="1"/>
    <xf numFmtId="178" fontId="31" fillId="0" borderId="0" xfId="22" applyNumberFormat="1" applyFont="1"/>
    <xf numFmtId="178" fontId="81" fillId="8" borderId="0" xfId="22" applyNumberFormat="1" applyFont="1" applyFill="1" applyAlignment="1">
      <alignment horizontal="center"/>
    </xf>
    <xf numFmtId="176" fontId="81" fillId="8" borderId="0" xfId="22" applyNumberFormat="1" applyFont="1" applyFill="1"/>
    <xf numFmtId="176" fontId="81" fillId="8" borderId="0" xfId="21" applyNumberFormat="1" applyFont="1" applyFill="1"/>
    <xf numFmtId="178" fontId="81" fillId="8" borderId="0" xfId="22" applyNumberFormat="1" applyFont="1" applyFill="1"/>
    <xf numFmtId="178" fontId="81" fillId="9" borderId="0" xfId="22" applyNumberFormat="1" applyFont="1" applyFill="1" applyAlignment="1">
      <alignment horizontal="center"/>
    </xf>
    <xf numFmtId="176" fontId="81" fillId="9" borderId="0" xfId="22" applyNumberFormat="1" applyFont="1" applyFill="1"/>
    <xf numFmtId="176" fontId="81" fillId="9" borderId="0" xfId="21" applyNumberFormat="1" applyFont="1" applyFill="1"/>
    <xf numFmtId="178" fontId="81" fillId="9" borderId="0" xfId="22" applyNumberFormat="1" applyFont="1" applyFill="1"/>
    <xf numFmtId="178" fontId="81" fillId="10" borderId="0" xfId="22" applyNumberFormat="1" applyFont="1" applyFill="1"/>
    <xf numFmtId="176" fontId="81" fillId="10" borderId="0" xfId="22" applyNumberFormat="1" applyFont="1" applyFill="1"/>
    <xf numFmtId="176" fontId="81" fillId="10" borderId="0" xfId="21" applyNumberFormat="1" applyFont="1" applyFill="1"/>
    <xf numFmtId="177" fontId="81" fillId="8" borderId="0" xfId="22" applyNumberFormat="1" applyFont="1" applyFill="1"/>
    <xf numFmtId="177" fontId="81" fillId="9" borderId="0" xfId="22" applyNumberFormat="1" applyFont="1" applyFill="1"/>
    <xf numFmtId="177" fontId="81" fillId="10" borderId="0" xfId="22" applyNumberFormat="1" applyFont="1" applyFill="1"/>
    <xf numFmtId="177" fontId="31" fillId="0" borderId="0" xfId="22" applyNumberFormat="1" applyFont="1"/>
    <xf numFmtId="10" fontId="31" fillId="0" borderId="0" xfId="22" applyNumberFormat="1" applyFont="1"/>
    <xf numFmtId="10" fontId="81" fillId="8" borderId="0" xfId="22" applyNumberFormat="1" applyFont="1" applyFill="1" applyBorder="1"/>
    <xf numFmtId="10" fontId="81" fillId="8" borderId="0" xfId="22" applyNumberFormat="1" applyFont="1" applyFill="1" applyAlignment="1">
      <alignment horizontal="center"/>
    </xf>
    <xf numFmtId="10" fontId="81" fillId="8" borderId="0" xfId="22" applyNumberFormat="1" applyFont="1" applyFill="1"/>
    <xf numFmtId="10" fontId="81" fillId="9" borderId="0" xfId="22" applyNumberFormat="1" applyFont="1" applyFill="1"/>
    <xf numFmtId="10" fontId="81" fillId="10" borderId="0" xfId="22" applyNumberFormat="1" applyFont="1" applyFill="1"/>
    <xf numFmtId="0" fontId="31" fillId="0" borderId="0" xfId="21"/>
    <xf numFmtId="0" fontId="31" fillId="7" borderId="3" xfId="21" applyFont="1" applyFill="1" applyBorder="1" applyAlignment="1">
      <alignment horizontal="center"/>
    </xf>
    <xf numFmtId="0" fontId="79" fillId="7" borderId="1" xfId="21" applyFont="1" applyFill="1" applyBorder="1"/>
    <xf numFmtId="176" fontId="31" fillId="7" borderId="1" xfId="21" applyNumberFormat="1" applyFont="1" applyFill="1" applyBorder="1"/>
    <xf numFmtId="2" fontId="12" fillId="7" borderId="0" xfId="21" applyNumberFormat="1" applyFont="1" applyFill="1"/>
    <xf numFmtId="1" fontId="24" fillId="0" borderId="0" xfId="21" applyNumberFormat="1" applyFont="1" applyBorder="1"/>
    <xf numFmtId="1" fontId="31" fillId="7" borderId="0" xfId="21" applyNumberFormat="1" applyFont="1" applyFill="1" applyBorder="1"/>
    <xf numFmtId="0" fontId="37" fillId="0" borderId="0" xfId="21" applyFont="1"/>
    <xf numFmtId="1" fontId="37" fillId="0" borderId="0" xfId="21" applyNumberFormat="1" applyFont="1" applyBorder="1"/>
    <xf numFmtId="178" fontId="24" fillId="0" borderId="0" xfId="21" applyNumberFormat="1" applyFont="1"/>
    <xf numFmtId="178" fontId="18" fillId="7" borderId="0" xfId="0" applyNumberFormat="1" applyFont="1" applyFill="1"/>
    <xf numFmtId="0" fontId="80" fillId="9" borderId="1" xfId="21" applyFont="1" applyFill="1" applyBorder="1" applyAlignment="1">
      <alignment horizontal="center" wrapText="1"/>
    </xf>
    <xf numFmtId="0" fontId="80" fillId="8" borderId="1" xfId="21" applyFont="1" applyFill="1" applyBorder="1" applyAlignment="1">
      <alignment horizontal="center" wrapText="1"/>
    </xf>
    <xf numFmtId="0" fontId="31" fillId="0" borderId="0" xfId="21" quotePrefix="1" applyFont="1"/>
    <xf numFmtId="0" fontId="74" fillId="0" borderId="0" xfId="21" applyFont="1"/>
    <xf numFmtId="2" fontId="31" fillId="0" borderId="0" xfId="21" applyNumberFormat="1"/>
    <xf numFmtId="0" fontId="31" fillId="0" borderId="0" xfId="21" applyAlignment="1">
      <alignment wrapText="1"/>
    </xf>
    <xf numFmtId="0" fontId="80" fillId="9" borderId="1" xfId="21" applyNumberFormat="1" applyFont="1" applyFill="1" applyBorder="1" applyAlignment="1">
      <alignment horizontal="center" vertical="center" wrapText="1"/>
    </xf>
    <xf numFmtId="0" fontId="31" fillId="0" borderId="3" xfId="21" applyFont="1" applyFill="1" applyBorder="1" applyAlignment="1">
      <alignment horizontal="center"/>
    </xf>
    <xf numFmtId="177" fontId="31" fillId="0" borderId="0" xfId="22" applyNumberFormat="1" applyFont="1" applyFill="1"/>
    <xf numFmtId="10" fontId="31" fillId="9" borderId="0" xfId="22" applyNumberFormat="1" applyFont="1" applyFill="1"/>
    <xf numFmtId="0" fontId="31" fillId="0" borderId="0" xfId="21" applyFont="1" applyFill="1" applyBorder="1" applyAlignment="1">
      <alignment wrapText="1"/>
    </xf>
    <xf numFmtId="0" fontId="81" fillId="9" borderId="0" xfId="21" applyFont="1" applyFill="1" applyBorder="1" applyAlignment="1">
      <alignment horizontal="center"/>
    </xf>
    <xf numFmtId="0" fontId="80" fillId="9" borderId="1" xfId="21" applyNumberFormat="1" applyFont="1" applyFill="1" applyBorder="1" applyAlignment="1">
      <alignment horizontal="center" vertical="center" wrapText="1"/>
    </xf>
    <xf numFmtId="0" fontId="24" fillId="7" borderId="0" xfId="21" applyFont="1" applyFill="1"/>
    <xf numFmtId="0" fontId="24" fillId="0" borderId="0" xfId="21" applyFont="1"/>
    <xf numFmtId="0" fontId="11" fillId="0" borderId="0" xfId="0" applyFont="1"/>
    <xf numFmtId="0" fontId="11" fillId="7" borderId="0" xfId="0" applyFont="1" applyFill="1"/>
    <xf numFmtId="0" fontId="11" fillId="0" borderId="0" xfId="0" quotePrefix="1" applyFont="1"/>
    <xf numFmtId="0" fontId="11" fillId="7" borderId="0" xfId="0" quotePrefix="1" applyFont="1" applyFill="1"/>
    <xf numFmtId="0" fontId="11" fillId="0" borderId="0" xfId="0" applyFont="1" applyFill="1"/>
    <xf numFmtId="0" fontId="74" fillId="0" borderId="1" xfId="21" applyFont="1" applyBorder="1" applyAlignment="1">
      <alignment horizontal="center" vertical="center" wrapText="1"/>
    </xf>
    <xf numFmtId="0" fontId="37" fillId="5" borderId="0" xfId="0" applyFont="1" applyFill="1"/>
    <xf numFmtId="0" fontId="10" fillId="0" borderId="0" xfId="0" applyFont="1"/>
    <xf numFmtId="0" fontId="31" fillId="0" borderId="0" xfId="21" applyFont="1" applyBorder="1" applyAlignment="1">
      <alignment horizontal="center" wrapText="1"/>
    </xf>
    <xf numFmtId="1" fontId="92" fillId="0" borderId="0" xfId="21" applyNumberFormat="1" applyFont="1" applyBorder="1"/>
    <xf numFmtId="0" fontId="94" fillId="0" borderId="0" xfId="21" quotePrefix="1" applyFont="1" applyBorder="1" applyAlignment="1">
      <alignment horizontal="center" wrapText="1"/>
    </xf>
    <xf numFmtId="0" fontId="92" fillId="0" borderId="0" xfId="21" applyFont="1" applyBorder="1" applyAlignment="1">
      <alignment horizontal="center"/>
    </xf>
    <xf numFmtId="0" fontId="50" fillId="0" borderId="0" xfId="21" applyFont="1"/>
    <xf numFmtId="0" fontId="95" fillId="0" borderId="0" xfId="21" applyFont="1"/>
    <xf numFmtId="2" fontId="31" fillId="7" borderId="1" xfId="21" applyNumberFormat="1" applyFont="1" applyFill="1" applyBorder="1"/>
    <xf numFmtId="0" fontId="93" fillId="9" borderId="0" xfId="21" applyFont="1" applyFill="1" applyBorder="1"/>
    <xf numFmtId="0" fontId="96" fillId="9" borderId="1" xfId="21" applyFont="1" applyFill="1" applyBorder="1"/>
    <xf numFmtId="0" fontId="13" fillId="7" borderId="0" xfId="0" applyFont="1" applyFill="1"/>
    <xf numFmtId="177" fontId="13" fillId="7" borderId="0" xfId="0" applyNumberFormat="1" applyFont="1" applyFill="1"/>
    <xf numFmtId="177" fontId="11" fillId="7" borderId="0" xfId="0" applyNumberFormat="1" applyFont="1" applyFill="1"/>
    <xf numFmtId="0" fontId="34" fillId="7" borderId="0" xfId="0" applyFont="1" applyFill="1"/>
    <xf numFmtId="0" fontId="24" fillId="7" borderId="0" xfId="0" applyFont="1" applyFill="1"/>
    <xf numFmtId="0" fontId="97" fillId="0" borderId="0" xfId="0" applyFont="1"/>
    <xf numFmtId="0" fontId="99" fillId="0" borderId="0" xfId="23" applyFont="1" applyAlignment="1">
      <alignment vertical="center"/>
    </xf>
    <xf numFmtId="2" fontId="11" fillId="7" borderId="0" xfId="0" applyNumberFormat="1" applyFont="1" applyFill="1"/>
    <xf numFmtId="2" fontId="11" fillId="0" borderId="0" xfId="0" applyNumberFormat="1" applyFont="1"/>
    <xf numFmtId="1" fontId="11" fillId="7" borderId="0" xfId="0" applyNumberFormat="1" applyFont="1" applyFill="1"/>
    <xf numFmtId="177" fontId="57" fillId="7" borderId="0" xfId="0" applyNumberFormat="1" applyFont="1" applyFill="1"/>
    <xf numFmtId="176" fontId="100" fillId="0" borderId="0" xfId="0" applyNumberFormat="1" applyFont="1"/>
    <xf numFmtId="176" fontId="68" fillId="7" borderId="0" xfId="0" applyNumberFormat="1" applyFont="1" applyFill="1"/>
    <xf numFmtId="0" fontId="9" fillId="7" borderId="0" xfId="0" applyFont="1" applyFill="1"/>
    <xf numFmtId="176" fontId="11" fillId="7" borderId="0" xfId="0" applyNumberFormat="1" applyFont="1" applyFill="1"/>
    <xf numFmtId="1" fontId="24" fillId="7" borderId="0" xfId="0" applyNumberFormat="1" applyFont="1" applyFill="1"/>
    <xf numFmtId="0" fontId="8" fillId="0" borderId="0" xfId="0" quotePrefix="1" applyFont="1"/>
    <xf numFmtId="0" fontId="8" fillId="0" borderId="0" xfId="0" applyFont="1"/>
    <xf numFmtId="177" fontId="24" fillId="7" borderId="0" xfId="0" applyNumberFormat="1" applyFont="1" applyFill="1"/>
    <xf numFmtId="0" fontId="8" fillId="7" borderId="0" xfId="0" applyFont="1" applyFill="1"/>
    <xf numFmtId="2" fontId="8" fillId="0" borderId="0" xfId="0" quotePrefix="1" applyNumberFormat="1" applyFont="1"/>
    <xf numFmtId="0" fontId="36" fillId="0" borderId="0" xfId="0" quotePrefix="1" applyFont="1"/>
    <xf numFmtId="0" fontId="7" fillId="0" borderId="0" xfId="0" applyFont="1"/>
    <xf numFmtId="177" fontId="11" fillId="0" borderId="0" xfId="0" applyNumberFormat="1" applyFont="1"/>
    <xf numFmtId="0" fontId="95" fillId="0" borderId="0" xfId="0" applyFont="1"/>
    <xf numFmtId="0" fontId="101" fillId="0" borderId="0" xfId="0" applyFont="1" applyAlignment="1">
      <alignment horizontal="left" vertical="center" readingOrder="1"/>
    </xf>
    <xf numFmtId="0" fontId="92" fillId="0" borderId="0" xfId="0" applyFont="1"/>
    <xf numFmtId="0" fontId="7" fillId="7" borderId="0" xfId="0" applyFont="1" applyFill="1"/>
    <xf numFmtId="176" fontId="92" fillId="0" borderId="0" xfId="0" applyNumberFormat="1" applyFont="1"/>
    <xf numFmtId="0" fontId="103" fillId="0" borderId="0" xfId="0" applyFont="1"/>
    <xf numFmtId="0" fontId="104" fillId="0" borderId="0" xfId="0" applyFont="1"/>
    <xf numFmtId="177" fontId="105" fillId="0" borderId="0" xfId="0" applyNumberFormat="1" applyFont="1"/>
    <xf numFmtId="0" fontId="57" fillId="0" borderId="0" xfId="0" applyFont="1" applyFill="1"/>
    <xf numFmtId="177" fontId="65" fillId="0" borderId="0" xfId="0" applyNumberFormat="1" applyFont="1" applyFill="1"/>
    <xf numFmtId="177" fontId="105" fillId="0" borderId="0" xfId="0" applyNumberFormat="1" applyFont="1" applyFill="1"/>
    <xf numFmtId="0" fontId="6" fillId="0" borderId="0" xfId="0" applyFont="1"/>
    <xf numFmtId="0" fontId="6" fillId="0" borderId="0" xfId="0" quotePrefix="1" applyFont="1"/>
    <xf numFmtId="0" fontId="6" fillId="6" borderId="0" xfId="0" applyFont="1" applyFill="1"/>
    <xf numFmtId="0" fontId="11" fillId="6" borderId="0" xfId="0" applyFont="1" applyFill="1"/>
    <xf numFmtId="2" fontId="11" fillId="6" borderId="0" xfId="0" applyNumberFormat="1" applyFont="1" applyFill="1"/>
    <xf numFmtId="177" fontId="11" fillId="6" borderId="0" xfId="0" applyNumberFormat="1" applyFont="1" applyFill="1"/>
    <xf numFmtId="176" fontId="11" fillId="6" borderId="0" xfId="0" applyNumberFormat="1" applyFont="1" applyFill="1"/>
    <xf numFmtId="1" fontId="6" fillId="0" borderId="0" xfId="0" applyNumberFormat="1" applyFont="1"/>
    <xf numFmtId="177" fontId="6" fillId="0" borderId="0" xfId="0" applyNumberFormat="1" applyFont="1"/>
    <xf numFmtId="0" fontId="6" fillId="7" borderId="0" xfId="0" applyFont="1" applyFill="1"/>
    <xf numFmtId="1" fontId="6" fillId="7" borderId="0" xfId="0" applyNumberFormat="1" applyFont="1" applyFill="1"/>
    <xf numFmtId="1" fontId="11" fillId="0" borderId="0" xfId="0" applyNumberFormat="1" applyFont="1"/>
    <xf numFmtId="0" fontId="6" fillId="0" borderId="0" xfId="0" applyFont="1" applyFill="1"/>
    <xf numFmtId="0" fontId="106" fillId="0" borderId="0" xfId="0" applyFont="1"/>
    <xf numFmtId="0" fontId="32" fillId="0" borderId="0" xfId="0" quotePrefix="1" applyFont="1"/>
    <xf numFmtId="0" fontId="5" fillId="0" borderId="0" xfId="0" applyFont="1"/>
    <xf numFmtId="0" fontId="81" fillId="8" borderId="0" xfId="21" applyFont="1" applyFill="1" applyBorder="1" applyAlignment="1">
      <alignment horizontal="center"/>
    </xf>
    <xf numFmtId="0" fontId="80" fillId="8" borderId="1" xfId="21" applyNumberFormat="1" applyFont="1" applyFill="1" applyBorder="1" applyAlignment="1">
      <alignment horizontal="center" vertical="center" wrapText="1"/>
    </xf>
    <xf numFmtId="0" fontId="4" fillId="0" borderId="0" xfId="0" applyFont="1"/>
    <xf numFmtId="0" fontId="4" fillId="7" borderId="0" xfId="0" applyFont="1" applyFill="1"/>
    <xf numFmtId="0" fontId="4" fillId="0" borderId="0" xfId="0" quotePrefix="1" applyFont="1"/>
    <xf numFmtId="0" fontId="107" fillId="0" borderId="0" xfId="0" applyFont="1"/>
    <xf numFmtId="0" fontId="0" fillId="0" borderId="0" xfId="0" quotePrefix="1"/>
    <xf numFmtId="0" fontId="108" fillId="0" borderId="0" xfId="0" applyFont="1"/>
    <xf numFmtId="0" fontId="3" fillId="0" borderId="0" xfId="0" applyFont="1"/>
    <xf numFmtId="0" fontId="109" fillId="0" borderId="0" xfId="0" applyFont="1" applyAlignment="1">
      <alignment horizontal="left" vertical="center" readingOrder="1"/>
    </xf>
    <xf numFmtId="0" fontId="110" fillId="0" borderId="0" xfId="0" applyFont="1"/>
    <xf numFmtId="0" fontId="111" fillId="0" borderId="0" xfId="0" applyFont="1"/>
    <xf numFmtId="0" fontId="3" fillId="7" borderId="0" xfId="0" applyFont="1" applyFill="1"/>
    <xf numFmtId="0" fontId="112" fillId="0" borderId="0" xfId="0" applyFont="1"/>
    <xf numFmtId="0" fontId="113" fillId="0" borderId="0" xfId="0" applyFont="1"/>
    <xf numFmtId="0" fontId="114" fillId="0" borderId="0" xfId="21" applyFont="1"/>
    <xf numFmtId="0" fontId="24" fillId="2" borderId="0" xfId="0" applyFont="1" applyFill="1"/>
    <xf numFmtId="176" fontId="24" fillId="2" borderId="0" xfId="0" applyNumberFormat="1" applyFont="1" applyFill="1"/>
    <xf numFmtId="0" fontId="24" fillId="0" borderId="0" xfId="0" applyFont="1" applyFill="1"/>
    <xf numFmtId="0" fontId="2" fillId="0" borderId="0" xfId="0" applyFont="1"/>
    <xf numFmtId="0" fontId="2" fillId="7" borderId="0" xfId="0" applyFont="1" applyFill="1"/>
    <xf numFmtId="0" fontId="116" fillId="0" borderId="0" xfId="0" applyFont="1"/>
    <xf numFmtId="0" fontId="93" fillId="9" borderId="3" xfId="21" applyFont="1" applyFill="1" applyBorder="1" applyAlignment="1">
      <alignment vertical="top" wrapText="1"/>
    </xf>
    <xf numFmtId="0" fontId="74" fillId="0" borderId="0" xfId="21" applyFont="1" applyBorder="1" applyAlignment="1">
      <alignment horizontal="center" vertical="center" wrapText="1"/>
    </xf>
    <xf numFmtId="0" fontId="81" fillId="10" borderId="1" xfId="21" applyFont="1" applyFill="1" applyBorder="1" applyAlignment="1">
      <alignment horizontal="center"/>
    </xf>
    <xf numFmtId="0" fontId="31" fillId="0" borderId="1" xfId="21" applyFont="1" applyBorder="1" applyAlignment="1">
      <alignment horizontal="center" wrapText="1"/>
    </xf>
    <xf numFmtId="0" fontId="31" fillId="0" borderId="3" xfId="21" applyFont="1" applyBorder="1" applyAlignment="1">
      <alignment horizontal="center" wrapText="1"/>
    </xf>
    <xf numFmtId="0" fontId="80" fillId="10" borderId="1" xfId="21" applyFont="1" applyFill="1" applyBorder="1" applyAlignment="1">
      <alignment horizontal="center" vertical="center" wrapText="1"/>
    </xf>
    <xf numFmtId="0" fontId="74" fillId="0" borderId="1" xfId="21" applyFont="1" applyBorder="1" applyAlignment="1">
      <alignment horizontal="center"/>
    </xf>
    <xf numFmtId="0" fontId="31" fillId="0" borderId="0" xfId="21" applyFont="1" applyBorder="1" applyAlignment="1">
      <alignment horizontal="center" wrapText="1"/>
    </xf>
    <xf numFmtId="0" fontId="91" fillId="0" borderId="0" xfId="21" quotePrefix="1" applyFont="1" applyBorder="1" applyAlignment="1">
      <alignment horizontal="center" wrapText="1"/>
    </xf>
    <xf numFmtId="0" fontId="81" fillId="9" borderId="0" xfId="21" applyFont="1" applyFill="1" applyBorder="1" applyAlignment="1">
      <alignment horizontal="center"/>
    </xf>
    <xf numFmtId="0" fontId="81" fillId="10" borderId="0" xfId="21" applyFont="1" applyFill="1" applyBorder="1" applyAlignment="1">
      <alignment horizontal="center"/>
    </xf>
    <xf numFmtId="0" fontId="80" fillId="9" borderId="1" xfId="21" applyNumberFormat="1" applyFont="1" applyFill="1" applyBorder="1" applyAlignment="1">
      <alignment horizontal="center" vertical="center" wrapText="1"/>
    </xf>
    <xf numFmtId="0" fontId="81" fillId="9" borderId="1" xfId="21" applyFont="1" applyFill="1" applyBorder="1" applyAlignment="1">
      <alignment horizontal="center"/>
    </xf>
    <xf numFmtId="0" fontId="31" fillId="0" borderId="1" xfId="21" applyFont="1" applyBorder="1" applyAlignment="1">
      <alignment horizontal="center" vertical="center" wrapText="1"/>
    </xf>
    <xf numFmtId="0" fontId="81" fillId="8" borderId="1" xfId="21" applyFont="1" applyFill="1" applyBorder="1" applyAlignment="1">
      <alignment horizontal="center"/>
    </xf>
    <xf numFmtId="0" fontId="79" fillId="0" borderId="1" xfId="21" quotePrefix="1" applyFont="1" applyBorder="1" applyAlignment="1">
      <alignment horizontal="center" wrapText="1"/>
    </xf>
    <xf numFmtId="0" fontId="79" fillId="0" borderId="1" xfId="21" quotePrefix="1" applyFont="1" applyBorder="1" applyAlignment="1">
      <alignment horizontal="center"/>
    </xf>
    <xf numFmtId="0" fontId="31" fillId="0" borderId="1" xfId="21" quotePrefix="1" applyFont="1" applyBorder="1" applyAlignment="1">
      <alignment horizontal="center"/>
    </xf>
    <xf numFmtId="0" fontId="31" fillId="0" borderId="2" xfId="21" applyFont="1" applyBorder="1" applyAlignment="1">
      <alignment horizontal="center"/>
    </xf>
    <xf numFmtId="0" fontId="81" fillId="8" borderId="0" xfId="21" applyFont="1" applyFill="1" applyBorder="1" applyAlignment="1">
      <alignment horizontal="center"/>
    </xf>
    <xf numFmtId="0" fontId="31" fillId="0" borderId="1" xfId="21" applyFont="1" applyBorder="1" applyAlignment="1">
      <alignment horizontal="center"/>
    </xf>
    <xf numFmtId="0" fontId="74" fillId="0" borderId="1" xfId="21" applyFont="1" applyBorder="1" applyAlignment="1">
      <alignment horizontal="center" vertical="center" wrapText="1"/>
    </xf>
    <xf numFmtId="0" fontId="80" fillId="8" borderId="1" xfId="21" applyNumberFormat="1" applyFont="1" applyFill="1" applyBorder="1" applyAlignment="1">
      <alignment horizontal="center" vertical="center" wrapText="1"/>
    </xf>
  </cellXfs>
  <cellStyles count="24">
    <cellStyle name="Normal 2" xfId="21"/>
    <cellStyle name="Percent 2" xfId="22"/>
    <cellStyle name="常规" xfId="0" builtinId="0"/>
    <cellStyle name="常规 10" xfId="9"/>
    <cellStyle name="常规 11" xfId="10"/>
    <cellStyle name="常规 12" xfId="12"/>
    <cellStyle name="常规 13" xfId="14"/>
    <cellStyle name="常规 14" xfId="16"/>
    <cellStyle name="常规 15" xfId="18"/>
    <cellStyle name="常规 16" xfId="20"/>
    <cellStyle name="常规 2" xfId="1"/>
    <cellStyle name="常规 2 2" xfId="11"/>
    <cellStyle name="常规 2 3" xfId="13"/>
    <cellStyle name="常规 2 4" xfId="15"/>
    <cellStyle name="常规 2 5" xfId="17"/>
    <cellStyle name="常规 2 6" xfId="19"/>
    <cellStyle name="常规 3" xfId="2"/>
    <cellStyle name="常规 4" xfId="3"/>
    <cellStyle name="常规 5" xfId="4"/>
    <cellStyle name="常规 6" xfId="5"/>
    <cellStyle name="常规 7" xfId="6"/>
    <cellStyle name="常规 8" xfId="7"/>
    <cellStyle name="常规 9" xfId="8"/>
    <cellStyle name="超链接" xfId="23" builtinId="8"/>
  </cellStyles>
  <dxfs count="0"/>
  <tableStyles count="0" defaultTableStyle="TableStyleMedium9" defaultPivotStyle="PivotStyleLight16"/>
  <colors>
    <mruColors>
      <color rgb="FFFFFFCC"/>
      <color rgb="FF74B230"/>
      <color rgb="FFCEFEFE"/>
      <color rgb="FFCCFFCC"/>
      <color rgb="FF66CCFF"/>
      <color rgb="FFFFFFFF"/>
      <color rgb="FFFFFF99"/>
      <color rgb="FFCCFFFF"/>
      <color rgb="FF99FF66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65E-2"/>
          <c:y val="5.0925925925925923E-2"/>
          <c:w val="0.92457462637055465"/>
          <c:h val="0.84061470438346542"/>
        </c:manualLayout>
      </c:layout>
      <c:lineChart>
        <c:grouping val="standard"/>
        <c:varyColors val="0"/>
        <c:ser>
          <c:idx val="0"/>
          <c:order val="0"/>
          <c:tx>
            <c:v>Share of GFCF in GDP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Data!$A$14:$A$84</c:f>
              <c:numCache>
                <c:formatCode>General</c:formatCode>
                <c:ptCount val="71"/>
                <c:pt idx="0">
                  <c:v>1950</c:v>
                </c:pt>
                <c:pt idx="1">
                  <c:v>1951</c:v>
                </c:pt>
                <c:pt idx="2">
                  <c:v>1952</c:v>
                </c:pt>
                <c:pt idx="3">
                  <c:v>1953</c:v>
                </c:pt>
                <c:pt idx="4">
                  <c:v>1954</c:v>
                </c:pt>
                <c:pt idx="5">
                  <c:v>1955</c:v>
                </c:pt>
                <c:pt idx="6">
                  <c:v>1956</c:v>
                </c:pt>
                <c:pt idx="7">
                  <c:v>1957</c:v>
                </c:pt>
                <c:pt idx="8">
                  <c:v>1958</c:v>
                </c:pt>
                <c:pt idx="9">
                  <c:v>1959</c:v>
                </c:pt>
                <c:pt idx="10">
                  <c:v>1960</c:v>
                </c:pt>
                <c:pt idx="11">
                  <c:v>1961</c:v>
                </c:pt>
                <c:pt idx="12">
                  <c:v>1962</c:v>
                </c:pt>
                <c:pt idx="13">
                  <c:v>1963</c:v>
                </c:pt>
                <c:pt idx="14">
                  <c:v>1964</c:v>
                </c:pt>
                <c:pt idx="15">
                  <c:v>1965</c:v>
                </c:pt>
                <c:pt idx="16">
                  <c:v>1966</c:v>
                </c:pt>
                <c:pt idx="17">
                  <c:v>1967</c:v>
                </c:pt>
                <c:pt idx="18">
                  <c:v>1968</c:v>
                </c:pt>
                <c:pt idx="19">
                  <c:v>1969</c:v>
                </c:pt>
                <c:pt idx="20">
                  <c:v>1970</c:v>
                </c:pt>
                <c:pt idx="21">
                  <c:v>1971</c:v>
                </c:pt>
                <c:pt idx="22">
                  <c:v>1972</c:v>
                </c:pt>
                <c:pt idx="23">
                  <c:v>1973</c:v>
                </c:pt>
                <c:pt idx="24">
                  <c:v>1974</c:v>
                </c:pt>
                <c:pt idx="25">
                  <c:v>1975</c:v>
                </c:pt>
                <c:pt idx="26">
                  <c:v>1976</c:v>
                </c:pt>
                <c:pt idx="27">
                  <c:v>1977</c:v>
                </c:pt>
                <c:pt idx="28">
                  <c:v>1978</c:v>
                </c:pt>
                <c:pt idx="29">
                  <c:v>1979</c:v>
                </c:pt>
                <c:pt idx="30">
                  <c:v>1980</c:v>
                </c:pt>
                <c:pt idx="31">
                  <c:v>1981</c:v>
                </c:pt>
                <c:pt idx="32">
                  <c:v>1982</c:v>
                </c:pt>
                <c:pt idx="33">
                  <c:v>1983</c:v>
                </c:pt>
                <c:pt idx="34">
                  <c:v>1984</c:v>
                </c:pt>
                <c:pt idx="35">
                  <c:v>1985</c:v>
                </c:pt>
                <c:pt idx="36">
                  <c:v>1986</c:v>
                </c:pt>
                <c:pt idx="37">
                  <c:v>1987</c:v>
                </c:pt>
                <c:pt idx="38">
                  <c:v>1988</c:v>
                </c:pt>
                <c:pt idx="39">
                  <c:v>1989</c:v>
                </c:pt>
                <c:pt idx="40">
                  <c:v>1990</c:v>
                </c:pt>
                <c:pt idx="41">
                  <c:v>1991</c:v>
                </c:pt>
                <c:pt idx="42">
                  <c:v>1992</c:v>
                </c:pt>
                <c:pt idx="43">
                  <c:v>1993</c:v>
                </c:pt>
                <c:pt idx="44">
                  <c:v>1994</c:v>
                </c:pt>
                <c:pt idx="45">
                  <c:v>1995</c:v>
                </c:pt>
                <c:pt idx="46">
                  <c:v>1996</c:v>
                </c:pt>
                <c:pt idx="47">
                  <c:v>1997</c:v>
                </c:pt>
                <c:pt idx="48">
                  <c:v>1998</c:v>
                </c:pt>
                <c:pt idx="49">
                  <c:v>1999</c:v>
                </c:pt>
                <c:pt idx="50">
                  <c:v>2000</c:v>
                </c:pt>
                <c:pt idx="51">
                  <c:v>2001</c:v>
                </c:pt>
                <c:pt idx="52">
                  <c:v>2002</c:v>
                </c:pt>
                <c:pt idx="53">
                  <c:v>2003</c:v>
                </c:pt>
                <c:pt idx="54">
                  <c:v>2004</c:v>
                </c:pt>
                <c:pt idx="55">
                  <c:v>2005</c:v>
                </c:pt>
                <c:pt idx="56">
                  <c:v>2006</c:v>
                </c:pt>
                <c:pt idx="57">
                  <c:v>2007</c:v>
                </c:pt>
                <c:pt idx="58">
                  <c:v>2008</c:v>
                </c:pt>
                <c:pt idx="59">
                  <c:v>2009</c:v>
                </c:pt>
                <c:pt idx="60">
                  <c:v>2010</c:v>
                </c:pt>
                <c:pt idx="61">
                  <c:v>2011</c:v>
                </c:pt>
                <c:pt idx="62">
                  <c:v>2012</c:v>
                </c:pt>
                <c:pt idx="63">
                  <c:v>2013</c:v>
                </c:pt>
                <c:pt idx="64">
                  <c:v>2014</c:v>
                </c:pt>
                <c:pt idx="65">
                  <c:v>2015</c:v>
                </c:pt>
                <c:pt idx="66">
                  <c:v>2016</c:v>
                </c:pt>
                <c:pt idx="67">
                  <c:v>2017</c:v>
                </c:pt>
                <c:pt idx="68">
                  <c:v>2018</c:v>
                </c:pt>
                <c:pt idx="69">
                  <c:v>2019</c:v>
                </c:pt>
                <c:pt idx="70">
                  <c:v>2020</c:v>
                </c:pt>
              </c:numCache>
            </c:numRef>
          </c:cat>
          <c:val>
            <c:numRef>
              <c:f>Data!$BF$14:$BF$84</c:f>
              <c:numCache>
                <c:formatCode>0.00</c:formatCode>
                <c:ptCount val="71"/>
                <c:pt idx="2">
                  <c:v>7.3770491803278701E-2</c:v>
                </c:pt>
                <c:pt idx="3">
                  <c:v>9.6153846153846159E-2</c:v>
                </c:pt>
                <c:pt idx="4">
                  <c:v>0.12307692307692307</c:v>
                </c:pt>
                <c:pt idx="5">
                  <c:v>9.7142857142857142E-2</c:v>
                </c:pt>
                <c:pt idx="6">
                  <c:v>0.13414634146341461</c:v>
                </c:pt>
                <c:pt idx="7">
                  <c:v>0.15962441314553991</c:v>
                </c:pt>
                <c:pt idx="8">
                  <c:v>0.43416370106761559</c:v>
                </c:pt>
                <c:pt idx="9">
                  <c:v>0.36312849162011174</c:v>
                </c:pt>
                <c:pt idx="10">
                  <c:v>0.45901639344262296</c:v>
                </c:pt>
                <c:pt idx="11">
                  <c:v>0.14624505928853757</c:v>
                </c:pt>
                <c:pt idx="12">
                  <c:v>0.11155378486055775</c:v>
                </c:pt>
                <c:pt idx="13">
                  <c:v>0.14482758620689656</c:v>
                </c:pt>
                <c:pt idx="14">
                  <c:v>0.18098159509202455</c:v>
                </c:pt>
                <c:pt idx="15">
                  <c:v>0.21751412429378533</c:v>
                </c:pt>
                <c:pt idx="16">
                  <c:v>0.1906005221932115</c:v>
                </c:pt>
                <c:pt idx="17">
                  <c:v>0.11006289308176101</c:v>
                </c:pt>
                <c:pt idx="18">
                  <c:v>0.12727272727272729</c:v>
                </c:pt>
                <c:pt idx="19">
                  <c:v>0.12765957446808512</c:v>
                </c:pt>
                <c:pt idx="20">
                  <c:v>0.18622448979591835</c:v>
                </c:pt>
                <c:pt idx="21">
                  <c:v>0.19471153846153844</c:v>
                </c:pt>
                <c:pt idx="22">
                  <c:v>0.18527918781725888</c:v>
                </c:pt>
                <c:pt idx="23">
                  <c:v>0.19047619047619047</c:v>
                </c:pt>
                <c:pt idx="24">
                  <c:v>0.2263279445727483</c:v>
                </c:pt>
                <c:pt idx="25">
                  <c:v>0.21810699588477364</c:v>
                </c:pt>
                <c:pt idx="26">
                  <c:v>0.24324324324324323</c:v>
                </c:pt>
                <c:pt idx="27">
                  <c:v>0.24758220502901354</c:v>
                </c:pt>
                <c:pt idx="28">
                  <c:v>0.28620689655172415</c:v>
                </c:pt>
                <c:pt idx="29">
                  <c:v>0.2761310452418097</c:v>
                </c:pt>
                <c:pt idx="30">
                  <c:v>0.23099415204678361</c:v>
                </c:pt>
                <c:pt idx="31">
                  <c:v>0.19897304236200256</c:v>
                </c:pt>
                <c:pt idx="32">
                  <c:v>0.22424892703862659</c:v>
                </c:pt>
                <c:pt idx="33">
                  <c:v>0.28045325779036823</c:v>
                </c:pt>
                <c:pt idx="34">
                  <c:v>0.31903276131045244</c:v>
                </c:pt>
                <c:pt idx="35">
                  <c:v>0.3107448107448107</c:v>
                </c:pt>
                <c:pt idx="36">
                  <c:v>0.26211453744493396</c:v>
                </c:pt>
                <c:pt idx="37">
                  <c:v>0.2510598210080075</c:v>
                </c:pt>
                <c:pt idx="38">
                  <c:v>0.26624815361890691</c:v>
                </c:pt>
                <c:pt idx="39">
                  <c:v>0.24154424325247695</c:v>
                </c:pt>
                <c:pt idx="40">
                  <c:v>0.22173504541183839</c:v>
                </c:pt>
                <c:pt idx="41">
                  <c:v>0.27995551848762862</c:v>
                </c:pt>
                <c:pt idx="42">
                  <c:v>0.35380602323926963</c:v>
                </c:pt>
                <c:pt idx="43">
                  <c:v>0.41184531631312177</c:v>
                </c:pt>
                <c:pt idx="44">
                  <c:v>0.36694920225246364</c:v>
                </c:pt>
                <c:pt idx="45">
                  <c:v>0.32797041590625303</c:v>
                </c:pt>
                <c:pt idx="46">
                  <c:v>0.27979853368264995</c:v>
                </c:pt>
                <c:pt idx="47">
                  <c:v>0.28866944906662306</c:v>
                </c:pt>
                <c:pt idx="48">
                  <c:v>0.29954665982379608</c:v>
                </c:pt>
                <c:pt idx="49">
                  <c:v>0.30553253211769582</c:v>
                </c:pt>
                <c:pt idx="50">
                  <c:v>0.2855008056551796</c:v>
                </c:pt>
                <c:pt idx="51">
                  <c:v>0.2975942490707838</c:v>
                </c:pt>
                <c:pt idx="52">
                  <c:v>0.37578183766628542</c:v>
                </c:pt>
                <c:pt idx="53">
                  <c:v>0.51426489922039209</c:v>
                </c:pt>
                <c:pt idx="54">
                  <c:v>0.59772711578490467</c:v>
                </c:pt>
                <c:pt idx="55">
                  <c:v>0.68763108093919889</c:v>
                </c:pt>
                <c:pt idx="56">
                  <c:v>0.67833948526065635</c:v>
                </c:pt>
                <c:pt idx="57">
                  <c:v>0.67822947511980047</c:v>
                </c:pt>
                <c:pt idx="58">
                  <c:v>0.65002236293872551</c:v>
                </c:pt>
                <c:pt idx="59">
                  <c:v>0.76231718898385559</c:v>
                </c:pt>
                <c:pt idx="60">
                  <c:v>0.7658233379026731</c:v>
                </c:pt>
                <c:pt idx="61">
                  <c:v>0.75468179399827851</c:v>
                </c:pt>
                <c:pt idx="62">
                  <c:v>0.81573406009100424</c:v>
                </c:pt>
                <c:pt idx="63">
                  <c:v>0.90819669209381892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9667160"/>
        <c:axId val="398807984"/>
      </c:lineChart>
      <c:catAx>
        <c:axId val="3596671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8807984"/>
        <c:crosses val="autoZero"/>
        <c:auto val="1"/>
        <c:lblAlgn val="ctr"/>
        <c:lblOffset val="100"/>
        <c:noMultiLvlLbl val="0"/>
      </c:catAx>
      <c:valAx>
        <c:axId val="39880798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96671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7.2796018607241275E-2"/>
          <c:y val="0.49856918295422742"/>
          <c:w val="0.23247692865498673"/>
          <c:h val="7.32923800074588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65E-2"/>
          <c:y val="5.0925925925925923E-2"/>
          <c:w val="0.92457462637055465"/>
          <c:h val="0.84061470438346542"/>
        </c:manualLayout>
      </c:layout>
      <c:lineChart>
        <c:grouping val="standard"/>
        <c:varyColors val="0"/>
        <c:ser>
          <c:idx val="0"/>
          <c:order val="0"/>
          <c:tx>
            <c:v>Labor remuneration / GDP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Data!$CI$14:$CI$84</c:f>
              <c:numCache>
                <c:formatCode>0.00</c:formatCode>
                <c:ptCount val="71"/>
                <c:pt idx="0">
                  <c:v>0.54038396420606905</c:v>
                </c:pt>
                <c:pt idx="1">
                  <c:v>0.54038396420606905</c:v>
                </c:pt>
                <c:pt idx="2">
                  <c:v>0.54038396420606905</c:v>
                </c:pt>
                <c:pt idx="3">
                  <c:v>0.54038396420606905</c:v>
                </c:pt>
                <c:pt idx="4">
                  <c:v>0.54038396420606905</c:v>
                </c:pt>
                <c:pt idx="5">
                  <c:v>0.54038396420606905</c:v>
                </c:pt>
                <c:pt idx="6">
                  <c:v>0.54038396420606905</c:v>
                </c:pt>
                <c:pt idx="7">
                  <c:v>0.54038396420606905</c:v>
                </c:pt>
                <c:pt idx="8">
                  <c:v>0.54038396420606905</c:v>
                </c:pt>
                <c:pt idx="9">
                  <c:v>0.54038396420606905</c:v>
                </c:pt>
                <c:pt idx="10">
                  <c:v>0.54038396420606905</c:v>
                </c:pt>
                <c:pt idx="11">
                  <c:v>0.54038396420606905</c:v>
                </c:pt>
                <c:pt idx="12">
                  <c:v>0.54038396420606905</c:v>
                </c:pt>
                <c:pt idx="13">
                  <c:v>0.54038396420606905</c:v>
                </c:pt>
                <c:pt idx="14">
                  <c:v>0.54038396420606905</c:v>
                </c:pt>
                <c:pt idx="15">
                  <c:v>0.54038396420606905</c:v>
                </c:pt>
                <c:pt idx="16">
                  <c:v>0.54038396420606905</c:v>
                </c:pt>
                <c:pt idx="17">
                  <c:v>0.54038396420606905</c:v>
                </c:pt>
                <c:pt idx="18">
                  <c:v>0.54038396420606905</c:v>
                </c:pt>
                <c:pt idx="19">
                  <c:v>0.54038396420606905</c:v>
                </c:pt>
                <c:pt idx="20">
                  <c:v>0.54038396420606905</c:v>
                </c:pt>
                <c:pt idx="21">
                  <c:v>0.54038396420606905</c:v>
                </c:pt>
                <c:pt idx="22">
                  <c:v>0.54038396420606905</c:v>
                </c:pt>
                <c:pt idx="23">
                  <c:v>0.54038396420606905</c:v>
                </c:pt>
                <c:pt idx="24">
                  <c:v>0.54038396420606905</c:v>
                </c:pt>
                <c:pt idx="25">
                  <c:v>0.54038396420606905</c:v>
                </c:pt>
                <c:pt idx="26">
                  <c:v>0.54038396420606905</c:v>
                </c:pt>
                <c:pt idx="27">
                  <c:v>0.54038396420606905</c:v>
                </c:pt>
                <c:pt idx="28">
                  <c:v>0.55375603032391452</c:v>
                </c:pt>
                <c:pt idx="29">
                  <c:v>0.55487995010913627</c:v>
                </c:pt>
                <c:pt idx="30">
                  <c:v>0.51885964912280702</c:v>
                </c:pt>
                <c:pt idx="31">
                  <c:v>0.5374149659863946</c:v>
                </c:pt>
                <c:pt idx="32">
                  <c:v>0.53700922548809271</c:v>
                </c:pt>
                <c:pt idx="33">
                  <c:v>0.52040045334340768</c:v>
                </c:pt>
                <c:pt idx="34">
                  <c:v>0.52932917316692674</c:v>
                </c:pt>
                <c:pt idx="35">
                  <c:v>0.52670451077336267</c:v>
                </c:pt>
                <c:pt idx="36">
                  <c:v>0.5256636193413371</c:v>
                </c:pt>
                <c:pt idx="37">
                  <c:v>0.52616950110708061</c:v>
                </c:pt>
                <c:pt idx="38">
                  <c:v>0.53520918725305566</c:v>
                </c:pt>
                <c:pt idx="39">
                  <c:v>0.53903447333356114</c:v>
                </c:pt>
                <c:pt idx="40">
                  <c:v>0.5637781466286681</c:v>
                </c:pt>
                <c:pt idx="41">
                  <c:v>0.54796196407718401</c:v>
                </c:pt>
                <c:pt idx="42">
                  <c:v>0.54984822614304685</c:v>
                </c:pt>
                <c:pt idx="43">
                  <c:v>0.61049441252486936</c:v>
                </c:pt>
                <c:pt idx="44">
                  <c:v>0.60409173308779107</c:v>
                </c:pt>
                <c:pt idx="45">
                  <c:v>0.58963199775978348</c:v>
                </c:pt>
                <c:pt idx="46">
                  <c:v>0.57333176944354847</c:v>
                </c:pt>
                <c:pt idx="47">
                  <c:v>0.56390495097571758</c:v>
                </c:pt>
                <c:pt idx="48">
                  <c:v>0.56312671281701965</c:v>
                </c:pt>
                <c:pt idx="49">
                  <c:v>0.53204863301215832</c:v>
                </c:pt>
                <c:pt idx="50">
                  <c:v>0.49570533811528672</c:v>
                </c:pt>
                <c:pt idx="51">
                  <c:v>0.47965643799487689</c:v>
                </c:pt>
                <c:pt idx="52">
                  <c:v>0.47096252331344607</c:v>
                </c:pt>
                <c:pt idx="53">
                  <c:v>0.46809552918714775</c:v>
                </c:pt>
                <c:pt idx="54">
                  <c:v>0.43023672588924294</c:v>
                </c:pt>
                <c:pt idx="55">
                  <c:v>0.41071131335738775</c:v>
                </c:pt>
                <c:pt idx="56">
                  <c:v>0.36555190372655105</c:v>
                </c:pt>
                <c:pt idx="57">
                  <c:v>0.34274611640962888</c:v>
                </c:pt>
                <c:pt idx="58">
                  <c:v>0.39974106070949367</c:v>
                </c:pt>
                <c:pt idx="59">
                  <c:v>0.46411642411642406</c:v>
                </c:pt>
                <c:pt idx="60">
                  <c:v>0.43576764907470866</c:v>
                </c:pt>
                <c:pt idx="61">
                  <c:v>0.43457535856845603</c:v>
                </c:pt>
                <c:pt idx="62">
                  <c:v>0.438319633162013</c:v>
                </c:pt>
                <c:pt idx="63">
                  <c:v>0.45102414802116275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Net taxes on production / GDP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Data!$CJ$14:$CJ$84</c:f>
              <c:numCache>
                <c:formatCode>0.00</c:formatCode>
                <c:ptCount val="71"/>
                <c:pt idx="0">
                  <c:v>9.5979587988611406E-2</c:v>
                </c:pt>
                <c:pt idx="1">
                  <c:v>9.5979587988611406E-2</c:v>
                </c:pt>
                <c:pt idx="2">
                  <c:v>9.5979587988611406E-2</c:v>
                </c:pt>
                <c:pt idx="3">
                  <c:v>9.5979587988611406E-2</c:v>
                </c:pt>
                <c:pt idx="4">
                  <c:v>9.5979587988611406E-2</c:v>
                </c:pt>
                <c:pt idx="5">
                  <c:v>9.5979587988611406E-2</c:v>
                </c:pt>
                <c:pt idx="6">
                  <c:v>9.5979587988611406E-2</c:v>
                </c:pt>
                <c:pt idx="7">
                  <c:v>9.5979587988611406E-2</c:v>
                </c:pt>
                <c:pt idx="8">
                  <c:v>9.5979587988611406E-2</c:v>
                </c:pt>
                <c:pt idx="9">
                  <c:v>9.5979587988611406E-2</c:v>
                </c:pt>
                <c:pt idx="10">
                  <c:v>9.5979587988611406E-2</c:v>
                </c:pt>
                <c:pt idx="11">
                  <c:v>9.5979587988611406E-2</c:v>
                </c:pt>
                <c:pt idx="12">
                  <c:v>9.5979587988611406E-2</c:v>
                </c:pt>
                <c:pt idx="13">
                  <c:v>9.5979587988611406E-2</c:v>
                </c:pt>
                <c:pt idx="14">
                  <c:v>9.5979587988611406E-2</c:v>
                </c:pt>
                <c:pt idx="15">
                  <c:v>9.5979587988611406E-2</c:v>
                </c:pt>
                <c:pt idx="16">
                  <c:v>9.5979587988611406E-2</c:v>
                </c:pt>
                <c:pt idx="17">
                  <c:v>9.5979587988611406E-2</c:v>
                </c:pt>
                <c:pt idx="18">
                  <c:v>9.5979587988611406E-2</c:v>
                </c:pt>
                <c:pt idx="19">
                  <c:v>9.5979587988611406E-2</c:v>
                </c:pt>
                <c:pt idx="20">
                  <c:v>9.5979587988611406E-2</c:v>
                </c:pt>
                <c:pt idx="21">
                  <c:v>9.5979587988611406E-2</c:v>
                </c:pt>
                <c:pt idx="22">
                  <c:v>9.5979587988611406E-2</c:v>
                </c:pt>
                <c:pt idx="23">
                  <c:v>9.5979587988611406E-2</c:v>
                </c:pt>
                <c:pt idx="24">
                  <c:v>9.5979587988611406E-2</c:v>
                </c:pt>
                <c:pt idx="25">
                  <c:v>9.5979587988611406E-2</c:v>
                </c:pt>
                <c:pt idx="26">
                  <c:v>9.5979587988611406E-2</c:v>
                </c:pt>
                <c:pt idx="27">
                  <c:v>9.5979587988611406E-2</c:v>
                </c:pt>
                <c:pt idx="28">
                  <c:v>0.10044796691936596</c:v>
                </c:pt>
                <c:pt idx="29">
                  <c:v>9.9002182725288421E-2</c:v>
                </c:pt>
                <c:pt idx="30">
                  <c:v>0.10058479532163742</c:v>
                </c:pt>
                <c:pt idx="31">
                  <c:v>9.2542677448337829E-2</c:v>
                </c:pt>
                <c:pt idx="32">
                  <c:v>8.732031752842738E-2</c:v>
                </c:pt>
                <c:pt idx="33">
                  <c:v>8.962976955043446E-2</c:v>
                </c:pt>
                <c:pt idx="34">
                  <c:v>8.1747269890795643E-2</c:v>
                </c:pt>
                <c:pt idx="35">
                  <c:v>8.7285600927791002E-2</c:v>
                </c:pt>
                <c:pt idx="36">
                  <c:v>8.139662958475602E-2</c:v>
                </c:pt>
                <c:pt idx="37">
                  <c:v>8.2347953078626274E-2</c:v>
                </c:pt>
                <c:pt idx="38">
                  <c:v>8.0757726819541381E-2</c:v>
                </c:pt>
                <c:pt idx="39">
                  <c:v>9.6484334961905088E-2</c:v>
                </c:pt>
                <c:pt idx="40">
                  <c:v>9.0632927249381476E-2</c:v>
                </c:pt>
                <c:pt idx="41">
                  <c:v>0.10081743869209808</c:v>
                </c:pt>
                <c:pt idx="42">
                  <c:v>0.10783058243217605</c:v>
                </c:pt>
                <c:pt idx="43">
                  <c:v>0.1328164221565237</c:v>
                </c:pt>
                <c:pt idx="44">
                  <c:v>0.10964521048542572</c:v>
                </c:pt>
                <c:pt idx="45">
                  <c:v>0.11348096982708329</c:v>
                </c:pt>
                <c:pt idx="46">
                  <c:v>0.11137827561602597</c:v>
                </c:pt>
                <c:pt idx="47">
                  <c:v>0.10951790621667779</c:v>
                </c:pt>
                <c:pt idx="48">
                  <c:v>9.2416873920826273E-2</c:v>
                </c:pt>
                <c:pt idx="49">
                  <c:v>0.11043927760981942</c:v>
                </c:pt>
                <c:pt idx="50">
                  <c:v>0.11892510005717553</c:v>
                </c:pt>
                <c:pt idx="51">
                  <c:v>0.1194998278689003</c:v>
                </c:pt>
                <c:pt idx="52">
                  <c:v>0.10855049615134935</c:v>
                </c:pt>
                <c:pt idx="53">
                  <c:v>0.1050419112536531</c:v>
                </c:pt>
                <c:pt idx="54">
                  <c:v>0.13287099606388539</c:v>
                </c:pt>
                <c:pt idx="55">
                  <c:v>0.1113512572246564</c:v>
                </c:pt>
                <c:pt idx="56">
                  <c:v>0.11902513020174951</c:v>
                </c:pt>
                <c:pt idx="57">
                  <c:v>0.12910894603607559</c:v>
                </c:pt>
                <c:pt idx="58">
                  <c:v>0.13571361314469996</c:v>
                </c:pt>
                <c:pt idx="59">
                  <c:v>0.13268242601575933</c:v>
                </c:pt>
                <c:pt idx="60">
                  <c:v>0.1336788896504455</c:v>
                </c:pt>
                <c:pt idx="61">
                  <c:v>0.14509104532906961</c:v>
                </c:pt>
                <c:pt idx="62">
                  <c:v>0.13551394218599069</c:v>
                </c:pt>
                <c:pt idx="63">
                  <c:v>0.13328348062542489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Depreciation / GDP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Data!$CK$14:$CK$84</c:f>
              <c:numCache>
                <c:formatCode>0.00</c:formatCode>
                <c:ptCount val="71"/>
                <c:pt idx="0">
                  <c:v>0.11662383177006481</c:v>
                </c:pt>
                <c:pt idx="1">
                  <c:v>0.11662383177006481</c:v>
                </c:pt>
                <c:pt idx="2">
                  <c:v>0.11662383177006481</c:v>
                </c:pt>
                <c:pt idx="3">
                  <c:v>0.11662383177006481</c:v>
                </c:pt>
                <c:pt idx="4">
                  <c:v>0.11662383177006481</c:v>
                </c:pt>
                <c:pt idx="5">
                  <c:v>0.11662383177006481</c:v>
                </c:pt>
                <c:pt idx="6">
                  <c:v>0.11662383177006481</c:v>
                </c:pt>
                <c:pt idx="7">
                  <c:v>0.11662383177006481</c:v>
                </c:pt>
                <c:pt idx="8">
                  <c:v>0.11662383177006481</c:v>
                </c:pt>
                <c:pt idx="9">
                  <c:v>0.11662383177006481</c:v>
                </c:pt>
                <c:pt idx="10">
                  <c:v>0.11662383177006481</c:v>
                </c:pt>
                <c:pt idx="11">
                  <c:v>0.11662383177006481</c:v>
                </c:pt>
                <c:pt idx="12">
                  <c:v>0.11662383177006481</c:v>
                </c:pt>
                <c:pt idx="13">
                  <c:v>0.11662383177006481</c:v>
                </c:pt>
                <c:pt idx="14">
                  <c:v>0.11662383177006481</c:v>
                </c:pt>
                <c:pt idx="15">
                  <c:v>0.11662383177006481</c:v>
                </c:pt>
                <c:pt idx="16">
                  <c:v>0.11662383177006481</c:v>
                </c:pt>
                <c:pt idx="17">
                  <c:v>0.11662383177006481</c:v>
                </c:pt>
                <c:pt idx="18">
                  <c:v>0.11662383177006481</c:v>
                </c:pt>
                <c:pt idx="19">
                  <c:v>0.11662383177006481</c:v>
                </c:pt>
                <c:pt idx="20">
                  <c:v>0.11662383177006481</c:v>
                </c:pt>
                <c:pt idx="21">
                  <c:v>0.11662383177006481</c:v>
                </c:pt>
                <c:pt idx="22">
                  <c:v>0.11662383177006481</c:v>
                </c:pt>
                <c:pt idx="23">
                  <c:v>0.11662383177006481</c:v>
                </c:pt>
                <c:pt idx="24">
                  <c:v>0.11662383177006481</c:v>
                </c:pt>
                <c:pt idx="25">
                  <c:v>0.11662383177006481</c:v>
                </c:pt>
                <c:pt idx="26">
                  <c:v>0.11662383177006481</c:v>
                </c:pt>
                <c:pt idx="27">
                  <c:v>0.11662383177006481</c:v>
                </c:pt>
                <c:pt idx="28">
                  <c:v>0.10354927636113025</c:v>
                </c:pt>
                <c:pt idx="29">
                  <c:v>0.10321172435297786</c:v>
                </c:pt>
                <c:pt idx="30">
                  <c:v>0.1239766081871345</c:v>
                </c:pt>
                <c:pt idx="31">
                  <c:v>0.12129380053908355</c:v>
                </c:pt>
                <c:pt idx="32">
                  <c:v>0.13108774940999787</c:v>
                </c:pt>
                <c:pt idx="33">
                  <c:v>0.14072534945221005</c:v>
                </c:pt>
                <c:pt idx="34">
                  <c:v>0.13806552262090485</c:v>
                </c:pt>
                <c:pt idx="35">
                  <c:v>0.12561801867789779</c:v>
                </c:pt>
                <c:pt idx="36">
                  <c:v>0.13454124903623746</c:v>
                </c:pt>
                <c:pt idx="37">
                  <c:v>0.13487539454468364</c:v>
                </c:pt>
                <c:pt idx="38">
                  <c:v>0.12510616299250399</c:v>
                </c:pt>
                <c:pt idx="39">
                  <c:v>0.13632170555878231</c:v>
                </c:pt>
                <c:pt idx="40">
                  <c:v>0.13692023425511257</c:v>
                </c:pt>
                <c:pt idx="41">
                  <c:v>0.14071623199688593</c:v>
                </c:pt>
                <c:pt idx="42">
                  <c:v>0.14318914816922784</c:v>
                </c:pt>
                <c:pt idx="43">
                  <c:v>0.12338930105427569</c:v>
                </c:pt>
                <c:pt idx="44">
                  <c:v>0.12056513106782149</c:v>
                </c:pt>
                <c:pt idx="45">
                  <c:v>0.11548783049028073</c:v>
                </c:pt>
                <c:pt idx="46">
                  <c:v>0.11191586272957413</c:v>
                </c:pt>
                <c:pt idx="47">
                  <c:v>0.11104368405995614</c:v>
                </c:pt>
                <c:pt idx="48">
                  <c:v>0.13420564892993489</c:v>
                </c:pt>
                <c:pt idx="49">
                  <c:v>0.13682203420550856</c:v>
                </c:pt>
                <c:pt idx="50">
                  <c:v>0.13462887883985655</c:v>
                </c:pt>
                <c:pt idx="51">
                  <c:v>0.1383758993120591</c:v>
                </c:pt>
                <c:pt idx="52">
                  <c:v>0.14225581419312291</c:v>
                </c:pt>
                <c:pt idx="53">
                  <c:v>0.13981024795049363</c:v>
                </c:pt>
                <c:pt idx="54">
                  <c:v>0.10519323790639477</c:v>
                </c:pt>
                <c:pt idx="55">
                  <c:v>0.14039328763159309</c:v>
                </c:pt>
                <c:pt idx="56">
                  <c:v>0.16148657531475957</c:v>
                </c:pt>
                <c:pt idx="57">
                  <c:v>0.15681951930352253</c:v>
                </c:pt>
                <c:pt idx="58">
                  <c:v>0.139550622631294</c:v>
                </c:pt>
                <c:pt idx="59">
                  <c:v>0.11327532660865994</c:v>
                </c:pt>
                <c:pt idx="60">
                  <c:v>0.12133396161754627</c:v>
                </c:pt>
                <c:pt idx="61">
                  <c:v>0.11077808449652783</c:v>
                </c:pt>
                <c:pt idx="62">
                  <c:v>0.1081988189348248</c:v>
                </c:pt>
                <c:pt idx="63">
                  <c:v>0.10334466349422163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Operating surplus / GDP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Data!$CL$14:$CL$84</c:f>
              <c:numCache>
                <c:formatCode>0.00</c:formatCode>
                <c:ptCount val="71"/>
                <c:pt idx="0">
                  <c:v>0.24695670241798603</c:v>
                </c:pt>
                <c:pt idx="1">
                  <c:v>0.24695670241798603</c:v>
                </c:pt>
                <c:pt idx="2">
                  <c:v>0.24695670241798603</c:v>
                </c:pt>
                <c:pt idx="3">
                  <c:v>0.24695670241798603</c:v>
                </c:pt>
                <c:pt idx="4">
                  <c:v>0.24695670241798603</c:v>
                </c:pt>
                <c:pt idx="5">
                  <c:v>0.24695670241798603</c:v>
                </c:pt>
                <c:pt idx="6">
                  <c:v>0.24695670241798603</c:v>
                </c:pt>
                <c:pt idx="7">
                  <c:v>0.24695670241798603</c:v>
                </c:pt>
                <c:pt idx="8">
                  <c:v>0.24695670241798603</c:v>
                </c:pt>
                <c:pt idx="9">
                  <c:v>0.24695670241798603</c:v>
                </c:pt>
                <c:pt idx="10">
                  <c:v>0.24695670241798603</c:v>
                </c:pt>
                <c:pt idx="11">
                  <c:v>0.24695670241798603</c:v>
                </c:pt>
                <c:pt idx="12">
                  <c:v>0.24695670241798603</c:v>
                </c:pt>
                <c:pt idx="13">
                  <c:v>0.24695670241798603</c:v>
                </c:pt>
                <c:pt idx="14">
                  <c:v>0.24695670241798603</c:v>
                </c:pt>
                <c:pt idx="15">
                  <c:v>0.24695670241798603</c:v>
                </c:pt>
                <c:pt idx="16">
                  <c:v>0.24695670241798603</c:v>
                </c:pt>
                <c:pt idx="17">
                  <c:v>0.24695670241798603</c:v>
                </c:pt>
                <c:pt idx="18">
                  <c:v>0.24695670241798603</c:v>
                </c:pt>
                <c:pt idx="19">
                  <c:v>0.24695670241798603</c:v>
                </c:pt>
                <c:pt idx="20">
                  <c:v>0.24695670241798603</c:v>
                </c:pt>
                <c:pt idx="21">
                  <c:v>0.24695670241798603</c:v>
                </c:pt>
                <c:pt idx="22">
                  <c:v>0.24695670241798603</c:v>
                </c:pt>
                <c:pt idx="23">
                  <c:v>0.24695670241798603</c:v>
                </c:pt>
                <c:pt idx="24">
                  <c:v>0.24695670241798603</c:v>
                </c:pt>
                <c:pt idx="25">
                  <c:v>0.24695670241798603</c:v>
                </c:pt>
                <c:pt idx="26">
                  <c:v>0.24695670241798603</c:v>
                </c:pt>
                <c:pt idx="27">
                  <c:v>0.24695670241798603</c:v>
                </c:pt>
                <c:pt idx="28">
                  <c:v>0.24207443142660237</c:v>
                </c:pt>
                <c:pt idx="29">
                  <c:v>0.24290614281259745</c:v>
                </c:pt>
                <c:pt idx="30">
                  <c:v>0.25657894736842102</c:v>
                </c:pt>
                <c:pt idx="31">
                  <c:v>0.24874855602618406</c:v>
                </c:pt>
                <c:pt idx="32">
                  <c:v>0.2444754344561253</c:v>
                </c:pt>
                <c:pt idx="33">
                  <c:v>0.24914998111069134</c:v>
                </c:pt>
                <c:pt idx="34">
                  <c:v>0.25085803432137282</c:v>
                </c:pt>
                <c:pt idx="35">
                  <c:v>0.26033083073918084</c:v>
                </c:pt>
                <c:pt idx="36">
                  <c:v>0.25839850203766934</c:v>
                </c:pt>
                <c:pt idx="37">
                  <c:v>0.25660715126960942</c:v>
                </c:pt>
                <c:pt idx="38">
                  <c:v>0.258926922934899</c:v>
                </c:pt>
                <c:pt idx="39">
                  <c:v>0.22815948614575149</c:v>
                </c:pt>
                <c:pt idx="40">
                  <c:v>0.20866869186683784</c:v>
                </c:pt>
                <c:pt idx="41">
                  <c:v>0.21050436523383192</c:v>
                </c:pt>
                <c:pt idx="42">
                  <c:v>0.19913204325554923</c:v>
                </c:pt>
                <c:pt idx="43">
                  <c:v>0.13329986426433127</c:v>
                </c:pt>
                <c:pt idx="44">
                  <c:v>0.16569792535896183</c:v>
                </c:pt>
                <c:pt idx="45">
                  <c:v>0.18141086971740603</c:v>
                </c:pt>
                <c:pt idx="46">
                  <c:v>0.20338386652200688</c:v>
                </c:pt>
                <c:pt idx="47">
                  <c:v>0.21551612036306578</c:v>
                </c:pt>
                <c:pt idx="48">
                  <c:v>0.21024284379108782</c:v>
                </c:pt>
                <c:pt idx="49">
                  <c:v>0.22069730517432631</c:v>
                </c:pt>
                <c:pt idx="50">
                  <c:v>0.25074068298768132</c:v>
                </c:pt>
                <c:pt idx="51">
                  <c:v>0.26246783482416369</c:v>
                </c:pt>
                <c:pt idx="52">
                  <c:v>0.27823116634208167</c:v>
                </c:pt>
                <c:pt idx="53">
                  <c:v>0.28705649854713239</c:v>
                </c:pt>
                <c:pt idx="54">
                  <c:v>0.33169904014047685</c:v>
                </c:pt>
                <c:pt idx="55">
                  <c:v>0.33754158098657366</c:v>
                </c:pt>
                <c:pt idx="56">
                  <c:v>0.35393841330838854</c:v>
                </c:pt>
                <c:pt idx="57">
                  <c:v>0.37132541825077298</c:v>
                </c:pt>
                <c:pt idx="58">
                  <c:v>0.32499352651773733</c:v>
                </c:pt>
                <c:pt idx="59">
                  <c:v>0.28992582325915656</c:v>
                </c:pt>
                <c:pt idx="60">
                  <c:v>0.3092194996572995</c:v>
                </c:pt>
                <c:pt idx="61">
                  <c:v>0.30955551160594663</c:v>
                </c:pt>
                <c:pt idx="62">
                  <c:v>0.31796760571717153</c:v>
                </c:pt>
                <c:pt idx="63">
                  <c:v>0.31234770785919075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9388816"/>
        <c:axId val="399383368"/>
      </c:lineChart>
      <c:catAx>
        <c:axId val="3993888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9383368"/>
        <c:crosses val="autoZero"/>
        <c:auto val="1"/>
        <c:lblAlgn val="ctr"/>
        <c:lblOffset val="100"/>
        <c:noMultiLvlLbl val="0"/>
      </c:catAx>
      <c:valAx>
        <c:axId val="399383368"/>
        <c:scaling>
          <c:orientation val="minMax"/>
          <c:max val="0.7000000000000001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93888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552982999194063E-2"/>
          <c:y val="0.26155915560691639"/>
          <c:w val="0.31152164841254104"/>
          <c:h val="0.293431746791937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65E-2"/>
          <c:y val="5.0925925925925923E-2"/>
          <c:w val="0.92457462637055465"/>
          <c:h val="0.84061470438346542"/>
        </c:manualLayout>
      </c:layout>
      <c:lineChart>
        <c:grouping val="standard"/>
        <c:varyColors val="0"/>
        <c:ser>
          <c:idx val="0"/>
          <c:order val="0"/>
          <c:tx>
            <c:v>Structures / Investment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Data!$BY$14:$BY$84</c:f>
              <c:numCache>
                <c:formatCode>0.00</c:formatCode>
                <c:ptCount val="71"/>
                <c:pt idx="0" formatCode="General">
                  <c:v>0.75</c:v>
                </c:pt>
                <c:pt idx="1">
                  <c:v>0.74877241643862791</c:v>
                </c:pt>
                <c:pt idx="2">
                  <c:v>0.74754483287725582</c:v>
                </c:pt>
                <c:pt idx="3">
                  <c:v>0.74631724931588372</c:v>
                </c:pt>
                <c:pt idx="4">
                  <c:v>0.74508966575451163</c:v>
                </c:pt>
                <c:pt idx="5">
                  <c:v>0.74386208219313954</c:v>
                </c:pt>
                <c:pt idx="6">
                  <c:v>0.74263449863176745</c:v>
                </c:pt>
                <c:pt idx="7">
                  <c:v>0.74140691507039536</c:v>
                </c:pt>
                <c:pt idx="8">
                  <c:v>0.74017933150902326</c:v>
                </c:pt>
                <c:pt idx="9">
                  <c:v>0.73895174794765117</c:v>
                </c:pt>
                <c:pt idx="10">
                  <c:v>0.73772416438627908</c:v>
                </c:pt>
                <c:pt idx="11">
                  <c:v>0.73649658082490699</c:v>
                </c:pt>
                <c:pt idx="12">
                  <c:v>0.7352689972635349</c:v>
                </c:pt>
                <c:pt idx="13">
                  <c:v>0.7340414137021628</c:v>
                </c:pt>
                <c:pt idx="14">
                  <c:v>0.73281383014079071</c:v>
                </c:pt>
                <c:pt idx="15">
                  <c:v>0.73158624657941862</c:v>
                </c:pt>
                <c:pt idx="16">
                  <c:v>0.73035866301804653</c:v>
                </c:pt>
                <c:pt idx="17">
                  <c:v>0.72913107945667444</c:v>
                </c:pt>
                <c:pt idx="18">
                  <c:v>0.72790349589530234</c:v>
                </c:pt>
                <c:pt idx="19">
                  <c:v>0.72667591233393025</c:v>
                </c:pt>
                <c:pt idx="20">
                  <c:v>0.72544832877255816</c:v>
                </c:pt>
                <c:pt idx="21">
                  <c:v>0.72422074521118607</c:v>
                </c:pt>
                <c:pt idx="22">
                  <c:v>0.72299316164981398</c:v>
                </c:pt>
                <c:pt idx="23">
                  <c:v>0.72176557808844188</c:v>
                </c:pt>
                <c:pt idx="24">
                  <c:v>0.72053799452706979</c:v>
                </c:pt>
                <c:pt idx="25">
                  <c:v>0.7193104109656977</c:v>
                </c:pt>
                <c:pt idx="26">
                  <c:v>0.71808282740432561</c:v>
                </c:pt>
                <c:pt idx="27">
                  <c:v>0.71685524384295352</c:v>
                </c:pt>
                <c:pt idx="28">
                  <c:v>0.71562766028158142</c:v>
                </c:pt>
                <c:pt idx="29">
                  <c:v>0.71440007672020933</c:v>
                </c:pt>
                <c:pt idx="30">
                  <c:v>0.71317249315883724</c:v>
                </c:pt>
                <c:pt idx="31">
                  <c:v>0.71194490959746515</c:v>
                </c:pt>
                <c:pt idx="32">
                  <c:v>0.71071732603609306</c:v>
                </c:pt>
                <c:pt idx="33">
                  <c:v>0.70948974247472096</c:v>
                </c:pt>
                <c:pt idx="34">
                  <c:v>0.70826215891334887</c:v>
                </c:pt>
                <c:pt idx="35">
                  <c:v>0.70703457535197678</c:v>
                </c:pt>
                <c:pt idx="36">
                  <c:v>0.70580699179060469</c:v>
                </c:pt>
                <c:pt idx="37">
                  <c:v>0.7045794082292326</c:v>
                </c:pt>
                <c:pt idx="38">
                  <c:v>0.7033518246678605</c:v>
                </c:pt>
                <c:pt idx="39">
                  <c:v>0.70212424110648841</c:v>
                </c:pt>
                <c:pt idx="40">
                  <c:v>0.70089665754511632</c:v>
                </c:pt>
                <c:pt idx="41">
                  <c:v>0.69966907398374423</c:v>
                </c:pt>
                <c:pt idx="42">
                  <c:v>0.69844149042237214</c:v>
                </c:pt>
                <c:pt idx="43">
                  <c:v>0.69721390686100004</c:v>
                </c:pt>
                <c:pt idx="44">
                  <c:v>0.69598632329962795</c:v>
                </c:pt>
                <c:pt idx="45">
                  <c:v>0.69475873973825586</c:v>
                </c:pt>
                <c:pt idx="46">
                  <c:v>0.69353115617688377</c:v>
                </c:pt>
                <c:pt idx="47">
                  <c:v>0.69230357261551168</c:v>
                </c:pt>
                <c:pt idx="48">
                  <c:v>0.69107598905413958</c:v>
                </c:pt>
                <c:pt idx="49">
                  <c:v>0.68984840549276749</c:v>
                </c:pt>
                <c:pt idx="50">
                  <c:v>0.6886208219313954</c:v>
                </c:pt>
                <c:pt idx="51">
                  <c:v>0.68739323837002331</c:v>
                </c:pt>
                <c:pt idx="52">
                  <c:v>0.68616565480865122</c:v>
                </c:pt>
                <c:pt idx="53">
                  <c:v>0.67182572235894633</c:v>
                </c:pt>
                <c:pt idx="54">
                  <c:v>0.68894289897510974</c:v>
                </c:pt>
                <c:pt idx="55">
                  <c:v>0.69404559240778785</c:v>
                </c:pt>
                <c:pt idx="56">
                  <c:v>0.70786496205044014</c:v>
                </c:pt>
                <c:pt idx="57">
                  <c:v>0.70608695652173914</c:v>
                </c:pt>
                <c:pt idx="58">
                  <c:v>0.67539383973088241</c:v>
                </c:pt>
                <c:pt idx="59">
                  <c:v>0.67925373468610717</c:v>
                </c:pt>
                <c:pt idx="60">
                  <c:v>0.66593078491112445</c:v>
                </c:pt>
                <c:pt idx="61">
                  <c:v>0.70058139251358387</c:v>
                </c:pt>
                <c:pt idx="62">
                  <c:v>0.69439486900594649</c:v>
                </c:pt>
                <c:pt idx="63">
                  <c:v>0.6775153332163194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 / Investment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Data!$BZ$14:$BZ$84</c:f>
              <c:numCache>
                <c:formatCode>0.00</c:formatCode>
                <c:ptCount val="71"/>
                <c:pt idx="0" formatCode="General">
                  <c:v>0.2</c:v>
                </c:pt>
                <c:pt idx="1">
                  <c:v>0.20027482998252588</c:v>
                </c:pt>
                <c:pt idx="2">
                  <c:v>0.20054965996505175</c:v>
                </c:pt>
                <c:pt idx="3">
                  <c:v>0.20082448994757762</c:v>
                </c:pt>
                <c:pt idx="4">
                  <c:v>0.20109931993010349</c:v>
                </c:pt>
                <c:pt idx="5">
                  <c:v>0.20137414991262936</c:v>
                </c:pt>
                <c:pt idx="6">
                  <c:v>0.20164897989515523</c:v>
                </c:pt>
                <c:pt idx="7">
                  <c:v>0.2019238098776811</c:v>
                </c:pt>
                <c:pt idx="8">
                  <c:v>0.20219863986020697</c:v>
                </c:pt>
                <c:pt idx="9">
                  <c:v>0.20247346984273284</c:v>
                </c:pt>
                <c:pt idx="10">
                  <c:v>0.20274829982525872</c:v>
                </c:pt>
                <c:pt idx="11">
                  <c:v>0.20302312980778459</c:v>
                </c:pt>
                <c:pt idx="12">
                  <c:v>0.20329795979031046</c:v>
                </c:pt>
                <c:pt idx="13">
                  <c:v>0.20357278977283633</c:v>
                </c:pt>
                <c:pt idx="14">
                  <c:v>0.2038476197553622</c:v>
                </c:pt>
                <c:pt idx="15">
                  <c:v>0.20412244973788807</c:v>
                </c:pt>
                <c:pt idx="16">
                  <c:v>0.20439727972041394</c:v>
                </c:pt>
                <c:pt idx="17">
                  <c:v>0.20467210970293981</c:v>
                </c:pt>
                <c:pt idx="18">
                  <c:v>0.20494693968546568</c:v>
                </c:pt>
                <c:pt idx="19">
                  <c:v>0.20522176966799155</c:v>
                </c:pt>
                <c:pt idx="20">
                  <c:v>0.20549659965051742</c:v>
                </c:pt>
                <c:pt idx="21">
                  <c:v>0.20577142963304329</c:v>
                </c:pt>
                <c:pt idx="22">
                  <c:v>0.20604625961556916</c:v>
                </c:pt>
                <c:pt idx="23">
                  <c:v>0.20632108959809503</c:v>
                </c:pt>
                <c:pt idx="24">
                  <c:v>0.2065959195806209</c:v>
                </c:pt>
                <c:pt idx="25">
                  <c:v>0.20687074956314677</c:v>
                </c:pt>
                <c:pt idx="26">
                  <c:v>0.20714557954567264</c:v>
                </c:pt>
                <c:pt idx="27">
                  <c:v>0.20742040952819851</c:v>
                </c:pt>
                <c:pt idx="28">
                  <c:v>0.20769523951072438</c:v>
                </c:pt>
                <c:pt idx="29">
                  <c:v>0.20797006949325025</c:v>
                </c:pt>
                <c:pt idx="30">
                  <c:v>0.20824489947577612</c:v>
                </c:pt>
                <c:pt idx="31">
                  <c:v>0.20851972945830199</c:v>
                </c:pt>
                <c:pt idx="32">
                  <c:v>0.20879455944082786</c:v>
                </c:pt>
                <c:pt idx="33">
                  <c:v>0.20906938942335374</c:v>
                </c:pt>
                <c:pt idx="34">
                  <c:v>0.20934421940587961</c:v>
                </c:pt>
                <c:pt idx="35">
                  <c:v>0.20961904938840548</c:v>
                </c:pt>
                <c:pt idx="36">
                  <c:v>0.20989387937093135</c:v>
                </c:pt>
                <c:pt idx="37">
                  <c:v>0.21016870935345722</c:v>
                </c:pt>
                <c:pt idx="38">
                  <c:v>0.21044353933598309</c:v>
                </c:pt>
                <c:pt idx="39">
                  <c:v>0.21071836931850896</c:v>
                </c:pt>
                <c:pt idx="40">
                  <c:v>0.21099319930103483</c:v>
                </c:pt>
                <c:pt idx="41">
                  <c:v>0.2112680292835607</c:v>
                </c:pt>
                <c:pt idx="42">
                  <c:v>0.21154285926608657</c:v>
                </c:pt>
                <c:pt idx="43">
                  <c:v>0.21181768924861244</c:v>
                </c:pt>
                <c:pt idx="44">
                  <c:v>0.21209251923113831</c:v>
                </c:pt>
                <c:pt idx="45">
                  <c:v>0.21236734921366418</c:v>
                </c:pt>
                <c:pt idx="46">
                  <c:v>0.21264217919619005</c:v>
                </c:pt>
                <c:pt idx="47">
                  <c:v>0.21291700917871592</c:v>
                </c:pt>
                <c:pt idx="48">
                  <c:v>0.21319183916124179</c:v>
                </c:pt>
                <c:pt idx="49">
                  <c:v>0.21346666914376766</c:v>
                </c:pt>
                <c:pt idx="50">
                  <c:v>0.21374149912629353</c:v>
                </c:pt>
                <c:pt idx="51">
                  <c:v>0.2140163291088194</c:v>
                </c:pt>
                <c:pt idx="52">
                  <c:v>0.21429115909134527</c:v>
                </c:pt>
                <c:pt idx="53">
                  <c:v>0.20796645702306082</c:v>
                </c:pt>
                <c:pt idx="54">
                  <c:v>0.21867642752562225</c:v>
                </c:pt>
                <c:pt idx="55">
                  <c:v>0.21705508267292828</c:v>
                </c:pt>
                <c:pt idx="56">
                  <c:v>0.20484186151933007</c:v>
                </c:pt>
                <c:pt idx="57">
                  <c:v>0.20502937720329023</c:v>
                </c:pt>
                <c:pt idx="58">
                  <c:v>0.22612745539736889</c:v>
                </c:pt>
                <c:pt idx="59">
                  <c:v>0.2249308495151067</c:v>
                </c:pt>
                <c:pt idx="60">
                  <c:v>0.23430045384490544</c:v>
                </c:pt>
                <c:pt idx="61">
                  <c:v>0.22845575477154426</c:v>
                </c:pt>
                <c:pt idx="62">
                  <c:v>0.23467438086022108</c:v>
                </c:pt>
                <c:pt idx="63">
                  <c:v>0.25778279311474456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 / Investment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Data!$CA$14:$CA$84</c:f>
              <c:numCache>
                <c:formatCode>0.00</c:formatCode>
                <c:ptCount val="71"/>
                <c:pt idx="0" formatCode="General">
                  <c:v>0.05</c:v>
                </c:pt>
                <c:pt idx="1">
                  <c:v>5.0952778192125431E-2</c:v>
                </c:pt>
                <c:pt idx="2">
                  <c:v>5.1905556384250859E-2</c:v>
                </c:pt>
                <c:pt idx="3">
                  <c:v>5.2858334576376287E-2</c:v>
                </c:pt>
                <c:pt idx="4">
                  <c:v>5.3811112768501715E-2</c:v>
                </c:pt>
                <c:pt idx="5">
                  <c:v>5.4763890960627143E-2</c:v>
                </c:pt>
                <c:pt idx="6">
                  <c:v>5.5716669152752571E-2</c:v>
                </c:pt>
                <c:pt idx="7">
                  <c:v>5.6669447344877999E-2</c:v>
                </c:pt>
                <c:pt idx="8">
                  <c:v>5.7622225537003427E-2</c:v>
                </c:pt>
                <c:pt idx="9">
                  <c:v>5.8575003729128855E-2</c:v>
                </c:pt>
                <c:pt idx="10">
                  <c:v>5.9527781921254283E-2</c:v>
                </c:pt>
                <c:pt idx="11">
                  <c:v>6.0480560113379711E-2</c:v>
                </c:pt>
                <c:pt idx="12">
                  <c:v>6.1433338305505139E-2</c:v>
                </c:pt>
                <c:pt idx="13">
                  <c:v>6.2386116497630567E-2</c:v>
                </c:pt>
                <c:pt idx="14">
                  <c:v>6.3338894689755995E-2</c:v>
                </c:pt>
                <c:pt idx="15">
                  <c:v>6.4291672881881423E-2</c:v>
                </c:pt>
                <c:pt idx="16">
                  <c:v>6.5244451074006851E-2</c:v>
                </c:pt>
                <c:pt idx="17">
                  <c:v>6.6197229266132279E-2</c:v>
                </c:pt>
                <c:pt idx="18">
                  <c:v>6.7150007458257707E-2</c:v>
                </c:pt>
                <c:pt idx="19">
                  <c:v>6.8102785650383135E-2</c:v>
                </c:pt>
                <c:pt idx="20">
                  <c:v>6.9055563842508563E-2</c:v>
                </c:pt>
                <c:pt idx="21">
                  <c:v>7.0008342034633991E-2</c:v>
                </c:pt>
                <c:pt idx="22">
                  <c:v>7.0961120226759419E-2</c:v>
                </c:pt>
                <c:pt idx="23">
                  <c:v>7.1913898418884847E-2</c:v>
                </c:pt>
                <c:pt idx="24">
                  <c:v>7.2866676611010275E-2</c:v>
                </c:pt>
                <c:pt idx="25">
                  <c:v>7.3819454803135703E-2</c:v>
                </c:pt>
                <c:pt idx="26">
                  <c:v>7.4772232995261131E-2</c:v>
                </c:pt>
                <c:pt idx="27">
                  <c:v>7.5725011187386559E-2</c:v>
                </c:pt>
                <c:pt idx="28">
                  <c:v>7.6677789379511987E-2</c:v>
                </c:pt>
                <c:pt idx="29">
                  <c:v>7.7630567571637416E-2</c:v>
                </c:pt>
                <c:pt idx="30">
                  <c:v>7.8583345763762844E-2</c:v>
                </c:pt>
                <c:pt idx="31">
                  <c:v>7.9536123955888272E-2</c:v>
                </c:pt>
                <c:pt idx="32">
                  <c:v>8.04889021480137E-2</c:v>
                </c:pt>
                <c:pt idx="33">
                  <c:v>8.1441680340139128E-2</c:v>
                </c:pt>
                <c:pt idx="34">
                  <c:v>8.2394458532264556E-2</c:v>
                </c:pt>
                <c:pt idx="35">
                  <c:v>8.3347236724389984E-2</c:v>
                </c:pt>
                <c:pt idx="36">
                  <c:v>8.4300014916515412E-2</c:v>
                </c:pt>
                <c:pt idx="37">
                  <c:v>8.525279310864084E-2</c:v>
                </c:pt>
                <c:pt idx="38">
                  <c:v>8.6205571300766268E-2</c:v>
                </c:pt>
                <c:pt idx="39">
                  <c:v>8.7158349492891696E-2</c:v>
                </c:pt>
                <c:pt idx="40">
                  <c:v>8.8111127685017124E-2</c:v>
                </c:pt>
                <c:pt idx="41">
                  <c:v>8.9063905877142552E-2</c:v>
                </c:pt>
                <c:pt idx="42">
                  <c:v>9.001668406926798E-2</c:v>
                </c:pt>
                <c:pt idx="43">
                  <c:v>9.0969462261393408E-2</c:v>
                </c:pt>
                <c:pt idx="44">
                  <c:v>9.1922240453518836E-2</c:v>
                </c:pt>
                <c:pt idx="45">
                  <c:v>9.2875018645644264E-2</c:v>
                </c:pt>
                <c:pt idx="46">
                  <c:v>9.3827796837769692E-2</c:v>
                </c:pt>
                <c:pt idx="47">
                  <c:v>9.478057502989512E-2</c:v>
                </c:pt>
                <c:pt idx="48">
                  <c:v>9.5733353222020548E-2</c:v>
                </c:pt>
                <c:pt idx="49">
                  <c:v>9.6686131414145976E-2</c:v>
                </c:pt>
                <c:pt idx="50">
                  <c:v>9.7638909606271404E-2</c:v>
                </c:pt>
                <c:pt idx="51">
                  <c:v>9.8591687798396832E-2</c:v>
                </c:pt>
                <c:pt idx="52">
                  <c:v>9.954446599052226E-2</c:v>
                </c:pt>
                <c:pt idx="53">
                  <c:v>0.1202078206179929</c:v>
                </c:pt>
                <c:pt idx="54">
                  <c:v>9.2380673499267943E-2</c:v>
                </c:pt>
                <c:pt idx="55">
                  <c:v>8.890323843068193E-2</c:v>
                </c:pt>
                <c:pt idx="56">
                  <c:v>8.729623934870101E-2</c:v>
                </c:pt>
                <c:pt idx="57">
                  <c:v>8.888601645123384E-2</c:v>
                </c:pt>
                <c:pt idx="58">
                  <c:v>9.8478704871748673E-2</c:v>
                </c:pt>
                <c:pt idx="59">
                  <c:v>9.581541579878608E-2</c:v>
                </c:pt>
                <c:pt idx="60">
                  <c:v>9.9769912258186294E-2</c:v>
                </c:pt>
                <c:pt idx="61">
                  <c:v>7.0962852714871891E-2</c:v>
                </c:pt>
                <c:pt idx="62">
                  <c:v>7.0930750133832404E-2</c:v>
                </c:pt>
                <c:pt idx="63">
                  <c:v>6.4701873668936122E-2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9957832"/>
        <c:axId val="399955280"/>
      </c:lineChart>
      <c:catAx>
        <c:axId val="399957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9955280"/>
        <c:crosses val="autoZero"/>
        <c:auto val="1"/>
        <c:lblAlgn val="ctr"/>
        <c:lblOffset val="100"/>
        <c:noMultiLvlLbl val="0"/>
      </c:catAx>
      <c:valAx>
        <c:axId val="399955280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99578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552982999194063E-2"/>
          <c:y val="0.26155915560691639"/>
          <c:w val="0.30954945308327902"/>
          <c:h val="0.2990489452264228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281864644791724E-2"/>
          <c:y val="5.0925925925925923E-2"/>
          <c:w val="0.93493434838568634"/>
          <c:h val="0.84061470438346542"/>
        </c:manualLayout>
      </c:layout>
      <c:lineChart>
        <c:grouping val="standard"/>
        <c:varyColors val="0"/>
        <c:ser>
          <c:idx val="0"/>
          <c:order val="0"/>
          <c:tx>
            <c:v>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Data!$BP$16:$BP$94</c:f>
              <c:numCache>
                <c:formatCode>0.000</c:formatCode>
                <c:ptCount val="79"/>
                <c:pt idx="0">
                  <c:v>0.87150942511675189</c:v>
                </c:pt>
                <c:pt idx="1">
                  <c:v>0.87873524125599878</c:v>
                </c:pt>
                <c:pt idx="2">
                  <c:v>0.87642206171605963</c:v>
                </c:pt>
                <c:pt idx="3">
                  <c:v>0.87684463744494867</c:v>
                </c:pt>
                <c:pt idx="4">
                  <c:v>0.87556013305812685</c:v>
                </c:pt>
                <c:pt idx="5">
                  <c:v>0.87468024638170716</c:v>
                </c:pt>
                <c:pt idx="6">
                  <c:v>0.87584804377340508</c:v>
                </c:pt>
                <c:pt idx="7">
                  <c:v>0.87592350795255192</c:v>
                </c:pt>
                <c:pt idx="8">
                  <c:v>0.87608032423970705</c:v>
                </c:pt>
                <c:pt idx="9">
                  <c:v>0.876671022361726</c:v>
                </c:pt>
                <c:pt idx="10">
                  <c:v>0.87746477141289836</c:v>
                </c:pt>
                <c:pt idx="11">
                  <c:v>0.87575288303914822</c:v>
                </c:pt>
                <c:pt idx="12">
                  <c:v>0.87575288303914822</c:v>
                </c:pt>
                <c:pt idx="13">
                  <c:v>0.87590284305897148</c:v>
                </c:pt>
                <c:pt idx="14">
                  <c:v>0.87601309368088487</c:v>
                </c:pt>
                <c:pt idx="15">
                  <c:v>0.87544544173739536</c:v>
                </c:pt>
                <c:pt idx="16">
                  <c:v>0.87670689050070583</c:v>
                </c:pt>
                <c:pt idx="17">
                  <c:v>0.87565777307330084</c:v>
                </c:pt>
                <c:pt idx="18">
                  <c:v>0.87550462006125152</c:v>
                </c:pt>
                <c:pt idx="19">
                  <c:v>0.87644631051398747</c:v>
                </c:pt>
                <c:pt idx="20">
                  <c:v>0.87566395501319694</c:v>
                </c:pt>
                <c:pt idx="21">
                  <c:v>0.87600305296918479</c:v>
                </c:pt>
                <c:pt idx="22">
                  <c:v>0.875579959906158</c:v>
                </c:pt>
                <c:pt idx="23">
                  <c:v>0.87583551531147574</c:v>
                </c:pt>
                <c:pt idx="24">
                  <c:v>0.87568956705030077</c:v>
                </c:pt>
                <c:pt idx="25">
                  <c:v>0.87605315998279187</c:v>
                </c:pt>
                <c:pt idx="26">
                  <c:v>0.87591087735839013</c:v>
                </c:pt>
                <c:pt idx="27">
                  <c:v>0.87576400702066881</c:v>
                </c:pt>
                <c:pt idx="28">
                  <c:v>0.87581395838711684</c:v>
                </c:pt>
                <c:pt idx="29">
                  <c:v>0.87595384026244505</c:v>
                </c:pt>
                <c:pt idx="30">
                  <c:v>0.87618648576678426</c:v>
                </c:pt>
                <c:pt idx="31">
                  <c:v>0.87645125323910467</c:v>
                </c:pt>
                <c:pt idx="32">
                  <c:v>0.95348743619945031</c:v>
                </c:pt>
                <c:pt idx="33">
                  <c:v>1</c:v>
                </c:pt>
                <c:pt idx="34">
                  <c:v>1.0611860656030268</c:v>
                </c:pt>
                <c:pt idx="35">
                  <c:v>1.103391838098827</c:v>
                </c:pt>
                <c:pt idx="36">
                  <c:v>1.1814470347235255</c:v>
                </c:pt>
                <c:pt idx="37">
                  <c:v>1.347653864633068</c:v>
                </c:pt>
                <c:pt idx="38">
                  <c:v>1.2937391107135969</c:v>
                </c:pt>
                <c:pt idx="39">
                  <c:v>1.2708253692846589</c:v>
                </c:pt>
                <c:pt idx="40">
                  <c:v>1.3750330495660008</c:v>
                </c:pt>
                <c:pt idx="41">
                  <c:v>1.6074136349426551</c:v>
                </c:pt>
                <c:pt idx="42">
                  <c:v>1.8581701619937092</c:v>
                </c:pt>
                <c:pt idx="43">
                  <c:v>1.9566531805793761</c:v>
                </c:pt>
                <c:pt idx="44">
                  <c:v>2.0466592268860273</c:v>
                </c:pt>
                <c:pt idx="45">
                  <c:v>2.0978257075581777</c:v>
                </c:pt>
                <c:pt idx="46">
                  <c:v>2.1125104875110852</c:v>
                </c:pt>
                <c:pt idx="47">
                  <c:v>2.1505356762862848</c:v>
                </c:pt>
                <c:pt idx="48">
                  <c:v>2.1913958541357244</c:v>
                </c:pt>
                <c:pt idx="49">
                  <c:v>2.2209796981665564</c:v>
                </c:pt>
                <c:pt idx="50">
                  <c:v>2.2409685154500556</c:v>
                </c:pt>
                <c:pt idx="51">
                  <c:v>2.2813059487281566</c:v>
                </c:pt>
                <c:pt idx="52">
                  <c:v>2.3679955747798265</c:v>
                </c:pt>
                <c:pt idx="53">
                  <c:v>2.4710033822827486</c:v>
                </c:pt>
                <c:pt idx="54">
                  <c:v>2.5574885006626444</c:v>
                </c:pt>
                <c:pt idx="55">
                  <c:v>2.6482793424361679</c:v>
                </c:pt>
                <c:pt idx="56">
                  <c:v>2.8058519633111194</c:v>
                </c:pt>
                <c:pt idx="57">
                  <c:v>2.8984450781003863</c:v>
                </c:pt>
                <c:pt idx="58">
                  <c:v>2.9549647571233439</c:v>
                </c:pt>
                <c:pt idx="59">
                  <c:v>3.1278301954150596</c:v>
                </c:pt>
                <c:pt idx="60">
                  <c:v>3.2513794881339542</c:v>
                </c:pt>
                <c:pt idx="61">
                  <c:v>3.2708877650627577</c:v>
                </c:pt>
                <c:pt idx="62">
                  <c:v>1.6289021070012533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Data!$BQ$16:$BQ$94</c:f>
              <c:numCache>
                <c:formatCode>0.000</c:formatCode>
                <c:ptCount val="79"/>
                <c:pt idx="0">
                  <c:v>0.87150942511675189</c:v>
                </c:pt>
                <c:pt idx="1">
                  <c:v>0.87873524125599878</c:v>
                </c:pt>
                <c:pt idx="2">
                  <c:v>0.87642206171605963</c:v>
                </c:pt>
                <c:pt idx="3">
                  <c:v>0.87684463744494867</c:v>
                </c:pt>
                <c:pt idx="4">
                  <c:v>0.87556013305812685</c:v>
                </c:pt>
                <c:pt idx="5">
                  <c:v>0.87468024638170716</c:v>
                </c:pt>
                <c:pt idx="6">
                  <c:v>0.87584804377340508</c:v>
                </c:pt>
                <c:pt idx="7">
                  <c:v>0.87592350795255192</c:v>
                </c:pt>
                <c:pt idx="8">
                  <c:v>0.87608032423970705</c:v>
                </c:pt>
                <c:pt idx="9">
                  <c:v>0.876671022361726</c:v>
                </c:pt>
                <c:pt idx="10">
                  <c:v>0.87746477141289836</c:v>
                </c:pt>
                <c:pt idx="11">
                  <c:v>0.87575288303914822</c:v>
                </c:pt>
                <c:pt idx="12">
                  <c:v>0.87575288303914822</c:v>
                </c:pt>
                <c:pt idx="13">
                  <c:v>0.87590284305897148</c:v>
                </c:pt>
                <c:pt idx="14">
                  <c:v>0.87601309368088487</c:v>
                </c:pt>
                <c:pt idx="15">
                  <c:v>0.87544544173739536</c:v>
                </c:pt>
                <c:pt idx="16">
                  <c:v>0.87670689050070583</c:v>
                </c:pt>
                <c:pt idx="17">
                  <c:v>0.87565777307330084</c:v>
                </c:pt>
                <c:pt idx="18">
                  <c:v>0.87550462006125152</c:v>
                </c:pt>
                <c:pt idx="19">
                  <c:v>0.87644631051398747</c:v>
                </c:pt>
                <c:pt idx="20">
                  <c:v>0.87566395501319694</c:v>
                </c:pt>
                <c:pt idx="21">
                  <c:v>0.87600305296918479</c:v>
                </c:pt>
                <c:pt idx="22">
                  <c:v>0.875579959906158</c:v>
                </c:pt>
                <c:pt idx="23">
                  <c:v>0.87583551531147574</c:v>
                </c:pt>
                <c:pt idx="24">
                  <c:v>0.87568956705030077</c:v>
                </c:pt>
                <c:pt idx="25">
                  <c:v>0.87605315998279187</c:v>
                </c:pt>
                <c:pt idx="26">
                  <c:v>0.87591087735839013</c:v>
                </c:pt>
                <c:pt idx="27">
                  <c:v>0.87576400702066881</c:v>
                </c:pt>
                <c:pt idx="28">
                  <c:v>0.87581395838711684</c:v>
                </c:pt>
                <c:pt idx="29">
                  <c:v>0.87595384026244505</c:v>
                </c:pt>
                <c:pt idx="30">
                  <c:v>0.87618648576678426</c:v>
                </c:pt>
                <c:pt idx="31">
                  <c:v>0.87645125323910467</c:v>
                </c:pt>
                <c:pt idx="32">
                  <c:v>0.95348743619945031</c:v>
                </c:pt>
                <c:pt idx="33">
                  <c:v>1</c:v>
                </c:pt>
                <c:pt idx="34">
                  <c:v>1.0611860656030268</c:v>
                </c:pt>
                <c:pt idx="35">
                  <c:v>1.103391838098827</c:v>
                </c:pt>
                <c:pt idx="36">
                  <c:v>1.1814470347235255</c:v>
                </c:pt>
                <c:pt idx="37">
                  <c:v>1.347653864633068</c:v>
                </c:pt>
                <c:pt idx="38">
                  <c:v>1.2937391107135969</c:v>
                </c:pt>
                <c:pt idx="39">
                  <c:v>1.2708253692846589</c:v>
                </c:pt>
                <c:pt idx="40">
                  <c:v>1.3877413032588477</c:v>
                </c:pt>
                <c:pt idx="41">
                  <c:v>1.6645956932589876</c:v>
                </c:pt>
                <c:pt idx="42">
                  <c:v>1.943415471879868</c:v>
                </c:pt>
                <c:pt idx="43">
                  <c:v>2.0065764747159638</c:v>
                </c:pt>
                <c:pt idx="44">
                  <c:v>2.1079085866891205</c:v>
                </c:pt>
                <c:pt idx="45">
                  <c:v>2.1743077071698278</c:v>
                </c:pt>
                <c:pt idx="46">
                  <c:v>2.1743077071698278</c:v>
                </c:pt>
                <c:pt idx="47">
                  <c:v>2.2275782459954887</c:v>
                </c:pt>
                <c:pt idx="48">
                  <c:v>2.3022021172363374</c:v>
                </c:pt>
                <c:pt idx="49">
                  <c:v>2.3609082712258642</c:v>
                </c:pt>
                <c:pt idx="50">
                  <c:v>2.392780532887413</c:v>
                </c:pt>
                <c:pt idx="51">
                  <c:v>2.4549928267424859</c:v>
                </c:pt>
                <c:pt idx="52">
                  <c:v>2.5728324824261253</c:v>
                </c:pt>
                <c:pt idx="53">
                  <c:v>2.7066197715122837</c:v>
                </c:pt>
                <c:pt idx="54">
                  <c:v>2.8230044216873118</c:v>
                </c:pt>
                <c:pt idx="55">
                  <c:v>2.9458051140307093</c:v>
                </c:pt>
                <c:pt idx="56">
                  <c:v>3.169686302697043</c:v>
                </c:pt>
                <c:pt idx="57">
                  <c:v>3.3075676568643639</c:v>
                </c:pt>
                <c:pt idx="58">
                  <c:v>3.3968719835997017</c:v>
                </c:pt>
                <c:pt idx="59">
                  <c:v>3.6584311263368785</c:v>
                </c:pt>
                <c:pt idx="60">
                  <c:v>3.824889742585206</c:v>
                </c:pt>
                <c:pt idx="61">
                  <c:v>3.8363644118129612</c:v>
                </c:pt>
                <c:pt idx="62">
                  <c:v>1.9105094770828546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Data!$BR$16:$BR$94</c:f>
              <c:numCache>
                <c:formatCode>0.000</c:formatCode>
                <c:ptCount val="79"/>
                <c:pt idx="0">
                  <c:v>0.87150942511675189</c:v>
                </c:pt>
                <c:pt idx="1">
                  <c:v>0.87873524125599878</c:v>
                </c:pt>
                <c:pt idx="2">
                  <c:v>0.87642206171605963</c:v>
                </c:pt>
                <c:pt idx="3">
                  <c:v>0.87684463744494867</c:v>
                </c:pt>
                <c:pt idx="4">
                  <c:v>0.87556013305812685</c:v>
                </c:pt>
                <c:pt idx="5">
                  <c:v>0.87468024638170716</c:v>
                </c:pt>
                <c:pt idx="6">
                  <c:v>0.87584804377340508</c:v>
                </c:pt>
                <c:pt idx="7">
                  <c:v>0.87592350795255192</c:v>
                </c:pt>
                <c:pt idx="8">
                  <c:v>0.87608032423970705</c:v>
                </c:pt>
                <c:pt idx="9">
                  <c:v>0.876671022361726</c:v>
                </c:pt>
                <c:pt idx="10">
                  <c:v>0.87746477141289836</c:v>
                </c:pt>
                <c:pt idx="11">
                  <c:v>0.87575288303914822</c:v>
                </c:pt>
                <c:pt idx="12">
                  <c:v>0.87575288303914822</c:v>
                </c:pt>
                <c:pt idx="13">
                  <c:v>0.87590284305897148</c:v>
                </c:pt>
                <c:pt idx="14">
                  <c:v>0.87601309368088487</c:v>
                </c:pt>
                <c:pt idx="15">
                  <c:v>0.87544544173739536</c:v>
                </c:pt>
                <c:pt idx="16">
                  <c:v>0.87670689050070583</c:v>
                </c:pt>
                <c:pt idx="17">
                  <c:v>0.87565777307330084</c:v>
                </c:pt>
                <c:pt idx="18">
                  <c:v>0.87550462006125152</c:v>
                </c:pt>
                <c:pt idx="19">
                  <c:v>0.87644631051398747</c:v>
                </c:pt>
                <c:pt idx="20">
                  <c:v>0.87566395501319694</c:v>
                </c:pt>
                <c:pt idx="21">
                  <c:v>0.87600305296918479</c:v>
                </c:pt>
                <c:pt idx="22">
                  <c:v>0.875579959906158</c:v>
                </c:pt>
                <c:pt idx="23">
                  <c:v>0.87583551531147574</c:v>
                </c:pt>
                <c:pt idx="24">
                  <c:v>0.87568956705030077</c:v>
                </c:pt>
                <c:pt idx="25">
                  <c:v>0.87605315998279187</c:v>
                </c:pt>
                <c:pt idx="26">
                  <c:v>0.87591087735839013</c:v>
                </c:pt>
                <c:pt idx="27">
                  <c:v>0.87576400702066881</c:v>
                </c:pt>
                <c:pt idx="28">
                  <c:v>0.87581395838711684</c:v>
                </c:pt>
                <c:pt idx="29">
                  <c:v>0.87595384026244505</c:v>
                </c:pt>
                <c:pt idx="30">
                  <c:v>0.87618648576678426</c:v>
                </c:pt>
                <c:pt idx="31">
                  <c:v>0.87645125323910467</c:v>
                </c:pt>
                <c:pt idx="32">
                  <c:v>0.95348743619945031</c:v>
                </c:pt>
                <c:pt idx="33">
                  <c:v>1</c:v>
                </c:pt>
                <c:pt idx="34">
                  <c:v>1.0611860656030268</c:v>
                </c:pt>
                <c:pt idx="35">
                  <c:v>1.103391838098827</c:v>
                </c:pt>
                <c:pt idx="36">
                  <c:v>1.1814470347235255</c:v>
                </c:pt>
                <c:pt idx="37">
                  <c:v>1.347653864633068</c:v>
                </c:pt>
                <c:pt idx="38">
                  <c:v>1.2937391107135969</c:v>
                </c:pt>
                <c:pt idx="39">
                  <c:v>1.2708253692846589</c:v>
                </c:pt>
                <c:pt idx="40">
                  <c:v>1.3515227802342347</c:v>
                </c:pt>
                <c:pt idx="41">
                  <c:v>1.451535465971568</c:v>
                </c:pt>
                <c:pt idx="42">
                  <c:v>1.6191878122912839</c:v>
                </c:pt>
                <c:pt idx="43">
                  <c:v>1.7883929386757229</c:v>
                </c:pt>
                <c:pt idx="44">
                  <c:v>1.8357853515506295</c:v>
                </c:pt>
                <c:pt idx="45">
                  <c:v>1.8073306786015948</c:v>
                </c:pt>
                <c:pt idx="46">
                  <c:v>1.7711840650295629</c:v>
                </c:pt>
                <c:pt idx="47">
                  <c:v>1.7339891996639423</c:v>
                </c:pt>
                <c:pt idx="48">
                  <c:v>1.6993094156706634</c:v>
                </c:pt>
                <c:pt idx="49">
                  <c:v>1.6806170120982862</c:v>
                </c:pt>
                <c:pt idx="50">
                  <c:v>1.6764154695680407</c:v>
                </c:pt>
                <c:pt idx="51">
                  <c:v>1.6755772618332567</c:v>
                </c:pt>
                <c:pt idx="52">
                  <c:v>1.7116021729626718</c:v>
                </c:pt>
                <c:pt idx="53">
                  <c:v>1.7569596305461825</c:v>
                </c:pt>
                <c:pt idx="54">
                  <c:v>1.7736507470363714</c:v>
                </c:pt>
                <c:pt idx="55">
                  <c:v>1.782519000771553</c:v>
                </c:pt>
                <c:pt idx="56">
                  <c:v>1.794105374276568</c:v>
                </c:pt>
                <c:pt idx="57">
                  <c:v>1.7851348474051851</c:v>
                </c:pt>
                <c:pt idx="58">
                  <c:v>1.7681760663548358</c:v>
                </c:pt>
                <c:pt idx="59">
                  <c:v>1.7858578270183842</c:v>
                </c:pt>
                <c:pt idx="60">
                  <c:v>1.8305042726938436</c:v>
                </c:pt>
                <c:pt idx="61">
                  <c:v>1.849724567557129</c:v>
                </c:pt>
                <c:pt idx="62">
                  <c:v>0.9156136609407789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Data!$BS$16:$BS$94</c:f>
              <c:numCache>
                <c:formatCode>0.000</c:formatCode>
                <c:ptCount val="79"/>
                <c:pt idx="0">
                  <c:v>0.87150942511675189</c:v>
                </c:pt>
                <c:pt idx="1">
                  <c:v>0.87873524125599878</c:v>
                </c:pt>
                <c:pt idx="2">
                  <c:v>0.87642206171605963</c:v>
                </c:pt>
                <c:pt idx="3">
                  <c:v>0.87684463744494867</c:v>
                </c:pt>
                <c:pt idx="4">
                  <c:v>0.87556013305812685</c:v>
                </c:pt>
                <c:pt idx="5">
                  <c:v>0.87468024638170716</c:v>
                </c:pt>
                <c:pt idx="6">
                  <c:v>0.87584804377340508</c:v>
                </c:pt>
                <c:pt idx="7">
                  <c:v>0.87592350795255192</c:v>
                </c:pt>
                <c:pt idx="8">
                  <c:v>0.87608032423970705</c:v>
                </c:pt>
                <c:pt idx="9">
                  <c:v>0.876671022361726</c:v>
                </c:pt>
                <c:pt idx="10">
                  <c:v>0.87746477141289836</c:v>
                </c:pt>
                <c:pt idx="11">
                  <c:v>0.87575288303914822</c:v>
                </c:pt>
                <c:pt idx="12">
                  <c:v>0.87575288303914822</c:v>
                </c:pt>
                <c:pt idx="13">
                  <c:v>0.87590284305897148</c:v>
                </c:pt>
                <c:pt idx="14">
                  <c:v>0.87601309368088487</c:v>
                </c:pt>
                <c:pt idx="15">
                  <c:v>0.87544544173739536</c:v>
                </c:pt>
                <c:pt idx="16">
                  <c:v>0.87670689050070583</c:v>
                </c:pt>
                <c:pt idx="17">
                  <c:v>0.87565777307330084</c:v>
                </c:pt>
                <c:pt idx="18">
                  <c:v>0.87550462006125152</c:v>
                </c:pt>
                <c:pt idx="19">
                  <c:v>0.87644631051398747</c:v>
                </c:pt>
                <c:pt idx="20">
                  <c:v>0.87566395501319694</c:v>
                </c:pt>
                <c:pt idx="21">
                  <c:v>0.87600305296918479</c:v>
                </c:pt>
                <c:pt idx="22">
                  <c:v>0.875579959906158</c:v>
                </c:pt>
                <c:pt idx="23">
                  <c:v>0.87583551531147574</c:v>
                </c:pt>
                <c:pt idx="24">
                  <c:v>0.87568956705030077</c:v>
                </c:pt>
                <c:pt idx="25">
                  <c:v>0.87605315998279187</c:v>
                </c:pt>
                <c:pt idx="26">
                  <c:v>0.87591087735839013</c:v>
                </c:pt>
                <c:pt idx="27">
                  <c:v>0.87576400702066881</c:v>
                </c:pt>
                <c:pt idx="28">
                  <c:v>0.87581395838711684</c:v>
                </c:pt>
                <c:pt idx="29">
                  <c:v>0.87595384026244505</c:v>
                </c:pt>
                <c:pt idx="30">
                  <c:v>0.87618648576678426</c:v>
                </c:pt>
                <c:pt idx="31">
                  <c:v>0.87645125323910467</c:v>
                </c:pt>
                <c:pt idx="32">
                  <c:v>0.95348743619945031</c:v>
                </c:pt>
                <c:pt idx="33">
                  <c:v>1</c:v>
                </c:pt>
                <c:pt idx="34">
                  <c:v>1.0611860656030268</c:v>
                </c:pt>
                <c:pt idx="35">
                  <c:v>1.103391838098827</c:v>
                </c:pt>
                <c:pt idx="36">
                  <c:v>1.1814470347235255</c:v>
                </c:pt>
                <c:pt idx="37">
                  <c:v>1.347653864633068</c:v>
                </c:pt>
                <c:pt idx="38">
                  <c:v>1.2937391107135969</c:v>
                </c:pt>
                <c:pt idx="39">
                  <c:v>1.2708253692846589</c:v>
                </c:pt>
                <c:pt idx="40">
                  <c:v>1.3426270026492422</c:v>
                </c:pt>
                <c:pt idx="41">
                  <c:v>1.578929355115509</c:v>
                </c:pt>
                <c:pt idx="42">
                  <c:v>1.8560314569382812</c:v>
                </c:pt>
                <c:pt idx="43">
                  <c:v>1.9943058004801828</c:v>
                </c:pt>
                <c:pt idx="44">
                  <c:v>2.1279242891123551</c:v>
                </c:pt>
                <c:pt idx="45">
                  <c:v>2.2502799357363159</c:v>
                </c:pt>
                <c:pt idx="46">
                  <c:v>2.4291771906273532</c:v>
                </c:pt>
                <c:pt idx="47">
                  <c:v>2.5421339299915249</c:v>
                </c:pt>
                <c:pt idx="48">
                  <c:v>2.5523024657114908</c:v>
                </c:pt>
                <c:pt idx="49">
                  <c:v>2.5408171046157895</c:v>
                </c:pt>
                <c:pt idx="50">
                  <c:v>2.5509803730342528</c:v>
                </c:pt>
                <c:pt idx="51">
                  <c:v>2.5624597847129067</c:v>
                </c:pt>
                <c:pt idx="52">
                  <c:v>2.5868031526676796</c:v>
                </c:pt>
                <c:pt idx="53">
                  <c:v>2.648886428331704</c:v>
                </c:pt>
                <c:pt idx="54">
                  <c:v>2.7455707829658111</c:v>
                </c:pt>
                <c:pt idx="55">
                  <c:v>2.8704942535907558</c:v>
                </c:pt>
                <c:pt idx="56">
                  <c:v>3.0341124260454286</c:v>
                </c:pt>
                <c:pt idx="57">
                  <c:v>3.1645792603653824</c:v>
                </c:pt>
                <c:pt idx="58">
                  <c:v>3.2500229003952481</c:v>
                </c:pt>
                <c:pt idx="59">
                  <c:v>3.3588986675584884</c:v>
                </c:pt>
                <c:pt idx="60">
                  <c:v>3.4579861782514643</c:v>
                </c:pt>
                <c:pt idx="61">
                  <c:v>3.5098559709252357</c:v>
                </c:pt>
                <c:pt idx="62">
                  <c:v>1.7689674093463188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9711784"/>
        <c:axId val="399712176"/>
      </c:lineChart>
      <c:catAx>
        <c:axId val="3997117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9712176"/>
        <c:crosses val="autoZero"/>
        <c:auto val="1"/>
        <c:lblAlgn val="ctr"/>
        <c:lblOffset val="100"/>
        <c:noMultiLvlLbl val="0"/>
      </c:catAx>
      <c:valAx>
        <c:axId val="399712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97117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4.8568379430416558E-2"/>
          <c:y val="3.5488005859732642E-2"/>
          <c:w val="0.1696933022288199"/>
          <c:h val="0.3792677237132049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65E-2"/>
          <c:y val="5.0925925925925923E-2"/>
          <c:w val="0.92457462637055465"/>
          <c:h val="0.84061470438346542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Data!$CC$16:$CC$84</c:f>
              <c:numCache>
                <c:formatCode>0.0</c:formatCode>
                <c:ptCount val="69"/>
                <c:pt idx="0">
                  <c:v>5.3473395351270669</c:v>
                </c:pt>
                <c:pt idx="1">
                  <c:v>1.7069987973351468</c:v>
                </c:pt>
                <c:pt idx="2">
                  <c:v>2.7384066477066207</c:v>
                </c:pt>
                <c:pt idx="3">
                  <c:v>1.9387699113421695</c:v>
                </c:pt>
                <c:pt idx="4">
                  <c:v>3.7690158281577659</c:v>
                </c:pt>
                <c:pt idx="5">
                  <c:v>3.8871347718949774</c:v>
                </c:pt>
                <c:pt idx="6">
                  <c:v>13.929356909263499</c:v>
                </c:pt>
                <c:pt idx="7">
                  <c:v>14.841478601695663</c:v>
                </c:pt>
                <c:pt idx="8">
                  <c:v>19.17632383147016</c:v>
                </c:pt>
                <c:pt idx="9">
                  <c:v>4.2205113498930409</c:v>
                </c:pt>
                <c:pt idx="10">
                  <c:v>3.191011298939586</c:v>
                </c:pt>
                <c:pt idx="11">
                  <c:v>4.7958734493966269</c:v>
                </c:pt>
                <c:pt idx="12">
                  <c:v>6.7370603217714518</c:v>
                </c:pt>
                <c:pt idx="13">
                  <c:v>8.7909293376749389</c:v>
                </c:pt>
                <c:pt idx="14">
                  <c:v>8.3332087758259608</c:v>
                </c:pt>
                <c:pt idx="15">
                  <c:v>3.9979647310219066</c:v>
                </c:pt>
                <c:pt idx="16">
                  <c:v>4.7906547165396312</c:v>
                </c:pt>
                <c:pt idx="17">
                  <c:v>4.7963943553646962</c:v>
                </c:pt>
                <c:pt idx="18">
                  <c:v>8.3380485182240172</c:v>
                </c:pt>
                <c:pt idx="19">
                  <c:v>9.24186673254383</c:v>
                </c:pt>
                <c:pt idx="20">
                  <c:v>8.3365313351169998</c:v>
                </c:pt>
                <c:pt idx="21">
                  <c:v>9.5890076770034813</c:v>
                </c:pt>
                <c:pt idx="22">
                  <c:v>11.192581430313155</c:v>
                </c:pt>
                <c:pt idx="23">
                  <c:v>12.102729125148908</c:v>
                </c:pt>
                <c:pt idx="24">
                  <c:v>13.360899159060024</c:v>
                </c:pt>
                <c:pt idx="25">
                  <c:v>14.610985479752653</c:v>
                </c:pt>
                <c:pt idx="26">
                  <c:v>18.951699800855309</c:v>
                </c:pt>
                <c:pt idx="27">
                  <c:v>20.210924242268231</c:v>
                </c:pt>
                <c:pt idx="28">
                  <c:v>18.040361024956709</c:v>
                </c:pt>
                <c:pt idx="29">
                  <c:v>17.694996342907789</c:v>
                </c:pt>
                <c:pt idx="30">
                  <c:v>23.853369504677545</c:v>
                </c:pt>
                <c:pt idx="31">
                  <c:v>33.88665358197342</c:v>
                </c:pt>
                <c:pt idx="32">
                  <c:v>42.895164054835583</c:v>
                </c:pt>
                <c:pt idx="33" formatCode="General">
                  <c:v>50.9</c:v>
                </c:pt>
                <c:pt idx="34">
                  <c:v>44.855470254361997</c:v>
                </c:pt>
                <c:pt idx="35">
                  <c:v>48.305595672918237</c:v>
                </c:pt>
                <c:pt idx="36">
                  <c:v>61.026857642308414</c:v>
                </c:pt>
                <c:pt idx="37">
                  <c:v>52.461542132890202</c:v>
                </c:pt>
                <c:pt idx="38">
                  <c:v>54.725098293541066</c:v>
                </c:pt>
                <c:pt idx="39">
                  <c:v>79.239840841927418</c:v>
                </c:pt>
                <c:pt idx="40">
                  <c:v>108.50648284206093</c:v>
                </c:pt>
                <c:pt idx="41">
                  <c:v>136.48633757410349</c:v>
                </c:pt>
                <c:pt idx="42">
                  <c:v>134.6647390632501</c:v>
                </c:pt>
                <c:pt idx="43">
                  <c:v>139.60573223258493</c:v>
                </c:pt>
                <c:pt idx="44">
                  <c:v>134.62915388177814</c:v>
                </c:pt>
                <c:pt idx="45">
                  <c:v>151.33287710995211</c:v>
                </c:pt>
                <c:pt idx="46">
                  <c:v>165.77432494197848</c:v>
                </c:pt>
                <c:pt idx="47">
                  <c:v>178.26721231708819</c:v>
                </c:pt>
                <c:pt idx="48">
                  <c:v>200.52059474818395</c:v>
                </c:pt>
                <c:pt idx="49">
                  <c:v>229.63739849627046</c:v>
                </c:pt>
                <c:pt idx="50">
                  <c:v>325.47088233121383</c:v>
                </c:pt>
                <c:pt idx="51">
                  <c:v>538.40213790033874</c:v>
                </c:pt>
                <c:pt idx="52">
                  <c:v>767.62390071992024</c:v>
                </c:pt>
                <c:pt idx="53">
                  <c:v>1086.6921588425164</c:v>
                </c:pt>
                <c:pt idx="54">
                  <c:v>1311.3959257807066</c:v>
                </c:pt>
                <c:pt idx="55">
                  <c:v>1644.9888537787449</c:v>
                </c:pt>
                <c:pt idx="56">
                  <c:v>1968.28630740831</c:v>
                </c:pt>
                <c:pt idx="57">
                  <c:v>2561.7735716649768</c:v>
                </c:pt>
                <c:pt idx="58">
                  <c:v>3024.9734716639427</c:v>
                </c:pt>
                <c:pt idx="59">
                  <c:v>3464.7469085392349</c:v>
                </c:pt>
                <c:pt idx="60">
                  <c:v>3984.2565431926264</c:v>
                </c:pt>
                <c:pt idx="61">
                  <c:v>4673.6944517895099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Data!$CD$16:$CD$84</c:f>
              <c:numCache>
                <c:formatCode>0.0</c:formatCode>
                <c:ptCount val="69"/>
                <c:pt idx="0">
                  <c:v>4.3295464773787948</c:v>
                </c:pt>
                <c:pt idx="1">
                  <c:v>1.2739626470126884</c:v>
                </c:pt>
                <c:pt idx="2">
                  <c:v>2.0403584938396588</c:v>
                </c:pt>
                <c:pt idx="3">
                  <c:v>1.4421774231443949</c:v>
                </c:pt>
                <c:pt idx="4">
                  <c:v>2.7990011798791383</c:v>
                </c:pt>
                <c:pt idx="5">
                  <c:v>2.8819485996935201</c:v>
                </c:pt>
                <c:pt idx="6">
                  <c:v>10.310222085449251</c:v>
                </c:pt>
                <c:pt idx="7">
                  <c:v>10.967136554850672</c:v>
                </c:pt>
                <c:pt idx="8">
                  <c:v>14.146837474572015</c:v>
                </c:pt>
                <c:pt idx="9">
                  <c:v>3.1083921785289372</c:v>
                </c:pt>
                <c:pt idx="10">
                  <c:v>2.3462516780279192</c:v>
                </c:pt>
                <c:pt idx="11">
                  <c:v>3.5203697267317677</c:v>
                </c:pt>
                <c:pt idx="12">
                  <c:v>4.9370109782868861</c:v>
                </c:pt>
                <c:pt idx="13">
                  <c:v>6.4313229980945028</c:v>
                </c:pt>
                <c:pt idx="14">
                  <c:v>6.0862312201625013</c:v>
                </c:pt>
                <c:pt idx="15">
                  <c:v>2.9150403399597158</c:v>
                </c:pt>
                <c:pt idx="16">
                  <c:v>3.4871343157965162</c:v>
                </c:pt>
                <c:pt idx="17">
                  <c:v>3.4854242440979539</c:v>
                </c:pt>
                <c:pt idx="18">
                  <c:v>6.0488233627701193</c:v>
                </c:pt>
                <c:pt idx="19">
                  <c:v>6.6931516121853614</c:v>
                </c:pt>
                <c:pt idx="20">
                  <c:v>6.0272551471689848</c:v>
                </c:pt>
                <c:pt idx="21">
                  <c:v>6.9210156692869251</c:v>
                </c:pt>
                <c:pt idx="22">
                  <c:v>8.0646801773787633</c:v>
                </c:pt>
                <c:pt idx="23">
                  <c:v>8.70561906081738</c:v>
                </c:pt>
                <c:pt idx="24">
                  <c:v>9.594232244801896</c:v>
                </c:pt>
                <c:pt idx="25">
                  <c:v>10.473961558873942</c:v>
                </c:pt>
                <c:pt idx="26">
                  <c:v>13.562360586844997</c:v>
                </c:pt>
                <c:pt idx="27">
                  <c:v>14.438685829262763</c:v>
                </c:pt>
                <c:pt idx="28">
                  <c:v>12.865889249653895</c:v>
                </c:pt>
                <c:pt idx="29">
                  <c:v>12.597862571678963</c:v>
                </c:pt>
                <c:pt idx="30">
                  <c:v>16.953002991315312</c:v>
                </c:pt>
                <c:pt idx="31">
                  <c:v>24.042233123204404</c:v>
                </c:pt>
                <c:pt idx="32">
                  <c:v>30.381021500420132</c:v>
                </c:pt>
                <c:pt idx="33" formatCode="0.00">
                  <c:v>35.988059885415616</c:v>
                </c:pt>
                <c:pt idx="34">
                  <c:v>31.659304525584187</c:v>
                </c:pt>
                <c:pt idx="35">
                  <c:v>34.035128013385311</c:v>
                </c:pt>
                <c:pt idx="36">
                  <c:v>42.923351676463383</c:v>
                </c:pt>
                <c:pt idx="37">
                  <c:v>36.8345204573316</c:v>
                </c:pt>
                <c:pt idx="38">
                  <c:v>38.356638477770879</c:v>
                </c:pt>
                <c:pt idx="39">
                  <c:v>55.441666064490626</c:v>
                </c:pt>
                <c:pt idx="40">
                  <c:v>75.091423831161038</c:v>
                </c:pt>
                <c:pt idx="41">
                  <c:v>91.891238001921295</c:v>
                </c:pt>
                <c:pt idx="42">
                  <c:v>89.613703399615304</c:v>
                </c:pt>
                <c:pt idx="43">
                  <c:v>94.579149979203208</c:v>
                </c:pt>
                <c:pt idx="44">
                  <c:v>90.65648101615794</c:v>
                </c:pt>
                <c:pt idx="45">
                  <c:v>101.08303184204269</c:v>
                </c:pt>
                <c:pt idx="46">
                  <c:v>111.30660603773352</c:v>
                </c:pt>
                <c:pt idx="47">
                  <c:v>118.72408239270347</c:v>
                </c:pt>
                <c:pt idx="48">
                  <c:v>131.43666201486269</c:v>
                </c:pt>
                <c:pt idx="49">
                  <c:v>148.49551916366659</c:v>
                </c:pt>
                <c:pt idx="50">
                  <c:v>209.15777137482019</c:v>
                </c:pt>
                <c:pt idx="51">
                  <c:v>336.12182192789584</c:v>
                </c:pt>
                <c:pt idx="52">
                  <c:v>486.74454489672911</c:v>
                </c:pt>
                <c:pt idx="53">
                  <c:v>688.55815111553136</c:v>
                </c:pt>
                <c:pt idx="54">
                  <c:v>840.98137455368646</c:v>
                </c:pt>
                <c:pt idx="55">
                  <c:v>1044.1933656340555</c:v>
                </c:pt>
                <c:pt idx="56">
                  <c:v>1176.7760940206365</c:v>
                </c:pt>
                <c:pt idx="57">
                  <c:v>1524.8569897503751</c:v>
                </c:pt>
                <c:pt idx="58">
                  <c:v>1752.3618424587316</c:v>
                </c:pt>
                <c:pt idx="59">
                  <c:v>2075.2881139152923</c:v>
                </c:pt>
                <c:pt idx="60">
                  <c:v>2351.8116570152124</c:v>
                </c:pt>
                <c:pt idx="61">
                  <c:v>2699.7604669616439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Data!$CE$16:$CE$84</c:f>
              <c:numCache>
                <c:formatCode>0.0</c:formatCode>
                <c:ptCount val="69"/>
                <c:pt idx="0">
                  <c:v>0.78043583034663988</c:v>
                </c:pt>
                <c:pt idx="1">
                  <c:v>0.3428071628159593</c:v>
                </c:pt>
                <c:pt idx="2">
                  <c:v>0.55069171454587584</c:v>
                </c:pt>
                <c:pt idx="3">
                  <c:v>0.39041814277271319</c:v>
                </c:pt>
                <c:pt idx="4">
                  <c:v>0.76001819695670714</c:v>
                </c:pt>
                <c:pt idx="5">
                  <c:v>0.78490506264904469</c:v>
                </c:pt>
                <c:pt idx="6">
                  <c:v>2.8164970211804556</c:v>
                </c:pt>
                <c:pt idx="7">
                  <c:v>3.0050056700819918</c:v>
                </c:pt>
                <c:pt idx="8">
                  <c:v>3.8879670537291662</c:v>
                </c:pt>
                <c:pt idx="9">
                  <c:v>0.85686142364456297</c:v>
                </c:pt>
                <c:pt idx="10">
                  <c:v>0.6487260867422463</c:v>
                </c:pt>
                <c:pt idx="11">
                  <c:v>0.9763093374911469</c:v>
                </c:pt>
                <c:pt idx="12">
                  <c:v>1.373333710741405</c:v>
                </c:pt>
                <c:pt idx="13">
                  <c:v>1.7944260318788785</c:v>
                </c:pt>
                <c:pt idx="14">
                  <c:v>1.7032852051211071</c:v>
                </c:pt>
                <c:pt idx="15">
                  <c:v>0.81827187601619988</c:v>
                </c:pt>
                <c:pt idx="16">
                  <c:v>0.98183002324453938</c:v>
                </c:pt>
                <c:pt idx="17">
                  <c:v>0.98432453763350858</c:v>
                </c:pt>
                <c:pt idx="18">
                  <c:v>1.7134406182160711</c:v>
                </c:pt>
                <c:pt idx="19">
                  <c:v>1.9017121300336062</c:v>
                </c:pt>
                <c:pt idx="20">
                  <c:v>1.717711099768845</c:v>
                </c:pt>
                <c:pt idx="21">
                  <c:v>1.9784145120838565</c:v>
                </c:pt>
                <c:pt idx="22">
                  <c:v>2.3123416530765275</c:v>
                </c:pt>
                <c:pt idx="23">
                  <c:v>2.5037006458792823</c:v>
                </c:pt>
                <c:pt idx="24">
                  <c:v>2.7676511995547788</c:v>
                </c:pt>
                <c:pt idx="25">
                  <c:v>3.0306165918208579</c:v>
                </c:pt>
                <c:pt idx="26">
                  <c:v>3.9361778292739911</c:v>
                </c:pt>
                <c:pt idx="27">
                  <c:v>4.20326731918734</c:v>
                </c:pt>
                <c:pt idx="28">
                  <c:v>3.7568131681488195</c:v>
                </c:pt>
                <c:pt idx="29">
                  <c:v>3.6897558501887757</c:v>
                </c:pt>
                <c:pt idx="30">
                  <c:v>4.9804537769084263</c:v>
                </c:pt>
                <c:pt idx="31">
                  <c:v>7.0846619739838861</c:v>
                </c:pt>
                <c:pt idx="32">
                  <c:v>8.979854635346701</c:v>
                </c:pt>
                <c:pt idx="33" formatCode="0.00">
                  <c:v>10.669609613869838</c:v>
                </c:pt>
                <c:pt idx="34">
                  <c:v>9.4148886626954553</c:v>
                </c:pt>
                <c:pt idx="35">
                  <c:v>10.152324697127172</c:v>
                </c:pt>
                <c:pt idx="36">
                  <c:v>12.84270791680057</c:v>
                </c:pt>
                <c:pt idx="37">
                  <c:v>11.054610610176876</c:v>
                </c:pt>
                <c:pt idx="38">
                  <c:v>11.546623571017831</c:v>
                </c:pt>
                <c:pt idx="39">
                  <c:v>16.740845015417008</c:v>
                </c:pt>
                <c:pt idx="40">
                  <c:v>23.353061497809172</c:v>
                </c:pt>
                <c:pt idx="41">
                  <c:v>32.014844923646756</c:v>
                </c:pt>
                <c:pt idx="42">
                  <c:v>32.776871641657564</c:v>
                </c:pt>
                <c:pt idx="43">
                  <c:v>32.437091344232329</c:v>
                </c:pt>
                <c:pt idx="44">
                  <c:v>31.9162727855018</c:v>
                </c:pt>
                <c:pt idx="45">
                  <c:v>37.400329504873874</c:v>
                </c:pt>
                <c:pt idx="46">
                  <c:v>42.152469383819081</c:v>
                </c:pt>
                <c:pt idx="47">
                  <c:v>47.195632455788456</c:v>
                </c:pt>
                <c:pt idx="48">
                  <c:v>55.270858079137845</c:v>
                </c:pt>
                <c:pt idx="49">
                  <c:v>64.947937207776278</c:v>
                </c:pt>
                <c:pt idx="50">
                  <c:v>93.233178495261342</c:v>
                </c:pt>
                <c:pt idx="51">
                  <c:v>152.44709171075169</c:v>
                </c:pt>
                <c:pt idx="52">
                  <c:v>232.23545102078941</c:v>
                </c:pt>
                <c:pt idx="53">
                  <c:v>331.73252188714997</c:v>
                </c:pt>
                <c:pt idx="54">
                  <c:v>387.34515442817474</c:v>
                </c:pt>
                <c:pt idx="55">
                  <c:v>501.08185560323926</c:v>
                </c:pt>
                <c:pt idx="56">
                  <c:v>696.07874675461733</c:v>
                </c:pt>
                <c:pt idx="57">
                  <c:v>935.5862102032587</c:v>
                </c:pt>
                <c:pt idx="58">
                  <c:v>1184.4629975658929</c:v>
                </c:pt>
                <c:pt idx="59">
                  <c:v>1386.3404806408512</c:v>
                </c:pt>
                <c:pt idx="60">
                  <c:v>1660.7715248515258</c:v>
                </c:pt>
                <c:pt idx="61">
                  <c:v>2130.4572254844607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Data!$CF$16:$CF$84</c:f>
              <c:numCache>
                <c:formatCode>0.0</c:formatCode>
                <c:ptCount val="69"/>
                <c:pt idx="0">
                  <c:v>0.23735722740163182</c:v>
                </c:pt>
                <c:pt idx="1">
                  <c:v>9.0229113551013124E-2</c:v>
                </c:pt>
                <c:pt idx="2">
                  <c:v>0.1473567089257557</c:v>
                </c:pt>
                <c:pt idx="3">
                  <c:v>0.10617458402248732</c:v>
                </c:pt>
                <c:pt idx="4">
                  <c:v>0.20999700792895398</c:v>
                </c:pt>
                <c:pt idx="5">
                  <c:v>0.22028177927834677</c:v>
                </c:pt>
                <c:pt idx="6">
                  <c:v>0.80264054541099827</c:v>
                </c:pt>
                <c:pt idx="7">
                  <c:v>0.86933966444010957</c:v>
                </c:pt>
                <c:pt idx="8">
                  <c:v>1.1415240230911072</c:v>
                </c:pt>
                <c:pt idx="9">
                  <c:v>0.25525889040640742</c:v>
                </c:pt>
                <c:pt idx="10">
                  <c:v>0.19603447666444498</c:v>
                </c:pt>
                <c:pt idx="11">
                  <c:v>0.29919591972195125</c:v>
                </c:pt>
                <c:pt idx="12">
                  <c:v>0.4267179542392156</c:v>
                </c:pt>
                <c:pt idx="13">
                  <c:v>0.56518355330553172</c:v>
                </c:pt>
                <c:pt idx="14">
                  <c:v>0.54369563226386142</c:v>
                </c:pt>
                <c:pt idx="15">
                  <c:v>0.26465418789736805</c:v>
                </c:pt>
                <c:pt idx="16">
                  <c:v>0.3216924999455737</c:v>
                </c:pt>
                <c:pt idx="17">
                  <c:v>0.32664781667810949</c:v>
                </c:pt>
                <c:pt idx="18">
                  <c:v>0.5757886417721525</c:v>
                </c:pt>
                <c:pt idx="19">
                  <c:v>0.64700776725043374</c:v>
                </c:pt>
                <c:pt idx="20">
                  <c:v>0.5915696023453848</c:v>
                </c:pt>
                <c:pt idx="21">
                  <c:v>0.68958292402193533</c:v>
                </c:pt>
                <c:pt idx="22">
                  <c:v>0.81556621152502751</c:v>
                </c:pt>
                <c:pt idx="23">
                  <c:v>0.89341686564852385</c:v>
                </c:pt>
                <c:pt idx="24">
                  <c:v>0.99902426494742458</c:v>
                </c:pt>
                <c:pt idx="25">
                  <c:v>1.1064170389130124</c:v>
                </c:pt>
                <c:pt idx="26">
                  <c:v>1.4531744457137228</c:v>
                </c:pt>
                <c:pt idx="27">
                  <c:v>1.5689855200746485</c:v>
                </c:pt>
                <c:pt idx="28">
                  <c:v>1.417671928127284</c:v>
                </c:pt>
                <c:pt idx="29">
                  <c:v>1.4073914225285036</c:v>
                </c:pt>
                <c:pt idx="30">
                  <c:v>1.9199315239624051</c:v>
                </c:pt>
                <c:pt idx="31">
                  <c:v>2.75978600882011</c:v>
                </c:pt>
                <c:pt idx="32">
                  <c:v>3.5343238159508359</c:v>
                </c:pt>
                <c:pt idx="33" formatCode="0.00">
                  <c:v>4.2423743492714499</c:v>
                </c:pt>
                <c:pt idx="34">
                  <c:v>3.7813168115300293</c:v>
                </c:pt>
                <c:pt idx="35">
                  <c:v>4.1181869538929545</c:v>
                </c:pt>
                <c:pt idx="36">
                  <c:v>5.2608551277457307</c:v>
                </c:pt>
                <c:pt idx="37">
                  <c:v>4.5724614241545067</c:v>
                </c:pt>
                <c:pt idx="38">
                  <c:v>4.821890123317309</c:v>
                </c:pt>
                <c:pt idx="39">
                  <c:v>7.0574097264651794</c:v>
                </c:pt>
                <c:pt idx="40">
                  <c:v>10.003142523302477</c:v>
                </c:pt>
                <c:pt idx="41">
                  <c:v>12.640078076239869</c:v>
                </c:pt>
                <c:pt idx="42">
                  <c:v>12.392948483011027</c:v>
                </c:pt>
                <c:pt idx="43">
                  <c:v>12.721088253935651</c:v>
                </c:pt>
                <c:pt idx="44">
                  <c:v>12.149544639797098</c:v>
                </c:pt>
                <c:pt idx="45">
                  <c:v>13.371664865729265</c:v>
                </c:pt>
                <c:pt idx="46">
                  <c:v>13.801307054794675</c:v>
                </c:pt>
                <c:pt idx="47">
                  <c:v>14.580884886881124</c:v>
                </c:pt>
                <c:pt idx="48">
                  <c:v>16.810111746386429</c:v>
                </c:pt>
                <c:pt idx="49">
                  <c:v>19.790378661884056</c:v>
                </c:pt>
                <c:pt idx="50">
                  <c:v>28.461507554896556</c:v>
                </c:pt>
                <c:pt idx="51">
                  <c:v>57.619034114440943</c:v>
                </c:pt>
                <c:pt idx="52">
                  <c:v>64.915307323114675</c:v>
                </c:pt>
                <c:pt idx="53">
                  <c:v>90.122683760808499</c:v>
                </c:pt>
                <c:pt idx="54">
                  <c:v>106.63761176484924</c:v>
                </c:pt>
                <c:pt idx="55">
                  <c:v>134.89737968421539</c:v>
                </c:pt>
                <c:pt idx="56">
                  <c:v>179.25186565290468</c:v>
                </c:pt>
                <c:pt idx="57">
                  <c:v>224.81497040790535</c:v>
                </c:pt>
                <c:pt idx="58">
                  <c:v>274.40185633604938</c:v>
                </c:pt>
                <c:pt idx="59">
                  <c:v>228.95432276599203</c:v>
                </c:pt>
                <c:pt idx="60">
                  <c:v>265.72123109116421</c:v>
                </c:pt>
                <c:pt idx="61">
                  <c:v>281.80813179062284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9712960"/>
        <c:axId val="399713352"/>
      </c:lineChart>
      <c:catAx>
        <c:axId val="399712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9713352"/>
        <c:crosses val="autoZero"/>
        <c:auto val="1"/>
        <c:lblAlgn val="ctr"/>
        <c:lblOffset val="100"/>
        <c:noMultiLvlLbl val="0"/>
      </c:catAx>
      <c:valAx>
        <c:axId val="399713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97129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0316944526156669E-2"/>
          <c:y val="6.8356880255799876E-2"/>
          <c:w val="0.24027925049768434"/>
          <c:h val="0.293431746791937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65E-2"/>
          <c:y val="5.0925925925925923E-2"/>
          <c:w val="0.92457462637055465"/>
          <c:h val="0.84061470438346542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Data!$CC$16:$CC$42</c:f>
              <c:numCache>
                <c:formatCode>0.0</c:formatCode>
                <c:ptCount val="27"/>
                <c:pt idx="0">
                  <c:v>5.3473395351270669</c:v>
                </c:pt>
                <c:pt idx="1">
                  <c:v>1.7069987973351468</c:v>
                </c:pt>
                <c:pt idx="2">
                  <c:v>2.7384066477066207</c:v>
                </c:pt>
                <c:pt idx="3">
                  <c:v>1.9387699113421695</c:v>
                </c:pt>
                <c:pt idx="4">
                  <c:v>3.7690158281577659</c:v>
                </c:pt>
                <c:pt idx="5">
                  <c:v>3.8871347718949774</c:v>
                </c:pt>
                <c:pt idx="6">
                  <c:v>13.929356909263499</c:v>
                </c:pt>
                <c:pt idx="7">
                  <c:v>14.841478601695663</c:v>
                </c:pt>
                <c:pt idx="8">
                  <c:v>19.17632383147016</c:v>
                </c:pt>
                <c:pt idx="9">
                  <c:v>4.2205113498930409</c:v>
                </c:pt>
                <c:pt idx="10">
                  <c:v>3.191011298939586</c:v>
                </c:pt>
                <c:pt idx="11">
                  <c:v>4.7958734493966269</c:v>
                </c:pt>
                <c:pt idx="12">
                  <c:v>6.7370603217714518</c:v>
                </c:pt>
                <c:pt idx="13">
                  <c:v>8.7909293376749389</c:v>
                </c:pt>
                <c:pt idx="14">
                  <c:v>8.3332087758259608</c:v>
                </c:pt>
                <c:pt idx="15">
                  <c:v>3.9979647310219066</c:v>
                </c:pt>
                <c:pt idx="16">
                  <c:v>4.7906547165396312</c:v>
                </c:pt>
                <c:pt idx="17">
                  <c:v>4.7963943553646962</c:v>
                </c:pt>
                <c:pt idx="18">
                  <c:v>8.3380485182240172</c:v>
                </c:pt>
                <c:pt idx="19">
                  <c:v>9.24186673254383</c:v>
                </c:pt>
                <c:pt idx="20">
                  <c:v>8.3365313351169998</c:v>
                </c:pt>
                <c:pt idx="21">
                  <c:v>9.5890076770034813</c:v>
                </c:pt>
                <c:pt idx="22">
                  <c:v>11.192581430313155</c:v>
                </c:pt>
                <c:pt idx="23">
                  <c:v>12.102729125148908</c:v>
                </c:pt>
                <c:pt idx="24">
                  <c:v>13.360899159060024</c:v>
                </c:pt>
                <c:pt idx="25">
                  <c:v>14.610985479752653</c:v>
                </c:pt>
                <c:pt idx="26">
                  <c:v>18.951699800855309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Data!$CD$16:$CD$42</c:f>
              <c:numCache>
                <c:formatCode>0.0</c:formatCode>
                <c:ptCount val="27"/>
                <c:pt idx="0">
                  <c:v>4.3295464773787948</c:v>
                </c:pt>
                <c:pt idx="1">
                  <c:v>1.2739626470126884</c:v>
                </c:pt>
                <c:pt idx="2">
                  <c:v>2.0403584938396588</c:v>
                </c:pt>
                <c:pt idx="3">
                  <c:v>1.4421774231443949</c:v>
                </c:pt>
                <c:pt idx="4">
                  <c:v>2.7990011798791383</c:v>
                </c:pt>
                <c:pt idx="5">
                  <c:v>2.8819485996935201</c:v>
                </c:pt>
                <c:pt idx="6">
                  <c:v>10.310222085449251</c:v>
                </c:pt>
                <c:pt idx="7">
                  <c:v>10.967136554850672</c:v>
                </c:pt>
                <c:pt idx="8">
                  <c:v>14.146837474572015</c:v>
                </c:pt>
                <c:pt idx="9">
                  <c:v>3.1083921785289372</c:v>
                </c:pt>
                <c:pt idx="10">
                  <c:v>2.3462516780279192</c:v>
                </c:pt>
                <c:pt idx="11">
                  <c:v>3.5203697267317677</c:v>
                </c:pt>
                <c:pt idx="12">
                  <c:v>4.9370109782868861</c:v>
                </c:pt>
                <c:pt idx="13">
                  <c:v>6.4313229980945028</c:v>
                </c:pt>
                <c:pt idx="14">
                  <c:v>6.0862312201625013</c:v>
                </c:pt>
                <c:pt idx="15">
                  <c:v>2.9150403399597158</c:v>
                </c:pt>
                <c:pt idx="16">
                  <c:v>3.4871343157965162</c:v>
                </c:pt>
                <c:pt idx="17">
                  <c:v>3.4854242440979539</c:v>
                </c:pt>
                <c:pt idx="18">
                  <c:v>6.0488233627701193</c:v>
                </c:pt>
                <c:pt idx="19">
                  <c:v>6.6931516121853614</c:v>
                </c:pt>
                <c:pt idx="20">
                  <c:v>6.0272551471689848</c:v>
                </c:pt>
                <c:pt idx="21">
                  <c:v>6.9210156692869251</c:v>
                </c:pt>
                <c:pt idx="22">
                  <c:v>8.0646801773787633</c:v>
                </c:pt>
                <c:pt idx="23">
                  <c:v>8.70561906081738</c:v>
                </c:pt>
                <c:pt idx="24">
                  <c:v>9.594232244801896</c:v>
                </c:pt>
                <c:pt idx="25">
                  <c:v>10.473961558873942</c:v>
                </c:pt>
                <c:pt idx="26">
                  <c:v>13.562360586844997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Data!$CE$16:$CE$42</c:f>
              <c:numCache>
                <c:formatCode>0.0</c:formatCode>
                <c:ptCount val="27"/>
                <c:pt idx="0">
                  <c:v>0.78043583034663988</c:v>
                </c:pt>
                <c:pt idx="1">
                  <c:v>0.3428071628159593</c:v>
                </c:pt>
                <c:pt idx="2">
                  <c:v>0.55069171454587584</c:v>
                </c:pt>
                <c:pt idx="3">
                  <c:v>0.39041814277271319</c:v>
                </c:pt>
                <c:pt idx="4">
                  <c:v>0.76001819695670714</c:v>
                </c:pt>
                <c:pt idx="5">
                  <c:v>0.78490506264904469</c:v>
                </c:pt>
                <c:pt idx="6">
                  <c:v>2.8164970211804556</c:v>
                </c:pt>
                <c:pt idx="7">
                  <c:v>3.0050056700819918</c:v>
                </c:pt>
                <c:pt idx="8">
                  <c:v>3.8879670537291662</c:v>
                </c:pt>
                <c:pt idx="9">
                  <c:v>0.85686142364456297</c:v>
                </c:pt>
                <c:pt idx="10">
                  <c:v>0.6487260867422463</c:v>
                </c:pt>
                <c:pt idx="11">
                  <c:v>0.9763093374911469</c:v>
                </c:pt>
                <c:pt idx="12">
                  <c:v>1.373333710741405</c:v>
                </c:pt>
                <c:pt idx="13">
                  <c:v>1.7944260318788785</c:v>
                </c:pt>
                <c:pt idx="14">
                  <c:v>1.7032852051211071</c:v>
                </c:pt>
                <c:pt idx="15">
                  <c:v>0.81827187601619988</c:v>
                </c:pt>
                <c:pt idx="16">
                  <c:v>0.98183002324453938</c:v>
                </c:pt>
                <c:pt idx="17">
                  <c:v>0.98432453763350858</c:v>
                </c:pt>
                <c:pt idx="18">
                  <c:v>1.7134406182160711</c:v>
                </c:pt>
                <c:pt idx="19">
                  <c:v>1.9017121300336062</c:v>
                </c:pt>
                <c:pt idx="20">
                  <c:v>1.717711099768845</c:v>
                </c:pt>
                <c:pt idx="21">
                  <c:v>1.9784145120838565</c:v>
                </c:pt>
                <c:pt idx="22">
                  <c:v>2.3123416530765275</c:v>
                </c:pt>
                <c:pt idx="23">
                  <c:v>2.5037006458792823</c:v>
                </c:pt>
                <c:pt idx="24">
                  <c:v>2.7676511995547788</c:v>
                </c:pt>
                <c:pt idx="25">
                  <c:v>3.0306165918208579</c:v>
                </c:pt>
                <c:pt idx="26">
                  <c:v>3.9361778292739911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Data!$CF$16:$CF$42</c:f>
              <c:numCache>
                <c:formatCode>0.0</c:formatCode>
                <c:ptCount val="27"/>
                <c:pt idx="0">
                  <c:v>0.23735722740163182</c:v>
                </c:pt>
                <c:pt idx="1">
                  <c:v>9.0229113551013124E-2</c:v>
                </c:pt>
                <c:pt idx="2">
                  <c:v>0.1473567089257557</c:v>
                </c:pt>
                <c:pt idx="3">
                  <c:v>0.10617458402248732</c:v>
                </c:pt>
                <c:pt idx="4">
                  <c:v>0.20999700792895398</c:v>
                </c:pt>
                <c:pt idx="5">
                  <c:v>0.22028177927834677</c:v>
                </c:pt>
                <c:pt idx="6">
                  <c:v>0.80264054541099827</c:v>
                </c:pt>
                <c:pt idx="7">
                  <c:v>0.86933966444010957</c:v>
                </c:pt>
                <c:pt idx="8">
                  <c:v>1.1415240230911072</c:v>
                </c:pt>
                <c:pt idx="9">
                  <c:v>0.25525889040640742</c:v>
                </c:pt>
                <c:pt idx="10">
                  <c:v>0.19603447666444498</c:v>
                </c:pt>
                <c:pt idx="11">
                  <c:v>0.29919591972195125</c:v>
                </c:pt>
                <c:pt idx="12">
                  <c:v>0.4267179542392156</c:v>
                </c:pt>
                <c:pt idx="13">
                  <c:v>0.56518355330553172</c:v>
                </c:pt>
                <c:pt idx="14">
                  <c:v>0.54369563226386142</c:v>
                </c:pt>
                <c:pt idx="15">
                  <c:v>0.26465418789736805</c:v>
                </c:pt>
                <c:pt idx="16">
                  <c:v>0.3216924999455737</c:v>
                </c:pt>
                <c:pt idx="17">
                  <c:v>0.32664781667810949</c:v>
                </c:pt>
                <c:pt idx="18">
                  <c:v>0.5757886417721525</c:v>
                </c:pt>
                <c:pt idx="19">
                  <c:v>0.64700776725043374</c:v>
                </c:pt>
                <c:pt idx="20">
                  <c:v>0.5915696023453848</c:v>
                </c:pt>
                <c:pt idx="21">
                  <c:v>0.68958292402193533</c:v>
                </c:pt>
                <c:pt idx="22">
                  <c:v>0.81556621152502751</c:v>
                </c:pt>
                <c:pt idx="23">
                  <c:v>0.89341686564852385</c:v>
                </c:pt>
                <c:pt idx="24">
                  <c:v>0.99902426494742458</c:v>
                </c:pt>
                <c:pt idx="25">
                  <c:v>1.1064170389130124</c:v>
                </c:pt>
                <c:pt idx="26">
                  <c:v>1.4531744457137228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9714528"/>
        <c:axId val="399714920"/>
      </c:lineChart>
      <c:catAx>
        <c:axId val="399714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9714920"/>
        <c:crosses val="autoZero"/>
        <c:auto val="1"/>
        <c:lblAlgn val="ctr"/>
        <c:lblOffset val="100"/>
        <c:tickLblSkip val="2"/>
        <c:noMultiLvlLbl val="0"/>
      </c:catAx>
      <c:valAx>
        <c:axId val="399714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97145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4.68417056034807E-2"/>
          <c:y val="6.120124519318805E-2"/>
          <c:w val="0.26113068403373985"/>
          <c:h val="0.293431746791937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65E-2"/>
          <c:y val="5.0925925925925923E-2"/>
          <c:w val="0.92457462637055465"/>
          <c:h val="0.84061470438346542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Data!$CC$42:$CC$56</c:f>
              <c:numCache>
                <c:formatCode>0.0</c:formatCode>
                <c:ptCount val="15"/>
                <c:pt idx="0">
                  <c:v>18.951699800855309</c:v>
                </c:pt>
                <c:pt idx="1">
                  <c:v>20.210924242268231</c:v>
                </c:pt>
                <c:pt idx="2">
                  <c:v>18.040361024956709</c:v>
                </c:pt>
                <c:pt idx="3">
                  <c:v>17.694996342907789</c:v>
                </c:pt>
                <c:pt idx="4">
                  <c:v>23.853369504677545</c:v>
                </c:pt>
                <c:pt idx="5">
                  <c:v>33.88665358197342</c:v>
                </c:pt>
                <c:pt idx="6">
                  <c:v>42.895164054835583</c:v>
                </c:pt>
                <c:pt idx="7" formatCode="General">
                  <c:v>50.9</c:v>
                </c:pt>
                <c:pt idx="8">
                  <c:v>44.855470254361997</c:v>
                </c:pt>
                <c:pt idx="9">
                  <c:v>48.305595672918237</c:v>
                </c:pt>
                <c:pt idx="10">
                  <c:v>61.026857642308414</c:v>
                </c:pt>
                <c:pt idx="11">
                  <c:v>52.461542132890202</c:v>
                </c:pt>
                <c:pt idx="12">
                  <c:v>54.725098293541066</c:v>
                </c:pt>
                <c:pt idx="13">
                  <c:v>79.239840841927418</c:v>
                </c:pt>
                <c:pt idx="14">
                  <c:v>108.50648284206093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Data!$CD$42:$CD$56</c:f>
              <c:numCache>
                <c:formatCode>0.0</c:formatCode>
                <c:ptCount val="15"/>
                <c:pt idx="0">
                  <c:v>13.562360586844997</c:v>
                </c:pt>
                <c:pt idx="1">
                  <c:v>14.438685829262763</c:v>
                </c:pt>
                <c:pt idx="2">
                  <c:v>12.865889249653895</c:v>
                </c:pt>
                <c:pt idx="3">
                  <c:v>12.597862571678963</c:v>
                </c:pt>
                <c:pt idx="4">
                  <c:v>16.953002991315312</c:v>
                </c:pt>
                <c:pt idx="5">
                  <c:v>24.042233123204404</c:v>
                </c:pt>
                <c:pt idx="6">
                  <c:v>30.381021500420132</c:v>
                </c:pt>
                <c:pt idx="7" formatCode="0.00">
                  <c:v>35.988059885415616</c:v>
                </c:pt>
                <c:pt idx="8">
                  <c:v>31.659304525584187</c:v>
                </c:pt>
                <c:pt idx="9">
                  <c:v>34.035128013385311</c:v>
                </c:pt>
                <c:pt idx="10">
                  <c:v>42.923351676463383</c:v>
                </c:pt>
                <c:pt idx="11">
                  <c:v>36.8345204573316</c:v>
                </c:pt>
                <c:pt idx="12">
                  <c:v>38.356638477770879</c:v>
                </c:pt>
                <c:pt idx="13">
                  <c:v>55.441666064490626</c:v>
                </c:pt>
                <c:pt idx="14">
                  <c:v>75.091423831161038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Data!$CE$42:$CE$56</c:f>
              <c:numCache>
                <c:formatCode>0.0</c:formatCode>
                <c:ptCount val="15"/>
                <c:pt idx="0">
                  <c:v>3.9361778292739911</c:v>
                </c:pt>
                <c:pt idx="1">
                  <c:v>4.20326731918734</c:v>
                </c:pt>
                <c:pt idx="2">
                  <c:v>3.7568131681488195</c:v>
                </c:pt>
                <c:pt idx="3">
                  <c:v>3.6897558501887757</c:v>
                </c:pt>
                <c:pt idx="4">
                  <c:v>4.9804537769084263</c:v>
                </c:pt>
                <c:pt idx="5">
                  <c:v>7.0846619739838861</c:v>
                </c:pt>
                <c:pt idx="6">
                  <c:v>8.979854635346701</c:v>
                </c:pt>
                <c:pt idx="7" formatCode="0.00">
                  <c:v>10.669609613869838</c:v>
                </c:pt>
                <c:pt idx="8">
                  <c:v>9.4148886626954553</c:v>
                </c:pt>
                <c:pt idx="9">
                  <c:v>10.152324697127172</c:v>
                </c:pt>
                <c:pt idx="10">
                  <c:v>12.84270791680057</c:v>
                </c:pt>
                <c:pt idx="11">
                  <c:v>11.054610610176876</c:v>
                </c:pt>
                <c:pt idx="12">
                  <c:v>11.546623571017831</c:v>
                </c:pt>
                <c:pt idx="13">
                  <c:v>16.740845015417008</c:v>
                </c:pt>
                <c:pt idx="14">
                  <c:v>23.353061497809172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Data!$CF$42:$CF$56</c:f>
              <c:numCache>
                <c:formatCode>0.0</c:formatCode>
                <c:ptCount val="15"/>
                <c:pt idx="0">
                  <c:v>1.4531744457137228</c:v>
                </c:pt>
                <c:pt idx="1">
                  <c:v>1.5689855200746485</c:v>
                </c:pt>
                <c:pt idx="2">
                  <c:v>1.417671928127284</c:v>
                </c:pt>
                <c:pt idx="3">
                  <c:v>1.4073914225285036</c:v>
                </c:pt>
                <c:pt idx="4">
                  <c:v>1.9199315239624051</c:v>
                </c:pt>
                <c:pt idx="5">
                  <c:v>2.75978600882011</c:v>
                </c:pt>
                <c:pt idx="6">
                  <c:v>3.5343238159508359</c:v>
                </c:pt>
                <c:pt idx="7" formatCode="0.00">
                  <c:v>4.2423743492714499</c:v>
                </c:pt>
                <c:pt idx="8">
                  <c:v>3.7813168115300293</c:v>
                </c:pt>
                <c:pt idx="9">
                  <c:v>4.1181869538929545</c:v>
                </c:pt>
                <c:pt idx="10">
                  <c:v>5.2608551277457307</c:v>
                </c:pt>
                <c:pt idx="11">
                  <c:v>4.5724614241545067</c:v>
                </c:pt>
                <c:pt idx="12">
                  <c:v>4.821890123317309</c:v>
                </c:pt>
                <c:pt idx="13">
                  <c:v>7.0574097264651794</c:v>
                </c:pt>
                <c:pt idx="14">
                  <c:v>10.003142523302477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9854768"/>
        <c:axId val="399855160"/>
      </c:lineChart>
      <c:catAx>
        <c:axId val="399854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9855160"/>
        <c:crosses val="autoZero"/>
        <c:auto val="1"/>
        <c:lblAlgn val="ctr"/>
        <c:lblOffset val="100"/>
        <c:tickLblSkip val="2"/>
        <c:noMultiLvlLbl val="0"/>
      </c:catAx>
      <c:valAx>
        <c:axId val="399855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98547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9005041832846501E-2"/>
          <c:y val="0.100557238037553"/>
          <c:w val="0.26808116187909187"/>
          <c:h val="0.293431746791937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42E-2"/>
          <c:y val="2.777777777777779E-2"/>
          <c:w val="0.89482764654418223"/>
          <c:h val="0.80808690580344111"/>
        </c:manualLayout>
      </c:layout>
      <c:lineChart>
        <c:grouping val="standard"/>
        <c:varyColors val="0"/>
        <c:ser>
          <c:idx val="0"/>
          <c:order val="0"/>
          <c:tx>
            <c:v>End-year wealth capital stock in 1985 prices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OECD!$AB$7:$AB$85</c:f>
              <c:numCache>
                <c:formatCode>0</c:formatCode>
                <c:ptCount val="79"/>
                <c:pt idx="0">
                  <c:v>0.53473395351270669</c:v>
                </c:pt>
                <c:pt idx="1">
                  <c:v>0.66644343992589727</c:v>
                </c:pt>
                <c:pt idx="2">
                  <c:v>0.8893828745796627</c:v>
                </c:pt>
                <c:pt idx="3">
                  <c:v>1.0205918072124942</c:v>
                </c:pt>
                <c:pt idx="4">
                  <c:v>1.3205057653065941</c:v>
                </c:pt>
                <c:pt idx="5">
                  <c:v>1.6124883428911776</c:v>
                </c:pt>
                <c:pt idx="6">
                  <c:v>2.8564695213901308</c:v>
                </c:pt>
                <c:pt idx="7">
                  <c:v>4.1068695459101967</c:v>
                </c:pt>
                <c:pt idx="8">
                  <c:v>5.6949962630310784</c:v>
                </c:pt>
                <c:pt idx="9">
                  <c:v>5.7347858414271222</c:v>
                </c:pt>
                <c:pt idx="10">
                  <c:v>5.676314631394491</c:v>
                </c:pt>
                <c:pt idx="11">
                  <c:v>5.7803240232000377</c:v>
                </c:pt>
                <c:pt idx="12">
                  <c:v>6.0680345527150523</c:v>
                </c:pt>
                <c:pt idx="13">
                  <c:v>6.5378121503209075</c:v>
                </c:pt>
                <c:pt idx="14">
                  <c:v>6.9347046104369818</c:v>
                </c:pt>
                <c:pt idx="15">
                  <c:v>6.8889685436957215</c:v>
                </c:pt>
                <c:pt idx="16">
                  <c:v>6.9257466028782071</c:v>
                </c:pt>
                <c:pt idx="17">
                  <c:v>6.963105056857982</c:v>
                </c:pt>
                <c:pt idx="18">
                  <c:v>7.3424080205596765</c:v>
                </c:pt>
                <c:pt idx="19">
                  <c:v>7.7856171977800424</c:v>
                </c:pt>
                <c:pt idx="20">
                  <c:v>8.1137226736134238</c:v>
                </c:pt>
                <c:pt idx="21">
                  <c:v>8.5430623327235189</c:v>
                </c:pt>
                <c:pt idx="22">
                  <c:v>9.1007636360754773</c:v>
                </c:pt>
                <c:pt idx="23">
                  <c:v>9.7112900259432919</c:v>
                </c:pt>
                <c:pt idx="24">
                  <c:v>10.404894849044613</c:v>
                </c:pt>
                <c:pt idx="25">
                  <c:v>11.17540759760336</c:v>
                </c:pt>
                <c:pt idx="26">
                  <c:v>12.316467609474088</c:v>
                </c:pt>
                <c:pt idx="27">
                  <c:v>13.505679105144358</c:v>
                </c:pt>
                <c:pt idx="28">
                  <c:v>14.409028828169657</c:v>
                </c:pt>
                <c:pt idx="29">
                  <c:v>15.222670294077112</c:v>
                </c:pt>
                <c:pt idx="30">
                  <c:v>16.581129054799522</c:v>
                </c:pt>
                <c:pt idx="31">
                  <c:v>18.821958894787738</c:v>
                </c:pt>
                <c:pt idx="32">
                  <c:v>21.787000772167659</c:v>
                </c:pt>
                <c:pt idx="33">
                  <c:v>25.331485288874195</c:v>
                </c:pt>
                <c:pt idx="34">
                  <c:v>28.060851964284367</c:v>
                </c:pt>
                <c:pt idx="35">
                  <c:v>30.94942495903604</c:v>
                </c:pt>
                <c:pt idx="36">
                  <c:v>34.882876557876202</c:v>
                </c:pt>
                <c:pt idx="37">
                  <c:v>37.735437872069056</c:v>
                </c:pt>
                <c:pt idx="38">
                  <c:v>40.628232488233834</c:v>
                </c:pt>
                <c:pt idx="39">
                  <c:v>45.708088321623741</c:v>
                </c:pt>
                <c:pt idx="40">
                  <c:v>53.278005778389229</c:v>
                </c:pt>
                <c:pt idx="41">
                  <c:v>63.05186293248854</c:v>
                </c:pt>
                <c:pt idx="42">
                  <c:v>71.9876220480174</c:v>
                </c:pt>
                <c:pt idx="43">
                  <c:v>80.801357402387737</c:v>
                </c:pt>
                <c:pt idx="44">
                  <c:v>88.549495789825329</c:v>
                </c:pt>
                <c:pt idx="45">
                  <c:v>97.441147678972854</c:v>
                </c:pt>
                <c:pt idx="46">
                  <c:v>107.22634897283891</c:v>
                </c:pt>
                <c:pt idx="47">
                  <c:v>117.63027904249294</c:v>
                </c:pt>
                <c:pt idx="48">
                  <c:v>129.54341505674603</c:v>
                </c:pt>
                <c:pt idx="49">
                  <c:v>143.49481579383055</c:v>
                </c:pt>
                <c:pt idx="50">
                  <c:v>165.8747717540414</c:v>
                </c:pt>
                <c:pt idx="51">
                  <c:v>207.40129723510086</c:v>
                </c:pt>
                <c:pt idx="52">
                  <c:v>268.80914820082074</c:v>
                </c:pt>
                <c:pt idx="53">
                  <c:v>357.18803341158372</c:v>
                </c:pt>
                <c:pt idx="54">
                  <c:v>460.81939337992259</c:v>
                </c:pt>
                <c:pt idx="55">
                  <c:v>590.26991738579898</c:v>
                </c:pt>
                <c:pt idx="56">
                  <c:v>745.90729583244115</c:v>
                </c:pt>
                <c:pt idx="57">
                  <c:v>950.56067281591982</c:v>
                </c:pt>
                <c:pt idx="58">
                  <c:v>1189.9503313672358</c:v>
                </c:pt>
                <c:pt idx="59">
                  <c:v>1456.8614025830725</c:v>
                </c:pt>
                <c:pt idx="60">
                  <c:v>1759.5919417215709</c:v>
                </c:pt>
                <c:pt idx="61">
                  <c:v>2118.4618498435593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in current (end-year) prices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OECD!$DS$7:$DS$85</c:f>
              <c:numCache>
                <c:formatCode>0</c:formatCode>
                <c:ptCount val="79"/>
                <c:pt idx="0">
                  <c:v>0.46602568041626691</c:v>
                </c:pt>
                <c:pt idx="1">
                  <c:v>0.58562733696676106</c:v>
                </c:pt>
                <c:pt idx="2">
                  <c:v>0.77947477259406361</c:v>
                </c:pt>
                <c:pt idx="3">
                  <c:v>0.89490045317452449</c:v>
                </c:pt>
                <c:pt idx="4">
                  <c:v>1.1561822035758651</c:v>
                </c:pt>
                <c:pt idx="5">
                  <c:v>1.4104117010476862</c:v>
                </c:pt>
                <c:pt idx="6">
                  <c:v>2.5018332424079004</c:v>
                </c:pt>
                <c:pt idx="7">
                  <c:v>3.5973035793571633</c:v>
                </c:pt>
                <c:pt idx="8">
                  <c:v>4.9892741726601884</c:v>
                </c:pt>
                <c:pt idx="9">
                  <c:v>5.027520566629466</c:v>
                </c:pt>
                <c:pt idx="10">
                  <c:v>4.9807661205042573</c:v>
                </c:pt>
                <c:pt idx="11">
                  <c:v>5.0621354282178812</c:v>
                </c:pt>
                <c:pt idx="12">
                  <c:v>5.3140987539213738</c:v>
                </c:pt>
                <c:pt idx="13">
                  <c:v>5.7264882498515686</c:v>
                </c:pt>
                <c:pt idx="14">
                  <c:v>6.0748920395519974</c:v>
                </c:pt>
                <c:pt idx="15">
                  <c:v>6.0309161098507218</c:v>
                </c:pt>
                <c:pt idx="16">
                  <c:v>6.0718497686051789</c:v>
                </c:pt>
                <c:pt idx="17">
                  <c:v>6.0972970677636997</c:v>
                </c:pt>
                <c:pt idx="18">
                  <c:v>6.4283121443747842</c:v>
                </c:pt>
                <c:pt idx="19">
                  <c:v>6.8236754680685676</c:v>
                </c:pt>
                <c:pt idx="20">
                  <c:v>7.1048944862565824</c:v>
                </c:pt>
                <c:pt idx="21">
                  <c:v>7.4837486851718484</c:v>
                </c:pt>
                <c:pt idx="22">
                  <c:v>7.9684462595903884</c:v>
                </c:pt>
                <c:pt idx="23">
                  <c:v>8.5054927042112389</c:v>
                </c:pt>
                <c:pt idx="24">
                  <c:v>9.1114578655637803</c:v>
                </c:pt>
                <c:pt idx="25">
                  <c:v>9.790251139976121</c:v>
                </c:pt>
                <c:pt idx="26">
                  <c:v>10.788127949770644</c:v>
                </c:pt>
                <c:pt idx="27">
                  <c:v>11.827787650656544</c:v>
                </c:pt>
                <c:pt idx="28">
                  <c:v>12.619628574513346</c:v>
                </c:pt>
                <c:pt idx="29">
                  <c:v>13.334356503145887</c:v>
                </c:pt>
                <c:pt idx="30">
                  <c:v>14.528161196570315</c:v>
                </c:pt>
                <c:pt idx="31">
                  <c:v>16.496529461751628</c:v>
                </c:pt>
                <c:pt idx="32">
                  <c:v>20.773631508729586</c:v>
                </c:pt>
                <c:pt idx="33">
                  <c:v>25.331485288874195</c:v>
                </c:pt>
                <c:pt idx="34">
                  <c:v>29.777785093447889</c:v>
                </c:pt>
                <c:pt idx="35">
                  <c:v>34.149342893652488</c:v>
                </c:pt>
                <c:pt idx="36">
                  <c:v>41.212271071929614</c:v>
                </c:pt>
                <c:pt idx="37">
                  <c:v>50.854308681914908</c:v>
                </c:pt>
                <c:pt idx="38">
                  <c:v>52.562333369192892</c:v>
                </c:pt>
                <c:pt idx="39">
                  <c:v>58.086998220623293</c:v>
                </c:pt>
                <c:pt idx="40">
                  <c:v>73.453094317865336</c:v>
                </c:pt>
                <c:pt idx="41">
                  <c:v>102.36412959159023</c:v>
                </c:pt>
                <c:pt idx="42">
                  <c:v>135.52027091888701</c:v>
                </c:pt>
                <c:pt idx="43">
                  <c:v>159.10964107405189</c:v>
                </c:pt>
                <c:pt idx="44">
                  <c:v>182.77199713709285</c:v>
                </c:pt>
                <c:pt idx="45">
                  <c:v>206.43092500853541</c:v>
                </c:pt>
                <c:pt idx="46">
                  <c:v>227.94235347121659</c:v>
                </c:pt>
                <c:pt idx="47">
                  <c:v>254.85593653209182</c:v>
                </c:pt>
                <c:pt idx="48">
                  <c:v>286.85706051426581</c:v>
                </c:pt>
                <c:pt idx="49">
                  <c:v>322.91373040753189</c:v>
                </c:pt>
                <c:pt idx="50">
                  <c:v>376.2271867165345</c:v>
                </c:pt>
                <c:pt idx="51">
                  <c:v>478.26292705750944</c:v>
                </c:pt>
                <c:pt idx="52">
                  <c:v>641.45423558449397</c:v>
                </c:pt>
                <c:pt idx="53">
                  <c:v>886.86182584911296</c:v>
                </c:pt>
                <c:pt idx="54">
                  <c:v>1184.2834606072561</c:v>
                </c:pt>
                <c:pt idx="55">
                  <c:v>1570.3007155627431</c:v>
                </c:pt>
                <c:pt idx="56">
                  <c:v>2095.6213202789841</c:v>
                </c:pt>
                <c:pt idx="57">
                  <c:v>2747.2237058401188</c:v>
                </c:pt>
                <c:pt idx="58">
                  <c:v>3485.8350021018346</c:v>
                </c:pt>
                <c:pt idx="59">
                  <c:v>4507.7821994525402</c:v>
                </c:pt>
                <c:pt idx="60">
                  <c:v>5637.7636551133164</c:v>
                </c:pt>
                <c:pt idx="61">
                  <c:v>6771.8458396720371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9714136"/>
        <c:axId val="399856336"/>
      </c:lineChart>
      <c:catAx>
        <c:axId val="399714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9856336"/>
        <c:crosses val="autoZero"/>
        <c:auto val="1"/>
        <c:lblAlgn val="ctr"/>
        <c:lblOffset val="100"/>
        <c:noMultiLvlLbl val="0"/>
      </c:catAx>
      <c:valAx>
        <c:axId val="399856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97141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9E-2"/>
          <c:w val="0.66672353455818056"/>
          <c:h val="0.153938466025080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42E-2"/>
          <c:y val="2.777777777777779E-2"/>
          <c:w val="0.89482764654418223"/>
          <c:h val="0.8080869058034411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OECD!$CR$7:$CR$85</c:f>
              <c:numCache>
                <c:formatCode>0.00</c:formatCode>
                <c:ptCount val="79"/>
                <c:pt idx="1">
                  <c:v>2.5552587151602954E-2</c:v>
                </c:pt>
                <c:pt idx="2">
                  <c:v>3.3127144888602002E-2</c:v>
                </c:pt>
                <c:pt idx="3">
                  <c:v>4.0681354818476796E-2</c:v>
                </c:pt>
                <c:pt idx="4">
                  <c:v>4.9877801210763684E-2</c:v>
                </c:pt>
                <c:pt idx="5">
                  <c:v>6.2512475928384215E-2</c:v>
                </c:pt>
                <c:pt idx="6">
                  <c:v>9.5430546083345308E-2</c:v>
                </c:pt>
                <c:pt idx="7">
                  <c:v>0.14890398461836618</c:v>
                </c:pt>
                <c:pt idx="8">
                  <c:v>0.2096799940809069</c:v>
                </c:pt>
                <c:pt idx="9">
                  <c:v>0.24409808058756621</c:v>
                </c:pt>
                <c:pt idx="10">
                  <c:v>0.24279379979670793</c:v>
                </c:pt>
                <c:pt idx="11">
                  <c:v>0.24302470503281734</c:v>
                </c:pt>
                <c:pt idx="12">
                  <c:v>0.25085983357535613</c:v>
                </c:pt>
                <c:pt idx="13">
                  <c:v>0.26663330055133555</c:v>
                </c:pt>
                <c:pt idx="14">
                  <c:v>0.28476522338239141</c:v>
                </c:pt>
                <c:pt idx="15">
                  <c:v>0.29171278081208907</c:v>
                </c:pt>
                <c:pt idx="16">
                  <c:v>0.29086491798523995</c:v>
                </c:pt>
                <c:pt idx="17">
                  <c:v>0.29189980672434168</c:v>
                </c:pt>
                <c:pt idx="18">
                  <c:v>0.30043213858337592</c:v>
                </c:pt>
                <c:pt idx="19">
                  <c:v>0.31777852173368032</c:v>
                </c:pt>
                <c:pt idx="20">
                  <c:v>0.33399223409999007</c:v>
                </c:pt>
                <c:pt idx="21">
                  <c:v>0.34988948454197683</c:v>
                </c:pt>
                <c:pt idx="22">
                  <c:v>0.37076200646042817</c:v>
                </c:pt>
                <c:pt idx="23">
                  <c:v>0.39554153652193297</c:v>
                </c:pt>
                <c:pt idx="24">
                  <c:v>0.42323144884543457</c:v>
                </c:pt>
                <c:pt idx="25">
                  <c:v>0.45435605735592705</c:v>
                </c:pt>
                <c:pt idx="26">
                  <c:v>0.49517800205165224</c:v>
                </c:pt>
                <c:pt idx="27">
                  <c:v>0.54503254674401314</c:v>
                </c:pt>
                <c:pt idx="28">
                  <c:v>0.58953456110847735</c:v>
                </c:pt>
                <c:pt idx="29">
                  <c:v>0.62574860281230471</c:v>
                </c:pt>
                <c:pt idx="30">
                  <c:v>0.67181803018615249</c:v>
                </c:pt>
                <c:pt idx="31">
                  <c:v>0.74878481133006225</c:v>
                </c:pt>
                <c:pt idx="32">
                  <c:v>0.86042095651285677</c:v>
                </c:pt>
                <c:pt idx="33">
                  <c:v>1</c:v>
                </c:pt>
                <c:pt idx="34">
                  <c:v>1.1340208077196936</c:v>
                </c:pt>
                <c:pt idx="35">
                  <c:v>1.2535219493940233</c:v>
                </c:pt>
                <c:pt idx="36">
                  <c:v>1.3988990137838802</c:v>
                </c:pt>
                <c:pt idx="37">
                  <c:v>1.5432296919201125</c:v>
                </c:pt>
                <c:pt idx="38">
                  <c:v>1.6648160872126512</c:v>
                </c:pt>
                <c:pt idx="39">
                  <c:v>1.8345080209729066</c:v>
                </c:pt>
                <c:pt idx="40">
                  <c:v>2.1055882190959769</c:v>
                </c:pt>
                <c:pt idx="41">
                  <c:v>2.4806713829011482</c:v>
                </c:pt>
                <c:pt idx="42">
                  <c:v>2.8872339873212036</c:v>
                </c:pt>
                <c:pt idx="43">
                  <c:v>3.2702424181326619</c:v>
                </c:pt>
                <c:pt idx="44">
                  <c:v>3.6254084852680406</c:v>
                </c:pt>
                <c:pt idx="45">
                  <c:v>3.9825570588825365</c:v>
                </c:pt>
                <c:pt idx="46">
                  <c:v>4.3843239615338883</c:v>
                </c:pt>
                <c:pt idx="47">
                  <c:v>4.819321905996075</c:v>
                </c:pt>
                <c:pt idx="48">
                  <c:v>5.3014665302526502</c:v>
                </c:pt>
                <c:pt idx="49">
                  <c:v>5.8615190226146723</c:v>
                </c:pt>
                <c:pt idx="50">
                  <c:v>6.6505914492935592</c:v>
                </c:pt>
                <c:pt idx="51">
                  <c:v>8.044394507863581</c:v>
                </c:pt>
                <c:pt idx="52">
                  <c:v>10.294748305374036</c:v>
                </c:pt>
                <c:pt idx="53">
                  <c:v>13.570433344418245</c:v>
                </c:pt>
                <c:pt idx="54">
                  <c:v>17.757245862942074</c:v>
                </c:pt>
                <c:pt idx="55">
                  <c:v>22.834090645034578</c:v>
                </c:pt>
                <c:pt idx="56">
                  <c:v>29.08137103067472</c:v>
                </c:pt>
                <c:pt idx="57">
                  <c:v>37.028869357339779</c:v>
                </c:pt>
                <c:pt idx="58">
                  <c:v>46.85829389548536</c:v>
                </c:pt>
                <c:pt idx="59">
                  <c:v>58.073137627896195</c:v>
                </c:pt>
                <c:pt idx="60">
                  <c:v>70.697456224529205</c:v>
                </c:pt>
                <c:pt idx="61">
                  <c:v>85.450311124858302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OECD!$DY$7:$DY$85</c:f>
              <c:numCache>
                <c:formatCode>0.00</c:formatCode>
                <c:ptCount val="79"/>
                <c:pt idx="0">
                  <c:v>2.1019715072406776E-2</c:v>
                </c:pt>
                <c:pt idx="1">
                  <c:v>2.6204814398964889E-2</c:v>
                </c:pt>
                <c:pt idx="2">
                  <c:v>3.4976854590788371E-2</c:v>
                </c:pt>
                <c:pt idx="3">
                  <c:v>4.0136861445674493E-2</c:v>
                </c:pt>
                <c:pt idx="4">
                  <c:v>5.1937004252480046E-2</c:v>
                </c:pt>
                <c:pt idx="5">
                  <c:v>6.3426492551333313E-2</c:v>
                </c:pt>
                <c:pt idx="6">
                  <c:v>0.11244280787665474</c:v>
                </c:pt>
                <c:pt idx="7">
                  <c:v>0.1616705347182931</c:v>
                </c:pt>
                <c:pt idx="8">
                  <c:v>0.22418683889033683</c:v>
                </c:pt>
                <c:pt idx="9">
                  <c:v>0.22587658952932249</c:v>
                </c:pt>
                <c:pt idx="10">
                  <c:v>0.22367825086925031</c:v>
                </c:pt>
                <c:pt idx="11">
                  <c:v>0.22783146924842454</c:v>
                </c:pt>
                <c:pt idx="12">
                  <c:v>0.23919110931948398</c:v>
                </c:pt>
                <c:pt idx="13">
                  <c:v>0.25771652633861647</c:v>
                </c:pt>
                <c:pt idx="14">
                  <c:v>0.27338180103067633</c:v>
                </c:pt>
                <c:pt idx="15">
                  <c:v>0.27164805399966058</c:v>
                </c:pt>
                <c:pt idx="16">
                  <c:v>0.27314172641408474</c:v>
                </c:pt>
                <c:pt idx="17">
                  <c:v>0.27463250855845245</c:v>
                </c:pt>
                <c:pt idx="18">
                  <c:v>0.28959521415848988</c:v>
                </c:pt>
                <c:pt idx="19">
                  <c:v>0.30707856859712385</c:v>
                </c:pt>
                <c:pt idx="20">
                  <c:v>0.32002198331027321</c:v>
                </c:pt>
                <c:pt idx="21">
                  <c:v>0.33695984110407945</c:v>
                </c:pt>
                <c:pt idx="22">
                  <c:v>0.35896608422090898</c:v>
                </c:pt>
                <c:pt idx="23">
                  <c:v>0.3830577876809213</c:v>
                </c:pt>
                <c:pt idx="24">
                  <c:v>0.41042967310993067</c:v>
                </c:pt>
                <c:pt idx="25">
                  <c:v>0.44084324404178682</c:v>
                </c:pt>
                <c:pt idx="26">
                  <c:v>0.48590201093086272</c:v>
                </c:pt>
                <c:pt idx="27">
                  <c:v>0.53283911086800761</c:v>
                </c:pt>
                <c:pt idx="28">
                  <c:v>0.5684844101330927</c:v>
                </c:pt>
                <c:pt idx="29">
                  <c:v>0.60058942232358892</c:v>
                </c:pt>
                <c:pt idx="30">
                  <c:v>0.65422926370819223</c:v>
                </c:pt>
                <c:pt idx="31">
                  <c:v>0.74279588695164245</c:v>
                </c:pt>
                <c:pt idx="32">
                  <c:v>0.85999054723129875</c:v>
                </c:pt>
                <c:pt idx="33">
                  <c:v>1</c:v>
                </c:pt>
                <c:pt idx="34">
                  <c:v>1.1077622701689405</c:v>
                </c:pt>
                <c:pt idx="35">
                  <c:v>1.2218134251747039</c:v>
                </c:pt>
                <c:pt idx="36">
                  <c:v>1.3771198013437953</c:v>
                </c:pt>
                <c:pt idx="37">
                  <c:v>1.4897582336397497</c:v>
                </c:pt>
                <c:pt idx="38">
                  <c:v>1.6039706930963957</c:v>
                </c:pt>
                <c:pt idx="39">
                  <c:v>1.8045698493635864</c:v>
                </c:pt>
                <c:pt idx="40">
                  <c:v>2.1030971450507168</c:v>
                </c:pt>
                <c:pt idx="41">
                  <c:v>2.4867945058540757</c:v>
                </c:pt>
                <c:pt idx="42">
                  <c:v>2.8375022731011845</c:v>
                </c:pt>
                <c:pt idx="43">
                  <c:v>3.1845247110592081</c:v>
                </c:pt>
                <c:pt idx="44">
                  <c:v>3.4898319124352892</c:v>
                </c:pt>
                <c:pt idx="45">
                  <c:v>3.8390661911174413</c:v>
                </c:pt>
                <c:pt idx="46">
                  <c:v>4.2222324364897723</c:v>
                </c:pt>
                <c:pt idx="47">
                  <c:v>4.6281309583465688</c:v>
                </c:pt>
                <c:pt idx="48">
                  <c:v>5.0909225669339175</c:v>
                </c:pt>
                <c:pt idx="49">
                  <c:v>5.6315501127438088</c:v>
                </c:pt>
                <c:pt idx="50">
                  <c:v>6.4960678302158934</c:v>
                </c:pt>
                <c:pt idx="51">
                  <c:v>8.1004895547740112</c:v>
                </c:pt>
                <c:pt idx="52">
                  <c:v>10.451278584056382</c:v>
                </c:pt>
                <c:pt idx="53">
                  <c:v>13.825535838738398</c:v>
                </c:pt>
                <c:pt idx="54">
                  <c:v>17.804541416968426</c:v>
                </c:pt>
                <c:pt idx="55">
                  <c:v>22.757852371749106</c:v>
                </c:pt>
                <c:pt idx="56">
                  <c:v>28.582447002233483</c:v>
                </c:pt>
                <c:pt idx="57">
                  <c:v>36.199744673698632</c:v>
                </c:pt>
                <c:pt idx="58">
                  <c:v>44.994071850065922</c:v>
                </c:pt>
                <c:pt idx="59">
                  <c:v>54.829519564057108</c:v>
                </c:pt>
                <c:pt idx="60">
                  <c:v>65.919954970886465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9857120"/>
        <c:axId val="399857512"/>
      </c:lineChart>
      <c:catAx>
        <c:axId val="399857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9857512"/>
        <c:crosses val="autoZero"/>
        <c:auto val="1"/>
        <c:lblAlgn val="ctr"/>
        <c:lblOffset val="100"/>
        <c:noMultiLvlLbl val="0"/>
      </c:catAx>
      <c:valAx>
        <c:axId val="399857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98571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9E-2"/>
          <c:w val="0.80283464566929141"/>
          <c:h val="0.153938466025080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42E-2"/>
          <c:y val="2.777777777777779E-2"/>
          <c:w val="0.89482764654418223"/>
          <c:h val="0.87290172061825622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OECD!$DO$7:$DO$40</c:f>
              <c:numCache>
                <c:formatCode>General</c:formatCode>
                <c:ptCount val="34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</c:numCache>
            </c:numRef>
          </c:cat>
          <c:val>
            <c:numRef>
              <c:f>OECD!$CR$7:$CR$40</c:f>
              <c:numCache>
                <c:formatCode>0.00</c:formatCode>
                <c:ptCount val="34"/>
                <c:pt idx="1">
                  <c:v>2.5552587151602954E-2</c:v>
                </c:pt>
                <c:pt idx="2">
                  <c:v>3.3127144888602002E-2</c:v>
                </c:pt>
                <c:pt idx="3">
                  <c:v>4.0681354818476796E-2</c:v>
                </c:pt>
                <c:pt idx="4">
                  <c:v>4.9877801210763684E-2</c:v>
                </c:pt>
                <c:pt idx="5">
                  <c:v>6.2512475928384215E-2</c:v>
                </c:pt>
                <c:pt idx="6">
                  <c:v>9.5430546083345308E-2</c:v>
                </c:pt>
                <c:pt idx="7">
                  <c:v>0.14890398461836618</c:v>
                </c:pt>
                <c:pt idx="8">
                  <c:v>0.2096799940809069</c:v>
                </c:pt>
                <c:pt idx="9">
                  <c:v>0.24409808058756621</c:v>
                </c:pt>
                <c:pt idx="10">
                  <c:v>0.24279379979670793</c:v>
                </c:pt>
                <c:pt idx="11">
                  <c:v>0.24302470503281734</c:v>
                </c:pt>
                <c:pt idx="12">
                  <c:v>0.25085983357535613</c:v>
                </c:pt>
                <c:pt idx="13">
                  <c:v>0.26663330055133555</c:v>
                </c:pt>
                <c:pt idx="14">
                  <c:v>0.28476522338239141</c:v>
                </c:pt>
                <c:pt idx="15">
                  <c:v>0.29171278081208907</c:v>
                </c:pt>
                <c:pt idx="16">
                  <c:v>0.29086491798523995</c:v>
                </c:pt>
                <c:pt idx="17">
                  <c:v>0.29189980672434168</c:v>
                </c:pt>
                <c:pt idx="18">
                  <c:v>0.30043213858337592</c:v>
                </c:pt>
                <c:pt idx="19">
                  <c:v>0.31777852173368032</c:v>
                </c:pt>
                <c:pt idx="20">
                  <c:v>0.33399223409999007</c:v>
                </c:pt>
                <c:pt idx="21">
                  <c:v>0.34988948454197683</c:v>
                </c:pt>
                <c:pt idx="22">
                  <c:v>0.37076200646042817</c:v>
                </c:pt>
                <c:pt idx="23">
                  <c:v>0.39554153652193297</c:v>
                </c:pt>
                <c:pt idx="24">
                  <c:v>0.42323144884543457</c:v>
                </c:pt>
                <c:pt idx="25">
                  <c:v>0.45435605735592705</c:v>
                </c:pt>
                <c:pt idx="26">
                  <c:v>0.49517800205165224</c:v>
                </c:pt>
                <c:pt idx="27">
                  <c:v>0.54503254674401314</c:v>
                </c:pt>
                <c:pt idx="28">
                  <c:v>0.58953456110847735</c:v>
                </c:pt>
                <c:pt idx="29">
                  <c:v>0.62574860281230471</c:v>
                </c:pt>
                <c:pt idx="30">
                  <c:v>0.67181803018615249</c:v>
                </c:pt>
                <c:pt idx="31">
                  <c:v>0.74878481133006225</c:v>
                </c:pt>
                <c:pt idx="32">
                  <c:v>0.86042095651285677</c:v>
                </c:pt>
                <c:pt idx="33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OECD!$DO$7:$DO$40</c:f>
              <c:numCache>
                <c:formatCode>General</c:formatCode>
                <c:ptCount val="34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</c:numCache>
            </c:numRef>
          </c:cat>
          <c:val>
            <c:numRef>
              <c:f>OECD!$DY$7:$DY$40</c:f>
              <c:numCache>
                <c:formatCode>0.00</c:formatCode>
                <c:ptCount val="34"/>
                <c:pt idx="0">
                  <c:v>2.1019715072406776E-2</c:v>
                </c:pt>
                <c:pt idx="1">
                  <c:v>2.6204814398964889E-2</c:v>
                </c:pt>
                <c:pt idx="2">
                  <c:v>3.4976854590788371E-2</c:v>
                </c:pt>
                <c:pt idx="3">
                  <c:v>4.0136861445674493E-2</c:v>
                </c:pt>
                <c:pt idx="4">
                  <c:v>5.1937004252480046E-2</c:v>
                </c:pt>
                <c:pt idx="5">
                  <c:v>6.3426492551333313E-2</c:v>
                </c:pt>
                <c:pt idx="6">
                  <c:v>0.11244280787665474</c:v>
                </c:pt>
                <c:pt idx="7">
                  <c:v>0.1616705347182931</c:v>
                </c:pt>
                <c:pt idx="8">
                  <c:v>0.22418683889033683</c:v>
                </c:pt>
                <c:pt idx="9">
                  <c:v>0.22587658952932249</c:v>
                </c:pt>
                <c:pt idx="10">
                  <c:v>0.22367825086925031</c:v>
                </c:pt>
                <c:pt idx="11">
                  <c:v>0.22783146924842454</c:v>
                </c:pt>
                <c:pt idx="12">
                  <c:v>0.23919110931948398</c:v>
                </c:pt>
                <c:pt idx="13">
                  <c:v>0.25771652633861647</c:v>
                </c:pt>
                <c:pt idx="14">
                  <c:v>0.27338180103067633</c:v>
                </c:pt>
                <c:pt idx="15">
                  <c:v>0.27164805399966058</c:v>
                </c:pt>
                <c:pt idx="16">
                  <c:v>0.27314172641408474</c:v>
                </c:pt>
                <c:pt idx="17">
                  <c:v>0.27463250855845245</c:v>
                </c:pt>
                <c:pt idx="18">
                  <c:v>0.28959521415848988</c:v>
                </c:pt>
                <c:pt idx="19">
                  <c:v>0.30707856859712385</c:v>
                </c:pt>
                <c:pt idx="20">
                  <c:v>0.32002198331027321</c:v>
                </c:pt>
                <c:pt idx="21">
                  <c:v>0.33695984110407945</c:v>
                </c:pt>
                <c:pt idx="22">
                  <c:v>0.35896608422090898</c:v>
                </c:pt>
                <c:pt idx="23">
                  <c:v>0.3830577876809213</c:v>
                </c:pt>
                <c:pt idx="24">
                  <c:v>0.41042967310993067</c:v>
                </c:pt>
                <c:pt idx="25">
                  <c:v>0.44084324404178682</c:v>
                </c:pt>
                <c:pt idx="26">
                  <c:v>0.48590201093086272</c:v>
                </c:pt>
                <c:pt idx="27">
                  <c:v>0.53283911086800761</c:v>
                </c:pt>
                <c:pt idx="28">
                  <c:v>0.5684844101330927</c:v>
                </c:pt>
                <c:pt idx="29">
                  <c:v>0.60058942232358892</c:v>
                </c:pt>
                <c:pt idx="30">
                  <c:v>0.65422926370819223</c:v>
                </c:pt>
                <c:pt idx="31">
                  <c:v>0.74279588695164245</c:v>
                </c:pt>
                <c:pt idx="32">
                  <c:v>0.85999054723129875</c:v>
                </c:pt>
                <c:pt idx="33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0127544"/>
        <c:axId val="400127936"/>
      </c:lineChart>
      <c:catAx>
        <c:axId val="400127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0127936"/>
        <c:crosses val="autoZero"/>
        <c:auto val="1"/>
        <c:lblAlgn val="ctr"/>
        <c:lblOffset val="100"/>
        <c:noMultiLvlLbl val="0"/>
      </c:catAx>
      <c:valAx>
        <c:axId val="400127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01275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9E-2"/>
          <c:w val="0.80283464566929141"/>
          <c:h val="0.153938466025080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42E-2"/>
          <c:y val="2.777777777777779E-2"/>
          <c:w val="0.89482764654418223"/>
          <c:h val="0.8080869058034411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OECD!$DO$40:$DO$85</c:f>
              <c:numCache>
                <c:formatCode>General</c:formatCode>
                <c:ptCount val="46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  <c:pt idx="33">
                  <c:v>2018</c:v>
                </c:pt>
                <c:pt idx="34">
                  <c:v>2019</c:v>
                </c:pt>
                <c:pt idx="35">
                  <c:v>2020</c:v>
                </c:pt>
                <c:pt idx="36">
                  <c:v>2021</c:v>
                </c:pt>
                <c:pt idx="37">
                  <c:v>2022</c:v>
                </c:pt>
                <c:pt idx="38">
                  <c:v>2023</c:v>
                </c:pt>
                <c:pt idx="39">
                  <c:v>2024</c:v>
                </c:pt>
                <c:pt idx="40">
                  <c:v>2025</c:v>
                </c:pt>
                <c:pt idx="41">
                  <c:v>2026</c:v>
                </c:pt>
                <c:pt idx="42">
                  <c:v>2027</c:v>
                </c:pt>
                <c:pt idx="43">
                  <c:v>2028</c:v>
                </c:pt>
                <c:pt idx="44">
                  <c:v>2029</c:v>
                </c:pt>
                <c:pt idx="45">
                  <c:v>2030</c:v>
                </c:pt>
              </c:numCache>
            </c:numRef>
          </c:cat>
          <c:val>
            <c:numRef>
              <c:f>OECD!$CR$40:$CR$85</c:f>
              <c:numCache>
                <c:formatCode>0.00</c:formatCode>
                <c:ptCount val="46"/>
                <c:pt idx="0">
                  <c:v>1</c:v>
                </c:pt>
                <c:pt idx="1">
                  <c:v>1.1340208077196936</c:v>
                </c:pt>
                <c:pt idx="2">
                  <c:v>1.2535219493940233</c:v>
                </c:pt>
                <c:pt idx="3">
                  <c:v>1.3988990137838802</c:v>
                </c:pt>
                <c:pt idx="4">
                  <c:v>1.5432296919201125</c:v>
                </c:pt>
                <c:pt idx="5">
                  <c:v>1.6648160872126512</c:v>
                </c:pt>
                <c:pt idx="6">
                  <c:v>1.8345080209729066</c:v>
                </c:pt>
                <c:pt idx="7">
                  <c:v>2.1055882190959769</c:v>
                </c:pt>
                <c:pt idx="8">
                  <c:v>2.4806713829011482</c:v>
                </c:pt>
                <c:pt idx="9">
                  <c:v>2.8872339873212036</c:v>
                </c:pt>
                <c:pt idx="10">
                  <c:v>3.2702424181326619</c:v>
                </c:pt>
                <c:pt idx="11">
                  <c:v>3.6254084852680406</c:v>
                </c:pt>
                <c:pt idx="12">
                  <c:v>3.9825570588825365</c:v>
                </c:pt>
                <c:pt idx="13">
                  <c:v>4.3843239615338883</c:v>
                </c:pt>
                <c:pt idx="14">
                  <c:v>4.819321905996075</c:v>
                </c:pt>
                <c:pt idx="15">
                  <c:v>5.3014665302526502</c:v>
                </c:pt>
                <c:pt idx="16">
                  <c:v>5.8615190226146723</c:v>
                </c:pt>
                <c:pt idx="17">
                  <c:v>6.6505914492935592</c:v>
                </c:pt>
                <c:pt idx="18">
                  <c:v>8.044394507863581</c:v>
                </c:pt>
                <c:pt idx="19">
                  <c:v>10.294748305374036</c:v>
                </c:pt>
                <c:pt idx="20">
                  <c:v>13.570433344418245</c:v>
                </c:pt>
                <c:pt idx="21">
                  <c:v>17.757245862942074</c:v>
                </c:pt>
                <c:pt idx="22">
                  <c:v>22.834090645034578</c:v>
                </c:pt>
                <c:pt idx="23">
                  <c:v>29.08137103067472</c:v>
                </c:pt>
                <c:pt idx="24">
                  <c:v>37.028869357339779</c:v>
                </c:pt>
                <c:pt idx="25">
                  <c:v>46.85829389548536</c:v>
                </c:pt>
                <c:pt idx="26">
                  <c:v>58.073137627896195</c:v>
                </c:pt>
                <c:pt idx="27">
                  <c:v>70.697456224529205</c:v>
                </c:pt>
                <c:pt idx="28">
                  <c:v>85.450311124858302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OECD!$DO$40:$DO$85</c:f>
              <c:numCache>
                <c:formatCode>General</c:formatCode>
                <c:ptCount val="46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  <c:pt idx="33">
                  <c:v>2018</c:v>
                </c:pt>
                <c:pt idx="34">
                  <c:v>2019</c:v>
                </c:pt>
                <c:pt idx="35">
                  <c:v>2020</c:v>
                </c:pt>
                <c:pt idx="36">
                  <c:v>2021</c:v>
                </c:pt>
                <c:pt idx="37">
                  <c:v>2022</c:v>
                </c:pt>
                <c:pt idx="38">
                  <c:v>2023</c:v>
                </c:pt>
                <c:pt idx="39">
                  <c:v>2024</c:v>
                </c:pt>
                <c:pt idx="40">
                  <c:v>2025</c:v>
                </c:pt>
                <c:pt idx="41">
                  <c:v>2026</c:v>
                </c:pt>
                <c:pt idx="42">
                  <c:v>2027</c:v>
                </c:pt>
                <c:pt idx="43">
                  <c:v>2028</c:v>
                </c:pt>
                <c:pt idx="44">
                  <c:v>2029</c:v>
                </c:pt>
                <c:pt idx="45">
                  <c:v>2030</c:v>
                </c:pt>
              </c:numCache>
            </c:numRef>
          </c:cat>
          <c:val>
            <c:numRef>
              <c:f>OECD!$DY$40:$DY$85</c:f>
              <c:numCache>
                <c:formatCode>0.00</c:formatCode>
                <c:ptCount val="46"/>
                <c:pt idx="0">
                  <c:v>1</c:v>
                </c:pt>
                <c:pt idx="1">
                  <c:v>1.1077622701689405</c:v>
                </c:pt>
                <c:pt idx="2">
                  <c:v>1.2218134251747039</c:v>
                </c:pt>
                <c:pt idx="3">
                  <c:v>1.3771198013437953</c:v>
                </c:pt>
                <c:pt idx="4">
                  <c:v>1.4897582336397497</c:v>
                </c:pt>
                <c:pt idx="5">
                  <c:v>1.6039706930963957</c:v>
                </c:pt>
                <c:pt idx="6">
                  <c:v>1.8045698493635864</c:v>
                </c:pt>
                <c:pt idx="7">
                  <c:v>2.1030971450507168</c:v>
                </c:pt>
                <c:pt idx="8">
                  <c:v>2.4867945058540757</c:v>
                </c:pt>
                <c:pt idx="9">
                  <c:v>2.8375022731011845</c:v>
                </c:pt>
                <c:pt idx="10">
                  <c:v>3.1845247110592081</c:v>
                </c:pt>
                <c:pt idx="11">
                  <c:v>3.4898319124352892</c:v>
                </c:pt>
                <c:pt idx="12">
                  <c:v>3.8390661911174413</c:v>
                </c:pt>
                <c:pt idx="13">
                  <c:v>4.2222324364897723</c:v>
                </c:pt>
                <c:pt idx="14">
                  <c:v>4.6281309583465688</c:v>
                </c:pt>
                <c:pt idx="15">
                  <c:v>5.0909225669339175</c:v>
                </c:pt>
                <c:pt idx="16">
                  <c:v>5.6315501127438088</c:v>
                </c:pt>
                <c:pt idx="17">
                  <c:v>6.4960678302158934</c:v>
                </c:pt>
                <c:pt idx="18">
                  <c:v>8.1004895547740112</c:v>
                </c:pt>
                <c:pt idx="19">
                  <c:v>10.451278584056382</c:v>
                </c:pt>
                <c:pt idx="20">
                  <c:v>13.825535838738398</c:v>
                </c:pt>
                <c:pt idx="21">
                  <c:v>17.804541416968426</c:v>
                </c:pt>
                <c:pt idx="22">
                  <c:v>22.757852371749106</c:v>
                </c:pt>
                <c:pt idx="23">
                  <c:v>28.582447002233483</c:v>
                </c:pt>
                <c:pt idx="24">
                  <c:v>36.199744673698632</c:v>
                </c:pt>
                <c:pt idx="25">
                  <c:v>44.994071850065922</c:v>
                </c:pt>
                <c:pt idx="26">
                  <c:v>54.829519564057108</c:v>
                </c:pt>
                <c:pt idx="27">
                  <c:v>65.919954970886465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0128720"/>
        <c:axId val="400129112"/>
      </c:lineChart>
      <c:catAx>
        <c:axId val="400128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0129112"/>
        <c:crosses val="autoZero"/>
        <c:auto val="1"/>
        <c:lblAlgn val="ctr"/>
        <c:lblOffset val="100"/>
        <c:noMultiLvlLbl val="0"/>
      </c:catAx>
      <c:valAx>
        <c:axId val="400129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01287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9E-2"/>
          <c:w val="0.80283464566929141"/>
          <c:h val="0.153938466025080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42E-2"/>
          <c:y val="2.777777777777779E-2"/>
          <c:w val="0.89482764654418223"/>
          <c:h val="0.8080869058034411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OECD!$DO$55:$DO$70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OECD!$CR$55:$CR$70</c:f>
              <c:numCache>
                <c:formatCode>0.00</c:formatCode>
                <c:ptCount val="16"/>
                <c:pt idx="0">
                  <c:v>5.3014665302526502</c:v>
                </c:pt>
                <c:pt idx="1">
                  <c:v>5.8615190226146723</c:v>
                </c:pt>
                <c:pt idx="2">
                  <c:v>6.6505914492935592</c:v>
                </c:pt>
                <c:pt idx="3">
                  <c:v>8.044394507863581</c:v>
                </c:pt>
                <c:pt idx="4">
                  <c:v>10.294748305374036</c:v>
                </c:pt>
                <c:pt idx="5">
                  <c:v>13.570433344418245</c:v>
                </c:pt>
                <c:pt idx="6">
                  <c:v>17.757245862942074</c:v>
                </c:pt>
                <c:pt idx="7">
                  <c:v>22.834090645034578</c:v>
                </c:pt>
                <c:pt idx="8">
                  <c:v>29.08137103067472</c:v>
                </c:pt>
                <c:pt idx="9">
                  <c:v>37.028869357339779</c:v>
                </c:pt>
                <c:pt idx="10">
                  <c:v>46.85829389548536</c:v>
                </c:pt>
                <c:pt idx="11">
                  <c:v>58.073137627896195</c:v>
                </c:pt>
                <c:pt idx="12">
                  <c:v>70.697456224529205</c:v>
                </c:pt>
                <c:pt idx="13">
                  <c:v>85.450311124858302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OECD!$DO$55:$DO$70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OECD!$DY$55:$DY$70</c:f>
              <c:numCache>
                <c:formatCode>0.00</c:formatCode>
                <c:ptCount val="16"/>
                <c:pt idx="0">
                  <c:v>5.0909225669339175</c:v>
                </c:pt>
                <c:pt idx="1">
                  <c:v>5.6315501127438088</c:v>
                </c:pt>
                <c:pt idx="2">
                  <c:v>6.4960678302158934</c:v>
                </c:pt>
                <c:pt idx="3">
                  <c:v>8.1004895547740112</c:v>
                </c:pt>
                <c:pt idx="4">
                  <c:v>10.451278584056382</c:v>
                </c:pt>
                <c:pt idx="5">
                  <c:v>13.825535838738398</c:v>
                </c:pt>
                <c:pt idx="6">
                  <c:v>17.804541416968426</c:v>
                </c:pt>
                <c:pt idx="7">
                  <c:v>22.757852371749106</c:v>
                </c:pt>
                <c:pt idx="8">
                  <c:v>28.582447002233483</c:v>
                </c:pt>
                <c:pt idx="9">
                  <c:v>36.199744673698632</c:v>
                </c:pt>
                <c:pt idx="10">
                  <c:v>44.994071850065922</c:v>
                </c:pt>
                <c:pt idx="11">
                  <c:v>54.829519564057108</c:v>
                </c:pt>
                <c:pt idx="12">
                  <c:v>65.919954970886465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0129896"/>
        <c:axId val="400130288"/>
      </c:lineChart>
      <c:catAx>
        <c:axId val="4001298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0130288"/>
        <c:crosses val="autoZero"/>
        <c:auto val="1"/>
        <c:lblAlgn val="ctr"/>
        <c:lblOffset val="100"/>
        <c:noMultiLvlLbl val="0"/>
      </c:catAx>
      <c:valAx>
        <c:axId val="400130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01298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9E-2"/>
          <c:w val="0.80283464566929141"/>
          <c:h val="0.153938466025080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AgeEffic!$M$9:$CO$9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0.99995190365598241</c:v>
                </c:pt>
                <c:pt idx="2">
                  <c:v>0.99992765195607491</c:v>
                </c:pt>
                <c:pt idx="3">
                  <c:v>0.99989220026652259</c:v>
                </c:pt>
                <c:pt idx="4">
                  <c:v>0.99984089140984245</c:v>
                </c:pt>
                <c:pt idx="5">
                  <c:v>0.99976737092096446</c:v>
                </c:pt>
                <c:pt idx="6">
                  <c:v>0.99966307073432314</c:v>
                </c:pt>
                <c:pt idx="7">
                  <c:v>0.99951657585761622</c:v>
                </c:pt>
                <c:pt idx="8">
                  <c:v>0.99931286206208414</c:v>
                </c:pt>
                <c:pt idx="9">
                  <c:v>0.99903239678678168</c:v>
                </c:pt>
                <c:pt idx="10">
                  <c:v>0.9986501019683699</c:v>
                </c:pt>
                <c:pt idx="11">
                  <c:v>0.99813418669961596</c:v>
                </c:pt>
                <c:pt idx="12">
                  <c:v>0.99744486966957202</c:v>
                </c:pt>
                <c:pt idx="13">
                  <c:v>0.99653302619695938</c:v>
                </c:pt>
                <c:pt idx="14">
                  <c:v>0.99533881197628127</c:v>
                </c:pt>
                <c:pt idx="15">
                  <c:v>0.99379033467422384</c:v>
                </c:pt>
                <c:pt idx="16">
                  <c:v>0.99180246407540384</c:v>
                </c:pt>
                <c:pt idx="17">
                  <c:v>0.98927588997832416</c:v>
                </c:pt>
                <c:pt idx="18">
                  <c:v>0.98609655248650141</c:v>
                </c:pt>
                <c:pt idx="19">
                  <c:v>0.98213557943718344</c:v>
                </c:pt>
                <c:pt idx="20">
                  <c:v>0.97724986805182079</c:v>
                </c:pt>
                <c:pt idx="21">
                  <c:v>0.97128344018399815</c:v>
                </c:pt>
                <c:pt idx="22">
                  <c:v>0.96406968088707423</c:v>
                </c:pt>
                <c:pt idx="23">
                  <c:v>0.95543453724145699</c:v>
                </c:pt>
                <c:pt idx="24">
                  <c:v>0.94520070830044201</c:v>
                </c:pt>
                <c:pt idx="25">
                  <c:v>0.93319279873114191</c:v>
                </c:pt>
                <c:pt idx="26">
                  <c:v>0.91924334076622893</c:v>
                </c:pt>
                <c:pt idx="27">
                  <c:v>0.9031995154143897</c:v>
                </c:pt>
                <c:pt idx="28">
                  <c:v>0.88493032977829178</c:v>
                </c:pt>
                <c:pt idx="29">
                  <c:v>0.86433393905361733</c:v>
                </c:pt>
                <c:pt idx="30">
                  <c:v>0.84134474606854304</c:v>
                </c:pt>
                <c:pt idx="31">
                  <c:v>0.81593987465324047</c:v>
                </c:pt>
                <c:pt idx="32">
                  <c:v>0.78814460141660336</c:v>
                </c:pt>
                <c:pt idx="33">
                  <c:v>0.75803634777692697</c:v>
                </c:pt>
                <c:pt idx="34">
                  <c:v>0.72574688224992645</c:v>
                </c:pt>
                <c:pt idx="35">
                  <c:v>0.69146246127401312</c:v>
                </c:pt>
                <c:pt idx="36">
                  <c:v>0.65542174161032429</c:v>
                </c:pt>
                <c:pt idx="37">
                  <c:v>0.61791142218895267</c:v>
                </c:pt>
                <c:pt idx="38">
                  <c:v>0.57925970943910299</c:v>
                </c:pt>
                <c:pt idx="39">
                  <c:v>0.53982783727702899</c:v>
                </c:pt>
                <c:pt idx="40">
                  <c:v>0.5</c:v>
                </c:pt>
                <c:pt idx="41">
                  <c:v>0.46017216272297101</c:v>
                </c:pt>
                <c:pt idx="42">
                  <c:v>0.42074029056089701</c:v>
                </c:pt>
                <c:pt idx="43">
                  <c:v>0.38208857781104733</c:v>
                </c:pt>
                <c:pt idx="44">
                  <c:v>0.34457825838967571</c:v>
                </c:pt>
                <c:pt idx="45">
                  <c:v>0.30853753872598688</c:v>
                </c:pt>
                <c:pt idx="46">
                  <c:v>0.27425311775007355</c:v>
                </c:pt>
                <c:pt idx="47">
                  <c:v>0.24196365222307303</c:v>
                </c:pt>
                <c:pt idx="48">
                  <c:v>0.21185539858339664</c:v>
                </c:pt>
                <c:pt idx="49">
                  <c:v>0.18406012534675953</c:v>
                </c:pt>
                <c:pt idx="50">
                  <c:v>0.15865525393145696</c:v>
                </c:pt>
                <c:pt idx="51">
                  <c:v>0.13566606094638267</c:v>
                </c:pt>
                <c:pt idx="52">
                  <c:v>0.11506967022170822</c:v>
                </c:pt>
                <c:pt idx="53">
                  <c:v>9.6800484585610302E-2</c:v>
                </c:pt>
                <c:pt idx="54">
                  <c:v>8.0756659233771066E-2</c:v>
                </c:pt>
                <c:pt idx="55">
                  <c:v>6.6807201268858085E-2</c:v>
                </c:pt>
                <c:pt idx="56">
                  <c:v>5.4799291699557995E-2</c:v>
                </c:pt>
                <c:pt idx="57">
                  <c:v>4.4565462758543006E-2</c:v>
                </c:pt>
                <c:pt idx="58">
                  <c:v>3.5930319112925768E-2</c:v>
                </c:pt>
                <c:pt idx="59">
                  <c:v>2.8716559816001852E-2</c:v>
                </c:pt>
                <c:pt idx="60">
                  <c:v>2.2750131948179209E-2</c:v>
                </c:pt>
                <c:pt idx="61">
                  <c:v>1.7864420562816563E-2</c:v>
                </c:pt>
                <c:pt idx="62">
                  <c:v>1.390344751349859E-2</c:v>
                </c:pt>
                <c:pt idx="63">
                  <c:v>1.0724110021675837E-2</c:v>
                </c:pt>
                <c:pt idx="64">
                  <c:v>8.1975359245961554E-3</c:v>
                </c:pt>
                <c:pt idx="65">
                  <c:v>6.2096653257761592E-3</c:v>
                </c:pt>
                <c:pt idx="66">
                  <c:v>4.661188023718732E-3</c:v>
                </c:pt>
                <c:pt idx="67">
                  <c:v>3.4669738030406183E-3</c:v>
                </c:pt>
                <c:pt idx="68">
                  <c:v>2.5551303304279793E-3</c:v>
                </c:pt>
                <c:pt idx="69">
                  <c:v>1.8658133003840449E-3</c:v>
                </c:pt>
                <c:pt idx="70">
                  <c:v>1.3498980316301035E-3</c:v>
                </c:pt>
                <c:pt idx="71">
                  <c:v>9.6760321321831544E-4</c:v>
                </c:pt>
                <c:pt idx="72">
                  <c:v>6.8713793791586042E-4</c:v>
                </c:pt>
                <c:pt idx="73">
                  <c:v>4.8342414238378151E-4</c:v>
                </c:pt>
                <c:pt idx="74">
                  <c:v>3.3692926567685522E-4</c:v>
                </c:pt>
                <c:pt idx="75">
                  <c:v>2.3262907903554009E-4</c:v>
                </c:pt>
                <c:pt idx="76">
                  <c:v>1.5910859015755285E-4</c:v>
                </c:pt>
                <c:pt idx="77">
                  <c:v>1.0779973347740945E-4</c:v>
                </c:pt>
                <c:pt idx="78">
                  <c:v>7.2348043925085648E-5</c:v>
                </c:pt>
                <c:pt idx="79">
                  <c:v>4.8096344017589665E-5</c:v>
                </c:pt>
                <c:pt idx="80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AgeEffic!$M$10:$CO$10</c:f>
              <c:numCache>
                <c:formatCode>0.000</c:formatCode>
                <c:ptCount val="81"/>
                <c:pt idx="0">
                  <c:v>1</c:v>
                </c:pt>
                <c:pt idx="1">
                  <c:v>0.99684542586750791</c:v>
                </c:pt>
                <c:pt idx="2">
                  <c:v>0.99363057324840764</c:v>
                </c:pt>
                <c:pt idx="3">
                  <c:v>0.99035369774919613</c:v>
                </c:pt>
                <c:pt idx="4">
                  <c:v>0.98701298701298701</c:v>
                </c:pt>
                <c:pt idx="5">
                  <c:v>0.98360655737704916</c:v>
                </c:pt>
                <c:pt idx="6">
                  <c:v>0.98013245033112584</c:v>
                </c:pt>
                <c:pt idx="7">
                  <c:v>0.97658862876254182</c:v>
                </c:pt>
                <c:pt idx="8">
                  <c:v>0.97297297297297303</c:v>
                </c:pt>
                <c:pt idx="9">
                  <c:v>0.96928327645051193</c:v>
                </c:pt>
                <c:pt idx="10">
                  <c:v>0.96551724137931039</c:v>
                </c:pt>
                <c:pt idx="11">
                  <c:v>0.9616724738675958</c:v>
                </c:pt>
                <c:pt idx="12">
                  <c:v>0.95774647887323938</c:v>
                </c:pt>
                <c:pt idx="13">
                  <c:v>0.9537366548042705</c:v>
                </c:pt>
                <c:pt idx="14">
                  <c:v>0.94964028776978415</c:v>
                </c:pt>
                <c:pt idx="15">
                  <c:v>0.94545454545454544</c:v>
                </c:pt>
                <c:pt idx="16">
                  <c:v>0.94117647058823528</c:v>
                </c:pt>
                <c:pt idx="17">
                  <c:v>0.93680297397769519</c:v>
                </c:pt>
                <c:pt idx="18">
                  <c:v>0.93233082706766912</c:v>
                </c:pt>
                <c:pt idx="19">
                  <c:v>0.92775665399239549</c:v>
                </c:pt>
                <c:pt idx="20">
                  <c:v>0.92307692307692313</c:v>
                </c:pt>
                <c:pt idx="21">
                  <c:v>0.91828793774319062</c:v>
                </c:pt>
                <c:pt idx="22">
                  <c:v>0.91338582677165359</c:v>
                </c:pt>
                <c:pt idx="23">
                  <c:v>0.9083665338645418</c:v>
                </c:pt>
                <c:pt idx="24">
                  <c:v>0.90322580645161288</c:v>
                </c:pt>
                <c:pt idx="25">
                  <c:v>0.89795918367346939</c:v>
                </c:pt>
                <c:pt idx="26">
                  <c:v>0.8925619834710744</c:v>
                </c:pt>
                <c:pt idx="27">
                  <c:v>0.88702928870292885</c:v>
                </c:pt>
                <c:pt idx="28">
                  <c:v>0.88135593220338981</c:v>
                </c:pt>
                <c:pt idx="29">
                  <c:v>0.87553648068669532</c:v>
                </c:pt>
                <c:pt idx="30">
                  <c:v>0.86956521739130432</c:v>
                </c:pt>
                <c:pt idx="31">
                  <c:v>0.86343612334801767</c:v>
                </c:pt>
                <c:pt idx="32">
                  <c:v>0.8571428571428571</c:v>
                </c:pt>
                <c:pt idx="33">
                  <c:v>0.85067873303167418</c:v>
                </c:pt>
                <c:pt idx="34">
                  <c:v>0.84403669724770647</c:v>
                </c:pt>
                <c:pt idx="35">
                  <c:v>0.83720930232558144</c:v>
                </c:pt>
                <c:pt idx="36">
                  <c:v>0.83018867924528306</c:v>
                </c:pt>
                <c:pt idx="37">
                  <c:v>0.82296650717703346</c:v>
                </c:pt>
                <c:pt idx="38">
                  <c:v>0.81553398058252424</c:v>
                </c:pt>
                <c:pt idx="39">
                  <c:v>0.80788177339901479</c:v>
                </c:pt>
                <c:pt idx="40">
                  <c:v>0.8</c:v>
                </c:pt>
                <c:pt idx="41">
                  <c:v>0.79187817258883253</c:v>
                </c:pt>
                <c:pt idx="42">
                  <c:v>0.78350515463917525</c:v>
                </c:pt>
                <c:pt idx="43">
                  <c:v>0.77486910994764402</c:v>
                </c:pt>
                <c:pt idx="44">
                  <c:v>0.76595744680851063</c:v>
                </c:pt>
                <c:pt idx="45">
                  <c:v>0.7567567567567568</c:v>
                </c:pt>
                <c:pt idx="46">
                  <c:v>0.74725274725274726</c:v>
                </c:pt>
                <c:pt idx="47">
                  <c:v>0.73743016759776536</c:v>
                </c:pt>
                <c:pt idx="48">
                  <c:v>0.72727272727272729</c:v>
                </c:pt>
                <c:pt idx="49">
                  <c:v>0.7167630057803468</c:v>
                </c:pt>
                <c:pt idx="50">
                  <c:v>0.70588235294117652</c:v>
                </c:pt>
                <c:pt idx="51">
                  <c:v>0.69461077844311381</c:v>
                </c:pt>
                <c:pt idx="52">
                  <c:v>0.68292682926829273</c:v>
                </c:pt>
                <c:pt idx="53">
                  <c:v>0.67080745341614911</c:v>
                </c:pt>
                <c:pt idx="54">
                  <c:v>0.65822784810126578</c:v>
                </c:pt>
                <c:pt idx="55">
                  <c:v>0.64516129032258063</c:v>
                </c:pt>
                <c:pt idx="56">
                  <c:v>0.63157894736842102</c:v>
                </c:pt>
                <c:pt idx="57">
                  <c:v>0.6174496644295302</c:v>
                </c:pt>
                <c:pt idx="58">
                  <c:v>0.60273972602739723</c:v>
                </c:pt>
                <c:pt idx="59">
                  <c:v>0.58741258741258739</c:v>
                </c:pt>
                <c:pt idx="60">
                  <c:v>0.5714285714285714</c:v>
                </c:pt>
                <c:pt idx="61">
                  <c:v>0.55474452554744524</c:v>
                </c:pt>
                <c:pt idx="62">
                  <c:v>0.53731343283582089</c:v>
                </c:pt>
                <c:pt idx="63">
                  <c:v>0.51908396946564883</c:v>
                </c:pt>
                <c:pt idx="64">
                  <c:v>0.5</c:v>
                </c:pt>
                <c:pt idx="65">
                  <c:v>0.48</c:v>
                </c:pt>
                <c:pt idx="66">
                  <c:v>0.45901639344262296</c:v>
                </c:pt>
                <c:pt idx="67">
                  <c:v>0.43697478991596639</c:v>
                </c:pt>
                <c:pt idx="68">
                  <c:v>0.41379310344827586</c:v>
                </c:pt>
                <c:pt idx="69">
                  <c:v>0.38938053097345132</c:v>
                </c:pt>
                <c:pt idx="70">
                  <c:v>0.36363636363636365</c:v>
                </c:pt>
                <c:pt idx="71">
                  <c:v>0.3364485981308411</c:v>
                </c:pt>
                <c:pt idx="72">
                  <c:v>0.30769230769230771</c:v>
                </c:pt>
                <c:pt idx="73">
                  <c:v>0.27722772277227725</c:v>
                </c:pt>
                <c:pt idx="74">
                  <c:v>0.24489795918367346</c:v>
                </c:pt>
                <c:pt idx="75">
                  <c:v>0.21052631578947367</c:v>
                </c:pt>
                <c:pt idx="76">
                  <c:v>0.17391304347826086</c:v>
                </c:pt>
                <c:pt idx="77">
                  <c:v>0.1348314606741573</c:v>
                </c:pt>
                <c:pt idx="78">
                  <c:v>9.3023255813953487E-2</c:v>
                </c:pt>
                <c:pt idx="79">
                  <c:v>4.8192771084337352E-2</c:v>
                </c:pt>
                <c:pt idx="8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AgeEffic!$M$11:$CO$11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0.99679748124697298</c:v>
                </c:pt>
                <c:pt idx="2">
                  <c:v>0.99355868602004893</c:v>
                </c:pt>
                <c:pt idx="3">
                  <c:v>0.99024693788453044</c:v>
                </c:pt>
                <c:pt idx="4">
                  <c:v>0.98685594476815619</c:v>
                </c:pt>
                <c:pt idx="5">
                  <c:v>0.98337774188947324</c:v>
                </c:pt>
                <c:pt idx="6">
                  <c:v>0.9798022150243697</c:v>
                </c:pt>
                <c:pt idx="7">
                  <c:v>0.97611652224222056</c:v>
                </c:pt>
                <c:pt idx="8">
                  <c:v>0.9723044063306765</c:v>
                </c:pt>
                <c:pt idx="9">
                  <c:v>0.96834539483769966</c:v>
                </c:pt>
                <c:pt idx="10">
                  <c:v>0.9642138915556675</c:v>
                </c:pt>
                <c:pt idx="11">
                  <c:v>0.95987817257524044</c:v>
                </c:pt>
                <c:pt idx="12">
                  <c:v>0.95529931179620975</c:v>
                </c:pt>
                <c:pt idx="13">
                  <c:v>0.95043007480706454</c:v>
                </c:pt>
                <c:pt idx="14">
                  <c:v>0.94521383583359087</c:v>
                </c:pt>
                <c:pt idx="15">
                  <c:v>0.93958358914653883</c:v>
                </c:pt>
                <c:pt idx="16">
                  <c:v>0.93346114265920366</c:v>
                </c:pt>
                <c:pt idx="17">
                  <c:v>0.92675659581612524</c:v>
                </c:pt>
                <c:pt idx="18">
                  <c:v>0.91936821434831706</c:v>
                </c:pt>
                <c:pt idx="19">
                  <c:v>0.91118281894552389</c:v>
                </c:pt>
                <c:pt idx="20">
                  <c:v>0.9020768012786039</c:v>
                </c:pt>
                <c:pt idx="21">
                  <c:v>0.89191786725067534</c:v>
                </c:pt>
                <c:pt idx="22">
                  <c:v>0.88056758254252454</c:v>
                </c:pt>
                <c:pt idx="23">
                  <c:v>0.86788475892849481</c:v>
                </c:pt>
                <c:pt idx="24">
                  <c:v>0.85372967201330241</c:v>
                </c:pt>
                <c:pt idx="25">
                  <c:v>0.83796904375857639</c:v>
                </c:pt>
                <c:pt idx="26">
                  <c:v>0.82048165952688201</c:v>
                </c:pt>
                <c:pt idx="27">
                  <c:v>0.80116442371485608</c:v>
                </c:pt>
                <c:pt idx="28">
                  <c:v>0.77993859573679947</c:v>
                </c:pt>
                <c:pt idx="29">
                  <c:v>0.75675589513707275</c:v>
                </c:pt>
                <c:pt idx="30">
                  <c:v>0.73160412701612432</c:v>
                </c:pt>
                <c:pt idx="31">
                  <c:v>0.70451196225566137</c:v>
                </c:pt>
                <c:pt idx="32">
                  <c:v>0.67555251549994566</c:v>
                </c:pt>
                <c:pt idx="33">
                  <c:v>0.64484539991883383</c:v>
                </c:pt>
                <c:pt idx="34">
                  <c:v>0.61255700153204806</c:v>
                </c:pt>
                <c:pt idx="35">
                  <c:v>0.57889880478754585</c:v>
                </c:pt>
                <c:pt idx="36">
                  <c:v>0.54412371001611826</c:v>
                </c:pt>
                <c:pt idx="37">
                  <c:v>0.5085204048636357</c:v>
                </c:pt>
                <c:pt idx="38">
                  <c:v>0.47240597662994804</c:v>
                </c:pt>
                <c:pt idx="39">
                  <c:v>0.43611707050952098</c:v>
                </c:pt>
                <c:pt idx="40">
                  <c:v>0.4</c:v>
                </c:pt>
                <c:pt idx="41">
                  <c:v>0.36440029129331719</c:v>
                </c:pt>
                <c:pt idx="42">
                  <c:v>0.32965218641884714</c:v>
                </c:pt>
                <c:pt idx="43">
                  <c:v>0.29606863620960738</c:v>
                </c:pt>
                <c:pt idx="44">
                  <c:v>0.26393228302187927</c:v>
                </c:pt>
                <c:pt idx="45">
                  <c:v>0.23348786714399009</c:v>
                </c:pt>
                <c:pt idx="46">
                  <c:v>0.20493639568137365</c:v>
                </c:pt>
                <c:pt idx="47">
                  <c:v>0.17843129661142815</c:v>
                </c:pt>
                <c:pt idx="48">
                  <c:v>0.15407665351519756</c:v>
                </c:pt>
                <c:pt idx="49">
                  <c:v>0.13192748868785076</c:v>
                </c:pt>
                <c:pt idx="50">
                  <c:v>0.11199194395161668</c:v>
                </c:pt>
                <c:pt idx="51">
                  <c:v>9.423510820227779E-2</c:v>
                </c:pt>
                <c:pt idx="52">
                  <c:v>7.858416502945928E-2</c:v>
                </c:pt>
                <c:pt idx="53">
                  <c:v>6.4934486554322449E-2</c:v>
                </c:pt>
                <c:pt idx="54">
                  <c:v>5.3156282027292341E-2</c:v>
                </c:pt>
                <c:pt idx="55">
                  <c:v>4.3101420173456827E-2</c:v>
                </c:pt>
                <c:pt idx="56">
                  <c:v>3.4610078968141889E-2</c:v>
                </c:pt>
                <c:pt idx="57">
                  <c:v>2.7516930025409104E-2</c:v>
                </c:pt>
                <c:pt idx="58">
                  <c:v>2.1656630698201833E-2</c:v>
                </c:pt>
                <c:pt idx="59">
                  <c:v>1.6868468703105984E-2</c:v>
                </c:pt>
                <c:pt idx="60">
                  <c:v>1.3000075398959548E-2</c:v>
                </c:pt>
                <c:pt idx="61">
                  <c:v>9.9101895092996994E-3</c:v>
                </c:pt>
                <c:pt idx="62">
                  <c:v>7.4705091117305859E-3</c:v>
                </c:pt>
                <c:pt idx="63">
                  <c:v>5.5667135990378385E-3</c:v>
                </c:pt>
                <c:pt idx="64">
                  <c:v>4.0987679622980777E-3</c:v>
                </c:pt>
                <c:pt idx="65">
                  <c:v>2.9806393563725562E-3</c:v>
                </c:pt>
                <c:pt idx="66">
                  <c:v>2.1395617158053199E-3</c:v>
                </c:pt>
                <c:pt idx="67">
                  <c:v>1.5149801492278332E-3</c:v>
                </c:pt>
                <c:pt idx="68">
                  <c:v>1.0572953091426121E-3</c:v>
                </c:pt>
                <c:pt idx="69">
                  <c:v>7.2651137360086704E-4</c:v>
                </c:pt>
                <c:pt idx="70">
                  <c:v>4.9087201150185584E-4</c:v>
                </c:pt>
                <c:pt idx="71">
                  <c:v>3.2554874463419956E-4</c:v>
                </c:pt>
                <c:pt idx="72">
                  <c:v>2.1142705782026475E-4</c:v>
                </c:pt>
                <c:pt idx="73">
                  <c:v>1.3401857412619688E-4</c:v>
                </c:pt>
                <c:pt idx="74">
                  <c:v>8.2513289553515565E-5</c:v>
                </c:pt>
                <c:pt idx="75">
                  <c:v>4.8974542954850543E-5</c:v>
                </c:pt>
                <c:pt idx="76">
                  <c:v>2.7671059157835277E-5</c:v>
                </c:pt>
                <c:pt idx="77">
                  <c:v>1.453479552504397E-5</c:v>
                </c:pt>
                <c:pt idx="78">
                  <c:v>6.7300505976823854E-6</c:v>
                </c:pt>
                <c:pt idx="79">
                  <c:v>2.3178960972332369E-6</c:v>
                </c:pt>
                <c:pt idx="80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AgeEffic!$M$13:$CO$13</c:f>
              <c:numCache>
                <c:formatCode>0.000</c:formatCode>
                <c:ptCount val="81"/>
                <c:pt idx="0">
                  <c:v>1</c:v>
                </c:pt>
                <c:pt idx="1">
                  <c:v>0.95</c:v>
                </c:pt>
                <c:pt idx="2">
                  <c:v>0.90249999999999997</c:v>
                </c:pt>
                <c:pt idx="3">
                  <c:v>0.85737499999999989</c:v>
                </c:pt>
                <c:pt idx="4">
                  <c:v>0.81450624999999999</c:v>
                </c:pt>
                <c:pt idx="5">
                  <c:v>0.77378093749999999</c:v>
                </c:pt>
                <c:pt idx="6">
                  <c:v>0.73509189062499991</c:v>
                </c:pt>
                <c:pt idx="7">
                  <c:v>0.69833729609374995</c:v>
                </c:pt>
                <c:pt idx="8">
                  <c:v>0.66342043128906247</c:v>
                </c:pt>
                <c:pt idx="9">
                  <c:v>0.6302494097246093</c:v>
                </c:pt>
                <c:pt idx="10">
                  <c:v>0.5987369392383789</c:v>
                </c:pt>
                <c:pt idx="11">
                  <c:v>0.56880009227645989</c:v>
                </c:pt>
                <c:pt idx="12">
                  <c:v>0.54036008766263688</c:v>
                </c:pt>
                <c:pt idx="13">
                  <c:v>0.51334208327950503</c:v>
                </c:pt>
                <c:pt idx="14">
                  <c:v>0.48767497911552976</c:v>
                </c:pt>
                <c:pt idx="15">
                  <c:v>0.46329123015975332</c:v>
                </c:pt>
                <c:pt idx="16">
                  <c:v>0.44012666865176564</c:v>
                </c:pt>
                <c:pt idx="17">
                  <c:v>0.41812033521917735</c:v>
                </c:pt>
                <c:pt idx="18">
                  <c:v>0.39721431845821847</c:v>
                </c:pt>
                <c:pt idx="19">
                  <c:v>0.37735360253530753</c:v>
                </c:pt>
                <c:pt idx="20">
                  <c:v>0.35848592240854216</c:v>
                </c:pt>
                <c:pt idx="21">
                  <c:v>0.34056162628811509</c:v>
                </c:pt>
                <c:pt idx="22">
                  <c:v>0.32353354497370929</c:v>
                </c:pt>
                <c:pt idx="23">
                  <c:v>0.30735686772502385</c:v>
                </c:pt>
                <c:pt idx="24">
                  <c:v>0.29198902433877266</c:v>
                </c:pt>
                <c:pt idx="25">
                  <c:v>0.27738957312183399</c:v>
                </c:pt>
                <c:pt idx="26">
                  <c:v>0.26352009446574232</c:v>
                </c:pt>
                <c:pt idx="27">
                  <c:v>0.2503440897424552</c:v>
                </c:pt>
                <c:pt idx="28">
                  <c:v>0.23782688525533241</c:v>
                </c:pt>
                <c:pt idx="29">
                  <c:v>0.2259355409925658</c:v>
                </c:pt>
                <c:pt idx="30">
                  <c:v>0.21463876394293749</c:v>
                </c:pt>
                <c:pt idx="31">
                  <c:v>0.20390682574579064</c:v>
                </c:pt>
                <c:pt idx="32">
                  <c:v>0.19371148445850112</c:v>
                </c:pt>
                <c:pt idx="33">
                  <c:v>0.18402591023557605</c:v>
                </c:pt>
                <c:pt idx="34">
                  <c:v>0.17482461472379726</c:v>
                </c:pt>
                <c:pt idx="35">
                  <c:v>0.16608338398760736</c:v>
                </c:pt>
                <c:pt idx="36">
                  <c:v>0.15777921478822701</c:v>
                </c:pt>
                <c:pt idx="37">
                  <c:v>0.14989025404881567</c:v>
                </c:pt>
                <c:pt idx="38">
                  <c:v>0.14239574134637487</c:v>
                </c:pt>
                <c:pt idx="39">
                  <c:v>0.13527595427905614</c:v>
                </c:pt>
                <c:pt idx="40">
                  <c:v>0.12851215656510334</c:v>
                </c:pt>
                <c:pt idx="41">
                  <c:v>0.12208654873684816</c:v>
                </c:pt>
                <c:pt idx="42">
                  <c:v>0.11598222130000577</c:v>
                </c:pt>
                <c:pt idx="43">
                  <c:v>0.11018311023500546</c:v>
                </c:pt>
                <c:pt idx="44">
                  <c:v>0.10467395472325518</c:v>
                </c:pt>
                <c:pt idx="45">
                  <c:v>9.9440256987092426E-2</c:v>
                </c:pt>
                <c:pt idx="46">
                  <c:v>9.44682441377378E-2</c:v>
                </c:pt>
                <c:pt idx="47">
                  <c:v>8.9744831930850921E-2</c:v>
                </c:pt>
                <c:pt idx="48">
                  <c:v>8.5257590334308367E-2</c:v>
                </c:pt>
                <c:pt idx="49">
                  <c:v>8.0994710817592949E-2</c:v>
                </c:pt>
                <c:pt idx="50">
                  <c:v>7.6944975276713304E-2</c:v>
                </c:pt>
                <c:pt idx="51">
                  <c:v>7.3097726512877631E-2</c:v>
                </c:pt>
                <c:pt idx="52">
                  <c:v>6.9442840187233748E-2</c:v>
                </c:pt>
                <c:pt idx="53">
                  <c:v>6.5970698177872072E-2</c:v>
                </c:pt>
                <c:pt idx="54">
                  <c:v>6.2672163268978454E-2</c:v>
                </c:pt>
                <c:pt idx="55">
                  <c:v>5.9538555105529543E-2</c:v>
                </c:pt>
                <c:pt idx="56">
                  <c:v>5.6561627350253066E-2</c:v>
                </c:pt>
                <c:pt idx="57">
                  <c:v>5.3733545982740404E-2</c:v>
                </c:pt>
                <c:pt idx="58">
                  <c:v>5.1046868683603391E-2</c:v>
                </c:pt>
                <c:pt idx="59">
                  <c:v>4.8494525249423222E-2</c:v>
                </c:pt>
                <c:pt idx="60">
                  <c:v>4.606979898695205E-2</c:v>
                </c:pt>
                <c:pt idx="61">
                  <c:v>4.3766309037604451E-2</c:v>
                </c:pt>
                <c:pt idx="62">
                  <c:v>4.1577993585724227E-2</c:v>
                </c:pt>
                <c:pt idx="63">
                  <c:v>3.9499093906438021E-2</c:v>
                </c:pt>
                <c:pt idx="64">
                  <c:v>3.7524139211116116E-2</c:v>
                </c:pt>
                <c:pt idx="65">
                  <c:v>3.5647932250560309E-2</c:v>
                </c:pt>
                <c:pt idx="66">
                  <c:v>3.3865535638032296E-2</c:v>
                </c:pt>
                <c:pt idx="67">
                  <c:v>3.2172258856130675E-2</c:v>
                </c:pt>
                <c:pt idx="68">
                  <c:v>3.0563645913324146E-2</c:v>
                </c:pt>
                <c:pt idx="69">
                  <c:v>2.903546361765794E-2</c:v>
                </c:pt>
                <c:pt idx="70">
                  <c:v>2.7583690436775037E-2</c:v>
                </c:pt>
                <c:pt idx="71">
                  <c:v>2.6204505914936286E-2</c:v>
                </c:pt>
                <c:pt idx="72">
                  <c:v>2.4894280619189475E-2</c:v>
                </c:pt>
                <c:pt idx="73">
                  <c:v>2.364956658823E-2</c:v>
                </c:pt>
                <c:pt idx="74">
                  <c:v>2.2467088258818501E-2</c:v>
                </c:pt>
                <c:pt idx="75">
                  <c:v>2.1343733845877573E-2</c:v>
                </c:pt>
                <c:pt idx="76">
                  <c:v>2.0276547153583693E-2</c:v>
                </c:pt>
                <c:pt idx="77">
                  <c:v>1.926271979590451E-2</c:v>
                </c:pt>
                <c:pt idx="78">
                  <c:v>1.8299583806109285E-2</c:v>
                </c:pt>
                <c:pt idx="79">
                  <c:v>1.7384604615803819E-2</c:v>
                </c:pt>
                <c:pt idx="80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9374032"/>
        <c:axId val="359374424"/>
        <c:extLst/>
      </c:lineChart>
      <c:catAx>
        <c:axId val="359374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9374424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5937442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93740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9104443236354928"/>
          <c:y val="1.4467045785943418E-2"/>
          <c:w val="0.50315603645312734"/>
          <c:h val="0.28182925051035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AgeEffic!$M$109:$AS$109</c:f>
              <c:numCache>
                <c:formatCode>0.000</c:formatCode>
                <c:ptCount val="33"/>
                <c:pt idx="0">
                  <c:v>0.99996832875816688</c:v>
                </c:pt>
                <c:pt idx="1">
                  <c:v>0.99991158271479919</c:v>
                </c:pt>
                <c:pt idx="2">
                  <c:v>0.99976737092096446</c:v>
                </c:pt>
                <c:pt idx="3">
                  <c:v>0.99942297495760923</c:v>
                </c:pt>
                <c:pt idx="4">
                  <c:v>0.9986501019683699</c:v>
                </c:pt>
                <c:pt idx="5">
                  <c:v>0.99702023676494544</c:v>
                </c:pt>
                <c:pt idx="6">
                  <c:v>0.99379033467422384</c:v>
                </c:pt>
                <c:pt idx="7">
                  <c:v>0.98777552734495533</c:v>
                </c:pt>
                <c:pt idx="8">
                  <c:v>0.97724986805182079</c:v>
                </c:pt>
                <c:pt idx="9">
                  <c:v>0.95994084313618289</c:v>
                </c:pt>
                <c:pt idx="10">
                  <c:v>0.93319279873114191</c:v>
                </c:pt>
                <c:pt idx="11">
                  <c:v>0.89435022633314476</c:v>
                </c:pt>
                <c:pt idx="12">
                  <c:v>0.84134474606854304</c:v>
                </c:pt>
                <c:pt idx="13">
                  <c:v>0.77337264762313174</c:v>
                </c:pt>
                <c:pt idx="14">
                  <c:v>0.69146246127401312</c:v>
                </c:pt>
                <c:pt idx="15">
                  <c:v>0.5987063256829237</c:v>
                </c:pt>
                <c:pt idx="16">
                  <c:v>0.5</c:v>
                </c:pt>
                <c:pt idx="17">
                  <c:v>0.4012936743170763</c:v>
                </c:pt>
                <c:pt idx="18">
                  <c:v>0.30853753872598688</c:v>
                </c:pt>
                <c:pt idx="19">
                  <c:v>0.22662735237686826</c:v>
                </c:pt>
                <c:pt idx="20">
                  <c:v>0.15865525393145696</c:v>
                </c:pt>
                <c:pt idx="21">
                  <c:v>0.10564977366685524</c:v>
                </c:pt>
                <c:pt idx="22">
                  <c:v>6.6807201268858085E-2</c:v>
                </c:pt>
                <c:pt idx="23">
                  <c:v>4.0059156863817114E-2</c:v>
                </c:pt>
                <c:pt idx="24">
                  <c:v>2.2750131948179209E-2</c:v>
                </c:pt>
                <c:pt idx="25">
                  <c:v>1.2224472655044671E-2</c:v>
                </c:pt>
                <c:pt idx="26">
                  <c:v>6.2096653257761592E-3</c:v>
                </c:pt>
                <c:pt idx="27">
                  <c:v>2.9797632350545555E-3</c:v>
                </c:pt>
                <c:pt idx="28">
                  <c:v>1.3498980316301035E-3</c:v>
                </c:pt>
                <c:pt idx="29">
                  <c:v>5.7702504239076635E-4</c:v>
                </c:pt>
                <c:pt idx="30">
                  <c:v>2.3262907903554009E-4</c:v>
                </c:pt>
                <c:pt idx="31">
                  <c:v>8.841728520081471E-5</c:v>
                </c:pt>
                <c:pt idx="32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AgeEffic!$M$110:$AS$110</c:f>
              <c:numCache>
                <c:formatCode>0.000</c:formatCode>
                <c:ptCount val="33"/>
                <c:pt idx="0">
                  <c:v>1</c:v>
                </c:pt>
                <c:pt idx="1">
                  <c:v>0.98412698412698407</c:v>
                </c:pt>
                <c:pt idx="2">
                  <c:v>0.967741935483871</c:v>
                </c:pt>
                <c:pt idx="3">
                  <c:v>0.95081967213114749</c:v>
                </c:pt>
                <c:pt idx="4">
                  <c:v>0.93333333333333335</c:v>
                </c:pt>
                <c:pt idx="5">
                  <c:v>0.9152542372881356</c:v>
                </c:pt>
                <c:pt idx="6">
                  <c:v>0.89655172413793105</c:v>
                </c:pt>
                <c:pt idx="7">
                  <c:v>0.8771929824561403</c:v>
                </c:pt>
                <c:pt idx="8">
                  <c:v>0.8571428571428571</c:v>
                </c:pt>
                <c:pt idx="9">
                  <c:v>0.83636363636363631</c:v>
                </c:pt>
                <c:pt idx="10">
                  <c:v>0.81481481481481477</c:v>
                </c:pt>
                <c:pt idx="11">
                  <c:v>0.79245283018867929</c:v>
                </c:pt>
                <c:pt idx="12">
                  <c:v>0.76923076923076927</c:v>
                </c:pt>
                <c:pt idx="13">
                  <c:v>0.74509803921568629</c:v>
                </c:pt>
                <c:pt idx="14">
                  <c:v>0.72</c:v>
                </c:pt>
                <c:pt idx="15">
                  <c:v>0.69387755102040816</c:v>
                </c:pt>
                <c:pt idx="16">
                  <c:v>0.66666666666666663</c:v>
                </c:pt>
                <c:pt idx="17">
                  <c:v>0.63829787234042556</c:v>
                </c:pt>
                <c:pt idx="18">
                  <c:v>0.60869565217391308</c:v>
                </c:pt>
                <c:pt idx="19">
                  <c:v>0.57777777777777772</c:v>
                </c:pt>
                <c:pt idx="20">
                  <c:v>0.54545454545454541</c:v>
                </c:pt>
                <c:pt idx="21">
                  <c:v>0.51162790697674421</c:v>
                </c:pt>
                <c:pt idx="22">
                  <c:v>0.47619047619047616</c:v>
                </c:pt>
                <c:pt idx="23">
                  <c:v>0.43902439024390244</c:v>
                </c:pt>
                <c:pt idx="24">
                  <c:v>0.4</c:v>
                </c:pt>
                <c:pt idx="25">
                  <c:v>0.35897435897435898</c:v>
                </c:pt>
                <c:pt idx="26">
                  <c:v>0.31578947368421051</c:v>
                </c:pt>
                <c:pt idx="27">
                  <c:v>0.27027027027027029</c:v>
                </c:pt>
                <c:pt idx="28">
                  <c:v>0.22222222222222221</c:v>
                </c:pt>
                <c:pt idx="29">
                  <c:v>0.17142857142857143</c:v>
                </c:pt>
                <c:pt idx="30">
                  <c:v>0.11764705882352941</c:v>
                </c:pt>
                <c:pt idx="31">
                  <c:v>6.0606060606060608E-2</c:v>
                </c:pt>
                <c:pt idx="32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AgeEffic!$M$111:$AS$111</c:f>
              <c:numCache>
                <c:formatCode>0.000</c:formatCode>
                <c:ptCount val="33"/>
                <c:pt idx="0">
                  <c:v>0.99996832875816688</c:v>
                </c:pt>
                <c:pt idx="1">
                  <c:v>0.98403997029075474</c:v>
                </c:pt>
                <c:pt idx="2">
                  <c:v>0.96751681056867533</c:v>
                </c:pt>
                <c:pt idx="3">
                  <c:v>0.95027102536953001</c:v>
                </c:pt>
                <c:pt idx="4">
                  <c:v>0.93207342850381192</c:v>
                </c:pt>
                <c:pt idx="5">
                  <c:v>0.91252699636113654</c:v>
                </c:pt>
                <c:pt idx="6">
                  <c:v>0.8909844379837869</c:v>
                </c:pt>
                <c:pt idx="7">
                  <c:v>0.86646976082890814</c:v>
                </c:pt>
                <c:pt idx="8">
                  <c:v>0.83764274404441774</c:v>
                </c:pt>
                <c:pt idx="9">
                  <c:v>0.80285961425935293</c:v>
                </c:pt>
                <c:pt idx="10">
                  <c:v>0.76037931748463417</c:v>
                </c:pt>
                <c:pt idx="11">
                  <c:v>0.70873036803758649</c:v>
                </c:pt>
                <c:pt idx="12">
                  <c:v>0.64718826620657155</c:v>
                </c:pt>
                <c:pt idx="13">
                  <c:v>0.57623844332703933</c:v>
                </c:pt>
                <c:pt idx="14">
                  <c:v>0.49785297211728941</c:v>
                </c:pt>
                <c:pt idx="15">
                  <c:v>0.41542887904529402</c:v>
                </c:pt>
                <c:pt idx="16">
                  <c:v>0.33333333333333331</c:v>
                </c:pt>
                <c:pt idx="17">
                  <c:v>0.25614489850026145</c:v>
                </c:pt>
                <c:pt idx="18">
                  <c:v>0.18780545835494855</c:v>
                </c:pt>
                <c:pt idx="19">
                  <c:v>0.13094024803996832</c:v>
                </c:pt>
                <c:pt idx="20">
                  <c:v>8.6539229417158331E-2</c:v>
                </c:pt>
                <c:pt idx="21">
                  <c:v>5.4053372573739891E-2</c:v>
                </c:pt>
                <c:pt idx="22">
                  <c:v>3.1812952985170513E-2</c:v>
                </c:pt>
                <c:pt idx="23">
                  <c:v>1.7586946915822146E-2</c:v>
                </c:pt>
                <c:pt idx="24">
                  <c:v>9.1000527792716845E-3</c:v>
                </c:pt>
                <c:pt idx="25">
                  <c:v>4.3882722351442412E-3</c:v>
                </c:pt>
                <c:pt idx="26">
                  <c:v>1.960946944981945E-3</c:v>
                </c:pt>
                <c:pt idx="27">
                  <c:v>8.0534141487960962E-4</c:v>
                </c:pt>
                <c:pt idx="28">
                  <c:v>2.9997734036224522E-4</c:v>
                </c:pt>
                <c:pt idx="29">
                  <c:v>9.8918578695559941E-5</c:v>
                </c:pt>
                <c:pt idx="30">
                  <c:v>2.7368126945357658E-5</c:v>
                </c:pt>
                <c:pt idx="31">
                  <c:v>5.358623345503922E-6</c:v>
                </c:pt>
                <c:pt idx="32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AgeEffic!$M$113:$AS$113</c:f>
              <c:numCache>
                <c:formatCode>0.000</c:formatCode>
                <c:ptCount val="33"/>
                <c:pt idx="0">
                  <c:v>1</c:v>
                </c:pt>
                <c:pt idx="1">
                  <c:v>0.875</c:v>
                </c:pt>
                <c:pt idx="2">
                  <c:v>0.765625</c:v>
                </c:pt>
                <c:pt idx="3">
                  <c:v>0.669921875</c:v>
                </c:pt>
                <c:pt idx="4">
                  <c:v>0.586181640625</c:v>
                </c:pt>
                <c:pt idx="5">
                  <c:v>0.512908935546875</c:v>
                </c:pt>
                <c:pt idx="6">
                  <c:v>0.44879531860351563</c:v>
                </c:pt>
                <c:pt idx="7">
                  <c:v>0.39269590377807617</c:v>
                </c:pt>
                <c:pt idx="8">
                  <c:v>0.34360891580581665</c:v>
                </c:pt>
                <c:pt idx="9">
                  <c:v>0.30065780133008957</c:v>
                </c:pt>
                <c:pt idx="10">
                  <c:v>0.26307557616382837</c:v>
                </c:pt>
                <c:pt idx="11">
                  <c:v>0.23019112914334983</c:v>
                </c:pt>
                <c:pt idx="12">
                  <c:v>0.2014172380004311</c:v>
                </c:pt>
                <c:pt idx="13">
                  <c:v>0.17624008325037721</c:v>
                </c:pt>
                <c:pt idx="14">
                  <c:v>0.15421007284408006</c:v>
                </c:pt>
                <c:pt idx="15">
                  <c:v>0.13493381373857005</c:v>
                </c:pt>
                <c:pt idx="16">
                  <c:v>0.1180670870212488</c:v>
                </c:pt>
                <c:pt idx="17">
                  <c:v>0.1033087011435927</c:v>
                </c:pt>
                <c:pt idx="18">
                  <c:v>9.0395113500643609E-2</c:v>
                </c:pt>
                <c:pt idx="19">
                  <c:v>7.9095724313063165E-2</c:v>
                </c:pt>
                <c:pt idx="20">
                  <c:v>6.9208758773930262E-2</c:v>
                </c:pt>
                <c:pt idx="21">
                  <c:v>6.0557663927188983E-2</c:v>
                </c:pt>
                <c:pt idx="22">
                  <c:v>5.2987955936290361E-2</c:v>
                </c:pt>
                <c:pt idx="23">
                  <c:v>4.636446144425406E-2</c:v>
                </c:pt>
                <c:pt idx="24">
                  <c:v>4.0568903763722304E-2</c:v>
                </c:pt>
                <c:pt idx="25">
                  <c:v>3.5497790793257017E-2</c:v>
                </c:pt>
                <c:pt idx="26">
                  <c:v>3.106056694409989E-2</c:v>
                </c:pt>
                <c:pt idx="27">
                  <c:v>2.7177996076087403E-2</c:v>
                </c:pt>
                <c:pt idx="28">
                  <c:v>2.3780746566576479E-2</c:v>
                </c:pt>
                <c:pt idx="29">
                  <c:v>2.080815324575442E-2</c:v>
                </c:pt>
                <c:pt idx="30">
                  <c:v>1.8207134090035115E-2</c:v>
                </c:pt>
                <c:pt idx="31">
                  <c:v>1.5931242328780727E-2</c:v>
                </c:pt>
                <c:pt idx="32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9375208"/>
        <c:axId val="359375600"/>
        <c:extLst/>
      </c:lineChart>
      <c:catAx>
        <c:axId val="359375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937560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5937560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9375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7619662241551641"/>
          <c:y val="1.4467045785943418E-2"/>
          <c:w val="0.51800384640115982"/>
          <c:h val="0.28182925051035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AgeEffic!$M$209:$BK$209</c:f>
              <c:numCache>
                <c:formatCode>0.000</c:formatCode>
                <c:ptCount val="51"/>
                <c:pt idx="0">
                  <c:v>0.99996832875816688</c:v>
                </c:pt>
                <c:pt idx="1">
                  <c:v>0.99993848284481679</c:v>
                </c:pt>
                <c:pt idx="2">
                  <c:v>0.99988338302318458</c:v>
                </c:pt>
                <c:pt idx="3">
                  <c:v>0.99978422660070532</c:v>
                </c:pt>
                <c:pt idx="4">
                  <c:v>0.99961028763741799</c:v>
                </c:pt>
                <c:pt idx="5">
                  <c:v>0.99931286206208414</c:v>
                </c:pt>
                <c:pt idx="6">
                  <c:v>0.9988171092568956</c:v>
                </c:pt>
                <c:pt idx="7">
                  <c:v>0.99801162414510569</c:v>
                </c:pt>
                <c:pt idx="8">
                  <c:v>0.99673590418410873</c:v>
                </c:pt>
                <c:pt idx="9">
                  <c:v>0.99476639183644422</c:v>
                </c:pt>
                <c:pt idx="10">
                  <c:v>0.99180246407540384</c:v>
                </c:pt>
                <c:pt idx="11">
                  <c:v>0.98745453856405341</c:v>
                </c:pt>
                <c:pt idx="12">
                  <c:v>0.98123723356506221</c:v>
                </c:pt>
                <c:pt idx="13">
                  <c:v>0.9725710502961632</c:v>
                </c:pt>
                <c:pt idx="14">
                  <c:v>0.96079609671251731</c:v>
                </c:pt>
                <c:pt idx="15">
                  <c:v>0.94520070830044201</c:v>
                </c:pt>
                <c:pt idx="16">
                  <c:v>0.92506630046567295</c:v>
                </c:pt>
                <c:pt idx="17">
                  <c:v>0.89972743204555794</c:v>
                </c:pt>
                <c:pt idx="18">
                  <c:v>0.86864311895726931</c:v>
                </c:pt>
                <c:pt idx="19">
                  <c:v>0.83147239253316219</c:v>
                </c:pt>
                <c:pt idx="20">
                  <c:v>0.78814460141660336</c:v>
                </c:pt>
                <c:pt idx="21">
                  <c:v>0.73891370030713843</c:v>
                </c:pt>
                <c:pt idx="22">
                  <c:v>0.68438630348377738</c:v>
                </c:pt>
                <c:pt idx="23">
                  <c:v>0.62551583472332006</c:v>
                </c:pt>
                <c:pt idx="24">
                  <c:v>0.56355946289143288</c:v>
                </c:pt>
                <c:pt idx="25">
                  <c:v>0.5</c:v>
                </c:pt>
                <c:pt idx="26">
                  <c:v>0.43644053710856712</c:v>
                </c:pt>
                <c:pt idx="27">
                  <c:v>0.37448416527667994</c:v>
                </c:pt>
                <c:pt idx="28">
                  <c:v>0.31561369651622262</c:v>
                </c:pt>
                <c:pt idx="29">
                  <c:v>0.26108629969286157</c:v>
                </c:pt>
                <c:pt idx="30">
                  <c:v>0.21185539858339664</c:v>
                </c:pt>
                <c:pt idx="31">
                  <c:v>0.16852760746683781</c:v>
                </c:pt>
                <c:pt idx="32">
                  <c:v>0.13135688104273069</c:v>
                </c:pt>
                <c:pt idx="33">
                  <c:v>0.10027256795444206</c:v>
                </c:pt>
                <c:pt idx="34">
                  <c:v>7.4933699534327047E-2</c:v>
                </c:pt>
                <c:pt idx="35">
                  <c:v>5.4799291699557995E-2</c:v>
                </c:pt>
                <c:pt idx="36">
                  <c:v>3.9203903287482689E-2</c:v>
                </c:pt>
                <c:pt idx="37">
                  <c:v>2.7428949703836802E-2</c:v>
                </c:pt>
                <c:pt idx="38">
                  <c:v>1.8762766434937794E-2</c:v>
                </c:pt>
                <c:pt idx="39">
                  <c:v>1.2545461435946592E-2</c:v>
                </c:pt>
                <c:pt idx="40">
                  <c:v>8.1975359245961554E-3</c:v>
                </c:pt>
                <c:pt idx="41">
                  <c:v>5.2336081635557807E-3</c:v>
                </c:pt>
                <c:pt idx="42">
                  <c:v>3.2640958158912659E-3</c:v>
                </c:pt>
                <c:pt idx="43">
                  <c:v>1.9883758548943087E-3</c:v>
                </c:pt>
                <c:pt idx="44">
                  <c:v>1.1828907431044033E-3</c:v>
                </c:pt>
                <c:pt idx="45">
                  <c:v>6.8713793791586042E-4</c:v>
                </c:pt>
                <c:pt idx="46">
                  <c:v>3.8971236258200648E-4</c:v>
                </c:pt>
                <c:pt idx="47">
                  <c:v>2.1577339929468309E-4</c:v>
                </c:pt>
                <c:pt idx="48">
                  <c:v>1.1661697681542016E-4</c:v>
                </c:pt>
                <c:pt idx="49">
                  <c:v>6.1517155183210548E-5</c:v>
                </c:pt>
                <c:pt idx="50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AgeEffic!$M$210:$BK$210</c:f>
              <c:numCache>
                <c:formatCode>0.000</c:formatCode>
                <c:ptCount val="51"/>
                <c:pt idx="0">
                  <c:v>1</c:v>
                </c:pt>
                <c:pt idx="1">
                  <c:v>0.98989898989898994</c:v>
                </c:pt>
                <c:pt idx="2">
                  <c:v>0.97959183673469385</c:v>
                </c:pt>
                <c:pt idx="3">
                  <c:v>0.96907216494845361</c:v>
                </c:pt>
                <c:pt idx="4">
                  <c:v>0.95833333333333337</c:v>
                </c:pt>
                <c:pt idx="5">
                  <c:v>0.94736842105263153</c:v>
                </c:pt>
                <c:pt idx="6">
                  <c:v>0.93617021276595747</c:v>
                </c:pt>
                <c:pt idx="7">
                  <c:v>0.92473118279569888</c:v>
                </c:pt>
                <c:pt idx="8">
                  <c:v>0.91304347826086951</c:v>
                </c:pt>
                <c:pt idx="9">
                  <c:v>0.90109890109890112</c:v>
                </c:pt>
                <c:pt idx="10">
                  <c:v>0.88888888888888884</c:v>
                </c:pt>
                <c:pt idx="11">
                  <c:v>0.8764044943820225</c:v>
                </c:pt>
                <c:pt idx="12">
                  <c:v>0.86363636363636365</c:v>
                </c:pt>
                <c:pt idx="13">
                  <c:v>0.85057471264367812</c:v>
                </c:pt>
                <c:pt idx="14">
                  <c:v>0.83720930232558144</c:v>
                </c:pt>
                <c:pt idx="15">
                  <c:v>0.82352941176470584</c:v>
                </c:pt>
                <c:pt idx="16">
                  <c:v>0.80952380952380953</c:v>
                </c:pt>
                <c:pt idx="17">
                  <c:v>0.79518072289156627</c:v>
                </c:pt>
                <c:pt idx="18">
                  <c:v>0.78048780487804881</c:v>
                </c:pt>
                <c:pt idx="19">
                  <c:v>0.76543209876543206</c:v>
                </c:pt>
                <c:pt idx="20">
                  <c:v>0.75</c:v>
                </c:pt>
                <c:pt idx="21">
                  <c:v>0.73417721518987344</c:v>
                </c:pt>
                <c:pt idx="22">
                  <c:v>0.71794871794871795</c:v>
                </c:pt>
                <c:pt idx="23">
                  <c:v>0.70129870129870131</c:v>
                </c:pt>
                <c:pt idx="24">
                  <c:v>0.68421052631578949</c:v>
                </c:pt>
                <c:pt idx="25">
                  <c:v>0.66666666666666663</c:v>
                </c:pt>
                <c:pt idx="26">
                  <c:v>0.64864864864864868</c:v>
                </c:pt>
                <c:pt idx="27">
                  <c:v>0.63013698630136983</c:v>
                </c:pt>
                <c:pt idx="28">
                  <c:v>0.61111111111111116</c:v>
                </c:pt>
                <c:pt idx="29">
                  <c:v>0.59154929577464788</c:v>
                </c:pt>
                <c:pt idx="30">
                  <c:v>0.5714285714285714</c:v>
                </c:pt>
                <c:pt idx="31">
                  <c:v>0.55072463768115942</c:v>
                </c:pt>
                <c:pt idx="32">
                  <c:v>0.52941176470588236</c:v>
                </c:pt>
                <c:pt idx="33">
                  <c:v>0.5074626865671642</c:v>
                </c:pt>
                <c:pt idx="34">
                  <c:v>0.48484848484848486</c:v>
                </c:pt>
                <c:pt idx="35">
                  <c:v>0.46153846153846156</c:v>
                </c:pt>
                <c:pt idx="36">
                  <c:v>0.4375</c:v>
                </c:pt>
                <c:pt idx="37">
                  <c:v>0.41269841269841268</c:v>
                </c:pt>
                <c:pt idx="38">
                  <c:v>0.38709677419354838</c:v>
                </c:pt>
                <c:pt idx="39">
                  <c:v>0.36065573770491804</c:v>
                </c:pt>
                <c:pt idx="40">
                  <c:v>0.33333333333333331</c:v>
                </c:pt>
                <c:pt idx="41">
                  <c:v>0.30508474576271188</c:v>
                </c:pt>
                <c:pt idx="42">
                  <c:v>0.27586206896551724</c:v>
                </c:pt>
                <c:pt idx="43">
                  <c:v>0.24561403508771928</c:v>
                </c:pt>
                <c:pt idx="44">
                  <c:v>0.21428571428571427</c:v>
                </c:pt>
                <c:pt idx="45">
                  <c:v>0.18181818181818182</c:v>
                </c:pt>
                <c:pt idx="46">
                  <c:v>0.14814814814814814</c:v>
                </c:pt>
                <c:pt idx="47">
                  <c:v>0.11320754716981132</c:v>
                </c:pt>
                <c:pt idx="48">
                  <c:v>7.6923076923076927E-2</c:v>
                </c:pt>
                <c:pt idx="49">
                  <c:v>3.9215686274509803E-2</c:v>
                </c:pt>
                <c:pt idx="5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AgeEffic!$M$211:$BK$211</c:f>
              <c:numCache>
                <c:formatCode>0.000</c:formatCode>
                <c:ptCount val="51"/>
                <c:pt idx="0">
                  <c:v>0.99996832875816688</c:v>
                </c:pt>
                <c:pt idx="1">
                  <c:v>0.98983809412921264</c:v>
                </c:pt>
                <c:pt idx="2">
                  <c:v>0.97947759969618076</c:v>
                </c:pt>
                <c:pt idx="3">
                  <c:v>0.9688630649532608</c:v>
                </c:pt>
                <c:pt idx="4">
                  <c:v>0.95795985898585889</c:v>
                </c:pt>
                <c:pt idx="5">
                  <c:v>0.94671744826934279</c:v>
                </c:pt>
                <c:pt idx="6">
                  <c:v>0.93506282568730659</c:v>
                </c:pt>
                <c:pt idx="7">
                  <c:v>0.92289246963956006</c:v>
                </c:pt>
                <c:pt idx="8">
                  <c:v>0.91006321686375136</c:v>
                </c:pt>
                <c:pt idx="9">
                  <c:v>0.89638290253393882</c:v>
                </c:pt>
                <c:pt idx="10">
                  <c:v>0.8816021902892478</c:v>
                </c:pt>
                <c:pt idx="11">
                  <c:v>0.8654095955954626</c:v>
                </c:pt>
                <c:pt idx="12">
                  <c:v>0.84743215626073554</c:v>
                </c:pt>
                <c:pt idx="13">
                  <c:v>0.82724434163121918</c:v>
                </c:pt>
                <c:pt idx="14">
                  <c:v>0.80438742980582845</c:v>
                </c:pt>
                <c:pt idx="15">
                  <c:v>0.77840058330624629</c:v>
                </c:pt>
                <c:pt idx="16">
                  <c:v>0.74886319561506864</c:v>
                </c:pt>
                <c:pt idx="17">
                  <c:v>0.71544590981935929</c:v>
                </c:pt>
                <c:pt idx="18">
                  <c:v>0.67796536113738093</c:v>
                </c:pt>
                <c:pt idx="19">
                  <c:v>0.63643565848217354</c:v>
                </c:pt>
                <c:pt idx="20">
                  <c:v>0.59110845106245247</c:v>
                </c:pt>
                <c:pt idx="21">
                  <c:v>0.54249360275713965</c:v>
                </c:pt>
                <c:pt idx="22">
                  <c:v>0.4913542691678402</c:v>
                </c:pt>
                <c:pt idx="23">
                  <c:v>0.43867344253323748</c:v>
                </c:pt>
                <c:pt idx="24">
                  <c:v>0.38559331671519093</c:v>
                </c:pt>
                <c:pt idx="25">
                  <c:v>0.33333333333333331</c:v>
                </c:pt>
                <c:pt idx="26">
                  <c:v>0.28309656461096244</c:v>
                </c:pt>
                <c:pt idx="27">
                  <c:v>0.23597632332503118</c:v>
                </c:pt>
                <c:pt idx="28">
                  <c:v>0.19287503675991383</c:v>
                </c:pt>
                <c:pt idx="29">
                  <c:v>0.15444541671972092</c:v>
                </c:pt>
                <c:pt idx="30">
                  <c:v>0.12106022776194093</c:v>
                </c:pt>
                <c:pt idx="31">
                  <c:v>9.2812305561446914E-2</c:v>
                </c:pt>
                <c:pt idx="32">
                  <c:v>6.9541878199092716E-2</c:v>
                </c:pt>
                <c:pt idx="33">
                  <c:v>5.0884586723149702E-2</c:v>
                </c:pt>
                <c:pt idx="34">
                  <c:v>3.6331490683310083E-2</c:v>
                </c:pt>
                <c:pt idx="35">
                  <c:v>2.5291980784411385E-2</c:v>
                </c:pt>
                <c:pt idx="36">
                  <c:v>1.7151707688273676E-2</c:v>
                </c:pt>
                <c:pt idx="37">
                  <c:v>1.1319884004758045E-2</c:v>
                </c:pt>
                <c:pt idx="38">
                  <c:v>7.2630063619114043E-3</c:v>
                </c:pt>
                <c:pt idx="39">
                  <c:v>4.5245926490299184E-3</c:v>
                </c:pt>
                <c:pt idx="40">
                  <c:v>2.732511974865385E-3</c:v>
                </c:pt>
                <c:pt idx="41">
                  <c:v>1.5966940160000687E-3</c:v>
                </c:pt>
                <c:pt idx="42">
                  <c:v>9.0044022507345268E-4</c:v>
                </c:pt>
                <c:pt idx="43">
                  <c:v>4.8837301699158453E-4</c:v>
                </c:pt>
                <c:pt idx="44">
                  <c:v>2.5347658780808642E-4</c:v>
                </c:pt>
                <c:pt idx="45">
                  <c:v>1.2493417053015645E-4</c:v>
                </c:pt>
                <c:pt idx="46">
                  <c:v>5.7735164826963922E-5</c:v>
                </c:pt>
                <c:pt idx="47">
                  <c:v>2.4427177278643369E-5</c:v>
                </c:pt>
                <c:pt idx="48">
                  <c:v>8.9705366781092429E-6</c:v>
                </c:pt>
                <c:pt idx="49">
                  <c:v>2.4124374581651194E-6</c:v>
                </c:pt>
                <c:pt idx="50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AgeEffic!$M$213:$BK$213</c:f>
              <c:numCache>
                <c:formatCode>0.000</c:formatCode>
                <c:ptCount val="51"/>
                <c:pt idx="0">
                  <c:v>1</c:v>
                </c:pt>
                <c:pt idx="1">
                  <c:v>0.92</c:v>
                </c:pt>
                <c:pt idx="2">
                  <c:v>0.84640000000000004</c:v>
                </c:pt>
                <c:pt idx="3">
                  <c:v>0.77868800000000005</c:v>
                </c:pt>
                <c:pt idx="4">
                  <c:v>0.71639296000000008</c:v>
                </c:pt>
                <c:pt idx="5">
                  <c:v>0.65908152320000013</c:v>
                </c:pt>
                <c:pt idx="6">
                  <c:v>0.60635500134400011</c:v>
                </c:pt>
                <c:pt idx="7">
                  <c:v>0.55784660123648011</c:v>
                </c:pt>
                <c:pt idx="8">
                  <c:v>0.51321887313756176</c:v>
                </c:pt>
                <c:pt idx="9">
                  <c:v>0.47216136328655683</c:v>
                </c:pt>
                <c:pt idx="10">
                  <c:v>0.43438845422363231</c:v>
                </c:pt>
                <c:pt idx="11">
                  <c:v>0.39963737788574172</c:v>
                </c:pt>
                <c:pt idx="12">
                  <c:v>0.36766638765488241</c:v>
                </c:pt>
                <c:pt idx="13">
                  <c:v>0.33825307664249182</c:v>
                </c:pt>
                <c:pt idx="14">
                  <c:v>0.31119283051109248</c:v>
                </c:pt>
                <c:pt idx="15">
                  <c:v>0.2862974040702051</c:v>
                </c:pt>
                <c:pt idx="16">
                  <c:v>0.2633936117445887</c:v>
                </c:pt>
                <c:pt idx="17">
                  <c:v>0.24232212280502161</c:v>
                </c:pt>
                <c:pt idx="18">
                  <c:v>0.2229363529806199</c:v>
                </c:pt>
                <c:pt idx="19">
                  <c:v>0.20510144474217029</c:v>
                </c:pt>
                <c:pt idx="20">
                  <c:v>0.18869332916279669</c:v>
                </c:pt>
                <c:pt idx="21">
                  <c:v>0.17359786282977296</c:v>
                </c:pt>
                <c:pt idx="22">
                  <c:v>0.15971003380339113</c:v>
                </c:pt>
                <c:pt idx="23">
                  <c:v>0.14693323109911982</c:v>
                </c:pt>
                <c:pt idx="24">
                  <c:v>0.13517857261119026</c:v>
                </c:pt>
                <c:pt idx="25">
                  <c:v>0.12436428680229504</c:v>
                </c:pt>
                <c:pt idx="26">
                  <c:v>0.11441514385811145</c:v>
                </c:pt>
                <c:pt idx="27">
                  <c:v>0.10526193234946253</c:v>
                </c:pt>
                <c:pt idx="28">
                  <c:v>9.6840977761505534E-2</c:v>
                </c:pt>
                <c:pt idx="29">
                  <c:v>8.9093699540585089E-2</c:v>
                </c:pt>
                <c:pt idx="30">
                  <c:v>8.196620357733829E-2</c:v>
                </c:pt>
                <c:pt idx="31">
                  <c:v>7.5408907291151225E-2</c:v>
                </c:pt>
                <c:pt idx="32">
                  <c:v>6.9376194707859135E-2</c:v>
                </c:pt>
                <c:pt idx="33">
                  <c:v>6.3826099131230413E-2</c:v>
                </c:pt>
                <c:pt idx="34">
                  <c:v>5.8720011200731975E-2</c:v>
                </c:pt>
                <c:pt idx="35">
                  <c:v>5.4022410304673418E-2</c:v>
                </c:pt>
                <c:pt idx="36">
                  <c:v>4.9700617480299546E-2</c:v>
                </c:pt>
                <c:pt idx="37">
                  <c:v>4.572456808187559E-2</c:v>
                </c:pt>
                <c:pt idx="38">
                  <c:v>4.2066602635325537E-2</c:v>
                </c:pt>
                <c:pt idx="39">
                  <c:v>3.8701274424499499E-2</c:v>
                </c:pt>
                <c:pt idx="40">
                  <c:v>3.5605172470539542E-2</c:v>
                </c:pt>
                <c:pt idx="41">
                  <c:v>3.2756758672896381E-2</c:v>
                </c:pt>
                <c:pt idx="42">
                  <c:v>3.0136217979064669E-2</c:v>
                </c:pt>
                <c:pt idx="43">
                  <c:v>2.7725320540739496E-2</c:v>
                </c:pt>
                <c:pt idx="44">
                  <c:v>2.5507294897480336E-2</c:v>
                </c:pt>
                <c:pt idx="45">
                  <c:v>2.3466711305681912E-2</c:v>
                </c:pt>
                <c:pt idx="46">
                  <c:v>2.1589374401227358E-2</c:v>
                </c:pt>
                <c:pt idx="47">
                  <c:v>1.9862224449129173E-2</c:v>
                </c:pt>
                <c:pt idx="48">
                  <c:v>1.8273246493198839E-2</c:v>
                </c:pt>
                <c:pt idx="49">
                  <c:v>1.6811386773742932E-2</c:v>
                </c:pt>
                <c:pt idx="50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9376384"/>
        <c:axId val="359376776"/>
        <c:extLst/>
      </c:lineChart>
      <c:catAx>
        <c:axId val="359376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937677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5937677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9376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7901363892013499"/>
          <c:y val="1.4467045785943418E-2"/>
          <c:w val="0.51518653918260182"/>
          <c:h val="0.28182925051035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Price index 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AgeEffic!$M$98:$CM$98</c:f>
              <c:numCache>
                <c:formatCode>0.000</c:formatCode>
                <c:ptCount val="79"/>
                <c:pt idx="0">
                  <c:v>0.87150942511675189</c:v>
                </c:pt>
                <c:pt idx="1">
                  <c:v>0.87873524125599878</c:v>
                </c:pt>
                <c:pt idx="2">
                  <c:v>0.87642206171605963</c:v>
                </c:pt>
                <c:pt idx="3">
                  <c:v>0.87684463744494867</c:v>
                </c:pt>
                <c:pt idx="4">
                  <c:v>0.87556013305812685</c:v>
                </c:pt>
                <c:pt idx="5">
                  <c:v>0.87468024638170716</c:v>
                </c:pt>
                <c:pt idx="6">
                  <c:v>0.87584804377340508</c:v>
                </c:pt>
                <c:pt idx="7">
                  <c:v>0.87592350795255192</c:v>
                </c:pt>
                <c:pt idx="8">
                  <c:v>0.87608032423970705</c:v>
                </c:pt>
                <c:pt idx="9">
                  <c:v>0.876671022361726</c:v>
                </c:pt>
                <c:pt idx="10">
                  <c:v>0.87746477141289836</c:v>
                </c:pt>
                <c:pt idx="11">
                  <c:v>0.87575288303914822</c:v>
                </c:pt>
                <c:pt idx="12">
                  <c:v>0.87575288303914822</c:v>
                </c:pt>
                <c:pt idx="13">
                  <c:v>0.87590284305897148</c:v>
                </c:pt>
                <c:pt idx="14">
                  <c:v>0.87601309368088487</c:v>
                </c:pt>
                <c:pt idx="15">
                  <c:v>0.87544544173739536</c:v>
                </c:pt>
                <c:pt idx="16">
                  <c:v>0.87670689050070583</c:v>
                </c:pt>
                <c:pt idx="17">
                  <c:v>0.87565777307330084</c:v>
                </c:pt>
                <c:pt idx="18">
                  <c:v>0.87550462006125152</c:v>
                </c:pt>
                <c:pt idx="19">
                  <c:v>0.87644631051398747</c:v>
                </c:pt>
                <c:pt idx="20">
                  <c:v>0.87566395501319694</c:v>
                </c:pt>
                <c:pt idx="21">
                  <c:v>0.87600305296918479</c:v>
                </c:pt>
                <c:pt idx="22">
                  <c:v>0.875579959906158</c:v>
                </c:pt>
                <c:pt idx="23">
                  <c:v>0.87583551531147574</c:v>
                </c:pt>
                <c:pt idx="24">
                  <c:v>0.87568956705030077</c:v>
                </c:pt>
                <c:pt idx="25">
                  <c:v>0.87605315998279187</c:v>
                </c:pt>
                <c:pt idx="26">
                  <c:v>0.87591087735839013</c:v>
                </c:pt>
                <c:pt idx="27">
                  <c:v>0.87576400702066881</c:v>
                </c:pt>
                <c:pt idx="28">
                  <c:v>0.87581395838711684</c:v>
                </c:pt>
                <c:pt idx="29">
                  <c:v>0.87595384026244505</c:v>
                </c:pt>
                <c:pt idx="30">
                  <c:v>0.87618648576678426</c:v>
                </c:pt>
                <c:pt idx="31">
                  <c:v>0.87645125323910467</c:v>
                </c:pt>
                <c:pt idx="32">
                  <c:v>0.95348743619945031</c:v>
                </c:pt>
                <c:pt idx="33">
                  <c:v>1</c:v>
                </c:pt>
                <c:pt idx="34">
                  <c:v>1.0611860656030268</c:v>
                </c:pt>
                <c:pt idx="35">
                  <c:v>1.103391838098827</c:v>
                </c:pt>
                <c:pt idx="36">
                  <c:v>1.1814470347235255</c:v>
                </c:pt>
                <c:pt idx="37">
                  <c:v>1.347653864633068</c:v>
                </c:pt>
                <c:pt idx="38">
                  <c:v>1.2937391107135969</c:v>
                </c:pt>
                <c:pt idx="39">
                  <c:v>1.2708253692846589</c:v>
                </c:pt>
                <c:pt idx="40">
                  <c:v>1.3877413032588477</c:v>
                </c:pt>
                <c:pt idx="41">
                  <c:v>1.6645956932589876</c:v>
                </c:pt>
                <c:pt idx="42">
                  <c:v>1.943415471879868</c:v>
                </c:pt>
                <c:pt idx="43">
                  <c:v>2.0065764747159638</c:v>
                </c:pt>
                <c:pt idx="44">
                  <c:v>2.1079085866891205</c:v>
                </c:pt>
                <c:pt idx="45">
                  <c:v>2.1743077071698278</c:v>
                </c:pt>
                <c:pt idx="46">
                  <c:v>2.1743077071698278</c:v>
                </c:pt>
                <c:pt idx="47">
                  <c:v>2.2275782459954887</c:v>
                </c:pt>
                <c:pt idx="48">
                  <c:v>2.3022021172363374</c:v>
                </c:pt>
                <c:pt idx="49">
                  <c:v>2.3609082712258642</c:v>
                </c:pt>
                <c:pt idx="50">
                  <c:v>2.392780532887413</c:v>
                </c:pt>
                <c:pt idx="51">
                  <c:v>2.4549928267424859</c:v>
                </c:pt>
                <c:pt idx="52">
                  <c:v>2.5728324824261253</c:v>
                </c:pt>
                <c:pt idx="53">
                  <c:v>2.7066197715122837</c:v>
                </c:pt>
                <c:pt idx="54">
                  <c:v>2.8230044216873118</c:v>
                </c:pt>
                <c:pt idx="55">
                  <c:v>2.9458051140307093</c:v>
                </c:pt>
                <c:pt idx="56">
                  <c:v>3.169686302697043</c:v>
                </c:pt>
                <c:pt idx="57">
                  <c:v>3.3075676568643639</c:v>
                </c:pt>
                <c:pt idx="58">
                  <c:v>3.3968719835997017</c:v>
                </c:pt>
                <c:pt idx="59">
                  <c:v>3.6584311263368785</c:v>
                </c:pt>
                <c:pt idx="60">
                  <c:v>3.824889742585206</c:v>
                </c:pt>
                <c:pt idx="61">
                  <c:v>3.8363644118129612</c:v>
                </c:pt>
                <c:pt idx="62">
                  <c:v>1.9105094770828546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Price index 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AgeEffic!$M$198:$CM$198</c:f>
              <c:numCache>
                <c:formatCode>0.000</c:formatCode>
                <c:ptCount val="79"/>
                <c:pt idx="0">
                  <c:v>0.87150942511675189</c:v>
                </c:pt>
                <c:pt idx="1">
                  <c:v>0.87873524125599878</c:v>
                </c:pt>
                <c:pt idx="2">
                  <c:v>0.87642206171605963</c:v>
                </c:pt>
                <c:pt idx="3">
                  <c:v>0.87684463744494867</c:v>
                </c:pt>
                <c:pt idx="4">
                  <c:v>0.87556013305812685</c:v>
                </c:pt>
                <c:pt idx="5">
                  <c:v>0.87468024638170716</c:v>
                </c:pt>
                <c:pt idx="6">
                  <c:v>0.87584804377340508</c:v>
                </c:pt>
                <c:pt idx="7">
                  <c:v>0.87592350795255192</c:v>
                </c:pt>
                <c:pt idx="8">
                  <c:v>0.87608032423970705</c:v>
                </c:pt>
                <c:pt idx="9">
                  <c:v>0.876671022361726</c:v>
                </c:pt>
                <c:pt idx="10">
                  <c:v>0.87746477141289836</c:v>
                </c:pt>
                <c:pt idx="11">
                  <c:v>0.87575288303914822</c:v>
                </c:pt>
                <c:pt idx="12">
                  <c:v>0.87575288303914822</c:v>
                </c:pt>
                <c:pt idx="13">
                  <c:v>0.87590284305897148</c:v>
                </c:pt>
                <c:pt idx="14">
                  <c:v>0.87601309368088487</c:v>
                </c:pt>
                <c:pt idx="15">
                  <c:v>0.87544544173739536</c:v>
                </c:pt>
                <c:pt idx="16">
                  <c:v>0.87670689050070583</c:v>
                </c:pt>
                <c:pt idx="17">
                  <c:v>0.87565777307330084</c:v>
                </c:pt>
                <c:pt idx="18">
                  <c:v>0.87550462006125152</c:v>
                </c:pt>
                <c:pt idx="19">
                  <c:v>0.87644631051398747</c:v>
                </c:pt>
                <c:pt idx="20">
                  <c:v>0.87566395501319694</c:v>
                </c:pt>
                <c:pt idx="21">
                  <c:v>0.87600305296918479</c:v>
                </c:pt>
                <c:pt idx="22">
                  <c:v>0.875579959906158</c:v>
                </c:pt>
                <c:pt idx="23">
                  <c:v>0.87583551531147574</c:v>
                </c:pt>
                <c:pt idx="24">
                  <c:v>0.87568956705030077</c:v>
                </c:pt>
                <c:pt idx="25">
                  <c:v>0.87605315998279187</c:v>
                </c:pt>
                <c:pt idx="26">
                  <c:v>0.87591087735839013</c:v>
                </c:pt>
                <c:pt idx="27">
                  <c:v>0.87576400702066881</c:v>
                </c:pt>
                <c:pt idx="28">
                  <c:v>0.87581395838711684</c:v>
                </c:pt>
                <c:pt idx="29">
                  <c:v>0.87595384026244505</c:v>
                </c:pt>
                <c:pt idx="30">
                  <c:v>0.87618648576678426</c:v>
                </c:pt>
                <c:pt idx="31">
                  <c:v>0.87645125323910467</c:v>
                </c:pt>
                <c:pt idx="32">
                  <c:v>0.95348743619945031</c:v>
                </c:pt>
                <c:pt idx="33">
                  <c:v>1</c:v>
                </c:pt>
                <c:pt idx="34">
                  <c:v>1.0611860656030268</c:v>
                </c:pt>
                <c:pt idx="35">
                  <c:v>1.103391838098827</c:v>
                </c:pt>
                <c:pt idx="36">
                  <c:v>1.1814470347235255</c:v>
                </c:pt>
                <c:pt idx="37">
                  <c:v>1.347653864633068</c:v>
                </c:pt>
                <c:pt idx="38">
                  <c:v>1.2937391107135969</c:v>
                </c:pt>
                <c:pt idx="39">
                  <c:v>1.2708253692846589</c:v>
                </c:pt>
                <c:pt idx="40">
                  <c:v>1.3515227802342347</c:v>
                </c:pt>
                <c:pt idx="41">
                  <c:v>1.451535465971568</c:v>
                </c:pt>
                <c:pt idx="42">
                  <c:v>1.6191878122912839</c:v>
                </c:pt>
                <c:pt idx="43">
                  <c:v>1.7883929386757229</c:v>
                </c:pt>
                <c:pt idx="44">
                  <c:v>1.8357853515506295</c:v>
                </c:pt>
                <c:pt idx="45">
                  <c:v>1.8073306786015948</c:v>
                </c:pt>
                <c:pt idx="46">
                  <c:v>1.7711840650295629</c:v>
                </c:pt>
                <c:pt idx="47">
                  <c:v>1.7339891996639423</c:v>
                </c:pt>
                <c:pt idx="48">
                  <c:v>1.6993094156706634</c:v>
                </c:pt>
                <c:pt idx="49">
                  <c:v>1.6806170120982862</c:v>
                </c:pt>
                <c:pt idx="50">
                  <c:v>1.6764154695680407</c:v>
                </c:pt>
                <c:pt idx="51">
                  <c:v>1.6755772618332567</c:v>
                </c:pt>
                <c:pt idx="52">
                  <c:v>1.7116021729626718</c:v>
                </c:pt>
                <c:pt idx="53">
                  <c:v>1.7569596305461825</c:v>
                </c:pt>
                <c:pt idx="54">
                  <c:v>1.7736507470363714</c:v>
                </c:pt>
                <c:pt idx="55">
                  <c:v>1.782519000771553</c:v>
                </c:pt>
                <c:pt idx="56">
                  <c:v>1.794105374276568</c:v>
                </c:pt>
                <c:pt idx="57">
                  <c:v>1.7851348474051851</c:v>
                </c:pt>
                <c:pt idx="58">
                  <c:v>1.7681760663548358</c:v>
                </c:pt>
                <c:pt idx="59">
                  <c:v>1.7858578270183842</c:v>
                </c:pt>
                <c:pt idx="60">
                  <c:v>1.8305042726938436</c:v>
                </c:pt>
                <c:pt idx="61">
                  <c:v>1.849724567557129</c:v>
                </c:pt>
                <c:pt idx="62">
                  <c:v>0.9156136609407789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Price index 'others'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AgeEffic!$M$298:$CM$298</c:f>
              <c:numCache>
                <c:formatCode>0.000</c:formatCode>
                <c:ptCount val="79"/>
                <c:pt idx="0">
                  <c:v>0.87150942511675189</c:v>
                </c:pt>
                <c:pt idx="1">
                  <c:v>0.87873524125599878</c:v>
                </c:pt>
                <c:pt idx="2">
                  <c:v>0.87642206171605963</c:v>
                </c:pt>
                <c:pt idx="3">
                  <c:v>0.87684463744494867</c:v>
                </c:pt>
                <c:pt idx="4">
                  <c:v>0.87556013305812685</c:v>
                </c:pt>
                <c:pt idx="5">
                  <c:v>0.87468024638170716</c:v>
                </c:pt>
                <c:pt idx="6">
                  <c:v>0.87584804377340508</c:v>
                </c:pt>
                <c:pt idx="7">
                  <c:v>0.87592350795255192</c:v>
                </c:pt>
                <c:pt idx="8">
                  <c:v>0.87608032423970705</c:v>
                </c:pt>
                <c:pt idx="9">
                  <c:v>0.876671022361726</c:v>
                </c:pt>
                <c:pt idx="10">
                  <c:v>0.87746477141289836</c:v>
                </c:pt>
                <c:pt idx="11">
                  <c:v>0.87575288303914822</c:v>
                </c:pt>
                <c:pt idx="12">
                  <c:v>0.87575288303914822</c:v>
                </c:pt>
                <c:pt idx="13">
                  <c:v>0.87590284305897148</c:v>
                </c:pt>
                <c:pt idx="14">
                  <c:v>0.87601309368088487</c:v>
                </c:pt>
                <c:pt idx="15">
                  <c:v>0.87544544173739536</c:v>
                </c:pt>
                <c:pt idx="16">
                  <c:v>0.87670689050070583</c:v>
                </c:pt>
                <c:pt idx="17">
                  <c:v>0.87565777307330084</c:v>
                </c:pt>
                <c:pt idx="18">
                  <c:v>0.87550462006125152</c:v>
                </c:pt>
                <c:pt idx="19">
                  <c:v>0.87644631051398747</c:v>
                </c:pt>
                <c:pt idx="20">
                  <c:v>0.87566395501319694</c:v>
                </c:pt>
                <c:pt idx="21">
                  <c:v>0.87600305296918479</c:v>
                </c:pt>
                <c:pt idx="22">
                  <c:v>0.875579959906158</c:v>
                </c:pt>
                <c:pt idx="23">
                  <c:v>0.87583551531147574</c:v>
                </c:pt>
                <c:pt idx="24">
                  <c:v>0.87568956705030077</c:v>
                </c:pt>
                <c:pt idx="25">
                  <c:v>0.87605315998279187</c:v>
                </c:pt>
                <c:pt idx="26">
                  <c:v>0.87591087735839013</c:v>
                </c:pt>
                <c:pt idx="27">
                  <c:v>0.87576400702066881</c:v>
                </c:pt>
                <c:pt idx="28">
                  <c:v>0.87581395838711684</c:v>
                </c:pt>
                <c:pt idx="29">
                  <c:v>0.87595384026244505</c:v>
                </c:pt>
                <c:pt idx="30">
                  <c:v>0.87618648576678426</c:v>
                </c:pt>
                <c:pt idx="31">
                  <c:v>0.87645125323910467</c:v>
                </c:pt>
                <c:pt idx="32">
                  <c:v>0.95348743619945031</c:v>
                </c:pt>
                <c:pt idx="33">
                  <c:v>1</c:v>
                </c:pt>
                <c:pt idx="34">
                  <c:v>1.0611860656030268</c:v>
                </c:pt>
                <c:pt idx="35">
                  <c:v>1.103391838098827</c:v>
                </c:pt>
                <c:pt idx="36">
                  <c:v>1.1814470347235255</c:v>
                </c:pt>
                <c:pt idx="37">
                  <c:v>1.347653864633068</c:v>
                </c:pt>
                <c:pt idx="38">
                  <c:v>1.2937391107135969</c:v>
                </c:pt>
                <c:pt idx="39">
                  <c:v>1.2708253692846589</c:v>
                </c:pt>
                <c:pt idx="40">
                  <c:v>1.3426270026492422</c:v>
                </c:pt>
                <c:pt idx="41">
                  <c:v>1.578929355115509</c:v>
                </c:pt>
                <c:pt idx="42">
                  <c:v>1.8560314569382812</c:v>
                </c:pt>
                <c:pt idx="43">
                  <c:v>1.9943058004801828</c:v>
                </c:pt>
                <c:pt idx="44">
                  <c:v>2.1279242891123551</c:v>
                </c:pt>
                <c:pt idx="45">
                  <c:v>2.2502799357363159</c:v>
                </c:pt>
                <c:pt idx="46">
                  <c:v>2.4291771906273532</c:v>
                </c:pt>
                <c:pt idx="47">
                  <c:v>2.5421339299915249</c:v>
                </c:pt>
                <c:pt idx="48">
                  <c:v>2.5523024657114908</c:v>
                </c:pt>
                <c:pt idx="49">
                  <c:v>2.5408171046157895</c:v>
                </c:pt>
                <c:pt idx="50">
                  <c:v>2.5509803730342528</c:v>
                </c:pt>
                <c:pt idx="51">
                  <c:v>2.5624597847129067</c:v>
                </c:pt>
                <c:pt idx="52">
                  <c:v>2.5868031526676796</c:v>
                </c:pt>
                <c:pt idx="53">
                  <c:v>2.648886428331704</c:v>
                </c:pt>
                <c:pt idx="54">
                  <c:v>2.7455707829658111</c:v>
                </c:pt>
                <c:pt idx="55">
                  <c:v>2.8704942535907558</c:v>
                </c:pt>
                <c:pt idx="56">
                  <c:v>3.0341124260454286</c:v>
                </c:pt>
                <c:pt idx="57">
                  <c:v>3.1645792603653824</c:v>
                </c:pt>
                <c:pt idx="58">
                  <c:v>3.2500229003952481</c:v>
                </c:pt>
                <c:pt idx="59">
                  <c:v>3.3588986675584884</c:v>
                </c:pt>
                <c:pt idx="60">
                  <c:v>3.4579861782514643</c:v>
                </c:pt>
                <c:pt idx="61">
                  <c:v>3.5098559709252357</c:v>
                </c:pt>
                <c:pt idx="62">
                  <c:v>1.7689674093463188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9377560"/>
        <c:axId val="405437600"/>
        <c:extLst/>
      </c:lineChart>
      <c:catAx>
        <c:axId val="359377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543760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054376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9377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4214439787454201E-2"/>
          <c:y val="4.2244823563721209E-2"/>
          <c:w val="0.50315603645312734"/>
          <c:h val="0.28182925051035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AgeEffic!$M$97:$CM$97</c:f>
              <c:numCache>
                <c:formatCode>0.0</c:formatCode>
                <c:ptCount val="79"/>
                <c:pt idx="0">
                  <c:v>4.3294093552652821</c:v>
                </c:pt>
                <c:pt idx="1">
                  <c:v>4.9526219991201517</c:v>
                </c:pt>
                <c:pt idx="2">
                  <c:v>6.5916558931047255</c:v>
                </c:pt>
                <c:pt idx="3">
                  <c:v>8.3079440387801604</c:v>
                </c:pt>
                <c:pt idx="4">
                  <c:v>10.398362958681949</c:v>
                </c:pt>
                <c:pt idx="5">
                  <c:v>13.19906425727241</c:v>
                </c:pt>
                <c:pt idx="6">
                  <c:v>19.745012970811011</c:v>
                </c:pt>
                <c:pt idx="7">
                  <c:v>30.299549517407243</c:v>
                </c:pt>
                <c:pt idx="8">
                  <c:v>42.735373276620692</c:v>
                </c:pt>
                <c:pt idx="9">
                  <c:v>51.194184965778355</c:v>
                </c:pt>
                <c:pt idx="10">
                  <c:v>53.738418771832514</c:v>
                </c:pt>
                <c:pt idx="11">
                  <c:v>56.475978265342221</c:v>
                </c:pt>
                <c:pt idx="12">
                  <c:v>60.491694856297443</c:v>
                </c:pt>
                <c:pt idx="13">
                  <c:v>65.940084719213289</c:v>
                </c:pt>
                <c:pt idx="14">
                  <c:v>71.934196063969054</c:v>
                </c:pt>
                <c:pt idx="15">
                  <c:v>76.140678836325478</c:v>
                </c:pt>
                <c:pt idx="16">
                  <c:v>79.025967882468336</c:v>
                </c:pt>
                <c:pt idx="17">
                  <c:v>82.170734132466549</c:v>
                </c:pt>
                <c:pt idx="18">
                  <c:v>86.567799212819239</c:v>
                </c:pt>
                <c:pt idx="19">
                  <c:v>92.528851284843043</c:v>
                </c:pt>
                <c:pt idx="20">
                  <c:v>98.433231152633184</c:v>
                </c:pt>
                <c:pt idx="21">
                  <c:v>104.40301848681719</c:v>
                </c:pt>
                <c:pt idx="22">
                  <c:v>111.33479422216962</c:v>
                </c:pt>
                <c:pt idx="23">
                  <c:v>119.09237104027243</c:v>
                </c:pt>
                <c:pt idx="24">
                  <c:v>127.53915630474506</c:v>
                </c:pt>
                <c:pt idx="25">
                  <c:v>136.7838564092408</c:v>
                </c:pt>
                <c:pt idx="26">
                  <c:v>147.91477915992169</c:v>
                </c:pt>
                <c:pt idx="27">
                  <c:v>160.91095366637882</c:v>
                </c:pt>
                <c:pt idx="28">
                  <c:v>173.42862784543283</c:v>
                </c:pt>
                <c:pt idx="29">
                  <c:v>184.88944591338321</c:v>
                </c:pt>
                <c:pt idx="30">
                  <c:v>198.2465730038906</c:v>
                </c:pt>
                <c:pt idx="31">
                  <c:v>217.15293153763284</c:v>
                </c:pt>
                <c:pt idx="32">
                  <c:v>242.56565229190159</c:v>
                </c:pt>
                <c:pt idx="33">
                  <c:v>273.71089868313277</c:v>
                </c:pt>
                <c:pt idx="34">
                  <c:v>305.22457594917626</c:v>
                </c:pt>
                <c:pt idx="35">
                  <c:v>335.49176514392661</c:v>
                </c:pt>
                <c:pt idx="36">
                  <c:v>371.10126017854969</c:v>
                </c:pt>
                <c:pt idx="37">
                  <c:v>407.78165658262049</c:v>
                </c:pt>
                <c:pt idx="38">
                  <c:v>441.85784579041791</c:v>
                </c:pt>
                <c:pt idx="39">
                  <c:v>484.90159023124852</c:v>
                </c:pt>
                <c:pt idx="40">
                  <c:v>545.91336735123286</c:v>
                </c:pt>
                <c:pt idx="41">
                  <c:v>624.6788625513401</c:v>
                </c:pt>
                <c:pt idx="42">
                  <c:v>710.17142141261036</c:v>
                </c:pt>
                <c:pt idx="43">
                  <c:v>796.46945917709922</c:v>
                </c:pt>
                <c:pt idx="44">
                  <c:v>882.72330521025594</c:v>
                </c:pt>
                <c:pt idx="45">
                  <c:v>971.66260870455017</c:v>
                </c:pt>
                <c:pt idx="46">
                  <c:v>1070.313283299492</c:v>
                </c:pt>
                <c:pt idx="47">
                  <c:v>1177.1214133045044</c:v>
                </c:pt>
                <c:pt idx="48">
                  <c:v>1293.287107120361</c:v>
                </c:pt>
                <c:pt idx="49">
                  <c:v>1423.565617500492</c:v>
                </c:pt>
                <c:pt idx="50">
                  <c:v>1591.845847500756</c:v>
                </c:pt>
                <c:pt idx="51">
                  <c:v>1852.8488599236391</c:v>
                </c:pt>
                <c:pt idx="52">
                  <c:v>2251.1040228344191</c:v>
                </c:pt>
                <c:pt idx="53">
                  <c:v>2823.4933383952061</c:v>
                </c:pt>
                <c:pt idx="54">
                  <c:v>3570.1961071982682</c:v>
                </c:pt>
                <c:pt idx="55">
                  <c:v>4491.3198422780879</c:v>
                </c:pt>
                <c:pt idx="56">
                  <c:v>5576.172521589403</c:v>
                </c:pt>
                <c:pt idx="57">
                  <c:v>6896.6032162625561</c:v>
                </c:pt>
                <c:pt idx="58">
                  <c:v>8498.788487644757</c:v>
                </c:pt>
                <c:pt idx="59">
                  <c:v>10369.198006133809</c:v>
                </c:pt>
                <c:pt idx="60">
                  <c:v>12531.049667503898</c:v>
                </c:pt>
                <c:pt idx="61">
                  <c:v>14995.654948773352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AgeEffic!$CS$97:$FS$97</c:f>
              <c:numCache>
                <c:formatCode>0.0</c:formatCode>
                <c:ptCount val="79"/>
                <c:pt idx="0">
                  <c:v>4.3295464773787948</c:v>
                </c:pt>
                <c:pt idx="1">
                  <c:v>4.7500504770161989</c:v>
                </c:pt>
                <c:pt idx="2">
                  <c:v>6.1378594574162459</c:v>
                </c:pt>
                <c:pt idx="3">
                  <c:v>7.5212254806914673</c:v>
                </c:pt>
                <c:pt idx="4">
                  <c:v>9.2296990725900514</c:v>
                </c:pt>
                <c:pt idx="5">
                  <c:v>11.5387139792499</c:v>
                </c:pt>
                <c:pt idx="6">
                  <c:v>17.485814907866448</c:v>
                </c:pt>
                <c:pt idx="7">
                  <c:v>26.992447930486861</c:v>
                </c:pt>
                <c:pt idx="8">
                  <c:v>37.925634134802593</c:v>
                </c:pt>
                <c:pt idx="9">
                  <c:v>44.303296317748639</c:v>
                </c:pt>
                <c:pt idx="10">
                  <c:v>44.737743625676408</c:v>
                </c:pt>
                <c:pt idx="11">
                  <c:v>45.375510854821734</c:v>
                </c:pt>
                <c:pt idx="12">
                  <c:v>47.247416421421676</c:v>
                </c:pt>
                <c:pt idx="13">
                  <c:v>50.445787314084114</c:v>
                </c:pt>
                <c:pt idx="14">
                  <c:v>54.02149198255605</c:v>
                </c:pt>
                <c:pt idx="15">
                  <c:v>55.668897382985293</c:v>
                </c:pt>
                <c:pt idx="16">
                  <c:v>56.013663833215155</c:v>
                </c:pt>
                <c:pt idx="17">
                  <c:v>56.612081563606722</c:v>
                </c:pt>
                <c:pt idx="18">
                  <c:v>58.461465682757968</c:v>
                </c:pt>
                <c:pt idx="19">
                  <c:v>61.758159302028552</c:v>
                </c:pt>
                <c:pt idx="20">
                  <c:v>64.863125926299659</c:v>
                </c:pt>
                <c:pt idx="21">
                  <c:v>67.943423659533408</c:v>
                </c:pt>
                <c:pt idx="22">
                  <c:v>71.866075008157409</c:v>
                </c:pt>
                <c:pt idx="23">
                  <c:v>76.45630387241313</c:v>
                </c:pt>
                <c:pt idx="24">
                  <c:v>81.565773855081687</c:v>
                </c:pt>
                <c:pt idx="25">
                  <c:v>87.281726258045481</c:v>
                </c:pt>
                <c:pt idx="26">
                  <c:v>94.673951979030846</c:v>
                </c:pt>
                <c:pt idx="27">
                  <c:v>103.60171857346204</c:v>
                </c:pt>
                <c:pt idx="28">
                  <c:v>111.71295303851568</c:v>
                </c:pt>
                <c:pt idx="29">
                  <c:v>118.537534066015</c:v>
                </c:pt>
                <c:pt idx="30">
                  <c:v>127.07114357991938</c:v>
                </c:pt>
                <c:pt idx="31">
                  <c:v>140.7913793834004</c:v>
                </c:pt>
                <c:pt idx="32">
                  <c:v>160.36238189796256</c:v>
                </c:pt>
                <c:pt idx="33">
                  <c:v>184.7692779584718</c:v>
                </c:pt>
                <c:pt idx="34">
                  <c:v>208.45479476891271</c:v>
                </c:pt>
                <c:pt idx="35">
                  <c:v>230.08778868681219</c:v>
                </c:pt>
                <c:pt idx="36">
                  <c:v>256.21176089706131</c:v>
                </c:pt>
                <c:pt idx="37">
                  <c:v>282.20702512719419</c:v>
                </c:pt>
                <c:pt idx="38">
                  <c:v>304.77139032695243</c:v>
                </c:pt>
                <c:pt idx="39">
                  <c:v>335.47305711979124</c:v>
                </c:pt>
                <c:pt idx="40">
                  <c:v>382.57990756001522</c:v>
                </c:pt>
                <c:pt idx="41">
                  <c:v>445.06495750277656</c:v>
                </c:pt>
                <c:pt idx="42">
                  <c:v>511.26689937835806</c:v>
                </c:pt>
                <c:pt idx="43">
                  <c:v>575.55963851385889</c:v>
                </c:pt>
                <c:pt idx="44">
                  <c:v>637.0349933363666</c:v>
                </c:pt>
                <c:pt idx="45">
                  <c:v>698.78658807324462</c:v>
                </c:pt>
                <c:pt idx="46">
                  <c:v>767.51500181341953</c:v>
                </c:pt>
                <c:pt idx="47">
                  <c:v>841.37193078702353</c:v>
                </c:pt>
                <c:pt idx="48">
                  <c:v>921.41560439163777</c:v>
                </c:pt>
                <c:pt idx="49">
                  <c:v>1012.0249982109491</c:v>
                </c:pt>
                <c:pt idx="50">
                  <c:v>1136.5380055905532</c:v>
                </c:pt>
                <c:pt idx="51">
                  <c:v>1347.1219576780131</c:v>
                </c:pt>
                <c:pt idx="52">
                  <c:v>1682.7959976582276</c:v>
                </c:pt>
                <c:pt idx="53">
                  <c:v>2174.1389321590282</c:v>
                </c:pt>
                <c:pt idx="54">
                  <c:v>2812.9877946077977</c:v>
                </c:pt>
                <c:pt idx="55">
                  <c:v>3593.9012406074362</c:v>
                </c:pt>
                <c:pt idx="56">
                  <c:v>4498.5860742635587</c:v>
                </c:pt>
                <c:pt idx="57">
                  <c:v>5595.0539100853703</c:v>
                </c:pt>
                <c:pt idx="58">
                  <c:v>6915.7892059418964</c:v>
                </c:pt>
                <c:pt idx="59">
                  <c:v>8440.0156777703451</c:v>
                </c:pt>
                <c:pt idx="60">
                  <c:v>10179.682576499197</c:v>
                </c:pt>
                <c:pt idx="61">
                  <c:v>12137.689218237285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5438384"/>
        <c:axId val="405438776"/>
        <c:extLst/>
      </c:lineChart>
      <c:catAx>
        <c:axId val="405438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543877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05438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5438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29528669718066997"/>
          <c:h val="0.207755176436278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AgeEffic!$M$197:$CM$197</c:f>
              <c:numCache>
                <c:formatCode>0.0</c:formatCode>
                <c:ptCount val="79"/>
                <c:pt idx="0">
                  <c:v>0.78041111297472177</c:v>
                </c:pt>
                <c:pt idx="1">
                  <c:v>0.93937277558757215</c:v>
                </c:pt>
                <c:pt idx="2">
                  <c:v>1.3677491519258422</c:v>
                </c:pt>
                <c:pt idx="3">
                  <c:v>1.8103966143264447</c:v>
                </c:pt>
                <c:pt idx="4">
                  <c:v>2.3501587908688468</c:v>
                </c:pt>
                <c:pt idx="5">
                  <c:v>3.0730486645681583</c:v>
                </c:pt>
                <c:pt idx="6">
                  <c:v>4.808332778636137</c:v>
                </c:pt>
                <c:pt idx="7">
                  <c:v>7.6036647496020073</c:v>
                </c:pt>
                <c:pt idx="8">
                  <c:v>10.87786289439746</c:v>
                </c:pt>
                <c:pt idx="9">
                  <c:v>13.002018397123463</c:v>
                </c:pt>
                <c:pt idx="10">
                  <c:v>13.471586894479747</c:v>
                </c:pt>
                <c:pt idx="11">
                  <c:v>13.961974015152617</c:v>
                </c:pt>
                <c:pt idx="12">
                  <c:v>14.761681883099286</c:v>
                </c:pt>
                <c:pt idx="13">
                  <c:v>15.900381869652083</c:v>
                </c:pt>
                <c:pt idx="14">
                  <c:v>17.114764097573563</c:v>
                </c:pt>
                <c:pt idx="15">
                  <c:v>17.739348849528479</c:v>
                </c:pt>
                <c:pt idx="16">
                  <c:v>17.901436933278948</c:v>
                </c:pt>
                <c:pt idx="17">
                  <c:v>18.029851776969295</c:v>
                </c:pt>
                <c:pt idx="18">
                  <c:v>18.398423944182078</c:v>
                </c:pt>
                <c:pt idx="19">
                  <c:v>19.085727357137657</c:v>
                </c:pt>
                <c:pt idx="20">
                  <c:v>19.637644495900961</c:v>
                </c:pt>
                <c:pt idx="21">
                  <c:v>20.108397185086211</c:v>
                </c:pt>
                <c:pt idx="22">
                  <c:v>20.777042019146215</c:v>
                </c:pt>
                <c:pt idx="23">
                  <c:v>21.633826619278974</c:v>
                </c:pt>
                <c:pt idx="24">
                  <c:v>22.672246638003255</c:v>
                </c:pt>
                <c:pt idx="25">
                  <c:v>23.951658328394064</c:v>
                </c:pt>
                <c:pt idx="26">
                  <c:v>25.808341163016376</c:v>
                </c:pt>
                <c:pt idx="27">
                  <c:v>28.239231679711192</c:v>
                </c:pt>
                <c:pt idx="28">
                  <c:v>30.562457115430281</c:v>
                </c:pt>
                <c:pt idx="29">
                  <c:v>32.607412350259992</c:v>
                </c:pt>
                <c:pt idx="30">
                  <c:v>35.22692975773414</c:v>
                </c:pt>
                <c:pt idx="31">
                  <c:v>39.465487862721439</c:v>
                </c:pt>
                <c:pt idx="32">
                  <c:v>45.568783834518378</c:v>
                </c:pt>
                <c:pt idx="33">
                  <c:v>53.274894307582912</c:v>
                </c:pt>
                <c:pt idx="34">
                  <c:v>60.957054181245027</c:v>
                </c:pt>
                <c:pt idx="35">
                  <c:v>68.134120663846574</c:v>
                </c:pt>
                <c:pt idx="36">
                  <c:v>76.743714385839439</c:v>
                </c:pt>
                <c:pt idx="37">
                  <c:v>85.457578958160099</c:v>
                </c:pt>
                <c:pt idx="38">
                  <c:v>93.180447837982413</c:v>
                </c:pt>
                <c:pt idx="39">
                  <c:v>103.37038999046538</c:v>
                </c:pt>
                <c:pt idx="40">
                  <c:v>118.97626989984676</c:v>
                </c:pt>
                <c:pt idx="41">
                  <c:v>141.59059320187916</c:v>
                </c:pt>
                <c:pt idx="42">
                  <c:v>168.10538141841093</c:v>
                </c:pt>
                <c:pt idx="43">
                  <c:v>193.952006891764</c:v>
                </c:pt>
                <c:pt idx="44">
                  <c:v>218.43353751268134</c:v>
                </c:pt>
                <c:pt idx="45">
                  <c:v>244.40646538494133</c:v>
                </c:pt>
                <c:pt idx="46">
                  <c:v>274.35547590138032</c:v>
                </c:pt>
                <c:pt idx="47">
                  <c:v>307.91523868719969</c:v>
                </c:pt>
                <c:pt idx="48">
                  <c:v>346.58984322445542</c:v>
                </c:pt>
                <c:pt idx="49">
                  <c:v>392.47643614191378</c:v>
                </c:pt>
                <c:pt idx="50">
                  <c:v>455.41153264399571</c:v>
                </c:pt>
                <c:pt idx="51">
                  <c:v>559.57014738547082</c:v>
                </c:pt>
                <c:pt idx="52">
                  <c:v>729.57948736798926</c:v>
                </c:pt>
                <c:pt idx="53">
                  <c:v>984.07650602434353</c:v>
                </c:pt>
                <c:pt idx="54">
                  <c:v>1309.0949968225177</c:v>
                </c:pt>
                <c:pt idx="55">
                  <c:v>1710.4926817459161</c:v>
                </c:pt>
                <c:pt idx="56">
                  <c:v>2255.6935608777198</c:v>
                </c:pt>
                <c:pt idx="57">
                  <c:v>3003.8584523991694</c:v>
                </c:pt>
                <c:pt idx="58">
                  <c:v>3977.1962486481702</c:v>
                </c:pt>
                <c:pt idx="59">
                  <c:v>5151.5587408976417</c:v>
                </c:pt>
                <c:pt idx="60">
                  <c:v>6534.5091640006567</c:v>
                </c:pt>
                <c:pt idx="61">
                  <c:v>8252.7940548963252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AgeEffic!$CS$197:$FS$197</c:f>
              <c:numCache>
                <c:formatCode>0.0</c:formatCode>
                <c:ptCount val="79"/>
                <c:pt idx="0">
                  <c:v>0.78043583034663988</c:v>
                </c:pt>
                <c:pt idx="1">
                  <c:v>0.85428493296128949</c:v>
                </c:pt>
                <c:pt idx="2">
                  <c:v>1.1728233073460483</c:v>
                </c:pt>
                <c:pt idx="3">
                  <c:v>1.4623570904279697</c:v>
                </c:pt>
                <c:pt idx="4">
                  <c:v>1.8303794900658892</c:v>
                </c:pt>
                <c:pt idx="5">
                  <c:v>2.3265425463007348</c:v>
                </c:pt>
                <c:pt idx="6">
                  <c:v>3.7873692035123274</c:v>
                </c:pt>
                <c:pt idx="7">
                  <c:v>6.0486683348807322</c:v>
                </c:pt>
                <c:pt idx="8">
                  <c:v>8.5512583005460954</c:v>
                </c:pt>
                <c:pt idx="9">
                  <c:v>9.6117673108066253</c:v>
                </c:pt>
                <c:pt idx="10">
                  <c:v>9.109536313171418</c:v>
                </c:pt>
                <c:pt idx="11">
                  <c:v>8.7428166057202947</c:v>
                </c:pt>
                <c:pt idx="12">
                  <c:v>8.7637667205283378</c:v>
                </c:pt>
                <c:pt idx="13">
                  <c:v>9.1663423948510996</c:v>
                </c:pt>
                <c:pt idx="14">
                  <c:v>9.6572535870022733</c:v>
                </c:pt>
                <c:pt idx="15">
                  <c:v>9.6044201038755759</c:v>
                </c:pt>
                <c:pt idx="16">
                  <c:v>9.252776548270484</c:v>
                </c:pt>
                <c:pt idx="17">
                  <c:v>9.0178923837229146</c:v>
                </c:pt>
                <c:pt idx="18">
                  <c:v>9.178018130080245</c:v>
                </c:pt>
                <c:pt idx="19">
                  <c:v>9.7312521993065513</c:v>
                </c:pt>
                <c:pt idx="20">
                  <c:v>10.205700281167356</c:v>
                </c:pt>
                <c:pt idx="21">
                  <c:v>10.670693608212234</c:v>
                </c:pt>
                <c:pt idx="22">
                  <c:v>11.358584082760657</c:v>
                </c:pt>
                <c:pt idx="23">
                  <c:v>12.202260868576197</c:v>
                </c:pt>
                <c:pt idx="24">
                  <c:v>13.156172892353744</c:v>
                </c:pt>
                <c:pt idx="25">
                  <c:v>14.237806976525173</c:v>
                </c:pt>
                <c:pt idx="26">
                  <c:v>15.752064778018147</c:v>
                </c:pt>
                <c:pt idx="27">
                  <c:v>17.606768140666922</c:v>
                </c:pt>
                <c:pt idx="28">
                  <c:v>19.123258159302427</c:v>
                </c:pt>
                <c:pt idx="29">
                  <c:v>20.221334575549118</c:v>
                </c:pt>
                <c:pt idx="30">
                  <c:v>21.798162826517281</c:v>
                </c:pt>
                <c:pt idx="31">
                  <c:v>24.794671987592004</c:v>
                </c:pt>
                <c:pt idx="32">
                  <c:v>29.273925772140899</c:v>
                </c:pt>
                <c:pt idx="33">
                  <c:v>34.873397584537386</c:v>
                </c:pt>
                <c:pt idx="34">
                  <c:v>39.88194487112721</c:v>
                </c:pt>
                <c:pt idx="35">
                  <c:v>44.086435535442355</c:v>
                </c:pt>
                <c:pt idx="36">
                  <c:v>49.428032577094243</c:v>
                </c:pt>
                <c:pt idx="37">
                  <c:v>54.384577074982765</c:v>
                </c:pt>
                <c:pt idx="38">
                  <c:v>58.156947358578847</c:v>
                </c:pt>
                <c:pt idx="39">
                  <c:v>64.267509969447048</c:v>
                </c:pt>
                <c:pt idx="40">
                  <c:v>75.180524039278822</c:v>
                </c:pt>
                <c:pt idx="41">
                  <c:v>91.995400892874358</c:v>
                </c:pt>
                <c:pt idx="42">
                  <c:v>110.88186312025803</c:v>
                </c:pt>
                <c:pt idx="43">
                  <c:v>127.56644765250414</c:v>
                </c:pt>
                <c:pt idx="44">
                  <c:v>141.75086150366755</c:v>
                </c:pt>
                <c:pt idx="45">
                  <c:v>156.67052390534252</c:v>
                </c:pt>
                <c:pt idx="46">
                  <c:v>174.50184374927849</c:v>
                </c:pt>
                <c:pt idx="47">
                  <c:v>194.71722828732959</c:v>
                </c:pt>
                <c:pt idx="48">
                  <c:v>218.64740643986698</c:v>
                </c:pt>
                <c:pt idx="49">
                  <c:v>247.95772832474779</c:v>
                </c:pt>
                <c:pt idx="50">
                  <c:v>291.97043897719544</c:v>
                </c:pt>
                <c:pt idx="51">
                  <c:v>372.46068599491343</c:v>
                </c:pt>
                <c:pt idx="52">
                  <c:v>508.69248376658913</c:v>
                </c:pt>
                <c:pt idx="53">
                  <c:v>712.54761528504457</c:v>
                </c:pt>
                <c:pt idx="54">
                  <c:v>962.25248524830999</c:v>
                </c:pt>
                <c:pt idx="55">
                  <c:v>1261.9404562772229</c:v>
                </c:pt>
                <c:pt idx="56">
                  <c:v>1671.4220038395968</c:v>
                </c:pt>
                <c:pt idx="57">
                  <c:v>2234.7795638650077</c:v>
                </c:pt>
                <c:pt idx="58">
                  <c:v>2956.927714451263</c:v>
                </c:pt>
                <c:pt idx="59">
                  <c:v>3798.6259590389036</c:v>
                </c:pt>
                <c:pt idx="60">
                  <c:v>4760.6550675018307</c:v>
                </c:pt>
                <c:pt idx="61">
                  <c:v>5957.3379043336145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5439560"/>
        <c:axId val="405439952"/>
        <c:extLst/>
      </c:lineChart>
      <c:catAx>
        <c:axId val="405439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5439952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05439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5439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29528669718066997"/>
          <c:h val="0.207755176436278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AgeEffic!$M$297:$CM$297</c:f>
              <c:numCache>
                <c:formatCode>0.0</c:formatCode>
                <c:ptCount val="79"/>
                <c:pt idx="0">
                  <c:v>0.23734971000348193</c:v>
                </c:pt>
                <c:pt idx="1">
                  <c:v>0.28005692470645627</c:v>
                </c:pt>
                <c:pt idx="2">
                  <c:v>0.39547198865110778</c:v>
                </c:pt>
                <c:pt idx="3">
                  <c:v>0.51728725964335331</c:v>
                </c:pt>
                <c:pt idx="4">
                  <c:v>0.66921844814395537</c:v>
                </c:pt>
                <c:pt idx="5">
                  <c:v>0.87590714804892955</c:v>
                </c:pt>
                <c:pt idx="6">
                  <c:v>1.3764213548159787</c:v>
                </c:pt>
                <c:pt idx="7">
                  <c:v>2.1929871447085669</c:v>
                </c:pt>
                <c:pt idx="8">
                  <c:v>3.169578356670935</c:v>
                </c:pt>
                <c:pt idx="9">
                  <c:v>3.8266732260302145</c:v>
                </c:pt>
                <c:pt idx="10">
                  <c:v>4.0070728593398943</c:v>
                </c:pt>
                <c:pt idx="11">
                  <c:v>4.2057510016079176</c:v>
                </c:pt>
                <c:pt idx="12">
                  <c:v>4.514615143044912</c:v>
                </c:pt>
                <c:pt idx="13">
                  <c:v>4.9494596309982173</c:v>
                </c:pt>
                <c:pt idx="14">
                  <c:v>5.4336385654177377</c:v>
                </c:pt>
                <c:pt idx="15">
                  <c:v>5.7576747878958567</c:v>
                </c:pt>
                <c:pt idx="16">
                  <c:v>5.9625065260015759</c:v>
                </c:pt>
                <c:pt idx="17">
                  <c:v>6.188271928332572</c:v>
                </c:pt>
                <c:pt idx="18">
                  <c:v>6.529468340254855</c:v>
                </c:pt>
                <c:pt idx="19">
                  <c:v>7.0150347998264184</c:v>
                </c:pt>
                <c:pt idx="20">
                  <c:v>7.4900996278485659</c:v>
                </c:pt>
                <c:pt idx="21">
                  <c:v>7.9666671345699198</c:v>
                </c:pt>
                <c:pt idx="22">
                  <c:v>8.5325403664146684</c:v>
                </c:pt>
                <c:pt idx="23">
                  <c:v>9.1745640032930691</c:v>
                </c:pt>
                <c:pt idx="24">
                  <c:v>9.8801935214574552</c:v>
                </c:pt>
                <c:pt idx="25">
                  <c:v>10.661929952200746</c:v>
                </c:pt>
                <c:pt idx="26">
                  <c:v>11.638522759797125</c:v>
                </c:pt>
                <c:pt idx="27">
                  <c:v>12.810492974483447</c:v>
                </c:pt>
                <c:pt idx="28">
                  <c:v>13.927980651435595</c:v>
                </c:pt>
                <c:pt idx="29">
                  <c:v>14.93035154795778</c:v>
                </c:pt>
                <c:pt idx="30">
                  <c:v>16.151013918192962</c:v>
                </c:pt>
                <c:pt idx="31">
                  <c:v>18.011555906508317</c:v>
                </c:pt>
                <c:pt idx="32">
                  <c:v>20.63620335933566</c:v>
                </c:pt>
                <c:pt idx="33">
                  <c:v>23.952637274305808</c:v>
                </c:pt>
                <c:pt idx="34">
                  <c:v>27.336803862820716</c:v>
                </c:pt>
                <c:pt idx="35">
                  <c:v>30.607861802399423</c:v>
                </c:pt>
                <c:pt idx="36">
                  <c:v>34.563622001872368</c:v>
                </c:pt>
                <c:pt idx="37">
                  <c:v>38.67828291050467</c:v>
                </c:pt>
                <c:pt idx="38">
                  <c:v>42.509199522514912</c:v>
                </c:pt>
                <c:pt idx="39">
                  <c:v>47.511817569912964</c:v>
                </c:pt>
                <c:pt idx="40">
                  <c:v>55.00655616345351</c:v>
                </c:pt>
                <c:pt idx="41">
                  <c:v>65.157671614748509</c:v>
                </c:pt>
                <c:pt idx="42">
                  <c:v>76.333787852497949</c:v>
                </c:pt>
                <c:pt idx="43">
                  <c:v>87.373024553522228</c:v>
                </c:pt>
                <c:pt idx="44">
                  <c:v>98.098890153860481</c:v>
                </c:pt>
                <c:pt idx="45">
                  <c:v>108.95194483835256</c:v>
                </c:pt>
                <c:pt idx="46">
                  <c:v>120.40723445630006</c:v>
                </c:pt>
                <c:pt idx="47">
                  <c:v>132.22442344420162</c:v>
                </c:pt>
                <c:pt idx="48">
                  <c:v>145.27921524287825</c:v>
                </c:pt>
                <c:pt idx="49">
                  <c:v>160.63156790413399</c:v>
                </c:pt>
                <c:pt idx="50">
                  <c:v>181.45220726054239</c:v>
                </c:pt>
                <c:pt idx="51">
                  <c:v>220.71905833401055</c:v>
                </c:pt>
                <c:pt idx="52">
                  <c:v>277.4240220950058</c:v>
                </c:pt>
                <c:pt idx="53">
                  <c:v>349.48285651130561</c:v>
                </c:pt>
                <c:pt idx="54">
                  <c:v>441.2107518942172</c:v>
                </c:pt>
                <c:pt idx="55">
                  <c:v>553.91823972967552</c:v>
                </c:pt>
                <c:pt idx="56">
                  <c:v>701.18235976194728</c:v>
                </c:pt>
                <c:pt idx="57">
                  <c:v>891.13756802917533</c:v>
                </c:pt>
                <c:pt idx="58">
                  <c:v>1125.8528885341784</c:v>
                </c:pt>
                <c:pt idx="59">
                  <c:v>1359.2170868448807</c:v>
                </c:pt>
                <c:pt idx="60">
                  <c:v>1585.1448797965525</c:v>
                </c:pt>
                <c:pt idx="61">
                  <c:v>1833.8879321172753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AgeEffic!$CS$297:$FS$297</c:f>
              <c:numCache>
                <c:formatCode>0.0</c:formatCode>
                <c:ptCount val="79"/>
                <c:pt idx="0">
                  <c:v>0.23735722740163182</c:v>
                </c:pt>
                <c:pt idx="1">
                  <c:v>0.26348320598500785</c:v>
                </c:pt>
                <c:pt idx="2">
                  <c:v>0.35758829620255111</c:v>
                </c:pt>
                <c:pt idx="3">
                  <c:v>0.44985261062343834</c:v>
                </c:pt>
                <c:pt idx="4">
                  <c:v>0.56770321438838445</c:v>
                </c:pt>
                <c:pt idx="5">
                  <c:v>0.72902647052380598</c:v>
                </c:pt>
                <c:pt idx="6">
                  <c:v>1.1733542440554401</c:v>
                </c:pt>
                <c:pt idx="7">
                  <c:v>1.8833703876401191</c:v>
                </c:pt>
                <c:pt idx="8">
                  <c:v>2.7033590138169132</c:v>
                </c:pt>
                <c:pt idx="9">
                  <c:v>3.1398207885366731</c:v>
                </c:pt>
                <c:pt idx="10">
                  <c:v>3.1040714533729092</c:v>
                </c:pt>
                <c:pt idx="11">
                  <c:v>3.0955195562296978</c:v>
                </c:pt>
                <c:pt idx="12">
                  <c:v>3.1988670919230273</c:v>
                </c:pt>
                <c:pt idx="13">
                  <c:v>3.4218397601719905</c:v>
                </c:pt>
                <c:pt idx="14">
                  <c:v>3.6799248300107057</c:v>
                </c:pt>
                <c:pt idx="15">
                  <c:v>3.7679579283999103</c:v>
                </c:pt>
                <c:pt idx="16">
                  <c:v>3.7491084705334936</c:v>
                </c:pt>
                <c:pt idx="17">
                  <c:v>3.760482251204833</c:v>
                </c:pt>
                <c:pt idx="18">
                  <c:v>3.897795987666453</c:v>
                </c:pt>
                <c:pt idx="19">
                  <c:v>4.1743389674935445</c:v>
                </c:pt>
                <c:pt idx="20">
                  <c:v>4.4338002242019527</c:v>
                </c:pt>
                <c:pt idx="21">
                  <c:v>4.6960096853556408</c:v>
                </c:pt>
                <c:pt idx="22">
                  <c:v>5.0453201613397933</c:v>
                </c:pt>
                <c:pt idx="23">
                  <c:v>5.4635634385583858</c:v>
                </c:pt>
                <c:pt idx="24">
                  <c:v>5.9369622541457474</c:v>
                </c:pt>
                <c:pt idx="25">
                  <c:v>6.4747649551464104</c:v>
                </c:pt>
                <c:pt idx="26">
                  <c:v>7.1923228194915438</c:v>
                </c:pt>
                <c:pt idx="27">
                  <c:v>8.0698899989978568</c:v>
                </c:pt>
                <c:pt idx="28">
                  <c:v>8.8548681023760096</c:v>
                </c:pt>
                <c:pt idx="29">
                  <c:v>9.5023034523887322</c:v>
                </c:pt>
                <c:pt idx="30">
                  <c:v>10.349484992541949</c:v>
                </c:pt>
                <c:pt idx="31">
                  <c:v>11.784587698571352</c:v>
                </c:pt>
                <c:pt idx="32">
                  <c:v>13.878484154718315</c:v>
                </c:pt>
                <c:pt idx="33">
                  <c:v>16.515181552313958</c:v>
                </c:pt>
                <c:pt idx="34">
                  <c:v>19.036117634558728</c:v>
                </c:pt>
                <c:pt idx="35">
                  <c:v>21.311727434044318</c:v>
                </c:pt>
                <c:pt idx="36">
                  <c:v>24.131582801984401</c:v>
                </c:pt>
                <c:pt idx="37">
                  <c:v>26.907280248665941</c:v>
                </c:pt>
                <c:pt idx="38">
                  <c:v>29.268975145542392</c:v>
                </c:pt>
                <c:pt idx="39">
                  <c:v>32.674231453857551</c:v>
                </c:pt>
                <c:pt idx="40">
                  <c:v>38.308272673374177</c:v>
                </c:pt>
                <c:pt idx="41">
                  <c:v>46.165095458343302</c:v>
                </c:pt>
                <c:pt idx="42">
                  <c:v>54.482797978251703</c:v>
                </c:pt>
                <c:pt idx="43">
                  <c:v>62.185474569144475</c:v>
                </c:pt>
                <c:pt idx="44">
                  <c:v>69.137109520321857</c:v>
                </c:pt>
                <c:pt idx="45">
                  <c:v>75.880763725867411</c:v>
                </c:pt>
                <c:pt idx="46">
                  <c:v>82.861921993430812</c:v>
                </c:pt>
                <c:pt idx="47">
                  <c:v>89.872011922602468</c:v>
                </c:pt>
                <c:pt idx="48">
                  <c:v>97.794513889952796</c:v>
                </c:pt>
                <c:pt idx="49">
                  <c:v>107.59879351303636</c:v>
                </c:pt>
                <c:pt idx="50">
                  <c:v>122.32154691408729</c:v>
                </c:pt>
                <c:pt idx="51">
                  <c:v>154.43623816702916</c:v>
                </c:pt>
                <c:pt idx="52">
                  <c:v>201.0414693788897</c:v>
                </c:pt>
                <c:pt idx="53">
                  <c:v>259.87889293097783</c:v>
                </c:pt>
                <c:pt idx="54">
                  <c:v>333.86057399524822</c:v>
                </c:pt>
                <c:pt idx="55">
                  <c:v>423.65031234675132</c:v>
                </c:pt>
                <c:pt idx="56">
                  <c:v>541.42460081960542</c:v>
                </c:pt>
                <c:pt idx="57">
                  <c:v>692.96053053741605</c:v>
                </c:pt>
                <c:pt idx="58">
                  <c:v>878.12184729636931</c:v>
                </c:pt>
                <c:pt idx="59">
                  <c:v>1048.5701668547792</c:v>
                </c:pt>
                <c:pt idx="60">
                  <c:v>1202.86112556184</c:v>
                </c:pt>
                <c:pt idx="61">
                  <c:v>1369.7634402076783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5440736"/>
        <c:axId val="405441128"/>
        <c:extLst/>
      </c:lineChart>
      <c:catAx>
        <c:axId val="405440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544112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05441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54407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29528669718066997"/>
          <c:h val="0.207755176436278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AgeEffic!$M$97:$CM$97</c:f>
              <c:numCache>
                <c:formatCode>0.0</c:formatCode>
                <c:ptCount val="79"/>
                <c:pt idx="0">
                  <c:v>4.3294093552652821</c:v>
                </c:pt>
                <c:pt idx="1">
                  <c:v>4.9526219991201517</c:v>
                </c:pt>
                <c:pt idx="2">
                  <c:v>6.5916558931047255</c:v>
                </c:pt>
                <c:pt idx="3">
                  <c:v>8.3079440387801604</c:v>
                </c:pt>
                <c:pt idx="4">
                  <c:v>10.398362958681949</c:v>
                </c:pt>
                <c:pt idx="5">
                  <c:v>13.19906425727241</c:v>
                </c:pt>
                <c:pt idx="6">
                  <c:v>19.745012970811011</c:v>
                </c:pt>
                <c:pt idx="7">
                  <c:v>30.299549517407243</c:v>
                </c:pt>
                <c:pt idx="8">
                  <c:v>42.735373276620692</c:v>
                </c:pt>
                <c:pt idx="9">
                  <c:v>51.194184965778355</c:v>
                </c:pt>
                <c:pt idx="10">
                  <c:v>53.738418771832514</c:v>
                </c:pt>
                <c:pt idx="11">
                  <c:v>56.475978265342221</c:v>
                </c:pt>
                <c:pt idx="12">
                  <c:v>60.491694856297443</c:v>
                </c:pt>
                <c:pt idx="13">
                  <c:v>65.940084719213289</c:v>
                </c:pt>
                <c:pt idx="14">
                  <c:v>71.934196063969054</c:v>
                </c:pt>
                <c:pt idx="15">
                  <c:v>76.140678836325478</c:v>
                </c:pt>
                <c:pt idx="16">
                  <c:v>79.025967882468336</c:v>
                </c:pt>
                <c:pt idx="17">
                  <c:v>82.170734132466549</c:v>
                </c:pt>
                <c:pt idx="18">
                  <c:v>86.567799212819239</c:v>
                </c:pt>
                <c:pt idx="19">
                  <c:v>92.528851284843043</c:v>
                </c:pt>
                <c:pt idx="20">
                  <c:v>98.433231152633184</c:v>
                </c:pt>
                <c:pt idx="21">
                  <c:v>104.40301848681719</c:v>
                </c:pt>
                <c:pt idx="22">
                  <c:v>111.33479422216962</c:v>
                </c:pt>
                <c:pt idx="23">
                  <c:v>119.09237104027243</c:v>
                </c:pt>
                <c:pt idx="24">
                  <c:v>127.53915630474506</c:v>
                </c:pt>
                <c:pt idx="25">
                  <c:v>136.7838564092408</c:v>
                </c:pt>
                <c:pt idx="26">
                  <c:v>147.91477915992169</c:v>
                </c:pt>
                <c:pt idx="27">
                  <c:v>160.91095366637882</c:v>
                </c:pt>
                <c:pt idx="28">
                  <c:v>173.42862784543283</c:v>
                </c:pt>
                <c:pt idx="29">
                  <c:v>184.88944591338321</c:v>
                </c:pt>
                <c:pt idx="30">
                  <c:v>198.2465730038906</c:v>
                </c:pt>
                <c:pt idx="31">
                  <c:v>217.15293153763284</c:v>
                </c:pt>
                <c:pt idx="32">
                  <c:v>242.56565229190159</c:v>
                </c:pt>
                <c:pt idx="33">
                  <c:v>273.71089868313277</c:v>
                </c:pt>
                <c:pt idx="34">
                  <c:v>305.22457594917626</c:v>
                </c:pt>
                <c:pt idx="35">
                  <c:v>335.49176514392661</c:v>
                </c:pt>
                <c:pt idx="36">
                  <c:v>371.10126017854969</c:v>
                </c:pt>
                <c:pt idx="37">
                  <c:v>407.78165658262049</c:v>
                </c:pt>
                <c:pt idx="38">
                  <c:v>441.85784579041791</c:v>
                </c:pt>
                <c:pt idx="39">
                  <c:v>484.90159023124852</c:v>
                </c:pt>
                <c:pt idx="40">
                  <c:v>545.91336735123286</c:v>
                </c:pt>
                <c:pt idx="41">
                  <c:v>624.6788625513401</c:v>
                </c:pt>
                <c:pt idx="42">
                  <c:v>710.17142141261036</c:v>
                </c:pt>
                <c:pt idx="43">
                  <c:v>796.46945917709922</c:v>
                </c:pt>
                <c:pt idx="44">
                  <c:v>882.72330521025594</c:v>
                </c:pt>
                <c:pt idx="45">
                  <c:v>971.66260870455017</c:v>
                </c:pt>
                <c:pt idx="46">
                  <c:v>1070.313283299492</c:v>
                </c:pt>
                <c:pt idx="47">
                  <c:v>1177.1214133045044</c:v>
                </c:pt>
                <c:pt idx="48">
                  <c:v>1293.287107120361</c:v>
                </c:pt>
                <c:pt idx="49">
                  <c:v>1423.565617500492</c:v>
                </c:pt>
                <c:pt idx="50">
                  <c:v>1591.845847500756</c:v>
                </c:pt>
                <c:pt idx="51">
                  <c:v>1852.8488599236391</c:v>
                </c:pt>
                <c:pt idx="52">
                  <c:v>2251.1040228344191</c:v>
                </c:pt>
                <c:pt idx="53">
                  <c:v>2823.4933383952061</c:v>
                </c:pt>
                <c:pt idx="54">
                  <c:v>3570.1961071982682</c:v>
                </c:pt>
                <c:pt idx="55">
                  <c:v>4491.3198422780879</c:v>
                </c:pt>
                <c:pt idx="56">
                  <c:v>5576.172521589403</c:v>
                </c:pt>
                <c:pt idx="57">
                  <c:v>6896.6032162625561</c:v>
                </c:pt>
                <c:pt idx="58">
                  <c:v>8498.788487644757</c:v>
                </c:pt>
                <c:pt idx="59">
                  <c:v>10369.198006133809</c:v>
                </c:pt>
                <c:pt idx="60">
                  <c:v>12531.049667503898</c:v>
                </c:pt>
                <c:pt idx="61">
                  <c:v>14995.654948773352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AgeEffic!$M$197:$CM$197</c:f>
              <c:numCache>
                <c:formatCode>0.0</c:formatCode>
                <c:ptCount val="79"/>
                <c:pt idx="0">
                  <c:v>0.78041111297472177</c:v>
                </c:pt>
                <c:pt idx="1">
                  <c:v>0.93937277558757215</c:v>
                </c:pt>
                <c:pt idx="2">
                  <c:v>1.3677491519258422</c:v>
                </c:pt>
                <c:pt idx="3">
                  <c:v>1.8103966143264447</c:v>
                </c:pt>
                <c:pt idx="4">
                  <c:v>2.3501587908688468</c:v>
                </c:pt>
                <c:pt idx="5">
                  <c:v>3.0730486645681583</c:v>
                </c:pt>
                <c:pt idx="6">
                  <c:v>4.808332778636137</c:v>
                </c:pt>
                <c:pt idx="7">
                  <c:v>7.6036647496020073</c:v>
                </c:pt>
                <c:pt idx="8">
                  <c:v>10.87786289439746</c:v>
                </c:pt>
                <c:pt idx="9">
                  <c:v>13.002018397123463</c:v>
                </c:pt>
                <c:pt idx="10">
                  <c:v>13.471586894479747</c:v>
                </c:pt>
                <c:pt idx="11">
                  <c:v>13.961974015152617</c:v>
                </c:pt>
                <c:pt idx="12">
                  <c:v>14.761681883099286</c:v>
                </c:pt>
                <c:pt idx="13">
                  <c:v>15.900381869652083</c:v>
                </c:pt>
                <c:pt idx="14">
                  <c:v>17.114764097573563</c:v>
                </c:pt>
                <c:pt idx="15">
                  <c:v>17.739348849528479</c:v>
                </c:pt>
                <c:pt idx="16">
                  <c:v>17.901436933278948</c:v>
                </c:pt>
                <c:pt idx="17">
                  <c:v>18.029851776969295</c:v>
                </c:pt>
                <c:pt idx="18">
                  <c:v>18.398423944182078</c:v>
                </c:pt>
                <c:pt idx="19">
                  <c:v>19.085727357137657</c:v>
                </c:pt>
                <c:pt idx="20">
                  <c:v>19.637644495900961</c:v>
                </c:pt>
                <c:pt idx="21">
                  <c:v>20.108397185086211</c:v>
                </c:pt>
                <c:pt idx="22">
                  <c:v>20.777042019146215</c:v>
                </c:pt>
                <c:pt idx="23">
                  <c:v>21.633826619278974</c:v>
                </c:pt>
                <c:pt idx="24">
                  <c:v>22.672246638003255</c:v>
                </c:pt>
                <c:pt idx="25">
                  <c:v>23.951658328394064</c:v>
                </c:pt>
                <c:pt idx="26">
                  <c:v>25.808341163016376</c:v>
                </c:pt>
                <c:pt idx="27">
                  <c:v>28.239231679711192</c:v>
                </c:pt>
                <c:pt idx="28">
                  <c:v>30.562457115430281</c:v>
                </c:pt>
                <c:pt idx="29">
                  <c:v>32.607412350259992</c:v>
                </c:pt>
                <c:pt idx="30">
                  <c:v>35.22692975773414</c:v>
                </c:pt>
                <c:pt idx="31">
                  <c:v>39.465487862721439</c:v>
                </c:pt>
                <c:pt idx="32">
                  <c:v>45.568783834518378</c:v>
                </c:pt>
                <c:pt idx="33">
                  <c:v>53.274894307582912</c:v>
                </c:pt>
                <c:pt idx="34">
                  <c:v>60.957054181245027</c:v>
                </c:pt>
                <c:pt idx="35">
                  <c:v>68.134120663846574</c:v>
                </c:pt>
                <c:pt idx="36">
                  <c:v>76.743714385839439</c:v>
                </c:pt>
                <c:pt idx="37">
                  <c:v>85.457578958160099</c:v>
                </c:pt>
                <c:pt idx="38">
                  <c:v>93.180447837982413</c:v>
                </c:pt>
                <c:pt idx="39">
                  <c:v>103.37038999046538</c:v>
                </c:pt>
                <c:pt idx="40">
                  <c:v>118.97626989984676</c:v>
                </c:pt>
                <c:pt idx="41">
                  <c:v>141.59059320187916</c:v>
                </c:pt>
                <c:pt idx="42">
                  <c:v>168.10538141841093</c:v>
                </c:pt>
                <c:pt idx="43">
                  <c:v>193.952006891764</c:v>
                </c:pt>
                <c:pt idx="44">
                  <c:v>218.43353751268134</c:v>
                </c:pt>
                <c:pt idx="45">
                  <c:v>244.40646538494133</c:v>
                </c:pt>
                <c:pt idx="46">
                  <c:v>274.35547590138032</c:v>
                </c:pt>
                <c:pt idx="47">
                  <c:v>307.91523868719969</c:v>
                </c:pt>
                <c:pt idx="48">
                  <c:v>346.58984322445542</c:v>
                </c:pt>
                <c:pt idx="49">
                  <c:v>392.47643614191378</c:v>
                </c:pt>
                <c:pt idx="50">
                  <c:v>455.41153264399571</c:v>
                </c:pt>
                <c:pt idx="51">
                  <c:v>559.57014738547082</c:v>
                </c:pt>
                <c:pt idx="52">
                  <c:v>729.57948736798926</c:v>
                </c:pt>
                <c:pt idx="53">
                  <c:v>984.07650602434353</c:v>
                </c:pt>
                <c:pt idx="54">
                  <c:v>1309.0949968225177</c:v>
                </c:pt>
                <c:pt idx="55">
                  <c:v>1710.4926817459161</c:v>
                </c:pt>
                <c:pt idx="56">
                  <c:v>2255.6935608777198</c:v>
                </c:pt>
                <c:pt idx="57">
                  <c:v>3003.8584523991694</c:v>
                </c:pt>
                <c:pt idx="58">
                  <c:v>3977.1962486481702</c:v>
                </c:pt>
                <c:pt idx="59">
                  <c:v>5151.5587408976417</c:v>
                </c:pt>
                <c:pt idx="60">
                  <c:v>6534.5091640006567</c:v>
                </c:pt>
                <c:pt idx="61">
                  <c:v>8252.7940548963252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AgeEffic!$M$297:$CM$297</c:f>
              <c:numCache>
                <c:formatCode>0.0</c:formatCode>
                <c:ptCount val="79"/>
                <c:pt idx="0">
                  <c:v>0.23734971000348193</c:v>
                </c:pt>
                <c:pt idx="1">
                  <c:v>0.28005692470645627</c:v>
                </c:pt>
                <c:pt idx="2">
                  <c:v>0.39547198865110778</c:v>
                </c:pt>
                <c:pt idx="3">
                  <c:v>0.51728725964335331</c:v>
                </c:pt>
                <c:pt idx="4">
                  <c:v>0.66921844814395537</c:v>
                </c:pt>
                <c:pt idx="5">
                  <c:v>0.87590714804892955</c:v>
                </c:pt>
                <c:pt idx="6">
                  <c:v>1.3764213548159787</c:v>
                </c:pt>
                <c:pt idx="7">
                  <c:v>2.1929871447085669</c:v>
                </c:pt>
                <c:pt idx="8">
                  <c:v>3.169578356670935</c:v>
                </c:pt>
                <c:pt idx="9">
                  <c:v>3.8266732260302145</c:v>
                </c:pt>
                <c:pt idx="10">
                  <c:v>4.0070728593398943</c:v>
                </c:pt>
                <c:pt idx="11">
                  <c:v>4.2057510016079176</c:v>
                </c:pt>
                <c:pt idx="12">
                  <c:v>4.514615143044912</c:v>
                </c:pt>
                <c:pt idx="13">
                  <c:v>4.9494596309982173</c:v>
                </c:pt>
                <c:pt idx="14">
                  <c:v>5.4336385654177377</c:v>
                </c:pt>
                <c:pt idx="15">
                  <c:v>5.7576747878958567</c:v>
                </c:pt>
                <c:pt idx="16">
                  <c:v>5.9625065260015759</c:v>
                </c:pt>
                <c:pt idx="17">
                  <c:v>6.188271928332572</c:v>
                </c:pt>
                <c:pt idx="18">
                  <c:v>6.529468340254855</c:v>
                </c:pt>
                <c:pt idx="19">
                  <c:v>7.0150347998264184</c:v>
                </c:pt>
                <c:pt idx="20">
                  <c:v>7.4900996278485659</c:v>
                </c:pt>
                <c:pt idx="21">
                  <c:v>7.9666671345699198</c:v>
                </c:pt>
                <c:pt idx="22">
                  <c:v>8.5325403664146684</c:v>
                </c:pt>
                <c:pt idx="23">
                  <c:v>9.1745640032930691</c:v>
                </c:pt>
                <c:pt idx="24">
                  <c:v>9.8801935214574552</c:v>
                </c:pt>
                <c:pt idx="25">
                  <c:v>10.661929952200746</c:v>
                </c:pt>
                <c:pt idx="26">
                  <c:v>11.638522759797125</c:v>
                </c:pt>
                <c:pt idx="27">
                  <c:v>12.810492974483447</c:v>
                </c:pt>
                <c:pt idx="28">
                  <c:v>13.927980651435595</c:v>
                </c:pt>
                <c:pt idx="29">
                  <c:v>14.93035154795778</c:v>
                </c:pt>
                <c:pt idx="30">
                  <c:v>16.151013918192962</c:v>
                </c:pt>
                <c:pt idx="31">
                  <c:v>18.011555906508317</c:v>
                </c:pt>
                <c:pt idx="32">
                  <c:v>20.63620335933566</c:v>
                </c:pt>
                <c:pt idx="33">
                  <c:v>23.952637274305808</c:v>
                </c:pt>
                <c:pt idx="34">
                  <c:v>27.336803862820716</c:v>
                </c:pt>
                <c:pt idx="35">
                  <c:v>30.607861802399423</c:v>
                </c:pt>
                <c:pt idx="36">
                  <c:v>34.563622001872368</c:v>
                </c:pt>
                <c:pt idx="37">
                  <c:v>38.67828291050467</c:v>
                </c:pt>
                <c:pt idx="38">
                  <c:v>42.509199522514912</c:v>
                </c:pt>
                <c:pt idx="39">
                  <c:v>47.511817569912964</c:v>
                </c:pt>
                <c:pt idx="40">
                  <c:v>55.00655616345351</c:v>
                </c:pt>
                <c:pt idx="41">
                  <c:v>65.157671614748509</c:v>
                </c:pt>
                <c:pt idx="42">
                  <c:v>76.333787852497949</c:v>
                </c:pt>
                <c:pt idx="43">
                  <c:v>87.373024553522228</c:v>
                </c:pt>
                <c:pt idx="44">
                  <c:v>98.098890153860481</c:v>
                </c:pt>
                <c:pt idx="45">
                  <c:v>108.95194483835256</c:v>
                </c:pt>
                <c:pt idx="46">
                  <c:v>120.40723445630006</c:v>
                </c:pt>
                <c:pt idx="47">
                  <c:v>132.22442344420162</c:v>
                </c:pt>
                <c:pt idx="48">
                  <c:v>145.27921524287825</c:v>
                </c:pt>
                <c:pt idx="49">
                  <c:v>160.63156790413399</c:v>
                </c:pt>
                <c:pt idx="50">
                  <c:v>181.45220726054239</c:v>
                </c:pt>
                <c:pt idx="51">
                  <c:v>220.71905833401055</c:v>
                </c:pt>
                <c:pt idx="52">
                  <c:v>277.4240220950058</c:v>
                </c:pt>
                <c:pt idx="53">
                  <c:v>349.48285651130561</c:v>
                </c:pt>
                <c:pt idx="54">
                  <c:v>441.2107518942172</c:v>
                </c:pt>
                <c:pt idx="55">
                  <c:v>553.91823972967552</c:v>
                </c:pt>
                <c:pt idx="56">
                  <c:v>701.18235976194728</c:v>
                </c:pt>
                <c:pt idx="57">
                  <c:v>891.13756802917533</c:v>
                </c:pt>
                <c:pt idx="58">
                  <c:v>1125.8528885341784</c:v>
                </c:pt>
                <c:pt idx="59">
                  <c:v>1359.2170868448807</c:v>
                </c:pt>
                <c:pt idx="60">
                  <c:v>1585.1448797965525</c:v>
                </c:pt>
                <c:pt idx="61">
                  <c:v>1833.8879321172753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5262528"/>
        <c:axId val="415262920"/>
        <c:extLst/>
      </c:lineChart>
      <c:catAx>
        <c:axId val="415262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26292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15262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2625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71458534275643149"/>
          <c:h val="9.49238116068824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AgeEffic!$CS$97:$FS$97</c:f>
              <c:numCache>
                <c:formatCode>0.0</c:formatCode>
                <c:ptCount val="79"/>
                <c:pt idx="0">
                  <c:v>4.3295464773787948</c:v>
                </c:pt>
                <c:pt idx="1">
                  <c:v>4.7500504770161989</c:v>
                </c:pt>
                <c:pt idx="2">
                  <c:v>6.1378594574162459</c:v>
                </c:pt>
                <c:pt idx="3">
                  <c:v>7.5212254806914673</c:v>
                </c:pt>
                <c:pt idx="4">
                  <c:v>9.2296990725900514</c:v>
                </c:pt>
                <c:pt idx="5">
                  <c:v>11.5387139792499</c:v>
                </c:pt>
                <c:pt idx="6">
                  <c:v>17.485814907866448</c:v>
                </c:pt>
                <c:pt idx="7">
                  <c:v>26.992447930486861</c:v>
                </c:pt>
                <c:pt idx="8">
                  <c:v>37.925634134802593</c:v>
                </c:pt>
                <c:pt idx="9">
                  <c:v>44.303296317748639</c:v>
                </c:pt>
                <c:pt idx="10">
                  <c:v>44.737743625676408</c:v>
                </c:pt>
                <c:pt idx="11">
                  <c:v>45.375510854821734</c:v>
                </c:pt>
                <c:pt idx="12">
                  <c:v>47.247416421421676</c:v>
                </c:pt>
                <c:pt idx="13">
                  <c:v>50.445787314084114</c:v>
                </c:pt>
                <c:pt idx="14">
                  <c:v>54.02149198255605</c:v>
                </c:pt>
                <c:pt idx="15">
                  <c:v>55.668897382985293</c:v>
                </c:pt>
                <c:pt idx="16">
                  <c:v>56.013663833215155</c:v>
                </c:pt>
                <c:pt idx="17">
                  <c:v>56.612081563606722</c:v>
                </c:pt>
                <c:pt idx="18">
                  <c:v>58.461465682757968</c:v>
                </c:pt>
                <c:pt idx="19">
                  <c:v>61.758159302028552</c:v>
                </c:pt>
                <c:pt idx="20">
                  <c:v>64.863125926299659</c:v>
                </c:pt>
                <c:pt idx="21">
                  <c:v>67.943423659533408</c:v>
                </c:pt>
                <c:pt idx="22">
                  <c:v>71.866075008157409</c:v>
                </c:pt>
                <c:pt idx="23">
                  <c:v>76.45630387241313</c:v>
                </c:pt>
                <c:pt idx="24">
                  <c:v>81.565773855081687</c:v>
                </c:pt>
                <c:pt idx="25">
                  <c:v>87.281726258045481</c:v>
                </c:pt>
                <c:pt idx="26">
                  <c:v>94.673951979030846</c:v>
                </c:pt>
                <c:pt idx="27">
                  <c:v>103.60171857346204</c:v>
                </c:pt>
                <c:pt idx="28">
                  <c:v>111.71295303851568</c:v>
                </c:pt>
                <c:pt idx="29">
                  <c:v>118.537534066015</c:v>
                </c:pt>
                <c:pt idx="30">
                  <c:v>127.07114357991938</c:v>
                </c:pt>
                <c:pt idx="31">
                  <c:v>140.7913793834004</c:v>
                </c:pt>
                <c:pt idx="32">
                  <c:v>160.36238189796256</c:v>
                </c:pt>
                <c:pt idx="33">
                  <c:v>184.7692779584718</c:v>
                </c:pt>
                <c:pt idx="34">
                  <c:v>208.45479476891271</c:v>
                </c:pt>
                <c:pt idx="35">
                  <c:v>230.08778868681219</c:v>
                </c:pt>
                <c:pt idx="36">
                  <c:v>256.21176089706131</c:v>
                </c:pt>
                <c:pt idx="37">
                  <c:v>282.20702512719419</c:v>
                </c:pt>
                <c:pt idx="38">
                  <c:v>304.77139032695243</c:v>
                </c:pt>
                <c:pt idx="39">
                  <c:v>335.47305711979124</c:v>
                </c:pt>
                <c:pt idx="40">
                  <c:v>382.57990756001522</c:v>
                </c:pt>
                <c:pt idx="41">
                  <c:v>445.06495750277656</c:v>
                </c:pt>
                <c:pt idx="42">
                  <c:v>511.26689937835806</c:v>
                </c:pt>
                <c:pt idx="43">
                  <c:v>575.55963851385889</c:v>
                </c:pt>
                <c:pt idx="44">
                  <c:v>637.0349933363666</c:v>
                </c:pt>
                <c:pt idx="45">
                  <c:v>698.78658807324462</c:v>
                </c:pt>
                <c:pt idx="46">
                  <c:v>767.51500181341953</c:v>
                </c:pt>
                <c:pt idx="47">
                  <c:v>841.37193078702353</c:v>
                </c:pt>
                <c:pt idx="48">
                  <c:v>921.41560439163777</c:v>
                </c:pt>
                <c:pt idx="49">
                  <c:v>1012.0249982109491</c:v>
                </c:pt>
                <c:pt idx="50">
                  <c:v>1136.5380055905532</c:v>
                </c:pt>
                <c:pt idx="51">
                  <c:v>1347.1219576780131</c:v>
                </c:pt>
                <c:pt idx="52">
                  <c:v>1682.7959976582276</c:v>
                </c:pt>
                <c:pt idx="53">
                  <c:v>2174.1389321590282</c:v>
                </c:pt>
                <c:pt idx="54">
                  <c:v>2812.9877946077977</c:v>
                </c:pt>
                <c:pt idx="55">
                  <c:v>3593.9012406074362</c:v>
                </c:pt>
                <c:pt idx="56">
                  <c:v>4498.5860742635587</c:v>
                </c:pt>
                <c:pt idx="57">
                  <c:v>5595.0539100853703</c:v>
                </c:pt>
                <c:pt idx="58">
                  <c:v>6915.7892059418964</c:v>
                </c:pt>
                <c:pt idx="59">
                  <c:v>8440.0156777703451</c:v>
                </c:pt>
                <c:pt idx="60">
                  <c:v>10179.682576499197</c:v>
                </c:pt>
                <c:pt idx="61">
                  <c:v>12137.689218237285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AgeEffic!$CS$197:$FS$197</c:f>
              <c:numCache>
                <c:formatCode>0.0</c:formatCode>
                <c:ptCount val="79"/>
                <c:pt idx="0">
                  <c:v>0.78043583034663988</c:v>
                </c:pt>
                <c:pt idx="1">
                  <c:v>0.85428493296128949</c:v>
                </c:pt>
                <c:pt idx="2">
                  <c:v>1.1728233073460483</c:v>
                </c:pt>
                <c:pt idx="3">
                  <c:v>1.4623570904279697</c:v>
                </c:pt>
                <c:pt idx="4">
                  <c:v>1.8303794900658892</c:v>
                </c:pt>
                <c:pt idx="5">
                  <c:v>2.3265425463007348</c:v>
                </c:pt>
                <c:pt idx="6">
                  <c:v>3.7873692035123274</c:v>
                </c:pt>
                <c:pt idx="7">
                  <c:v>6.0486683348807322</c:v>
                </c:pt>
                <c:pt idx="8">
                  <c:v>8.5512583005460954</c:v>
                </c:pt>
                <c:pt idx="9">
                  <c:v>9.6117673108066253</c:v>
                </c:pt>
                <c:pt idx="10">
                  <c:v>9.109536313171418</c:v>
                </c:pt>
                <c:pt idx="11">
                  <c:v>8.7428166057202947</c:v>
                </c:pt>
                <c:pt idx="12">
                  <c:v>8.7637667205283378</c:v>
                </c:pt>
                <c:pt idx="13">
                  <c:v>9.1663423948510996</c:v>
                </c:pt>
                <c:pt idx="14">
                  <c:v>9.6572535870022733</c:v>
                </c:pt>
                <c:pt idx="15">
                  <c:v>9.6044201038755759</c:v>
                </c:pt>
                <c:pt idx="16">
                  <c:v>9.252776548270484</c:v>
                </c:pt>
                <c:pt idx="17">
                  <c:v>9.0178923837229146</c:v>
                </c:pt>
                <c:pt idx="18">
                  <c:v>9.178018130080245</c:v>
                </c:pt>
                <c:pt idx="19">
                  <c:v>9.7312521993065513</c:v>
                </c:pt>
                <c:pt idx="20">
                  <c:v>10.205700281167356</c:v>
                </c:pt>
                <c:pt idx="21">
                  <c:v>10.670693608212234</c:v>
                </c:pt>
                <c:pt idx="22">
                  <c:v>11.358584082760657</c:v>
                </c:pt>
                <c:pt idx="23">
                  <c:v>12.202260868576197</c:v>
                </c:pt>
                <c:pt idx="24">
                  <c:v>13.156172892353744</c:v>
                </c:pt>
                <c:pt idx="25">
                  <c:v>14.237806976525173</c:v>
                </c:pt>
                <c:pt idx="26">
                  <c:v>15.752064778018147</c:v>
                </c:pt>
                <c:pt idx="27">
                  <c:v>17.606768140666922</c:v>
                </c:pt>
                <c:pt idx="28">
                  <c:v>19.123258159302427</c:v>
                </c:pt>
                <c:pt idx="29">
                  <c:v>20.221334575549118</c:v>
                </c:pt>
                <c:pt idx="30">
                  <c:v>21.798162826517281</c:v>
                </c:pt>
                <c:pt idx="31">
                  <c:v>24.794671987592004</c:v>
                </c:pt>
                <c:pt idx="32">
                  <c:v>29.273925772140899</c:v>
                </c:pt>
                <c:pt idx="33">
                  <c:v>34.873397584537386</c:v>
                </c:pt>
                <c:pt idx="34">
                  <c:v>39.88194487112721</c:v>
                </c:pt>
                <c:pt idx="35">
                  <c:v>44.086435535442355</c:v>
                </c:pt>
                <c:pt idx="36">
                  <c:v>49.428032577094243</c:v>
                </c:pt>
                <c:pt idx="37">
                  <c:v>54.384577074982765</c:v>
                </c:pt>
                <c:pt idx="38">
                  <c:v>58.156947358578847</c:v>
                </c:pt>
                <c:pt idx="39">
                  <c:v>64.267509969447048</c:v>
                </c:pt>
                <c:pt idx="40">
                  <c:v>75.180524039278822</c:v>
                </c:pt>
                <c:pt idx="41">
                  <c:v>91.995400892874358</c:v>
                </c:pt>
                <c:pt idx="42">
                  <c:v>110.88186312025803</c:v>
                </c:pt>
                <c:pt idx="43">
                  <c:v>127.56644765250414</c:v>
                </c:pt>
                <c:pt idx="44">
                  <c:v>141.75086150366755</c:v>
                </c:pt>
                <c:pt idx="45">
                  <c:v>156.67052390534252</c:v>
                </c:pt>
                <c:pt idx="46">
                  <c:v>174.50184374927849</c:v>
                </c:pt>
                <c:pt idx="47">
                  <c:v>194.71722828732959</c:v>
                </c:pt>
                <c:pt idx="48">
                  <c:v>218.64740643986698</c:v>
                </c:pt>
                <c:pt idx="49">
                  <c:v>247.95772832474779</c:v>
                </c:pt>
                <c:pt idx="50">
                  <c:v>291.97043897719544</c:v>
                </c:pt>
                <c:pt idx="51">
                  <c:v>372.46068599491343</c:v>
                </c:pt>
                <c:pt idx="52">
                  <c:v>508.69248376658913</c:v>
                </c:pt>
                <c:pt idx="53">
                  <c:v>712.54761528504457</c:v>
                </c:pt>
                <c:pt idx="54">
                  <c:v>962.25248524830999</c:v>
                </c:pt>
                <c:pt idx="55">
                  <c:v>1261.9404562772229</c:v>
                </c:pt>
                <c:pt idx="56">
                  <c:v>1671.4220038395968</c:v>
                </c:pt>
                <c:pt idx="57">
                  <c:v>2234.7795638650077</c:v>
                </c:pt>
                <c:pt idx="58">
                  <c:v>2956.927714451263</c:v>
                </c:pt>
                <c:pt idx="59">
                  <c:v>3798.6259590389036</c:v>
                </c:pt>
                <c:pt idx="60">
                  <c:v>4760.6550675018307</c:v>
                </c:pt>
                <c:pt idx="61">
                  <c:v>5957.3379043336145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AgeEffic!$CS$297:$FS$297</c:f>
              <c:numCache>
                <c:formatCode>0.0</c:formatCode>
                <c:ptCount val="79"/>
                <c:pt idx="0">
                  <c:v>0.23735722740163182</c:v>
                </c:pt>
                <c:pt idx="1">
                  <c:v>0.26348320598500785</c:v>
                </c:pt>
                <c:pt idx="2">
                  <c:v>0.35758829620255111</c:v>
                </c:pt>
                <c:pt idx="3">
                  <c:v>0.44985261062343834</c:v>
                </c:pt>
                <c:pt idx="4">
                  <c:v>0.56770321438838445</c:v>
                </c:pt>
                <c:pt idx="5">
                  <c:v>0.72902647052380598</c:v>
                </c:pt>
                <c:pt idx="6">
                  <c:v>1.1733542440554401</c:v>
                </c:pt>
                <c:pt idx="7">
                  <c:v>1.8833703876401191</c:v>
                </c:pt>
                <c:pt idx="8">
                  <c:v>2.7033590138169132</c:v>
                </c:pt>
                <c:pt idx="9">
                  <c:v>3.1398207885366731</c:v>
                </c:pt>
                <c:pt idx="10">
                  <c:v>3.1040714533729092</c:v>
                </c:pt>
                <c:pt idx="11">
                  <c:v>3.0955195562296978</c:v>
                </c:pt>
                <c:pt idx="12">
                  <c:v>3.1988670919230273</c:v>
                </c:pt>
                <c:pt idx="13">
                  <c:v>3.4218397601719905</c:v>
                </c:pt>
                <c:pt idx="14">
                  <c:v>3.6799248300107057</c:v>
                </c:pt>
                <c:pt idx="15">
                  <c:v>3.7679579283999103</c:v>
                </c:pt>
                <c:pt idx="16">
                  <c:v>3.7491084705334936</c:v>
                </c:pt>
                <c:pt idx="17">
                  <c:v>3.760482251204833</c:v>
                </c:pt>
                <c:pt idx="18">
                  <c:v>3.897795987666453</c:v>
                </c:pt>
                <c:pt idx="19">
                  <c:v>4.1743389674935445</c:v>
                </c:pt>
                <c:pt idx="20">
                  <c:v>4.4338002242019527</c:v>
                </c:pt>
                <c:pt idx="21">
                  <c:v>4.6960096853556408</c:v>
                </c:pt>
                <c:pt idx="22">
                  <c:v>5.0453201613397933</c:v>
                </c:pt>
                <c:pt idx="23">
                  <c:v>5.4635634385583858</c:v>
                </c:pt>
                <c:pt idx="24">
                  <c:v>5.9369622541457474</c:v>
                </c:pt>
                <c:pt idx="25">
                  <c:v>6.4747649551464104</c:v>
                </c:pt>
                <c:pt idx="26">
                  <c:v>7.1923228194915438</c:v>
                </c:pt>
                <c:pt idx="27">
                  <c:v>8.0698899989978568</c:v>
                </c:pt>
                <c:pt idx="28">
                  <c:v>8.8548681023760096</c:v>
                </c:pt>
                <c:pt idx="29">
                  <c:v>9.5023034523887322</c:v>
                </c:pt>
                <c:pt idx="30">
                  <c:v>10.349484992541949</c:v>
                </c:pt>
                <c:pt idx="31">
                  <c:v>11.784587698571352</c:v>
                </c:pt>
                <c:pt idx="32">
                  <c:v>13.878484154718315</c:v>
                </c:pt>
                <c:pt idx="33">
                  <c:v>16.515181552313958</c:v>
                </c:pt>
                <c:pt idx="34">
                  <c:v>19.036117634558728</c:v>
                </c:pt>
                <c:pt idx="35">
                  <c:v>21.311727434044318</c:v>
                </c:pt>
                <c:pt idx="36">
                  <c:v>24.131582801984401</c:v>
                </c:pt>
                <c:pt idx="37">
                  <c:v>26.907280248665941</c:v>
                </c:pt>
                <c:pt idx="38">
                  <c:v>29.268975145542392</c:v>
                </c:pt>
                <c:pt idx="39">
                  <c:v>32.674231453857551</c:v>
                </c:pt>
                <c:pt idx="40">
                  <c:v>38.308272673374177</c:v>
                </c:pt>
                <c:pt idx="41">
                  <c:v>46.165095458343302</c:v>
                </c:pt>
                <c:pt idx="42">
                  <c:v>54.482797978251703</c:v>
                </c:pt>
                <c:pt idx="43">
                  <c:v>62.185474569144475</c:v>
                </c:pt>
                <c:pt idx="44">
                  <c:v>69.137109520321857</c:v>
                </c:pt>
                <c:pt idx="45">
                  <c:v>75.880763725867411</c:v>
                </c:pt>
                <c:pt idx="46">
                  <c:v>82.861921993430812</c:v>
                </c:pt>
                <c:pt idx="47">
                  <c:v>89.872011922602468</c:v>
                </c:pt>
                <c:pt idx="48">
                  <c:v>97.794513889952796</c:v>
                </c:pt>
                <c:pt idx="49">
                  <c:v>107.59879351303636</c:v>
                </c:pt>
                <c:pt idx="50">
                  <c:v>122.32154691408729</c:v>
                </c:pt>
                <c:pt idx="51">
                  <c:v>154.43623816702916</c:v>
                </c:pt>
                <c:pt idx="52">
                  <c:v>201.0414693788897</c:v>
                </c:pt>
                <c:pt idx="53">
                  <c:v>259.87889293097783</c:v>
                </c:pt>
                <c:pt idx="54">
                  <c:v>333.86057399524822</c:v>
                </c:pt>
                <c:pt idx="55">
                  <c:v>423.65031234675132</c:v>
                </c:pt>
                <c:pt idx="56">
                  <c:v>541.42460081960542</c:v>
                </c:pt>
                <c:pt idx="57">
                  <c:v>692.96053053741605</c:v>
                </c:pt>
                <c:pt idx="58">
                  <c:v>878.12184729636931</c:v>
                </c:pt>
                <c:pt idx="59">
                  <c:v>1048.5701668547792</c:v>
                </c:pt>
                <c:pt idx="60">
                  <c:v>1202.86112556184</c:v>
                </c:pt>
                <c:pt idx="61">
                  <c:v>1369.7634402076783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5263704"/>
        <c:axId val="415264096"/>
        <c:extLst/>
      </c:lineChart>
      <c:catAx>
        <c:axId val="415263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26409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15264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2637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71458534275643149"/>
          <c:h val="9.49238116068824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879E-2"/>
          <c:y val="2.777777777777779E-2"/>
          <c:w val="0.89587160979877523"/>
          <c:h val="0.88797098279381759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AgePrice!$D$15:$D$95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0.99679748124697298</c:v>
                </c:pt>
                <c:pt idx="2">
                  <c:v>0.99355868602004893</c:v>
                </c:pt>
                <c:pt idx="3">
                  <c:v>0.99024693788453044</c:v>
                </c:pt>
                <c:pt idx="4">
                  <c:v>0.98685594476815619</c:v>
                </c:pt>
                <c:pt idx="5">
                  <c:v>0.98337774188947324</c:v>
                </c:pt>
                <c:pt idx="6">
                  <c:v>0.9798022150243697</c:v>
                </c:pt>
                <c:pt idx="7">
                  <c:v>0.97611652224222056</c:v>
                </c:pt>
                <c:pt idx="8">
                  <c:v>0.9723044063306765</c:v>
                </c:pt>
                <c:pt idx="9">
                  <c:v>0.96834539483769966</c:v>
                </c:pt>
                <c:pt idx="10">
                  <c:v>0.9642138915556675</c:v>
                </c:pt>
                <c:pt idx="11">
                  <c:v>0.95987817257524044</c:v>
                </c:pt>
                <c:pt idx="12">
                  <c:v>0.95529931179620975</c:v>
                </c:pt>
                <c:pt idx="13">
                  <c:v>0.95043007480706454</c:v>
                </c:pt>
                <c:pt idx="14">
                  <c:v>0.94521383583359087</c:v>
                </c:pt>
                <c:pt idx="15">
                  <c:v>0.93958358914653883</c:v>
                </c:pt>
                <c:pt idx="16">
                  <c:v>0.93346114265920366</c:v>
                </c:pt>
                <c:pt idx="17">
                  <c:v>0.92675659581612524</c:v>
                </c:pt>
                <c:pt idx="18">
                  <c:v>0.91936821434831706</c:v>
                </c:pt>
                <c:pt idx="19">
                  <c:v>0.91118281894552389</c:v>
                </c:pt>
                <c:pt idx="20">
                  <c:v>0.9020768012786039</c:v>
                </c:pt>
                <c:pt idx="21">
                  <c:v>0.89191786725067534</c:v>
                </c:pt>
                <c:pt idx="22">
                  <c:v>0.88056758254252454</c:v>
                </c:pt>
                <c:pt idx="23">
                  <c:v>0.86788475892849481</c:v>
                </c:pt>
                <c:pt idx="24">
                  <c:v>0.85372967201330241</c:v>
                </c:pt>
                <c:pt idx="25">
                  <c:v>0.83796904375857639</c:v>
                </c:pt>
                <c:pt idx="26">
                  <c:v>0.82048165952688201</c:v>
                </c:pt>
                <c:pt idx="27">
                  <c:v>0.80116442371485608</c:v>
                </c:pt>
                <c:pt idx="28">
                  <c:v>0.77993859573679947</c:v>
                </c:pt>
                <c:pt idx="29">
                  <c:v>0.75675589513707275</c:v>
                </c:pt>
                <c:pt idx="30">
                  <c:v>0.73160412701612432</c:v>
                </c:pt>
                <c:pt idx="31">
                  <c:v>0.70451196225566137</c:v>
                </c:pt>
                <c:pt idx="32">
                  <c:v>0.67555251549994566</c:v>
                </c:pt>
                <c:pt idx="33">
                  <c:v>0.64484539991883383</c:v>
                </c:pt>
                <c:pt idx="34">
                  <c:v>0.61255700153204806</c:v>
                </c:pt>
                <c:pt idx="35">
                  <c:v>0.57889880478754585</c:v>
                </c:pt>
                <c:pt idx="36">
                  <c:v>0.54412371001611826</c:v>
                </c:pt>
                <c:pt idx="37">
                  <c:v>0.5085204048636357</c:v>
                </c:pt>
                <c:pt idx="38">
                  <c:v>0.47240597662994804</c:v>
                </c:pt>
                <c:pt idx="39">
                  <c:v>0.43611707050952098</c:v>
                </c:pt>
                <c:pt idx="40">
                  <c:v>0.4</c:v>
                </c:pt>
                <c:pt idx="41">
                  <c:v>0.36440029129331719</c:v>
                </c:pt>
                <c:pt idx="42">
                  <c:v>0.32965218641884714</c:v>
                </c:pt>
                <c:pt idx="43">
                  <c:v>0.29606863620960738</c:v>
                </c:pt>
                <c:pt idx="44">
                  <c:v>0.26393228302187927</c:v>
                </c:pt>
                <c:pt idx="45">
                  <c:v>0.23348786714399009</c:v>
                </c:pt>
                <c:pt idx="46">
                  <c:v>0.20493639568137365</c:v>
                </c:pt>
                <c:pt idx="47">
                  <c:v>0.17843129661142815</c:v>
                </c:pt>
                <c:pt idx="48">
                  <c:v>0.15407665351519756</c:v>
                </c:pt>
                <c:pt idx="49">
                  <c:v>0.13192748868785076</c:v>
                </c:pt>
                <c:pt idx="50">
                  <c:v>0.11199194395161668</c:v>
                </c:pt>
                <c:pt idx="51">
                  <c:v>9.423510820227779E-2</c:v>
                </c:pt>
                <c:pt idx="52">
                  <c:v>7.858416502945928E-2</c:v>
                </c:pt>
                <c:pt idx="53">
                  <c:v>6.4934486554322449E-2</c:v>
                </c:pt>
                <c:pt idx="54">
                  <c:v>5.3156282027292341E-2</c:v>
                </c:pt>
                <c:pt idx="55">
                  <c:v>4.3101420173456827E-2</c:v>
                </c:pt>
                <c:pt idx="56">
                  <c:v>3.4610078968141889E-2</c:v>
                </c:pt>
                <c:pt idx="57">
                  <c:v>2.7516930025409104E-2</c:v>
                </c:pt>
                <c:pt idx="58">
                  <c:v>2.1656630698201833E-2</c:v>
                </c:pt>
                <c:pt idx="59">
                  <c:v>1.6868468703105984E-2</c:v>
                </c:pt>
                <c:pt idx="60">
                  <c:v>1.3000075398959548E-2</c:v>
                </c:pt>
                <c:pt idx="61">
                  <c:v>9.9101895092996994E-3</c:v>
                </c:pt>
                <c:pt idx="62">
                  <c:v>7.4705091117305859E-3</c:v>
                </c:pt>
                <c:pt idx="63">
                  <c:v>5.5667135990378385E-3</c:v>
                </c:pt>
                <c:pt idx="64">
                  <c:v>4.0987679622980777E-3</c:v>
                </c:pt>
                <c:pt idx="65">
                  <c:v>2.9806393563725562E-3</c:v>
                </c:pt>
                <c:pt idx="66">
                  <c:v>2.1395617158053199E-3</c:v>
                </c:pt>
                <c:pt idx="67">
                  <c:v>1.5149801492278332E-3</c:v>
                </c:pt>
                <c:pt idx="68">
                  <c:v>1.0572953091426121E-3</c:v>
                </c:pt>
                <c:pt idx="69">
                  <c:v>7.2651137360086704E-4</c:v>
                </c:pt>
                <c:pt idx="70">
                  <c:v>4.9087201150185584E-4</c:v>
                </c:pt>
                <c:pt idx="71">
                  <c:v>3.2554874463419956E-4</c:v>
                </c:pt>
                <c:pt idx="72">
                  <c:v>2.1142705782026475E-4</c:v>
                </c:pt>
                <c:pt idx="73">
                  <c:v>1.3401857412619688E-4</c:v>
                </c:pt>
                <c:pt idx="74">
                  <c:v>8.2513289553515565E-5</c:v>
                </c:pt>
                <c:pt idx="75">
                  <c:v>4.8974542954850543E-5</c:v>
                </c:pt>
                <c:pt idx="76">
                  <c:v>2.7671059157835277E-5</c:v>
                </c:pt>
                <c:pt idx="77">
                  <c:v>1.453479552504397E-5</c:v>
                </c:pt>
                <c:pt idx="78">
                  <c:v>6.7300505976823854E-6</c:v>
                </c:pt>
                <c:pt idx="79">
                  <c:v>2.3178960972332369E-6</c:v>
                </c:pt>
                <c:pt idx="8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AgePrice!$H$97:$CJ$97</c:f>
              <c:numCache>
                <c:formatCode>0.000</c:formatCode>
                <c:ptCount val="81"/>
                <c:pt idx="1">
                  <c:v>1</c:v>
                </c:pt>
                <c:pt idx="2">
                  <c:v>0.98474918322576777</c:v>
                </c:pt>
                <c:pt idx="3">
                  <c:v>0.9690678547815913</c:v>
                </c:pt>
                <c:pt idx="4">
                  <c:v>0.95294283785834755</c:v>
                </c:pt>
                <c:pt idx="5">
                  <c:v>0.93636077733358658</c:v>
                </c:pt>
                <c:pt idx="6">
                  <c:v>0.91930822535447698</c:v>
                </c:pt>
                <c:pt idx="7">
                  <c:v>0.90177175676858956</c:v>
                </c:pt>
                <c:pt idx="8">
                  <c:v>0.88373812122413153</c:v>
                </c:pt>
                <c:pt idx="9">
                  <c:v>0.86519443946531949</c:v>
                </c:pt>
                <c:pt idx="10">
                  <c:v>0.84612845181990792</c:v>
                </c:pt>
                <c:pt idx="11">
                  <c:v>0.82652882698372598</c:v>
                </c:pt>
                <c:pt idx="12">
                  <c:v>0.80638553880365804</c:v>
                </c:pt>
                <c:pt idx="13">
                  <c:v>0.78569031768907716</c:v>
                </c:pt>
                <c:pt idx="14">
                  <c:v>0.76443718139013861</c:v>
                </c:pt>
                <c:pt idx="15">
                  <c:v>0.74262304703893589</c:v>
                </c:pt>
                <c:pt idx="16">
                  <c:v>0.7202484224683211</c:v>
                </c:pt>
                <c:pt idx="17">
                  <c:v>0.69731816988101081</c:v>
                </c:pt>
                <c:pt idx="18">
                  <c:v>0.6738423290052209</c:v>
                </c:pt>
                <c:pt idx="19">
                  <c:v>0.64983698011862623</c:v>
                </c:pt>
                <c:pt idx="20">
                  <c:v>0.62532512004983276</c:v>
                </c:pt>
                <c:pt idx="21">
                  <c:v>0.60033751690347958</c:v>
                </c:pt>
                <c:pt idx="22">
                  <c:v>0.57491350234885841</c:v>
                </c:pt>
                <c:pt idx="23">
                  <c:v>0.5491016545047509</c:v>
                </c:pt>
                <c:pt idx="24">
                  <c:v>0.52296032044183327</c:v>
                </c:pt>
                <c:pt idx="25">
                  <c:v>0.4965579258030875</c:v>
                </c:pt>
                <c:pt idx="26">
                  <c:v>0.46997302063590801</c:v>
                </c:pt>
                <c:pt idx="27">
                  <c:v>0.44329401571415245</c:v>
                </c:pt>
                <c:pt idx="28">
                  <c:v>0.4166185726594509</c:v>
                </c:pt>
                <c:pt idx="29">
                  <c:v>0.39005262401723256</c:v>
                </c:pt>
                <c:pt idx="30">
                  <c:v>0.36370901573962883</c:v>
                </c:pt>
                <c:pt idx="31">
                  <c:v>0.33770578355973674</c:v>
                </c:pt>
                <c:pt idx="32">
                  <c:v>0.31216409546096924</c:v>
                </c:pt>
                <c:pt idx="33">
                  <c:v>0.28720591352366398</c:v>
                </c:pt>
                <c:pt idx="34">
                  <c:v>0.26295144835347528</c:v>
                </c:pt>
                <c:pt idx="35">
                  <c:v>0.23951649648156836</c:v>
                </c:pt>
                <c:pt idx="36">
                  <c:v>0.21700976407121322</c:v>
                </c:pt>
                <c:pt idx="37">
                  <c:v>0.19553028768996861</c:v>
                </c:pt>
                <c:pt idx="38">
                  <c:v>0.17516506389485051</c:v>
                </c:pt>
                <c:pt idx="39">
                  <c:v>0.15598699348660189</c:v>
                </c:pt>
                <c:pt idx="40">
                  <c:v>0.13805323361806357</c:v>
                </c:pt>
                <c:pt idx="41">
                  <c:v>0.12140403215038699</c:v>
                </c:pt>
                <c:pt idx="42">
                  <c:v>0.10606209492040575</c:v>
                </c:pt>
                <c:pt idx="43">
                  <c:v>9.203250952191469E-2</c:v>
                </c:pt>
                <c:pt idx="44">
                  <c:v>7.9303220711343714E-2</c:v>
                </c:pt>
                <c:pt idx="45">
                  <c:v>6.7846024642422884E-2</c:v>
                </c:pt>
                <c:pt idx="46">
                  <c:v>5.7618023770292535E-2</c:v>
                </c:pt>
                <c:pt idx="47">
                  <c:v>4.8563463160723158E-2</c:v>
                </c:pt>
                <c:pt idx="48">
                  <c:v>4.0615853426008881E-2</c:v>
                </c:pt>
                <c:pt idx="49">
                  <c:v>3.3700276424167161E-2</c:v>
                </c:pt>
                <c:pt idx="50">
                  <c:v>2.7735767493765415E-2</c:v>
                </c:pt>
                <c:pt idx="51">
                  <c:v>2.2637672099328661E-2</c:v>
                </c:pt>
                <c:pt idx="52">
                  <c:v>1.8319884588064501E-2</c:v>
                </c:pt>
                <c:pt idx="53">
                  <c:v>1.4696891172876318E-2</c:v>
                </c:pt>
                <c:pt idx="54">
                  <c:v>1.168555686346846E-2</c:v>
                </c:pt>
                <c:pt idx="55">
                  <c:v>9.2066153540464966E-3</c:v>
                </c:pt>
                <c:pt idx="56">
                  <c:v>7.1858403553335514E-3</c:v>
                </c:pt>
                <c:pt idx="57">
                  <c:v>5.5548951939320733E-3</c:v>
                </c:pt>
                <c:pt idx="58">
                  <c:v>4.2518736053519012E-3</c:v>
                </c:pt>
                <c:pt idx="59">
                  <c:v>3.2215577408365023E-3</c:v>
                </c:pt>
                <c:pt idx="60">
                  <c:v>2.4154290506820538E-3</c:v>
                </c:pt>
                <c:pt idx="61">
                  <c:v>1.7914737820681787E-3</c:v>
                </c:pt>
                <c:pt idx="62">
                  <c:v>1.3138275082902804E-3</c:v>
                </c:pt>
                <c:pt idx="63">
                  <c:v>9.5230278648884012E-4</c:v>
                </c:pt>
                <c:pt idx="64">
                  <c:v>6.8184127609302212E-4</c:v>
                </c:pt>
                <c:pt idx="65">
                  <c:v>4.8192707609830934E-4</c:v>
                </c:pt>
                <c:pt idx="66">
                  <c:v>3.3599230613576129E-4</c:v>
                </c:pt>
                <c:pt idx="67">
                  <c:v>2.3083967189453192E-4</c:v>
                </c:pt>
                <c:pt idx="68">
                  <c:v>1.5610044361344323E-4</c:v>
                </c:pt>
                <c:pt idx="69">
                  <c:v>1.0374035119448446E-4</c:v>
                </c:pt>
                <c:pt idx="70">
                  <c:v>6.7620655234575642E-5</c:v>
                </c:pt>
                <c:pt idx="71">
                  <c:v>4.3117267060070145E-5</c:v>
                </c:pt>
                <c:pt idx="72">
                  <c:v>2.5766668711882489E-5</c:v>
                </c:pt>
                <c:pt idx="73">
                  <c:v>1.6150180774708814E-5</c:v>
                </c:pt>
                <c:pt idx="74">
                  <c:v>9.3677626508023216E-6</c:v>
                </c:pt>
                <c:pt idx="75">
                  <c:v>5.1688995590587497E-6</c:v>
                </c:pt>
                <c:pt idx="76">
                  <c:v>2.6610785583259999E-6</c:v>
                </c:pt>
                <c:pt idx="77">
                  <c:v>1.233761184364463E-6</c:v>
                </c:pt>
                <c:pt idx="78">
                  <c:v>4.7747223204822269E-7</c:v>
                </c:pt>
                <c:pt idx="79">
                  <c:v>1.2353567586665101E-7</c:v>
                </c:pt>
                <c:pt idx="8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7050800"/>
        <c:axId val="417051192"/>
      </c:scatterChart>
      <c:valAx>
        <c:axId val="417050800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051192"/>
        <c:crosses val="autoZero"/>
        <c:crossBetween val="midCat"/>
      </c:valAx>
      <c:valAx>
        <c:axId val="41705119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0508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89"/>
          <c:y val="0.12557815689705454"/>
          <c:w val="0.37709864391951015"/>
          <c:h val="0.194510061242344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997594050743701E-2"/>
          <c:y val="2.777777777777779E-2"/>
          <c:w val="0.91809383202099759"/>
          <c:h val="0.88797098279381759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AgePrice!$D$115:$D$195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0.98403997029075474</c:v>
                </c:pt>
                <c:pt idx="2">
                  <c:v>0.96751681056867533</c:v>
                </c:pt>
                <c:pt idx="3">
                  <c:v>0.95027102536953001</c:v>
                </c:pt>
                <c:pt idx="4">
                  <c:v>0.93207342850381192</c:v>
                </c:pt>
                <c:pt idx="5">
                  <c:v>0.91252699636113654</c:v>
                </c:pt>
                <c:pt idx="6">
                  <c:v>0.8909844379837869</c:v>
                </c:pt>
                <c:pt idx="7">
                  <c:v>0.86646976082890814</c:v>
                </c:pt>
                <c:pt idx="8">
                  <c:v>0.83764274404441774</c:v>
                </c:pt>
                <c:pt idx="9">
                  <c:v>0.80285961425935293</c:v>
                </c:pt>
                <c:pt idx="10">
                  <c:v>0.76037931748463417</c:v>
                </c:pt>
                <c:pt idx="11">
                  <c:v>0.70873036803758649</c:v>
                </c:pt>
                <c:pt idx="12">
                  <c:v>0.64718826620657155</c:v>
                </c:pt>
                <c:pt idx="13">
                  <c:v>0.57623844332703933</c:v>
                </c:pt>
                <c:pt idx="14">
                  <c:v>0.49785297211728941</c:v>
                </c:pt>
                <c:pt idx="15">
                  <c:v>0.41542887904529402</c:v>
                </c:pt>
                <c:pt idx="16">
                  <c:v>0.33333333333333331</c:v>
                </c:pt>
                <c:pt idx="17">
                  <c:v>0.25614489850026145</c:v>
                </c:pt>
                <c:pt idx="18">
                  <c:v>0.18780545835494855</c:v>
                </c:pt>
                <c:pt idx="19">
                  <c:v>0.13094024803996832</c:v>
                </c:pt>
                <c:pt idx="20">
                  <c:v>8.6539229417158331E-2</c:v>
                </c:pt>
                <c:pt idx="21">
                  <c:v>5.4053372573739891E-2</c:v>
                </c:pt>
                <c:pt idx="22">
                  <c:v>3.1812952985170513E-2</c:v>
                </c:pt>
                <c:pt idx="23">
                  <c:v>1.7586946915822146E-2</c:v>
                </c:pt>
                <c:pt idx="24">
                  <c:v>9.1000527792716845E-3</c:v>
                </c:pt>
                <c:pt idx="25">
                  <c:v>4.3882722351442412E-3</c:v>
                </c:pt>
                <c:pt idx="26">
                  <c:v>1.960946944981945E-3</c:v>
                </c:pt>
                <c:pt idx="27">
                  <c:v>8.0534141487960962E-4</c:v>
                </c:pt>
                <c:pt idx="28">
                  <c:v>2.9997734036224522E-4</c:v>
                </c:pt>
                <c:pt idx="29">
                  <c:v>9.8918578695559941E-5</c:v>
                </c:pt>
                <c:pt idx="30">
                  <c:v>2.7368126945357658E-5</c:v>
                </c:pt>
                <c:pt idx="31">
                  <c:v>5.358623345503922E-6</c:v>
                </c:pt>
                <c:pt idx="32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AgePrice!$H$197:$CJ$197</c:f>
              <c:numCache>
                <c:formatCode>0.000</c:formatCode>
                <c:ptCount val="81"/>
                <c:pt idx="1">
                  <c:v>1</c:v>
                </c:pt>
                <c:pt idx="2">
                  <c:v>0.93715275359845751</c:v>
                </c:pt>
                <c:pt idx="3">
                  <c:v>0.87351854056610267</c:v>
                </c:pt>
                <c:pt idx="4">
                  <c:v>0.80914140766628262</c:v>
                </c:pt>
                <c:pt idx="5">
                  <c:v>0.7440911169994201</c:v>
                </c:pt>
                <c:pt idx="6">
                  <c:v>0.67848171619722675</c:v>
                </c:pt>
                <c:pt idx="7">
                  <c:v>0.61249946661432364</c:v>
                </c:pt>
                <c:pt idx="8">
                  <c:v>0.54644008622651397</c:v>
                </c:pt>
                <c:pt idx="9">
                  <c:v>0.48075119533170574</c:v>
                </c:pt>
                <c:pt idx="10">
                  <c:v>0.41607011852959708</c:v>
                </c:pt>
                <c:pt idx="11">
                  <c:v>0.35324164020808962</c:v>
                </c:pt>
                <c:pt idx="12">
                  <c:v>0.29329812891864898</c:v>
                </c:pt>
                <c:pt idx="13">
                  <c:v>0.23738896926959424</c:v>
                </c:pt>
                <c:pt idx="14">
                  <c:v>0.1866587862451678</c:v>
                </c:pt>
                <c:pt idx="15">
                  <c:v>0.14209187802976156</c:v>
                </c:pt>
                <c:pt idx="16">
                  <c:v>0.10435687344746002</c:v>
                </c:pt>
                <c:pt idx="17">
                  <c:v>7.3692710413116855E-2</c:v>
                </c:pt>
                <c:pt idx="18">
                  <c:v>4.986935435471912E-2</c:v>
                </c:pt>
                <c:pt idx="19">
                  <c:v>3.2235582093666088E-2</c:v>
                </c:pt>
                <c:pt idx="20">
                  <c:v>1.9839744249181637E-2</c:v>
                </c:pt>
                <c:pt idx="21">
                  <c:v>1.1588659290503137E-2</c:v>
                </c:pt>
                <c:pt idx="22">
                  <c:v>6.4028004593211585E-3</c:v>
                </c:pt>
                <c:pt idx="23">
                  <c:v>3.3339717098309039E-3</c:v>
                </c:pt>
                <c:pt idx="24">
                  <c:v>1.6292253004802145E-3</c:v>
                </c:pt>
                <c:pt idx="25">
                  <c:v>7.4329943961507969E-4</c:v>
                </c:pt>
                <c:pt idx="26">
                  <c:v>3.143897669915351E-4</c:v>
                </c:pt>
                <c:pt idx="27">
                  <c:v>1.2201637214236614E-4</c:v>
                </c:pt>
                <c:pt idx="28">
                  <c:v>4.2726516241779147E-5</c:v>
                </c:pt>
                <c:pt idx="29">
                  <c:v>1.3083350995586074E-5</c:v>
                </c:pt>
                <c:pt idx="30">
                  <c:v>3.2681787308468322E-6</c:v>
                </c:pt>
                <c:pt idx="31">
                  <c:v>5.3851750107387702E-7</c:v>
                </c:pt>
                <c:pt idx="3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7051976"/>
        <c:axId val="417052368"/>
      </c:scatterChart>
      <c:valAx>
        <c:axId val="417051976"/>
        <c:scaling>
          <c:orientation val="minMax"/>
          <c:max val="3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052368"/>
        <c:crosses val="autoZero"/>
        <c:crossBetween val="midCat"/>
        <c:majorUnit val="2"/>
      </c:valAx>
      <c:valAx>
        <c:axId val="41705236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0519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89"/>
          <c:y val="0.11168926800816566"/>
          <c:w val="0.37279286964129482"/>
          <c:h val="0.1806211723534558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879E-2"/>
          <c:y val="2.777777777777779E-2"/>
          <c:w val="0.89587160979877523"/>
          <c:h val="0.88797098279381759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AgePrice!$D$215:$D$295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0.98983809412921264</c:v>
                </c:pt>
                <c:pt idx="2">
                  <c:v>0.97947759969618076</c:v>
                </c:pt>
                <c:pt idx="3">
                  <c:v>0.9688630649532608</c:v>
                </c:pt>
                <c:pt idx="4">
                  <c:v>0.95795985898585889</c:v>
                </c:pt>
                <c:pt idx="5">
                  <c:v>0.94671744826934279</c:v>
                </c:pt>
                <c:pt idx="6">
                  <c:v>0.93506282568730659</c:v>
                </c:pt>
                <c:pt idx="7">
                  <c:v>0.92289246963956006</c:v>
                </c:pt>
                <c:pt idx="8">
                  <c:v>0.91006321686375136</c:v>
                </c:pt>
                <c:pt idx="9">
                  <c:v>0.89638290253393882</c:v>
                </c:pt>
                <c:pt idx="10">
                  <c:v>0.8816021902892478</c:v>
                </c:pt>
                <c:pt idx="11">
                  <c:v>0.8654095955954626</c:v>
                </c:pt>
                <c:pt idx="12">
                  <c:v>0.84743215626073554</c:v>
                </c:pt>
                <c:pt idx="13">
                  <c:v>0.82724434163121918</c:v>
                </c:pt>
                <c:pt idx="14">
                  <c:v>0.80438742980582845</c:v>
                </c:pt>
                <c:pt idx="15">
                  <c:v>0.77840058330624629</c:v>
                </c:pt>
                <c:pt idx="16">
                  <c:v>0.74886319561506864</c:v>
                </c:pt>
                <c:pt idx="17">
                  <c:v>0.71544590981935929</c:v>
                </c:pt>
                <c:pt idx="18">
                  <c:v>0.67796536113738093</c:v>
                </c:pt>
                <c:pt idx="19">
                  <c:v>0.63643565848217354</c:v>
                </c:pt>
                <c:pt idx="20">
                  <c:v>0.59110845106245247</c:v>
                </c:pt>
                <c:pt idx="21">
                  <c:v>0.54249360275713965</c:v>
                </c:pt>
                <c:pt idx="22">
                  <c:v>0.4913542691678402</c:v>
                </c:pt>
                <c:pt idx="23">
                  <c:v>0.43867344253323748</c:v>
                </c:pt>
                <c:pt idx="24">
                  <c:v>0.38559331671519093</c:v>
                </c:pt>
                <c:pt idx="25">
                  <c:v>0.33333333333333331</c:v>
                </c:pt>
                <c:pt idx="26">
                  <c:v>0.28309656461096244</c:v>
                </c:pt>
                <c:pt idx="27">
                  <c:v>0.23597632332503118</c:v>
                </c:pt>
                <c:pt idx="28">
                  <c:v>0.19287503675991383</c:v>
                </c:pt>
                <c:pt idx="29">
                  <c:v>0.15444541671972092</c:v>
                </c:pt>
                <c:pt idx="30">
                  <c:v>0.12106022776194093</c:v>
                </c:pt>
                <c:pt idx="31">
                  <c:v>9.2812305561446914E-2</c:v>
                </c:pt>
                <c:pt idx="32">
                  <c:v>6.9541878199092716E-2</c:v>
                </c:pt>
                <c:pt idx="33">
                  <c:v>5.0884586723149702E-2</c:v>
                </c:pt>
                <c:pt idx="34">
                  <c:v>3.6331490683310083E-2</c:v>
                </c:pt>
                <c:pt idx="35">
                  <c:v>2.5291980784411385E-2</c:v>
                </c:pt>
                <c:pt idx="36">
                  <c:v>1.7151707688273676E-2</c:v>
                </c:pt>
                <c:pt idx="37">
                  <c:v>1.1319884004758045E-2</c:v>
                </c:pt>
                <c:pt idx="38">
                  <c:v>7.2630063619114043E-3</c:v>
                </c:pt>
                <c:pt idx="39">
                  <c:v>4.5245926490299184E-3</c:v>
                </c:pt>
                <c:pt idx="40">
                  <c:v>2.732511974865385E-3</c:v>
                </c:pt>
                <c:pt idx="41">
                  <c:v>1.5966940160000687E-3</c:v>
                </c:pt>
                <c:pt idx="42">
                  <c:v>9.0044022507345268E-4</c:v>
                </c:pt>
                <c:pt idx="43">
                  <c:v>4.8837301699158453E-4</c:v>
                </c:pt>
                <c:pt idx="44">
                  <c:v>2.5347658780808642E-4</c:v>
                </c:pt>
                <c:pt idx="45">
                  <c:v>1.2493417053015645E-4</c:v>
                </c:pt>
                <c:pt idx="46">
                  <c:v>5.7735164826963922E-5</c:v>
                </c:pt>
                <c:pt idx="47">
                  <c:v>2.4427177278643369E-5</c:v>
                </c:pt>
                <c:pt idx="48">
                  <c:v>8.9705366781092429E-6</c:v>
                </c:pt>
                <c:pt idx="49">
                  <c:v>2.4124374581651194E-6</c:v>
                </c:pt>
                <c:pt idx="5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AgePrice!$H$297:$CJ$297</c:f>
              <c:numCache>
                <c:formatCode>0.000</c:formatCode>
                <c:ptCount val="81"/>
                <c:pt idx="1">
                  <c:v>1</c:v>
                </c:pt>
                <c:pt idx="2">
                  <c:v>0.96459455011951933</c:v>
                </c:pt>
                <c:pt idx="3">
                  <c:v>0.92856214035415252</c:v>
                </c:pt>
                <c:pt idx="4">
                  <c:v>0.89189704499251055</c:v>
                </c:pt>
                <c:pt idx="5">
                  <c:v>0.85459594746326595</c:v>
                </c:pt>
                <c:pt idx="6">
                  <c:v>0.81665924815489954</c:v>
                </c:pt>
                <c:pt idx="7">
                  <c:v>0.77809292512286676</c:v>
                </c:pt>
                <c:pt idx="8">
                  <c:v>0.73891108177682396</c:v>
                </c:pt>
                <c:pt idx="9">
                  <c:v>0.69913929177995249</c:v>
                </c:pt>
                <c:pt idx="10">
                  <c:v>0.65881879077761385</c:v>
                </c:pt>
                <c:pt idx="11">
                  <c:v>0.61801145818013647</c:v>
                </c:pt>
                <c:pt idx="12">
                  <c:v>0.57680537733512671</c:v>
                </c:pt>
                <c:pt idx="13">
                  <c:v>0.5353205670270782</c:v>
                </c:pt>
                <c:pt idx="14">
                  <c:v>0.49371426353817927</c:v>
                </c:pt>
                <c:pt idx="15">
                  <c:v>0.4521849378434824</c:v>
                </c:pt>
                <c:pt idx="16">
                  <c:v>0.41097410616240398</c:v>
                </c:pt>
                <c:pt idx="17">
                  <c:v>0.37036498699080878</c:v>
                </c:pt>
                <c:pt idx="18">
                  <c:v>0.33067721783556031</c:v>
                </c:pt>
                <c:pt idx="19">
                  <c:v>0.29225719035578351</c:v>
                </c:pt>
                <c:pt idx="20">
                  <c:v>0.25546407706590379</c:v>
                </c:pt>
                <c:pt idx="21">
                  <c:v>0.22065224684999774</c:v>
                </c:pt>
                <c:pt idx="22">
                  <c:v>0.18815140213155657</c:v>
                </c:pt>
                <c:pt idx="23">
                  <c:v>0.15824629655811329</c:v>
                </c:pt>
                <c:pt idx="24">
                  <c:v>0.13115818998761189</c:v>
                </c:pt>
                <c:pt idx="25">
                  <c:v>0.10703018082409838</c:v>
                </c:pt>
                <c:pt idx="26">
                  <c:v>8.591819485785325E-2</c:v>
                </c:pt>
                <c:pt idx="27">
                  <c:v>6.7788745374571732E-2</c:v>
                </c:pt>
                <c:pt idx="28">
                  <c:v>5.2523718083659951E-2</c:v>
                </c:pt>
                <c:pt idx="29">
                  <c:v>3.9931527591759219E-2</c:v>
                </c:pt>
                <c:pt idx="30">
                  <c:v>2.9763201778940904E-2</c:v>
                </c:pt>
                <c:pt idx="31">
                  <c:v>2.1731412593200872E-2</c:v>
                </c:pt>
                <c:pt idx="32">
                  <c:v>1.5530266677771356E-2</c:v>
                </c:pt>
                <c:pt idx="33">
                  <c:v>1.0853806299245931E-2</c:v>
                </c:pt>
                <c:pt idx="34">
                  <c:v>7.4115921266472151E-3</c:v>
                </c:pt>
                <c:pt idx="35">
                  <c:v>4.9403381253034298E-3</c:v>
                </c:pt>
                <c:pt idx="36">
                  <c:v>3.2112191869678413E-3</c:v>
                </c:pt>
                <c:pt idx="37">
                  <c:v>2.0330580733724747E-3</c:v>
                </c:pt>
                <c:pt idx="38">
                  <c:v>1.2520363917310005E-3</c:v>
                </c:pt>
                <c:pt idx="39">
                  <c:v>7.4882507613493749E-4</c:v>
                </c:pt>
                <c:pt idx="40">
                  <c:v>4.3409651332672116E-4</c:v>
                </c:pt>
                <c:pt idx="41">
                  <c:v>2.4329876036906274E-4</c:v>
                </c:pt>
                <c:pt idx="42">
                  <c:v>1.313952318988928E-4</c:v>
                </c:pt>
                <c:pt idx="43">
                  <c:v>6.8055883375960039E-5</c:v>
                </c:pt>
                <c:pt idx="44">
                  <c:v>3.3574067589754669E-5</c:v>
                </c:pt>
                <c:pt idx="45">
                  <c:v>1.5607290396283783E-5</c:v>
                </c:pt>
                <c:pt idx="46">
                  <c:v>6.7141494237695388E-6</c:v>
                </c:pt>
                <c:pt idx="47">
                  <c:v>2.5844748162024918E-6</c:v>
                </c:pt>
                <c:pt idx="48">
                  <c:v>8.270017130068265E-7</c:v>
                </c:pt>
                <c:pt idx="49">
                  <c:v>1.7671006862364165E-7</c:v>
                </c:pt>
                <c:pt idx="5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7053152"/>
        <c:axId val="417053544"/>
      </c:scatterChart>
      <c:valAx>
        <c:axId val="417053152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053544"/>
        <c:crosses val="autoZero"/>
        <c:crossBetween val="midCat"/>
        <c:majorUnit val="5"/>
      </c:valAx>
      <c:valAx>
        <c:axId val="41705354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0531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5120253718285217"/>
          <c:y val="0.12557815689705454"/>
          <c:w val="0.36168175853018375"/>
          <c:h val="0.1667322834645669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879E-2"/>
          <c:y val="2.777777777777779E-2"/>
          <c:w val="0.89744685039370087"/>
          <c:h val="0.88797098279381759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AgePrice!$E$15:$E$95</c:f>
              <c:numCache>
                <c:formatCode>0.000</c:formatCode>
                <c:ptCount val="81"/>
                <c:pt idx="0">
                  <c:v>1</c:v>
                </c:pt>
                <c:pt idx="1">
                  <c:v>0.95</c:v>
                </c:pt>
                <c:pt idx="2">
                  <c:v>0.90249999999999997</c:v>
                </c:pt>
                <c:pt idx="3">
                  <c:v>0.85737499999999989</c:v>
                </c:pt>
                <c:pt idx="4">
                  <c:v>0.81450624999999999</c:v>
                </c:pt>
                <c:pt idx="5">
                  <c:v>0.77378093749999999</c:v>
                </c:pt>
                <c:pt idx="6">
                  <c:v>0.73509189062499991</c:v>
                </c:pt>
                <c:pt idx="7">
                  <c:v>0.69833729609374995</c:v>
                </c:pt>
                <c:pt idx="8">
                  <c:v>0.66342043128906247</c:v>
                </c:pt>
                <c:pt idx="9">
                  <c:v>0.6302494097246093</c:v>
                </c:pt>
                <c:pt idx="10">
                  <c:v>0.5987369392383789</c:v>
                </c:pt>
                <c:pt idx="11">
                  <c:v>0.56880009227645989</c:v>
                </c:pt>
                <c:pt idx="12">
                  <c:v>0.54036008766263688</c:v>
                </c:pt>
                <c:pt idx="13">
                  <c:v>0.51334208327950503</c:v>
                </c:pt>
                <c:pt idx="14">
                  <c:v>0.48767497911552976</c:v>
                </c:pt>
                <c:pt idx="15">
                  <c:v>0.46329123015975332</c:v>
                </c:pt>
                <c:pt idx="16">
                  <c:v>0.44012666865176564</c:v>
                </c:pt>
                <c:pt idx="17">
                  <c:v>0.41812033521917735</c:v>
                </c:pt>
                <c:pt idx="18">
                  <c:v>0.39721431845821847</c:v>
                </c:pt>
                <c:pt idx="19">
                  <c:v>0.37735360253530753</c:v>
                </c:pt>
                <c:pt idx="20">
                  <c:v>0.35848592240854216</c:v>
                </c:pt>
                <c:pt idx="21">
                  <c:v>0.34056162628811509</c:v>
                </c:pt>
                <c:pt idx="22">
                  <c:v>0.32353354497370929</c:v>
                </c:pt>
                <c:pt idx="23">
                  <c:v>0.30735686772502385</c:v>
                </c:pt>
                <c:pt idx="24">
                  <c:v>0.29198902433877266</c:v>
                </c:pt>
                <c:pt idx="25">
                  <c:v>0.27738957312183399</c:v>
                </c:pt>
                <c:pt idx="26">
                  <c:v>0.26352009446574232</c:v>
                </c:pt>
                <c:pt idx="27">
                  <c:v>0.2503440897424552</c:v>
                </c:pt>
                <c:pt idx="28">
                  <c:v>0.23782688525533241</c:v>
                </c:pt>
                <c:pt idx="29">
                  <c:v>0.2259355409925658</c:v>
                </c:pt>
                <c:pt idx="30">
                  <c:v>0.21463876394293749</c:v>
                </c:pt>
                <c:pt idx="31">
                  <c:v>0.20390682574579064</c:v>
                </c:pt>
                <c:pt idx="32">
                  <c:v>0.19371148445850112</c:v>
                </c:pt>
                <c:pt idx="33">
                  <c:v>0.18402591023557605</c:v>
                </c:pt>
                <c:pt idx="34">
                  <c:v>0.17482461472379726</c:v>
                </c:pt>
                <c:pt idx="35">
                  <c:v>0.16608338398760736</c:v>
                </c:pt>
                <c:pt idx="36">
                  <c:v>0.15777921478822701</c:v>
                </c:pt>
                <c:pt idx="37">
                  <c:v>0.14989025404881567</c:v>
                </c:pt>
                <c:pt idx="38">
                  <c:v>0.14239574134637487</c:v>
                </c:pt>
                <c:pt idx="39">
                  <c:v>0.13527595427905614</c:v>
                </c:pt>
                <c:pt idx="40">
                  <c:v>0.12851215656510334</c:v>
                </c:pt>
                <c:pt idx="41">
                  <c:v>0.12208654873684816</c:v>
                </c:pt>
                <c:pt idx="42">
                  <c:v>0.11598222130000577</c:v>
                </c:pt>
                <c:pt idx="43">
                  <c:v>0.11018311023500546</c:v>
                </c:pt>
                <c:pt idx="44">
                  <c:v>0.10467395472325518</c:v>
                </c:pt>
                <c:pt idx="45">
                  <c:v>9.9440256987092426E-2</c:v>
                </c:pt>
                <c:pt idx="46">
                  <c:v>9.44682441377378E-2</c:v>
                </c:pt>
                <c:pt idx="47">
                  <c:v>8.9744831930850921E-2</c:v>
                </c:pt>
                <c:pt idx="48">
                  <c:v>8.5257590334308367E-2</c:v>
                </c:pt>
                <c:pt idx="49">
                  <c:v>8.0994710817592949E-2</c:v>
                </c:pt>
                <c:pt idx="50">
                  <c:v>7.6944975276713304E-2</c:v>
                </c:pt>
                <c:pt idx="51">
                  <c:v>7.3097726512877631E-2</c:v>
                </c:pt>
                <c:pt idx="52">
                  <c:v>6.9442840187233748E-2</c:v>
                </c:pt>
                <c:pt idx="53">
                  <c:v>6.5970698177872072E-2</c:v>
                </c:pt>
                <c:pt idx="54">
                  <c:v>6.2672163268978454E-2</c:v>
                </c:pt>
                <c:pt idx="55">
                  <c:v>5.9538555105529543E-2</c:v>
                </c:pt>
                <c:pt idx="56">
                  <c:v>5.6561627350253066E-2</c:v>
                </c:pt>
                <c:pt idx="57">
                  <c:v>5.3733545982740404E-2</c:v>
                </c:pt>
                <c:pt idx="58">
                  <c:v>5.1046868683603391E-2</c:v>
                </c:pt>
                <c:pt idx="59">
                  <c:v>4.8494525249423222E-2</c:v>
                </c:pt>
                <c:pt idx="60">
                  <c:v>4.606979898695205E-2</c:v>
                </c:pt>
                <c:pt idx="61">
                  <c:v>4.3766309037604451E-2</c:v>
                </c:pt>
                <c:pt idx="62">
                  <c:v>4.1577993585724227E-2</c:v>
                </c:pt>
                <c:pt idx="63">
                  <c:v>3.9499093906438021E-2</c:v>
                </c:pt>
                <c:pt idx="64">
                  <c:v>3.7524139211116116E-2</c:v>
                </c:pt>
                <c:pt idx="65">
                  <c:v>3.5647932250560309E-2</c:v>
                </c:pt>
                <c:pt idx="66">
                  <c:v>3.3865535638032296E-2</c:v>
                </c:pt>
                <c:pt idx="67">
                  <c:v>3.2172258856130675E-2</c:v>
                </c:pt>
                <c:pt idx="68">
                  <c:v>3.0563645913324146E-2</c:v>
                </c:pt>
                <c:pt idx="69">
                  <c:v>2.903546361765794E-2</c:v>
                </c:pt>
                <c:pt idx="70">
                  <c:v>2.7583690436775037E-2</c:v>
                </c:pt>
                <c:pt idx="71">
                  <c:v>2.6204505914936286E-2</c:v>
                </c:pt>
                <c:pt idx="72">
                  <c:v>2.4894280619189475E-2</c:v>
                </c:pt>
                <c:pt idx="73">
                  <c:v>2.364956658823E-2</c:v>
                </c:pt>
                <c:pt idx="74">
                  <c:v>2.2467088258818501E-2</c:v>
                </c:pt>
                <c:pt idx="75">
                  <c:v>2.1343733845877573E-2</c:v>
                </c:pt>
                <c:pt idx="76">
                  <c:v>2.0276547153583693E-2</c:v>
                </c:pt>
                <c:pt idx="77">
                  <c:v>1.926271979590451E-2</c:v>
                </c:pt>
                <c:pt idx="78">
                  <c:v>1.8299583806109285E-2</c:v>
                </c:pt>
                <c:pt idx="79">
                  <c:v>1.7384604615803819E-2</c:v>
                </c:pt>
                <c:pt idx="8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AgePrice!$CN$97:$FP$97</c:f>
              <c:numCache>
                <c:formatCode>0.000</c:formatCode>
                <c:ptCount val="81"/>
                <c:pt idx="1">
                  <c:v>1</c:v>
                </c:pt>
                <c:pt idx="2">
                  <c:v>0.9499293496509611</c:v>
                </c:pt>
                <c:pt idx="3">
                  <c:v>0.9023594058054123</c:v>
                </c:pt>
                <c:pt idx="4">
                  <c:v>0.85716502009762174</c:v>
                </c:pt>
                <c:pt idx="5">
                  <c:v>0.81422729705851937</c:v>
                </c:pt>
                <c:pt idx="6">
                  <c:v>0.77343328129000333</c:v>
                </c:pt>
                <c:pt idx="7">
                  <c:v>0.73467566027328968</c:v>
                </c:pt>
                <c:pt idx="8">
                  <c:v>0.69785248202932304</c:v>
                </c:pt>
                <c:pt idx="9">
                  <c:v>0.66286688688834317</c:v>
                </c:pt>
                <c:pt idx="10">
                  <c:v>0.62962685266283147</c:v>
                </c:pt>
                <c:pt idx="11">
                  <c:v>0.59804495255335099</c:v>
                </c:pt>
                <c:pt idx="12">
                  <c:v>0.56803812515029151</c:v>
                </c:pt>
                <c:pt idx="13">
                  <c:v>0.53952745592636919</c:v>
                </c:pt>
                <c:pt idx="14">
                  <c:v>0.51243796964498645</c:v>
                </c:pt>
                <c:pt idx="15">
                  <c:v>0.48669843313827083</c:v>
                </c:pt>
                <c:pt idx="16">
                  <c:v>0.46224116793591213</c:v>
                </c:pt>
                <c:pt idx="17">
                  <c:v>0.43900187225185333</c:v>
                </c:pt>
                <c:pt idx="18">
                  <c:v>0.41691945186050722</c:v>
                </c:pt>
                <c:pt idx="19">
                  <c:v>0.39593585941757786</c:v>
                </c:pt>
                <c:pt idx="20">
                  <c:v>0.37599594180279922</c:v>
                </c:pt>
                <c:pt idx="21">
                  <c:v>0.35704729508300342</c:v>
                </c:pt>
                <c:pt idx="22">
                  <c:v>0.33904012671401124</c:v>
                </c:pt>
                <c:pt idx="23">
                  <c:v>0.32192712461887502</c:v>
                </c:pt>
                <c:pt idx="24">
                  <c:v>0.30566333279811791</c:v>
                </c:pt>
                <c:pt idx="25">
                  <c:v>0.29020603314480625</c:v>
                </c:pt>
                <c:pt idx="26">
                  <c:v>0.27551463315362401</c:v>
                </c:pt>
                <c:pt idx="27">
                  <c:v>0.26155055922864318</c:v>
                </c:pt>
                <c:pt idx="28">
                  <c:v>0.24827715530921921</c:v>
                </c:pt>
                <c:pt idx="29">
                  <c:v>0.23565958654744704</c:v>
                </c:pt>
                <c:pt idx="30">
                  <c:v>0.22366474778391096</c:v>
                </c:pt>
                <c:pt idx="31">
                  <c:v>0.2122611765811051</c:v>
                </c:pt>
                <c:pt idx="32">
                  <c:v>0.20141897058589509</c:v>
                </c:pt>
                <c:pt idx="33">
                  <c:v>0.1911097090037995</c:v>
                </c:pt>
                <c:pt idx="34">
                  <c:v>0.18130637797869656</c:v>
                </c:pt>
                <c:pt idx="35">
                  <c:v>0.17198329968185225</c:v>
                </c:pt>
                <c:pt idx="36">
                  <c:v>0.16311606492393371</c:v>
                </c:pt>
                <c:pt idx="37">
                  <c:v>0.15468146911295824</c:v>
                </c:pt>
                <c:pt idx="38">
                  <c:v>0.14665745138994024</c:v>
                </c:pt>
                <c:pt idx="39">
                  <c:v>0.1390230367823784</c:v>
                </c:pt>
                <c:pt idx="40">
                  <c:v>0.13175828122367214</c:v>
                </c:pt>
                <c:pt idx="41">
                  <c:v>0.1248442192941176</c:v>
                </c:pt>
                <c:pt idx="42">
                  <c:v>0.11826281454630591</c:v>
                </c:pt>
                <c:pt idx="43">
                  <c:v>0.11199691228456064</c:v>
                </c:pt>
                <c:pt idx="44">
                  <c:v>0.10603019467452547</c:v>
                </c:pt>
                <c:pt idx="45">
                  <c:v>0.1003471380651597</c:v>
                </c:pt>
                <c:pt idx="46">
                  <c:v>9.4932972411236674E-2</c:v>
                </c:pt>
                <c:pt idx="47">
                  <c:v>8.9773642689983169E-2</c:v>
                </c:pt>
                <c:pt idx="48">
                  <c:v>8.4855772210764679E-2</c:v>
                </c:pt>
                <c:pt idx="49">
                  <c:v>8.0166627721718342E-2</c:v>
                </c:pt>
                <c:pt idx="50">
                  <c:v>7.5694086221984036E-2</c:v>
                </c:pt>
                <c:pt idx="51">
                  <c:v>7.1426603392690483E-2</c:v>
                </c:pt>
                <c:pt idx="52">
                  <c:v>6.7353183564133848E-2</c:v>
                </c:pt>
                <c:pt idx="53">
                  <c:v>6.3463351140648119E-2</c:v>
                </c:pt>
                <c:pt idx="54">
                  <c:v>5.9747123408525539E-2</c:v>
                </c:pt>
                <c:pt idx="55">
                  <c:v>5.6194984656005489E-2</c:v>
                </c:pt>
                <c:pt idx="56">
                  <c:v>5.2797861537827666E-2</c:v>
                </c:pt>
                <c:pt idx="57">
                  <c:v>4.9547099620143656E-2</c:v>
                </c:pt>
                <c:pt idx="58">
                  <c:v>4.6434441044712151E-2</c:v>
                </c:pt>
                <c:pt idx="59">
                  <c:v>4.3452003254275215E-2</c:v>
                </c:pt>
                <c:pt idx="60">
                  <c:v>4.0592258723832091E-2</c:v>
                </c:pt>
                <c:pt idx="61">
                  <c:v>3.784801564520196E-2</c:v>
                </c:pt>
                <c:pt idx="62">
                  <c:v>3.521239951480578E-2</c:v>
                </c:pt>
                <c:pt idx="63">
                  <c:v>3.2678835577003962E-2</c:v>
                </c:pt>
                <c:pt idx="64">
                  <c:v>3.0241032077609784E-2</c:v>
                </c:pt>
                <c:pt idx="65">
                  <c:v>2.7892964284363549E-2</c:v>
                </c:pt>
                <c:pt idx="66">
                  <c:v>2.5628859233204997E-2</c:v>
                </c:pt>
                <c:pt idx="67">
                  <c:v>2.3443181161126758E-2</c:v>
                </c:pt>
                <c:pt idx="68">
                  <c:v>2.1330617588235713E-2</c:v>
                </c:pt>
                <c:pt idx="69">
                  <c:v>1.9286066013395831E-2</c:v>
                </c:pt>
                <c:pt idx="70">
                  <c:v>1.7304621189480819E-2</c:v>
                </c:pt>
                <c:pt idx="71">
                  <c:v>1.5381562945831753E-2</c:v>
                </c:pt>
                <c:pt idx="72">
                  <c:v>1.3512344526998137E-2</c:v>
                </c:pt>
                <c:pt idx="73">
                  <c:v>1.1692581418244518E-2</c:v>
                </c:pt>
                <c:pt idx="74">
                  <c:v>9.9180406296324325E-3</c:v>
                </c:pt>
                <c:pt idx="75">
                  <c:v>8.1846304117429575E-3</c:v>
                </c:pt>
                <c:pt idx="76">
                  <c:v>6.4883903772916416E-3</c:v>
                </c:pt>
                <c:pt idx="77">
                  <c:v>4.8254820040083257E-3</c:v>
                </c:pt>
                <c:pt idx="78">
                  <c:v>3.1921794952124252E-3</c:v>
                </c:pt>
                <c:pt idx="79">
                  <c:v>1.5848609755125004E-3</c:v>
                </c:pt>
                <c:pt idx="8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7054328"/>
        <c:axId val="417291744"/>
      </c:scatterChart>
      <c:valAx>
        <c:axId val="417054328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291744"/>
        <c:crosses val="autoZero"/>
        <c:crossBetween val="midCat"/>
      </c:valAx>
      <c:valAx>
        <c:axId val="41729174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0543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89"/>
          <c:y val="0.12557815689705454"/>
          <c:w val="0.37709864391951015"/>
          <c:h val="0.194510061242344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4330927384076997E-2"/>
          <c:y val="2.777777777777779E-2"/>
          <c:w val="0.93476049868766409"/>
          <c:h val="0.88797098279381759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AgePrice!$E$115:$E$195</c:f>
              <c:numCache>
                <c:formatCode>0.000</c:formatCode>
                <c:ptCount val="81"/>
                <c:pt idx="0">
                  <c:v>1</c:v>
                </c:pt>
                <c:pt idx="1">
                  <c:v>0.875</c:v>
                </c:pt>
                <c:pt idx="2">
                  <c:v>0.765625</c:v>
                </c:pt>
                <c:pt idx="3">
                  <c:v>0.669921875</c:v>
                </c:pt>
                <c:pt idx="4">
                  <c:v>0.586181640625</c:v>
                </c:pt>
                <c:pt idx="5">
                  <c:v>0.512908935546875</c:v>
                </c:pt>
                <c:pt idx="6">
                  <c:v>0.44879531860351563</c:v>
                </c:pt>
                <c:pt idx="7">
                  <c:v>0.39269590377807617</c:v>
                </c:pt>
                <c:pt idx="8">
                  <c:v>0.34360891580581665</c:v>
                </c:pt>
                <c:pt idx="9">
                  <c:v>0.30065780133008957</c:v>
                </c:pt>
                <c:pt idx="10">
                  <c:v>0.26307557616382837</c:v>
                </c:pt>
                <c:pt idx="11">
                  <c:v>0.23019112914334983</c:v>
                </c:pt>
                <c:pt idx="12">
                  <c:v>0.2014172380004311</c:v>
                </c:pt>
                <c:pt idx="13">
                  <c:v>0.17624008325037721</c:v>
                </c:pt>
                <c:pt idx="14">
                  <c:v>0.15421007284408006</c:v>
                </c:pt>
                <c:pt idx="15">
                  <c:v>0.13493381373857005</c:v>
                </c:pt>
                <c:pt idx="16">
                  <c:v>0.1180670870212488</c:v>
                </c:pt>
                <c:pt idx="17">
                  <c:v>0.1033087011435927</c:v>
                </c:pt>
                <c:pt idx="18">
                  <c:v>9.0395113500643609E-2</c:v>
                </c:pt>
                <c:pt idx="19">
                  <c:v>7.9095724313063165E-2</c:v>
                </c:pt>
                <c:pt idx="20">
                  <c:v>6.9208758773930262E-2</c:v>
                </c:pt>
                <c:pt idx="21">
                  <c:v>6.0557663927188983E-2</c:v>
                </c:pt>
                <c:pt idx="22">
                  <c:v>5.2987955936290361E-2</c:v>
                </c:pt>
                <c:pt idx="23">
                  <c:v>4.636446144425406E-2</c:v>
                </c:pt>
                <c:pt idx="24">
                  <c:v>4.0568903763722304E-2</c:v>
                </c:pt>
                <c:pt idx="25">
                  <c:v>3.5497790793257017E-2</c:v>
                </c:pt>
                <c:pt idx="26">
                  <c:v>3.106056694409989E-2</c:v>
                </c:pt>
                <c:pt idx="27">
                  <c:v>2.7177996076087403E-2</c:v>
                </c:pt>
                <c:pt idx="28">
                  <c:v>2.3780746566576479E-2</c:v>
                </c:pt>
                <c:pt idx="29">
                  <c:v>2.080815324575442E-2</c:v>
                </c:pt>
                <c:pt idx="30">
                  <c:v>1.8207134090035115E-2</c:v>
                </c:pt>
                <c:pt idx="31">
                  <c:v>1.5931242328780727E-2</c:v>
                </c:pt>
                <c:pt idx="32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AgePrice!$CN$197:$FP$197</c:f>
              <c:numCache>
                <c:formatCode>0.000</c:formatCode>
                <c:ptCount val="81"/>
                <c:pt idx="1">
                  <c:v>1</c:v>
                </c:pt>
                <c:pt idx="2">
                  <c:v>0.87421701022082399</c:v>
                </c:pt>
                <c:pt idx="3">
                  <c:v>0.76412557457287811</c:v>
                </c:pt>
                <c:pt idx="4">
                  <c:v>0.66776299600611222</c:v>
                </c:pt>
                <c:pt idx="5">
                  <c:v>0.58341186449038518</c:v>
                </c:pt>
                <c:pt idx="6">
                  <c:v>0.50956939413352609</c:v>
                </c:pt>
                <c:pt idx="7">
                  <c:v>0.44492059307945148</c:v>
                </c:pt>
                <c:pt idx="8">
                  <c:v>0.3883147870856411</c:v>
                </c:pt>
                <c:pt idx="9">
                  <c:v>0.33874507756670164</c:v>
                </c:pt>
                <c:pt idx="10">
                  <c:v>0.29533036729230039</c:v>
                </c:pt>
                <c:pt idx="11">
                  <c:v>0.2572996327790566</c:v>
                </c:pt>
                <c:pt idx="12">
                  <c:v>0.22397816253590025</c:v>
                </c:pt>
                <c:pt idx="13">
                  <c:v>0.19477551542730745</c:v>
                </c:pt>
                <c:pt idx="14">
                  <c:v>0.16917498413562446</c:v>
                </c:pt>
                <c:pt idx="15">
                  <c:v>0.14672437558087104</c:v>
                </c:pt>
                <c:pt idx="16">
                  <c:v>0.12702794367394982</c:v>
                </c:pt>
                <c:pt idx="17">
                  <c:v>0.10973933035702126</c:v>
                </c:pt>
                <c:pt idx="18">
                  <c:v>9.4555388890401354E-2</c:v>
                </c:pt>
                <c:pt idx="19">
                  <c:v>8.1210779100229266E-2</c:v>
                </c:pt>
                <c:pt idx="20">
                  <c:v>6.94732380866738E-2</c:v>
                </c:pt>
                <c:pt idx="21">
                  <c:v>5.9139441954771707E-2</c:v>
                </c:pt>
                <c:pt idx="22">
                  <c:v>5.0031384684514651E-2</c:v>
                </c:pt>
                <c:pt idx="23">
                  <c:v>4.1993209492003317E-2</c:v>
                </c:pt>
                <c:pt idx="24">
                  <c:v>3.4888436114278006E-2</c:v>
                </c:pt>
                <c:pt idx="25">
                  <c:v>2.8597534521119371E-2</c:v>
                </c:pt>
                <c:pt idx="26">
                  <c:v>2.3015801743950608E-2</c:v>
                </c:pt>
                <c:pt idx="27">
                  <c:v>1.8051503925446785E-2</c:v>
                </c:pt>
                <c:pt idx="28">
                  <c:v>1.3624250430235541E-2</c:v>
                </c:pt>
                <c:pt idx="29">
                  <c:v>9.6635710017444858E-3</c:v>
                </c:pt>
                <c:pt idx="30">
                  <c:v>6.1076705768263488E-3</c:v>
                </c:pt>
                <c:pt idx="31">
                  <c:v>2.9023395430349749E-3</c:v>
                </c:pt>
                <c:pt idx="3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7292528"/>
        <c:axId val="417292920"/>
      </c:scatterChart>
      <c:valAx>
        <c:axId val="417292528"/>
        <c:scaling>
          <c:orientation val="minMax"/>
          <c:max val="3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292920"/>
        <c:crosses val="autoZero"/>
        <c:crossBetween val="midCat"/>
        <c:majorUnit val="2"/>
      </c:valAx>
      <c:valAx>
        <c:axId val="41729292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2925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89"/>
          <c:y val="0.12557815689705454"/>
          <c:w val="0.37709864391951015"/>
          <c:h val="0.194510061242344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879E-2"/>
          <c:y val="2.777777777777779E-2"/>
          <c:w val="0.89744685039370087"/>
          <c:h val="0.88797098279381759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AgePrice!$E$215:$E$295</c:f>
              <c:numCache>
                <c:formatCode>0.000</c:formatCode>
                <c:ptCount val="81"/>
                <c:pt idx="0">
                  <c:v>1</c:v>
                </c:pt>
                <c:pt idx="1">
                  <c:v>0.92</c:v>
                </c:pt>
                <c:pt idx="2">
                  <c:v>0.84640000000000004</c:v>
                </c:pt>
                <c:pt idx="3">
                  <c:v>0.77868800000000005</c:v>
                </c:pt>
                <c:pt idx="4">
                  <c:v>0.71639296000000008</c:v>
                </c:pt>
                <c:pt idx="5">
                  <c:v>0.65908152320000013</c:v>
                </c:pt>
                <c:pt idx="6">
                  <c:v>0.60635500134400011</c:v>
                </c:pt>
                <c:pt idx="7">
                  <c:v>0.55784660123648011</c:v>
                </c:pt>
                <c:pt idx="8">
                  <c:v>0.51321887313756176</c:v>
                </c:pt>
                <c:pt idx="9">
                  <c:v>0.47216136328655683</c:v>
                </c:pt>
                <c:pt idx="10">
                  <c:v>0.43438845422363231</c:v>
                </c:pt>
                <c:pt idx="11">
                  <c:v>0.39963737788574172</c:v>
                </c:pt>
                <c:pt idx="12">
                  <c:v>0.36766638765488241</c:v>
                </c:pt>
                <c:pt idx="13">
                  <c:v>0.33825307664249182</c:v>
                </c:pt>
                <c:pt idx="14">
                  <c:v>0.31119283051109248</c:v>
                </c:pt>
                <c:pt idx="15">
                  <c:v>0.2862974040702051</c:v>
                </c:pt>
                <c:pt idx="16">
                  <c:v>0.2633936117445887</c:v>
                </c:pt>
                <c:pt idx="17">
                  <c:v>0.24232212280502161</c:v>
                </c:pt>
                <c:pt idx="18">
                  <c:v>0.2229363529806199</c:v>
                </c:pt>
                <c:pt idx="19">
                  <c:v>0.20510144474217029</c:v>
                </c:pt>
                <c:pt idx="20">
                  <c:v>0.18869332916279669</c:v>
                </c:pt>
                <c:pt idx="21">
                  <c:v>0.17359786282977296</c:v>
                </c:pt>
                <c:pt idx="22">
                  <c:v>0.15971003380339113</c:v>
                </c:pt>
                <c:pt idx="23">
                  <c:v>0.14693323109911982</c:v>
                </c:pt>
                <c:pt idx="24">
                  <c:v>0.13517857261119026</c:v>
                </c:pt>
                <c:pt idx="25">
                  <c:v>0.12436428680229504</c:v>
                </c:pt>
                <c:pt idx="26">
                  <c:v>0.11441514385811145</c:v>
                </c:pt>
                <c:pt idx="27">
                  <c:v>0.10526193234946253</c:v>
                </c:pt>
                <c:pt idx="28">
                  <c:v>9.6840977761505534E-2</c:v>
                </c:pt>
                <c:pt idx="29">
                  <c:v>8.9093699540585089E-2</c:v>
                </c:pt>
                <c:pt idx="30">
                  <c:v>8.196620357733829E-2</c:v>
                </c:pt>
                <c:pt idx="31">
                  <c:v>7.5408907291151225E-2</c:v>
                </c:pt>
                <c:pt idx="32">
                  <c:v>6.9376194707859135E-2</c:v>
                </c:pt>
                <c:pt idx="33">
                  <c:v>6.3826099131230413E-2</c:v>
                </c:pt>
                <c:pt idx="34">
                  <c:v>5.8720011200731975E-2</c:v>
                </c:pt>
                <c:pt idx="35">
                  <c:v>5.4022410304673418E-2</c:v>
                </c:pt>
                <c:pt idx="36">
                  <c:v>4.9700617480299546E-2</c:v>
                </c:pt>
                <c:pt idx="37">
                  <c:v>4.572456808187559E-2</c:v>
                </c:pt>
                <c:pt idx="38">
                  <c:v>4.2066602635325537E-2</c:v>
                </c:pt>
                <c:pt idx="39">
                  <c:v>3.8701274424499499E-2</c:v>
                </c:pt>
                <c:pt idx="40">
                  <c:v>3.5605172470539542E-2</c:v>
                </c:pt>
                <c:pt idx="41">
                  <c:v>3.2756758672896381E-2</c:v>
                </c:pt>
                <c:pt idx="42">
                  <c:v>3.0136217979064669E-2</c:v>
                </c:pt>
                <c:pt idx="43">
                  <c:v>2.7725320540739496E-2</c:v>
                </c:pt>
                <c:pt idx="44">
                  <c:v>2.5507294897480336E-2</c:v>
                </c:pt>
                <c:pt idx="45">
                  <c:v>2.3466711305681912E-2</c:v>
                </c:pt>
                <c:pt idx="46">
                  <c:v>2.1589374401227358E-2</c:v>
                </c:pt>
                <c:pt idx="47">
                  <c:v>1.9862224449129173E-2</c:v>
                </c:pt>
                <c:pt idx="48">
                  <c:v>1.8273246493198839E-2</c:v>
                </c:pt>
                <c:pt idx="49">
                  <c:v>1.6811386773742932E-2</c:v>
                </c:pt>
                <c:pt idx="5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AgePrice!$CN$297:$FP$297</c:f>
              <c:numCache>
                <c:formatCode>0.000</c:formatCode>
                <c:ptCount val="81"/>
                <c:pt idx="1">
                  <c:v>1</c:v>
                </c:pt>
                <c:pt idx="2">
                  <c:v>0.91970404824011986</c:v>
                </c:pt>
                <c:pt idx="3">
                  <c:v>0.84581993455063453</c:v>
                </c:pt>
                <c:pt idx="4">
                  <c:v>0.77783423836309651</c:v>
                </c:pt>
                <c:pt idx="5">
                  <c:v>0.71527459381362291</c:v>
                </c:pt>
                <c:pt idx="6">
                  <c:v>0.65770640460888985</c:v>
                </c:pt>
                <c:pt idx="7">
                  <c:v>0.60472982167254952</c:v>
                </c:pt>
                <c:pt idx="8">
                  <c:v>0.55597696254841156</c:v>
                </c:pt>
                <c:pt idx="9">
                  <c:v>0.51110935321859075</c:v>
                </c:pt>
                <c:pt idx="10">
                  <c:v>0.46981557454211809</c:v>
                </c:pt>
                <c:pt idx="11">
                  <c:v>0.43180909694300379</c:v>
                </c:pt>
                <c:pt idx="12">
                  <c:v>0.39682628828638872</c:v>
                </c:pt>
                <c:pt idx="13">
                  <c:v>0.36462458108625595</c:v>
                </c:pt>
                <c:pt idx="14">
                  <c:v>0.33498078629664485</c:v>
                </c:pt>
                <c:pt idx="15">
                  <c:v>0.30768954195809439</c:v>
                </c:pt>
                <c:pt idx="16">
                  <c:v>0.28256188590923503</c:v>
                </c:pt>
                <c:pt idx="17">
                  <c:v>0.25942394263659602</c:v>
                </c:pt>
                <c:pt idx="18">
                  <c:v>0.23811571512977203</c:v>
                </c:pt>
                <c:pt idx="19">
                  <c:v>0.21848997333965822</c:v>
                </c:pt>
                <c:pt idx="20">
                  <c:v>0.20041123150956419</c:v>
                </c:pt>
                <c:pt idx="21">
                  <c:v>0.18375480726736085</c:v>
                </c:pt>
                <c:pt idx="22">
                  <c:v>0.16840595593567623</c:v>
                </c:pt>
                <c:pt idx="23">
                  <c:v>0.1542590740405145</c:v>
                </c:pt>
                <c:pt idx="24">
                  <c:v>0.14121696648015344</c:v>
                </c:pt>
                <c:pt idx="25">
                  <c:v>0.12919017225913657</c:v>
                </c:pt>
                <c:pt idx="26">
                  <c:v>0.11809634409969677</c:v>
                </c:pt>
                <c:pt idx="27">
                  <c:v>0.10785967761786378</c:v>
                </c:pt>
                <c:pt idx="28">
                  <c:v>9.841038609642315E-2</c:v>
                </c:pt>
                <c:pt idx="29">
                  <c:v>8.9684217204217348E-2</c:v>
                </c:pt>
                <c:pt idx="30">
                  <c:v>8.1622008303208288E-2</c:v>
                </c:pt>
                <c:pt idx="31">
                  <c:v>7.4169277253293101E-2</c:v>
                </c:pt>
                <c:pt idx="32">
                  <c:v>6.7275845871944809E-2</c:v>
                </c:pt>
                <c:pt idx="33">
                  <c:v>6.089549343306095E-2</c:v>
                </c:pt>
                <c:pt idx="34">
                  <c:v>5.4985637798522696E-2</c:v>
                </c:pt>
                <c:pt idx="35">
                  <c:v>4.9507041968351755E-2</c:v>
                </c:pt>
                <c:pt idx="36">
                  <c:v>4.4423544012342914E-2</c:v>
                </c:pt>
                <c:pt idx="37">
                  <c:v>3.9701808508873178E-2</c:v>
                </c:pt>
                <c:pt idx="38">
                  <c:v>3.5311097766381715E-2</c:v>
                </c:pt>
                <c:pt idx="39">
                  <c:v>3.1223061240818303E-2</c:v>
                </c:pt>
                <c:pt idx="40">
                  <c:v>2.7411541689129848E-2</c:v>
                </c:pt>
                <c:pt idx="41">
                  <c:v>2.3852396715479549E-2</c:v>
                </c:pt>
                <c:pt idx="42">
                  <c:v>2.0523334474180473E-2</c:v>
                </c:pt>
                <c:pt idx="43">
                  <c:v>1.7403762392022903E-2</c:v>
                </c:pt>
                <c:pt idx="44">
                  <c:v>1.447464786346901E-2</c:v>
                </c:pt>
                <c:pt idx="45">
                  <c:v>1.1718389955711745E-2</c:v>
                </c:pt>
                <c:pt idx="46">
                  <c:v>9.1187012374278741E-3</c:v>
                </c:pt>
                <c:pt idx="47">
                  <c:v>6.660498915733633E-3</c:v>
                </c:pt>
                <c:pt idx="48">
                  <c:v>4.3298045308669307E-3</c:v>
                </c:pt>
                <c:pt idx="49">
                  <c:v>2.113651517925245E-3</c:v>
                </c:pt>
                <c:pt idx="5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7293704"/>
        <c:axId val="417294096"/>
      </c:scatterChart>
      <c:valAx>
        <c:axId val="417293704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294096"/>
        <c:crosses val="autoZero"/>
        <c:crossBetween val="midCat"/>
        <c:majorUnit val="5"/>
      </c:valAx>
      <c:valAx>
        <c:axId val="4172940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2937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89"/>
          <c:y val="0.12557815689705454"/>
          <c:w val="0.37709864391951015"/>
          <c:h val="0.194510061242344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42E-2"/>
          <c:y val="3.6458880139982511E-2"/>
          <c:w val="0.88389129483814532"/>
          <c:h val="0.82255395158938471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Wealth!$I$99:$CH$99</c:f>
              <c:numCache>
                <c:formatCode>0.000</c:formatCode>
                <c:ptCount val="78"/>
                <c:pt idx="0">
                  <c:v>1.1924037647118147E-2</c:v>
                </c:pt>
                <c:pt idx="1">
                  <c:v>1.1657675593528274E-2</c:v>
                </c:pt>
                <c:pt idx="2">
                  <c:v>1.3721234210100986E-2</c:v>
                </c:pt>
                <c:pt idx="3">
                  <c:v>1.2763389800615461E-2</c:v>
                </c:pt>
                <c:pt idx="4">
                  <c:v>1.3647596408711203E-2</c:v>
                </c:pt>
                <c:pt idx="5">
                  <c:v>1.0015398260982527E-2</c:v>
                </c:pt>
                <c:pt idx="6">
                  <c:v>1.1692819537215815E-2</c:v>
                </c:pt>
                <c:pt idx="7">
                  <c:v>1.2110486123940124E-2</c:v>
                </c:pt>
                <c:pt idx="8">
                  <c:v>1.6150582751724134E-2</c:v>
                </c:pt>
                <c:pt idx="9">
                  <c:v>1.7052284789470341E-2</c:v>
                </c:pt>
                <c:pt idx="10">
                  <c:v>1.7363954311616529E-2</c:v>
                </c:pt>
                <c:pt idx="11">
                  <c:v>1.7579593092248366E-2</c:v>
                </c:pt>
                <c:pt idx="12">
                  <c:v>1.7754377531949476E-2</c:v>
                </c:pt>
                <c:pt idx="13">
                  <c:v>1.8399194757931458E-2</c:v>
                </c:pt>
                <c:pt idx="14">
                  <c:v>1.982515619009281E-2</c:v>
                </c:pt>
                <c:pt idx="15">
                  <c:v>2.0424145711880271E-2</c:v>
                </c:pt>
                <c:pt idx="16">
                  <c:v>2.1162400777953297E-2</c:v>
                </c:pt>
                <c:pt idx="17">
                  <c:v>2.1203861827872889E-2</c:v>
                </c:pt>
                <c:pt idx="18">
                  <c:v>2.1605432199662961E-2</c:v>
                </c:pt>
                <c:pt idx="19">
                  <c:v>2.231460630282028E-2</c:v>
                </c:pt>
                <c:pt idx="20">
                  <c:v>2.2698603944512213E-2</c:v>
                </c:pt>
                <c:pt idx="21">
                  <c:v>2.2980158567034805E-2</c:v>
                </c:pt>
                <c:pt idx="22">
                  <c:v>2.3322447299150006E-2</c:v>
                </c:pt>
                <c:pt idx="23">
                  <c:v>2.3594096331545321E-2</c:v>
                </c:pt>
                <c:pt idx="24">
                  <c:v>2.3839312249596362E-2</c:v>
                </c:pt>
                <c:pt idx="25">
                  <c:v>2.3650867598387769E-2</c:v>
                </c:pt>
                <c:pt idx="26">
                  <c:v>2.3747371779399465E-2</c:v>
                </c:pt>
                <c:pt idx="27">
                  <c:v>2.4242282955517863E-2</c:v>
                </c:pt>
                <c:pt idx="28">
                  <c:v>2.4637293328823019E-2</c:v>
                </c:pt>
                <c:pt idx="29">
                  <c:v>2.4387631777196956E-2</c:v>
                </c:pt>
                <c:pt idx="30">
                  <c:v>2.3676647245342949E-2</c:v>
                </c:pt>
                <c:pt idx="31">
                  <c:v>2.2984395723196587E-2</c:v>
                </c:pt>
                <c:pt idx="32">
                  <c:v>2.2393884645276245E-2</c:v>
                </c:pt>
                <c:pt idx="33">
                  <c:v>2.2678350503942655E-2</c:v>
                </c:pt>
                <c:pt idx="34">
                  <c:v>2.2591252316031499E-2</c:v>
                </c:pt>
                <c:pt idx="35">
                  <c:v>2.2096240810210315E-2</c:v>
                </c:pt>
                <c:pt idx="36">
                  <c:v>2.2502998292500406E-2</c:v>
                </c:pt>
                <c:pt idx="37">
                  <c:v>2.2597873150096485E-2</c:v>
                </c:pt>
                <c:pt idx="38">
                  <c:v>2.1909595885922232E-2</c:v>
                </c:pt>
                <c:pt idx="39">
                  <c:v>2.1098548651375386E-2</c:v>
                </c:pt>
                <c:pt idx="40">
                  <c:v>2.0472257611930365E-2</c:v>
                </c:pt>
                <c:pt idx="41">
                  <c:v>2.0542929587239186E-2</c:v>
                </c:pt>
                <c:pt idx="42">
                  <c:v>2.0504132742780342E-2</c:v>
                </c:pt>
                <c:pt idx="43">
                  <c:v>2.0749414305135664E-2</c:v>
                </c:pt>
                <c:pt idx="44">
                  <c:v>2.0723194716900338E-2</c:v>
                </c:pt>
                <c:pt idx="45">
                  <c:v>2.0723466032204194E-2</c:v>
                </c:pt>
                <c:pt idx="46">
                  <c:v>2.0802873261706774E-2</c:v>
                </c:pt>
                <c:pt idx="47">
                  <c:v>2.0818707553131918E-2</c:v>
                </c:pt>
                <c:pt idx="48">
                  <c:v>2.0785485276922262E-2</c:v>
                </c:pt>
                <c:pt idx="49">
                  <c:v>2.0162804267299897E-2</c:v>
                </c:pt>
                <c:pt idx="50">
                  <c:v>1.8872324510844005E-2</c:v>
                </c:pt>
                <c:pt idx="51">
                  <c:v>1.7697502439126826E-2</c:v>
                </c:pt>
                <c:pt idx="52">
                  <c:v>1.6624481809077434E-2</c:v>
                </c:pt>
                <c:pt idx="53">
                  <c:v>1.6226680811433292E-2</c:v>
                </c:pt>
                <c:pt idx="54">
                  <c:v>1.5883785045972754E-2</c:v>
                </c:pt>
                <c:pt idx="55">
                  <c:v>1.595188196113656E-2</c:v>
                </c:pt>
                <c:pt idx="56">
                  <c:v>1.5611317744531302E-2</c:v>
                </c:pt>
                <c:pt idx="57">
                  <c:v>1.569670062679147E-2</c:v>
                </c:pt>
                <c:pt idx="58">
                  <c:v>1.5713019383344413E-2</c:v>
                </c:pt>
                <c:pt idx="59">
                  <c:v>1.5876184492875398E-2</c:v>
                </c:pt>
                <c:pt idx="60">
                  <c:v>1.6009907251799467E-2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Wealth!$CO$99:$FN$99</c:f>
              <c:numCache>
                <c:formatCode>0.000</c:formatCode>
                <c:ptCount val="78"/>
                <c:pt idx="0">
                  <c:v>4.0243964737949507E-2</c:v>
                </c:pt>
                <c:pt idx="1">
                  <c:v>3.7687803215163879E-2</c:v>
                </c:pt>
                <c:pt idx="2">
                  <c:v>4.3493756036185945E-2</c:v>
                </c:pt>
                <c:pt idx="3">
                  <c:v>3.8838269564830011E-2</c:v>
                </c:pt>
                <c:pt idx="4">
                  <c:v>4.1017611966292715E-2</c:v>
                </c:pt>
                <c:pt idx="5">
                  <c:v>2.8714181712949496E-2</c:v>
                </c:pt>
                <c:pt idx="6">
                  <c:v>3.4917619627097579E-2</c:v>
                </c:pt>
                <c:pt idx="7">
                  <c:v>3.6147472505968607E-2</c:v>
                </c:pt>
                <c:pt idx="8">
                  <c:v>4.9152596011024757E-2</c:v>
                </c:pt>
                <c:pt idx="9">
                  <c:v>5.0038969688474821E-2</c:v>
                </c:pt>
                <c:pt idx="10">
                  <c:v>4.8802129536332131E-2</c:v>
                </c:pt>
                <c:pt idx="11">
                  <c:v>4.7509406999321817E-2</c:v>
                </c:pt>
                <c:pt idx="12">
                  <c:v>4.6430208946288194E-2</c:v>
                </c:pt>
                <c:pt idx="13">
                  <c:v>4.7130697861120244E-2</c:v>
                </c:pt>
                <c:pt idx="14">
                  <c:v>5.0072300985340976E-2</c:v>
                </c:pt>
                <c:pt idx="15">
                  <c:v>4.9587140796783072E-2</c:v>
                </c:pt>
                <c:pt idx="16">
                  <c:v>4.962940015987604E-2</c:v>
                </c:pt>
                <c:pt idx="17">
                  <c:v>4.7595582267536761E-2</c:v>
                </c:pt>
                <c:pt idx="18">
                  <c:v>4.7366336363809561E-2</c:v>
                </c:pt>
                <c:pt idx="19">
                  <c:v>4.8111016929519849E-2</c:v>
                </c:pt>
                <c:pt idx="20">
                  <c:v>4.7686870443033699E-2</c:v>
                </c:pt>
                <c:pt idx="21">
                  <c:v>4.7198417920370044E-2</c:v>
                </c:pt>
                <c:pt idx="22">
                  <c:v>4.7124097440567912E-2</c:v>
                </c:pt>
                <c:pt idx="23">
                  <c:v>4.694973688402844E-2</c:v>
                </c:pt>
                <c:pt idx="24">
                  <c:v>4.6840696702857759E-2</c:v>
                </c:pt>
                <c:pt idx="25">
                  <c:v>4.5760707481557292E-2</c:v>
                </c:pt>
                <c:pt idx="26">
                  <c:v>4.594011763482285E-2</c:v>
                </c:pt>
                <c:pt idx="27">
                  <c:v>4.7071922297073833E-2</c:v>
                </c:pt>
                <c:pt idx="28">
                  <c:v>4.7497246771234659E-2</c:v>
                </c:pt>
                <c:pt idx="29">
                  <c:v>4.6223334023399988E-2</c:v>
                </c:pt>
                <c:pt idx="30">
                  <c:v>4.4517525429509944E-2</c:v>
                </c:pt>
                <c:pt idx="31">
                  <c:v>4.3682653621337282E-2</c:v>
                </c:pt>
                <c:pt idx="32">
                  <c:v>4.3443993986092451E-2</c:v>
                </c:pt>
                <c:pt idx="33">
                  <c:v>4.5360515658053102E-2</c:v>
                </c:pt>
                <c:pt idx="34">
                  <c:v>4.5541002896020498E-2</c:v>
                </c:pt>
                <c:pt idx="35">
                  <c:v>4.4650171152840812E-2</c:v>
                </c:pt>
                <c:pt idx="36">
                  <c:v>4.634325741287125E-2</c:v>
                </c:pt>
                <c:pt idx="37">
                  <c:v>4.6562999445015699E-2</c:v>
                </c:pt>
                <c:pt idx="38">
                  <c:v>4.4754084924012179E-2</c:v>
                </c:pt>
                <c:pt idx="39">
                  <c:v>4.3373168210746792E-2</c:v>
                </c:pt>
                <c:pt idx="40">
                  <c:v>4.2924423052222598E-2</c:v>
                </c:pt>
                <c:pt idx="41">
                  <c:v>4.4293886154878989E-2</c:v>
                </c:pt>
                <c:pt idx="42">
                  <c:v>4.4783994899054345E-2</c:v>
                </c:pt>
                <c:pt idx="43">
                  <c:v>4.5787102803266665E-2</c:v>
                </c:pt>
                <c:pt idx="44">
                  <c:v>4.5680263282335778E-2</c:v>
                </c:pt>
                <c:pt idx="45">
                  <c:v>4.5664219307892225E-2</c:v>
                </c:pt>
                <c:pt idx="46">
                  <c:v>4.584517830165151E-2</c:v>
                </c:pt>
                <c:pt idx="47">
                  <c:v>4.5775300768778025E-2</c:v>
                </c:pt>
                <c:pt idx="48">
                  <c:v>4.558838119193364E-2</c:v>
                </c:pt>
                <c:pt idx="49">
                  <c:v>4.3906652516398054E-2</c:v>
                </c:pt>
                <c:pt idx="50">
                  <c:v>4.1086429300878829E-2</c:v>
                </c:pt>
                <c:pt idx="51">
                  <c:v>3.9449210624907319E-2</c:v>
                </c:pt>
                <c:pt idx="52">
                  <c:v>3.8348117983564203E-2</c:v>
                </c:pt>
                <c:pt idx="53">
                  <c:v>3.9044604863957132E-2</c:v>
                </c:pt>
                <c:pt idx="54">
                  <c:v>3.9377156017508345E-2</c:v>
                </c:pt>
                <c:pt idx="55">
                  <c:v>4.0553651242540706E-2</c:v>
                </c:pt>
                <c:pt idx="56">
                  <c:v>4.0101681016706026E-2</c:v>
                </c:pt>
                <c:pt idx="57">
                  <c:v>4.0888988231850207E-2</c:v>
                </c:pt>
                <c:pt idx="58">
                  <c:v>4.1200537927013531E-2</c:v>
                </c:pt>
                <c:pt idx="59">
                  <c:v>4.1825628295842264E-2</c:v>
                </c:pt>
                <c:pt idx="60">
                  <c:v>4.2191624988164762E-2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7294880"/>
        <c:axId val="417295272"/>
      </c:lineChart>
      <c:catAx>
        <c:axId val="417294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295272"/>
        <c:crosses val="autoZero"/>
        <c:auto val="1"/>
        <c:lblAlgn val="ctr"/>
        <c:lblOffset val="100"/>
        <c:noMultiLvlLbl val="0"/>
      </c:catAx>
      <c:valAx>
        <c:axId val="417295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2948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1315354330708661"/>
          <c:y val="0.37037037037037046"/>
          <c:w val="0.47091491688538939"/>
          <c:h val="0.129051472732575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42E-2"/>
          <c:y val="3.6458880139982511E-2"/>
          <c:w val="0.88389129483814532"/>
          <c:h val="0.82255395158938471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Wealth!$I$199:$CH$199</c:f>
              <c:numCache>
                <c:formatCode>0.000</c:formatCode>
                <c:ptCount val="78"/>
                <c:pt idx="0">
                  <c:v>4.5660475365183764E-2</c:v>
                </c:pt>
                <c:pt idx="1">
                  <c:v>4.5831140481368243E-2</c:v>
                </c:pt>
                <c:pt idx="2">
                  <c:v>5.8051648768775041E-2</c:v>
                </c:pt>
                <c:pt idx="3">
                  <c:v>5.3717743672663729E-2</c:v>
                </c:pt>
                <c:pt idx="4">
                  <c:v>5.9172893108819714E-2</c:v>
                </c:pt>
                <c:pt idx="5">
                  <c:v>4.1158086079475159E-2</c:v>
                </c:pt>
                <c:pt idx="6">
                  <c:v>4.991541348724262E-2</c:v>
                </c:pt>
                <c:pt idx="7">
                  <c:v>5.2378926387049558E-2</c:v>
                </c:pt>
                <c:pt idx="8">
                  <c:v>7.395306921927991E-2</c:v>
                </c:pt>
                <c:pt idx="9">
                  <c:v>8.0991592050609892E-2</c:v>
                </c:pt>
                <c:pt idx="10">
                  <c:v>8.4815642298465235E-2</c:v>
                </c:pt>
                <c:pt idx="11">
                  <c:v>8.7570404593841522E-2</c:v>
                </c:pt>
                <c:pt idx="12">
                  <c:v>8.9374470787411536E-2</c:v>
                </c:pt>
                <c:pt idx="13">
                  <c:v>9.4018689278960732E-2</c:v>
                </c:pt>
                <c:pt idx="14">
                  <c:v>0.10509054201441646</c:v>
                </c:pt>
                <c:pt idx="15">
                  <c:v>0.11039647884197441</c:v>
                </c:pt>
                <c:pt idx="16">
                  <c:v>0.11621329420776218</c:v>
                </c:pt>
                <c:pt idx="17">
                  <c:v>0.11412633878021224</c:v>
                </c:pt>
                <c:pt idx="18">
                  <c:v>0.11354379344618401</c:v>
                </c:pt>
                <c:pt idx="19">
                  <c:v>0.11504045755720954</c:v>
                </c:pt>
                <c:pt idx="20">
                  <c:v>0.11270591948098953</c:v>
                </c:pt>
                <c:pt idx="21">
                  <c:v>0.10869335141113304</c:v>
                </c:pt>
                <c:pt idx="22">
                  <c:v>0.10510917850637662</c:v>
                </c:pt>
                <c:pt idx="23">
                  <c:v>0.10122493232404704</c:v>
                </c:pt>
                <c:pt idx="24">
                  <c:v>9.7770177813526815E-2</c:v>
                </c:pt>
                <c:pt idx="25">
                  <c:v>9.1850140877381095E-2</c:v>
                </c:pt>
                <c:pt idx="26">
                  <c:v>8.9442255106037455E-2</c:v>
                </c:pt>
                <c:pt idx="27">
                  <c:v>9.0728354621653975E-2</c:v>
                </c:pt>
                <c:pt idx="28">
                  <c:v>9.1690463797334337E-2</c:v>
                </c:pt>
                <c:pt idx="29">
                  <c:v>8.8617180241186047E-2</c:v>
                </c:pt>
                <c:pt idx="30">
                  <c:v>8.3548885564076178E-2</c:v>
                </c:pt>
                <c:pt idx="31">
                  <c:v>7.9947147451368925E-2</c:v>
                </c:pt>
                <c:pt idx="32">
                  <c:v>7.7844590967038843E-2</c:v>
                </c:pt>
                <c:pt idx="33">
                  <c:v>8.1154315158904297E-2</c:v>
                </c:pt>
                <c:pt idx="34">
                  <c:v>8.1976576635572423E-2</c:v>
                </c:pt>
                <c:pt idx="35">
                  <c:v>8.0449011171261242E-2</c:v>
                </c:pt>
                <c:pt idx="36">
                  <c:v>8.4418139790372743E-2</c:v>
                </c:pt>
                <c:pt idx="37">
                  <c:v>8.6252253510750942E-2</c:v>
                </c:pt>
                <c:pt idx="38">
                  <c:v>8.3198318127314069E-2</c:v>
                </c:pt>
                <c:pt idx="39">
                  <c:v>7.9228747832909271E-2</c:v>
                </c:pt>
                <c:pt idx="40">
                  <c:v>7.497229909980839E-2</c:v>
                </c:pt>
                <c:pt idx="41">
                  <c:v>7.6238669530566919E-2</c:v>
                </c:pt>
                <c:pt idx="42">
                  <c:v>7.8386770249094961E-2</c:v>
                </c:pt>
                <c:pt idx="43">
                  <c:v>8.0849945009854346E-2</c:v>
                </c:pt>
                <c:pt idx="44">
                  <c:v>8.1022221006394307E-2</c:v>
                </c:pt>
                <c:pt idx="45">
                  <c:v>8.1533255096627857E-2</c:v>
                </c:pt>
                <c:pt idx="46">
                  <c:v>8.2059497032079737E-2</c:v>
                </c:pt>
                <c:pt idx="47">
                  <c:v>8.1821313384565469E-2</c:v>
                </c:pt>
                <c:pt idx="48">
                  <c:v>8.1337586171692663E-2</c:v>
                </c:pt>
                <c:pt idx="49">
                  <c:v>7.7178761480293359E-2</c:v>
                </c:pt>
                <c:pt idx="50">
                  <c:v>6.9625622161724368E-2</c:v>
                </c:pt>
                <c:pt idx="51">
                  <c:v>6.3549790040578924E-2</c:v>
                </c:pt>
                <c:pt idx="52">
                  <c:v>5.9887867176655313E-2</c:v>
                </c:pt>
                <c:pt idx="53">
                  <c:v>6.1125755802408394E-2</c:v>
                </c:pt>
                <c:pt idx="54">
                  <c:v>6.0655983984720184E-2</c:v>
                </c:pt>
                <c:pt idx="55">
                  <c:v>5.9146624119960835E-2</c:v>
                </c:pt>
                <c:pt idx="56">
                  <c:v>5.8538615494921807E-2</c:v>
                </c:pt>
                <c:pt idx="57">
                  <c:v>5.9215635623473872E-2</c:v>
                </c:pt>
                <c:pt idx="58">
                  <c:v>6.1266659574380322E-2</c:v>
                </c:pt>
                <c:pt idx="59">
                  <c:v>6.2779638740139143E-2</c:v>
                </c:pt>
                <c:pt idx="60">
                  <c:v>6.303518294609782E-2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Wealth!$CO$199:$FN$199</c:f>
              <c:numCache>
                <c:formatCode>0.000</c:formatCode>
                <c:ptCount val="78"/>
                <c:pt idx="0">
                  <c:v>9.5764035122394536E-2</c:v>
                </c:pt>
                <c:pt idx="1">
                  <c:v>8.9193258078167248E-2</c:v>
                </c:pt>
                <c:pt idx="2">
                  <c:v>0.11010249429984989</c:v>
                </c:pt>
                <c:pt idx="3">
                  <c:v>9.4544525490180012E-2</c:v>
                </c:pt>
                <c:pt idx="4">
                  <c:v>0.10253720657733105</c:v>
                </c:pt>
                <c:pt idx="5">
                  <c:v>6.5976246151858695E-2</c:v>
                </c:pt>
                <c:pt idx="6">
                  <c:v>8.6735250189725124E-2</c:v>
                </c:pt>
                <c:pt idx="7">
                  <c:v>9.0712548052045303E-2</c:v>
                </c:pt>
                <c:pt idx="8">
                  <c:v>0.13192903456690014</c:v>
                </c:pt>
                <c:pt idx="9">
                  <c:v>0.13451462244312165</c:v>
                </c:pt>
                <c:pt idx="10">
                  <c:v>0.12935265989219225</c:v>
                </c:pt>
                <c:pt idx="11">
                  <c:v>0.12377702053450503</c:v>
                </c:pt>
                <c:pt idx="12">
                  <c:v>0.1191030392578289</c:v>
                </c:pt>
                <c:pt idx="13">
                  <c:v>0.12156706363368903</c:v>
                </c:pt>
                <c:pt idx="14">
                  <c:v>0.13345528334985843</c:v>
                </c:pt>
                <c:pt idx="15">
                  <c:v>0.13093258547778089</c:v>
                </c:pt>
                <c:pt idx="16">
                  <c:v>0.13078452805691373</c:v>
                </c:pt>
                <c:pt idx="17">
                  <c:v>0.12110085110681817</c:v>
                </c:pt>
                <c:pt idx="18">
                  <c:v>0.12011578854227259</c:v>
                </c:pt>
                <c:pt idx="19">
                  <c:v>0.123563985549556</c:v>
                </c:pt>
                <c:pt idx="20">
                  <c:v>0.12155401404133738</c:v>
                </c:pt>
                <c:pt idx="21">
                  <c:v>0.11940220413464118</c:v>
                </c:pt>
                <c:pt idx="22">
                  <c:v>0.11925189667820645</c:v>
                </c:pt>
                <c:pt idx="23">
                  <c:v>0.11866005541170846</c:v>
                </c:pt>
                <c:pt idx="24">
                  <c:v>0.1183849789849865</c:v>
                </c:pt>
                <c:pt idx="25">
                  <c:v>0.11398092014514903</c:v>
                </c:pt>
                <c:pt idx="26">
                  <c:v>0.11523690335190202</c:v>
                </c:pt>
                <c:pt idx="27">
                  <c:v>0.12031397349730474</c:v>
                </c:pt>
                <c:pt idx="28">
                  <c:v>0.1221130455174096</c:v>
                </c:pt>
                <c:pt idx="29">
                  <c:v>0.11657179142402398</c:v>
                </c:pt>
                <c:pt idx="30">
                  <c:v>0.10986788181900232</c:v>
                </c:pt>
                <c:pt idx="31">
                  <c:v>0.10732014717175682</c:v>
                </c:pt>
                <c:pt idx="32">
                  <c:v>0.10724973846591472</c:v>
                </c:pt>
                <c:pt idx="33">
                  <c:v>0.11509854567804971</c:v>
                </c:pt>
                <c:pt idx="34">
                  <c:v>0.11576389793672423</c:v>
                </c:pt>
                <c:pt idx="35">
                  <c:v>0.11228255499780139</c:v>
                </c:pt>
                <c:pt idx="36">
                  <c:v>0.11891303690659387</c:v>
                </c:pt>
                <c:pt idx="37">
                  <c:v>0.11943638045602764</c:v>
                </c:pt>
                <c:pt idx="38">
                  <c:v>0.11205793834240832</c:v>
                </c:pt>
                <c:pt idx="39">
                  <c:v>0.10628748490544465</c:v>
                </c:pt>
                <c:pt idx="40">
                  <c:v>0.1021699916891253</c:v>
                </c:pt>
                <c:pt idx="41">
                  <c:v>0.10775691643762866</c:v>
                </c:pt>
                <c:pt idx="42">
                  <c:v>0.11238230790790701</c:v>
                </c:pt>
                <c:pt idx="43">
                  <c:v>0.11577411444469254</c:v>
                </c:pt>
                <c:pt idx="44">
                  <c:v>0.11420589074841515</c:v>
                </c:pt>
                <c:pt idx="45">
                  <c:v>0.11388660515989189</c:v>
                </c:pt>
                <c:pt idx="46">
                  <c:v>0.11381131307414884</c:v>
                </c:pt>
                <c:pt idx="47">
                  <c:v>0.11262292534911932</c:v>
                </c:pt>
                <c:pt idx="48">
                  <c:v>0.11157783976764643</c:v>
                </c:pt>
                <c:pt idx="49">
                  <c:v>0.10516899156297445</c:v>
                </c:pt>
                <c:pt idx="50">
                  <c:v>9.5709011151685161E-2</c:v>
                </c:pt>
                <c:pt idx="51">
                  <c:v>9.0957994310543341E-2</c:v>
                </c:pt>
                <c:pt idx="52">
                  <c:v>8.9993125620836112E-2</c:v>
                </c:pt>
                <c:pt idx="53">
                  <c:v>9.6089724125429668E-2</c:v>
                </c:pt>
                <c:pt idx="54">
                  <c:v>9.6605232244689948E-2</c:v>
                </c:pt>
                <c:pt idx="55">
                  <c:v>9.4639804186862173E-2</c:v>
                </c:pt>
                <c:pt idx="56">
                  <c:v>9.4396668427795469E-2</c:v>
                </c:pt>
                <c:pt idx="57">
                  <c:v>9.6178927743042028E-2</c:v>
                </c:pt>
                <c:pt idx="58">
                  <c:v>9.9802271023390454E-2</c:v>
                </c:pt>
                <c:pt idx="59">
                  <c:v>0.10148729362022332</c:v>
                </c:pt>
                <c:pt idx="60">
                  <c:v>0.100581264222787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8275168"/>
        <c:axId val="418275560"/>
      </c:lineChart>
      <c:catAx>
        <c:axId val="418275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8275560"/>
        <c:crosses val="autoZero"/>
        <c:auto val="1"/>
        <c:lblAlgn val="ctr"/>
        <c:lblOffset val="100"/>
        <c:noMultiLvlLbl val="0"/>
      </c:catAx>
      <c:valAx>
        <c:axId val="418275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82751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1037576552930889"/>
          <c:y val="0.54166666666666652"/>
          <c:w val="0.52647047244094491"/>
          <c:h val="0.129051472732575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42E-2"/>
          <c:y val="3.6458880139982511E-2"/>
          <c:w val="0.88389129483814532"/>
          <c:h val="0.82255395158938471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Wealth!$I$299:$CH$299</c:f>
              <c:numCache>
                <c:formatCode>0.000</c:formatCode>
                <c:ptCount val="78"/>
                <c:pt idx="0">
                  <c:v>2.632893954165088E-2</c:v>
                </c:pt>
                <c:pt idx="1">
                  <c:v>2.5829722657194378E-2</c:v>
                </c:pt>
                <c:pt idx="2">
                  <c:v>3.1576437907554426E-2</c:v>
                </c:pt>
                <c:pt idx="3">
                  <c:v>2.8981469575208807E-2</c:v>
                </c:pt>
                <c:pt idx="4">
                  <c:v>3.1428336172345021E-2</c:v>
                </c:pt>
                <c:pt idx="5">
                  <c:v>2.2101671025109876E-2</c:v>
                </c:pt>
                <c:pt idx="6">
                  <c:v>2.6638570009361005E-2</c:v>
                </c:pt>
                <c:pt idx="7">
                  <c:v>2.7804314381285992E-2</c:v>
                </c:pt>
                <c:pt idx="8">
                  <c:v>3.8458452010320401E-2</c:v>
                </c:pt>
                <c:pt idx="9">
                  <c:v>4.1084432939623217E-2</c:v>
                </c:pt>
                <c:pt idx="10">
                  <c:v>4.2067458065821031E-2</c:v>
                </c:pt>
                <c:pt idx="11">
                  <c:v>4.2688691154743212E-2</c:v>
                </c:pt>
                <c:pt idx="12">
                  <c:v>4.3100005281005445E-2</c:v>
                </c:pt>
                <c:pt idx="13">
                  <c:v>4.4898846903426326E-2</c:v>
                </c:pt>
                <c:pt idx="14">
                  <c:v>4.9245026608800105E-2</c:v>
                </c:pt>
                <c:pt idx="15">
                  <c:v>5.103945515909597E-2</c:v>
                </c:pt>
                <c:pt idx="16">
                  <c:v>5.324092857278976E-2</c:v>
                </c:pt>
                <c:pt idx="17">
                  <c:v>5.2878256167008905E-2</c:v>
                </c:pt>
                <c:pt idx="18">
                  <c:v>5.3591157147249602E-2</c:v>
                </c:pt>
                <c:pt idx="19">
                  <c:v>5.531226999841303E-2</c:v>
                </c:pt>
                <c:pt idx="20">
                  <c:v>5.5776769521909339E-2</c:v>
                </c:pt>
                <c:pt idx="21">
                  <c:v>5.5740571974947334E-2</c:v>
                </c:pt>
                <c:pt idx="22">
                  <c:v>5.5822151609909568E-2</c:v>
                </c:pt>
                <c:pt idx="23">
                  <c:v>5.557841238305844E-2</c:v>
                </c:pt>
                <c:pt idx="24">
                  <c:v>5.5196615862930141E-2</c:v>
                </c:pt>
                <c:pt idx="25">
                  <c:v>5.3329606728711586E-2</c:v>
                </c:pt>
                <c:pt idx="26">
                  <c:v>5.2548946625744573E-2</c:v>
                </c:pt>
                <c:pt idx="27">
                  <c:v>5.3135948904139016E-2</c:v>
                </c:pt>
                <c:pt idx="28">
                  <c:v>5.3374680357112243E-2</c:v>
                </c:pt>
                <c:pt idx="29">
                  <c:v>5.1588593409244966E-2</c:v>
                </c:pt>
                <c:pt idx="30">
                  <c:v>4.8689265244170742E-2</c:v>
                </c:pt>
                <c:pt idx="31">
                  <c:v>4.6340725365464748E-2</c:v>
                </c:pt>
                <c:pt idx="32">
                  <c:v>4.467912853425568E-2</c:v>
                </c:pt>
                <c:pt idx="33">
                  <c:v>4.5655945486501801E-2</c:v>
                </c:pt>
                <c:pt idx="34">
                  <c:v>4.5520781754049833E-2</c:v>
                </c:pt>
                <c:pt idx="35">
                  <c:v>4.4359285702621133E-2</c:v>
                </c:pt>
                <c:pt idx="36">
                  <c:v>4.5824153973527765E-2</c:v>
                </c:pt>
                <c:pt idx="37">
                  <c:v>4.6325333966316252E-2</c:v>
                </c:pt>
                <c:pt idx="38">
                  <c:v>4.4691386886312211E-2</c:v>
                </c:pt>
                <c:pt idx="39">
                  <c:v>4.2679632908185015E-2</c:v>
                </c:pt>
                <c:pt idx="40">
                  <c:v>4.1423320586756462E-2</c:v>
                </c:pt>
                <c:pt idx="41">
                  <c:v>4.2332419735776179E-2</c:v>
                </c:pt>
                <c:pt idx="42">
                  <c:v>4.3036451515976938E-2</c:v>
                </c:pt>
                <c:pt idx="43">
                  <c:v>4.4285989803443941E-2</c:v>
                </c:pt>
                <c:pt idx="44">
                  <c:v>4.4775621377517595E-2</c:v>
                </c:pt>
                <c:pt idx="45">
                  <c:v>4.5637394603148987E-2</c:v>
                </c:pt>
                <c:pt idx="46">
                  <c:v>4.6401092766556969E-2</c:v>
                </c:pt>
                <c:pt idx="47">
                  <c:v>4.6641805019708008E-2</c:v>
                </c:pt>
                <c:pt idx="48">
                  <c:v>4.6614078095792918E-2</c:v>
                </c:pt>
                <c:pt idx="49">
                  <c:v>4.4934968115830684E-2</c:v>
                </c:pt>
                <c:pt idx="50">
                  <c:v>3.9252905557872517E-2</c:v>
                </c:pt>
                <c:pt idx="51">
                  <c:v>3.8955631657095882E-2</c:v>
                </c:pt>
                <c:pt idx="52">
                  <c:v>3.6980217702293462E-2</c:v>
                </c:pt>
                <c:pt idx="53">
                  <c:v>3.6756163289513172E-2</c:v>
                </c:pt>
                <c:pt idx="54">
                  <c:v>3.611315254934961E-2</c:v>
                </c:pt>
                <c:pt idx="55">
                  <c:v>3.5176330723904983E-2</c:v>
                </c:pt>
                <c:pt idx="56">
                  <c:v>3.489033803927187E-2</c:v>
                </c:pt>
                <c:pt idx="57">
                  <c:v>3.4937310724961125E-2</c:v>
                </c:pt>
                <c:pt idx="58">
                  <c:v>3.7873932977015919E-2</c:v>
                </c:pt>
                <c:pt idx="59">
                  <c:v>3.8387246718635075E-2</c:v>
                </c:pt>
                <c:pt idx="60">
                  <c:v>3.9450694287124291E-2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Wealth!$CO$299:$FN$299</c:f>
              <c:numCache>
                <c:formatCode>0.000</c:formatCode>
                <c:ptCount val="78"/>
                <c:pt idx="0">
                  <c:v>6.1773499813818092E-2</c:v>
                </c:pt>
                <c:pt idx="1">
                  <c:v>5.7485109603045023E-2</c:v>
                </c:pt>
                <c:pt idx="2">
                  <c:v>6.8907073795331744E-2</c:v>
                </c:pt>
                <c:pt idx="3">
                  <c:v>6.0091398620790076E-2</c:v>
                </c:pt>
                <c:pt idx="4">
                  <c:v>6.444151648460554E-2</c:v>
                </c:pt>
                <c:pt idx="5">
                  <c:v>4.2833998287096879E-2</c:v>
                </c:pt>
                <c:pt idx="6">
                  <c:v>5.4596806999589478E-2</c:v>
                </c:pt>
                <c:pt idx="7">
                  <c:v>5.6904655873942458E-2</c:v>
                </c:pt>
                <c:pt idx="8">
                  <c:v>8.0567150139547031E-2</c:v>
                </c:pt>
                <c:pt idx="9">
                  <c:v>8.20873028448523E-2</c:v>
                </c:pt>
                <c:pt idx="10">
                  <c:v>7.9418980980003523E-2</c:v>
                </c:pt>
                <c:pt idx="11">
                  <c:v>7.6577164702639144E-2</c:v>
                </c:pt>
                <c:pt idx="12">
                  <c:v>7.4192955732112195E-2</c:v>
                </c:pt>
                <c:pt idx="13">
                  <c:v>7.5529156634499925E-2</c:v>
                </c:pt>
                <c:pt idx="14">
                  <c:v>8.1679835159727557E-2</c:v>
                </c:pt>
                <c:pt idx="15">
                  <c:v>8.0465594948472829E-2</c:v>
                </c:pt>
                <c:pt idx="16">
                  <c:v>8.0429465555946628E-2</c:v>
                </c:pt>
                <c:pt idx="17">
                  <c:v>7.5694052408803433E-2</c:v>
                </c:pt>
                <c:pt idx="18">
                  <c:v>7.5160807982422043E-2</c:v>
                </c:pt>
                <c:pt idx="19">
                  <c:v>7.6832841328618062E-2</c:v>
                </c:pt>
                <c:pt idx="20">
                  <c:v>7.5825891506237392E-2</c:v>
                </c:pt>
                <c:pt idx="21">
                  <c:v>7.4719488302709053E-2</c:v>
                </c:pt>
                <c:pt idx="22">
                  <c:v>7.4589448915664477E-2</c:v>
                </c:pt>
                <c:pt idx="23">
                  <c:v>7.4241990108393732E-2</c:v>
                </c:pt>
                <c:pt idx="24">
                  <c:v>7.40533847685865E-2</c:v>
                </c:pt>
                <c:pt idx="25">
                  <c:v>7.1756349913515483E-2</c:v>
                </c:pt>
                <c:pt idx="26">
                  <c:v>7.2303234197594726E-2</c:v>
                </c:pt>
                <c:pt idx="27">
                  <c:v>7.4854371683422377E-2</c:v>
                </c:pt>
                <c:pt idx="28">
                  <c:v>7.5778871579223681E-2</c:v>
                </c:pt>
                <c:pt idx="29">
                  <c:v>7.2981725077731291E-2</c:v>
                </c:pt>
                <c:pt idx="30">
                  <c:v>6.9457905603484096E-2</c:v>
                </c:pt>
                <c:pt idx="31">
                  <c:v>6.7999007876777637E-2</c:v>
                </c:pt>
                <c:pt idx="32">
                  <c:v>6.7816144761362454E-2</c:v>
                </c:pt>
                <c:pt idx="33">
                  <c:v>7.1926297859942923E-2</c:v>
                </c:pt>
                <c:pt idx="34">
                  <c:v>7.2318729251326513E-2</c:v>
                </c:pt>
                <c:pt idx="35">
                  <c:v>7.0523611510280984E-2</c:v>
                </c:pt>
                <c:pt idx="36">
                  <c:v>7.4034124972032739E-2</c:v>
                </c:pt>
                <c:pt idx="37">
                  <c:v>7.4433902272199648E-2</c:v>
                </c:pt>
                <c:pt idx="38">
                  <c:v>7.0678820291555089E-2</c:v>
                </c:pt>
                <c:pt idx="39">
                  <c:v>6.749488598531668E-2</c:v>
                </c:pt>
                <c:pt idx="40">
                  <c:v>6.6602382203783991E-2</c:v>
                </c:pt>
                <c:pt idx="41">
                  <c:v>6.9797765785481872E-2</c:v>
                </c:pt>
                <c:pt idx="42">
                  <c:v>7.1431033940453886E-2</c:v>
                </c:pt>
                <c:pt idx="43">
                  <c:v>7.3547508955552662E-2</c:v>
                </c:pt>
                <c:pt idx="44">
                  <c:v>7.3521702120017338E-2</c:v>
                </c:pt>
                <c:pt idx="45">
                  <c:v>7.4253242877370909E-2</c:v>
                </c:pt>
                <c:pt idx="46">
                  <c:v>7.4591143293469969E-2</c:v>
                </c:pt>
                <c:pt idx="47">
                  <c:v>7.3881224839930704E-2</c:v>
                </c:pt>
                <c:pt idx="48">
                  <c:v>7.299646944095356E-2</c:v>
                </c:pt>
                <c:pt idx="49">
                  <c:v>6.9473435137598183E-2</c:v>
                </c:pt>
                <c:pt idx="50">
                  <c:v>6.0127802950402091E-2</c:v>
                </c:pt>
                <c:pt idx="51">
                  <c:v>6.328141318075832E-2</c:v>
                </c:pt>
                <c:pt idx="52">
                  <c:v>6.171394303769627E-2</c:v>
                </c:pt>
                <c:pt idx="53">
                  <c:v>6.3452744407253042E-2</c:v>
                </c:pt>
                <c:pt idx="54">
                  <c:v>6.3500194526632608E-2</c:v>
                </c:pt>
                <c:pt idx="55">
                  <c:v>6.2663259204631144E-2</c:v>
                </c:pt>
                <c:pt idx="56">
                  <c:v>6.307941899369271E-2</c:v>
                </c:pt>
                <c:pt idx="57">
                  <c:v>6.3847492125413685E-2</c:v>
                </c:pt>
                <c:pt idx="58">
                  <c:v>7.0274954773282383E-2</c:v>
                </c:pt>
                <c:pt idx="59">
                  <c:v>7.0103347636513852E-2</c:v>
                </c:pt>
                <c:pt idx="60">
                  <c:v>7.1198742765982759E-2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8276344"/>
        <c:axId val="418276736"/>
      </c:lineChart>
      <c:catAx>
        <c:axId val="418276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8276736"/>
        <c:crosses val="autoZero"/>
        <c:auto val="1"/>
        <c:lblAlgn val="ctr"/>
        <c:lblOffset val="100"/>
        <c:noMultiLvlLbl val="0"/>
      </c:catAx>
      <c:valAx>
        <c:axId val="418276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82763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0759798775153107"/>
          <c:y val="0.56018518518518523"/>
          <c:w val="0.4848038057742784"/>
          <c:h val="0.129051472732575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025371828521442E-2"/>
          <c:y val="2.8358121901428987E-2"/>
          <c:w val="0.87997462817147876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Wealth stock, constant prices,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Results!$B$13:$B$91</c:f>
              <c:numCache>
                <c:formatCode>0</c:formatCode>
                <c:ptCount val="79"/>
                <c:pt idx="0">
                  <c:v>0.53473395351270669</c:v>
                </c:pt>
                <c:pt idx="1">
                  <c:v>0.66644343992589727</c:v>
                </c:pt>
                <c:pt idx="2">
                  <c:v>0.8893828745796627</c:v>
                </c:pt>
                <c:pt idx="3">
                  <c:v>1.0205918072124942</c:v>
                </c:pt>
                <c:pt idx="4">
                  <c:v>1.3205057653065941</c:v>
                </c:pt>
                <c:pt idx="5">
                  <c:v>1.6124883428911776</c:v>
                </c:pt>
                <c:pt idx="6">
                  <c:v>2.8564695213901308</c:v>
                </c:pt>
                <c:pt idx="7">
                  <c:v>4.1068695459101967</c:v>
                </c:pt>
                <c:pt idx="8">
                  <c:v>5.6949962630310784</c:v>
                </c:pt>
                <c:pt idx="9">
                  <c:v>5.7347858414271222</c:v>
                </c:pt>
                <c:pt idx="10">
                  <c:v>5.676314631394491</c:v>
                </c:pt>
                <c:pt idx="11">
                  <c:v>5.7803240232000377</c:v>
                </c:pt>
                <c:pt idx="12">
                  <c:v>6.0680345527150523</c:v>
                </c:pt>
                <c:pt idx="13">
                  <c:v>6.5378121503209075</c:v>
                </c:pt>
                <c:pt idx="14">
                  <c:v>6.9347046104369818</c:v>
                </c:pt>
                <c:pt idx="15">
                  <c:v>6.8889685436957215</c:v>
                </c:pt>
                <c:pt idx="16">
                  <c:v>6.9257466028782071</c:v>
                </c:pt>
                <c:pt idx="17">
                  <c:v>6.963105056857982</c:v>
                </c:pt>
                <c:pt idx="18">
                  <c:v>7.3424080205596765</c:v>
                </c:pt>
                <c:pt idx="19">
                  <c:v>7.7856171977800424</c:v>
                </c:pt>
                <c:pt idx="20">
                  <c:v>8.1137226736134238</c:v>
                </c:pt>
                <c:pt idx="21">
                  <c:v>8.5430623327235189</c:v>
                </c:pt>
                <c:pt idx="22">
                  <c:v>9.1007636360754773</c:v>
                </c:pt>
                <c:pt idx="23">
                  <c:v>9.7112900259432919</c:v>
                </c:pt>
                <c:pt idx="24">
                  <c:v>10.404894849044613</c:v>
                </c:pt>
                <c:pt idx="25">
                  <c:v>11.17540759760336</c:v>
                </c:pt>
                <c:pt idx="26">
                  <c:v>12.316467609474088</c:v>
                </c:pt>
                <c:pt idx="27">
                  <c:v>13.505679105144358</c:v>
                </c:pt>
                <c:pt idx="28">
                  <c:v>14.409028828169657</c:v>
                </c:pt>
                <c:pt idx="29">
                  <c:v>15.222670294077112</c:v>
                </c:pt>
                <c:pt idx="30">
                  <c:v>16.581129054799522</c:v>
                </c:pt>
                <c:pt idx="31">
                  <c:v>18.821958894787738</c:v>
                </c:pt>
                <c:pt idx="32">
                  <c:v>21.787000772167659</c:v>
                </c:pt>
                <c:pt idx="33">
                  <c:v>25.331485288874195</c:v>
                </c:pt>
                <c:pt idx="34">
                  <c:v>28.060851964284367</c:v>
                </c:pt>
                <c:pt idx="35">
                  <c:v>30.94942495903604</c:v>
                </c:pt>
                <c:pt idx="36">
                  <c:v>34.882876557876202</c:v>
                </c:pt>
                <c:pt idx="37">
                  <c:v>37.735437872069056</c:v>
                </c:pt>
                <c:pt idx="38">
                  <c:v>40.628232488233834</c:v>
                </c:pt>
                <c:pt idx="39">
                  <c:v>45.708088321623741</c:v>
                </c:pt>
                <c:pt idx="40">
                  <c:v>53.278005778389229</c:v>
                </c:pt>
                <c:pt idx="41">
                  <c:v>63.05186293248854</c:v>
                </c:pt>
                <c:pt idx="42">
                  <c:v>71.9876220480174</c:v>
                </c:pt>
                <c:pt idx="43">
                  <c:v>80.801357402387737</c:v>
                </c:pt>
                <c:pt idx="44">
                  <c:v>88.549495789825329</c:v>
                </c:pt>
                <c:pt idx="45">
                  <c:v>97.441147678972854</c:v>
                </c:pt>
                <c:pt idx="46">
                  <c:v>107.22634897283891</c:v>
                </c:pt>
                <c:pt idx="47">
                  <c:v>117.63027904249294</c:v>
                </c:pt>
                <c:pt idx="48">
                  <c:v>129.54341505674603</c:v>
                </c:pt>
                <c:pt idx="49">
                  <c:v>143.49481579383055</c:v>
                </c:pt>
                <c:pt idx="50">
                  <c:v>165.8747717540414</c:v>
                </c:pt>
                <c:pt idx="51">
                  <c:v>207.40129723510086</c:v>
                </c:pt>
                <c:pt idx="52">
                  <c:v>268.80914820082074</c:v>
                </c:pt>
                <c:pt idx="53">
                  <c:v>357.18803341158372</c:v>
                </c:pt>
                <c:pt idx="54">
                  <c:v>460.81939337992259</c:v>
                </c:pt>
                <c:pt idx="55">
                  <c:v>590.26991738579898</c:v>
                </c:pt>
                <c:pt idx="56">
                  <c:v>745.90729583244115</c:v>
                </c:pt>
                <c:pt idx="57">
                  <c:v>950.56067281591982</c:v>
                </c:pt>
                <c:pt idx="58">
                  <c:v>1189.9503313672358</c:v>
                </c:pt>
                <c:pt idx="59">
                  <c:v>1456.8614025830725</c:v>
                </c:pt>
                <c:pt idx="60">
                  <c:v>1759.5919417215709</c:v>
                </c:pt>
                <c:pt idx="61">
                  <c:v>2118.4618498435593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stock, constant prices,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Results!$I$13:$I$91</c:f>
              <c:numCache>
                <c:formatCode>0</c:formatCode>
                <c:ptCount val="79"/>
                <c:pt idx="0">
                  <c:v>0.53473395351270669</c:v>
                </c:pt>
                <c:pt idx="1">
                  <c:v>0.69308573561157749</c:v>
                </c:pt>
                <c:pt idx="2">
                  <c:v>0.94989882008419868</c:v>
                </c:pt>
                <c:pt idx="3">
                  <c:v>1.1193012708912042</c:v>
                </c:pt>
                <c:pt idx="4">
                  <c:v>1.4662056928019715</c:v>
                </c:pt>
                <c:pt idx="5">
                  <c:v>1.814543610452932</c:v>
                </c:pt>
                <c:pt idx="6">
                  <c:v>3.1562246321280112</c:v>
                </c:pt>
                <c:pt idx="7">
                  <c:v>4.5519065716269145</c:v>
                </c:pt>
                <c:pt idx="8">
                  <c:v>6.3407730015947612</c:v>
                </c:pt>
                <c:pt idx="9">
                  <c:v>6.5817157198858895</c:v>
                </c:pt>
                <c:pt idx="10">
                  <c:v>6.7055366300175763</c:v>
                </c:pt>
                <c:pt idx="11">
                  <c:v>6.9783424419997804</c:v>
                </c:pt>
                <c:pt idx="12">
                  <c:v>7.4296958981673971</c:v>
                </c:pt>
                <c:pt idx="13">
                  <c:v>8.0659460553981894</c:v>
                </c:pt>
                <c:pt idx="14">
                  <c:v>8.6307547765051336</c:v>
                </c:pt>
                <c:pt idx="15">
                  <c:v>8.7378435807729709</c:v>
                </c:pt>
                <c:pt idx="16">
                  <c:v>8.911895154529013</c:v>
                </c:pt>
                <c:pt idx="17">
                  <c:v>9.0730170202530225</c:v>
                </c:pt>
                <c:pt idx="18">
                  <c:v>9.5757884601613679</c:v>
                </c:pt>
                <c:pt idx="19">
                  <c:v>10.148169778087574</c:v>
                </c:pt>
                <c:pt idx="20">
                  <c:v>10.607780395451089</c:v>
                </c:pt>
                <c:pt idx="21">
                  <c:v>11.173595494227818</c:v>
                </c:pt>
                <c:pt idx="22">
                  <c:v>11.878073977926046</c:v>
                </c:pt>
                <c:pt idx="23">
                  <c:v>12.647974525931467</c:v>
                </c:pt>
                <c:pt idx="24">
                  <c:v>13.515684604900576</c:v>
                </c:pt>
                <c:pt idx="25">
                  <c:v>14.476764043439237</c:v>
                </c:pt>
                <c:pt idx="26">
                  <c:v>15.83642811873305</c:v>
                </c:pt>
                <c:pt idx="27">
                  <c:v>17.274296429226474</c:v>
                </c:pt>
                <c:pt idx="28">
                  <c:v>18.443177599513568</c:v>
                </c:pt>
                <c:pt idx="29">
                  <c:v>19.53061091023558</c:v>
                </c:pt>
                <c:pt idx="30">
                  <c:v>21.187431885631774</c:v>
                </c:pt>
                <c:pt idx="31">
                  <c:v>23.784427397054152</c:v>
                </c:pt>
                <c:pt idx="32">
                  <c:v>27.191932436246599</c:v>
                </c:pt>
                <c:pt idx="33">
                  <c:v>31.284849003384032</c:v>
                </c:pt>
                <c:pt idx="34">
                  <c:v>34.635974500425569</c:v>
                </c:pt>
                <c:pt idx="35">
                  <c:v>38.210182353033773</c:v>
                </c:pt>
                <c:pt idx="36">
                  <c:v>42.925032251066867</c:v>
                </c:pt>
                <c:pt idx="37">
                  <c:v>46.617372964136123</c:v>
                </c:pt>
                <c:pt idx="38">
                  <c:v>50.392724235253404</c:v>
                </c:pt>
                <c:pt idx="39">
                  <c:v>56.47037521030235</c:v>
                </c:pt>
                <c:pt idx="40">
                  <c:v>65.253750347574524</c:v>
                </c:pt>
                <c:pt idx="41">
                  <c:v>76.549906071897539</c:v>
                </c:pt>
                <c:pt idx="42">
                  <c:v>87.282243073492069</c:v>
                </c:pt>
                <c:pt idx="43">
                  <c:v>98.119920062661009</c:v>
                </c:pt>
                <c:pt idx="44">
                  <c:v>108.05816267685461</c:v>
                </c:pt>
                <c:pt idx="45">
                  <c:v>119.322302906083</c:v>
                </c:pt>
                <c:pt idx="46">
                  <c:v>131.68526162414807</c:v>
                </c:pt>
                <c:pt idx="47">
                  <c:v>144.88384459756972</c:v>
                </c:pt>
                <c:pt idx="48">
                  <c:v>159.85044411910104</c:v>
                </c:pt>
                <c:pt idx="49">
                  <c:v>177.17786941033052</c:v>
                </c:pt>
                <c:pt idx="50">
                  <c:v>203.56006434317754</c:v>
                </c:pt>
                <c:pt idx="51">
                  <c:v>250.46896958509001</c:v>
                </c:pt>
                <c:pt idx="52">
                  <c:v>319.47080114723792</c:v>
                </c:pt>
                <c:pt idx="53">
                  <c:v>418.67822618650905</c:v>
                </c:pt>
                <c:pt idx="54">
                  <c:v>536.85036055312798</c:v>
                </c:pt>
                <c:pt idx="55">
                  <c:v>685.37587724903517</c:v>
                </c:pt>
                <c:pt idx="56">
                  <c:v>865.75792906418371</c:v>
                </c:pt>
                <c:pt idx="57">
                  <c:v>1102.4746277705676</c:v>
                </c:pt>
                <c:pt idx="58">
                  <c:v>1382.5351036996865</c:v>
                </c:pt>
                <c:pt idx="59">
                  <c:v>1699.0913149365515</c:v>
                </c:pt>
                <c:pt idx="60">
                  <c:v>2061.264454242089</c:v>
                </c:pt>
                <c:pt idx="61">
                  <c:v>2491.2619755770716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stock, constant prices,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Results!$M$13:$M$91</c:f>
              <c:numCache>
                <c:formatCode>0</c:formatCode>
                <c:ptCount val="79"/>
                <c:pt idx="0">
                  <c:v>0.53473395351270669</c:v>
                </c:pt>
                <c:pt idx="1">
                  <c:v>0.67203308741148859</c:v>
                </c:pt>
                <c:pt idx="2">
                  <c:v>0.90351727985902064</c:v>
                </c:pt>
                <c:pt idx="3">
                  <c:v>1.0398659213129631</c:v>
                </c:pt>
                <c:pt idx="4">
                  <c:v>1.3505933458413479</c:v>
                </c:pt>
                <c:pt idx="5">
                  <c:v>1.6528559189834702</c:v>
                </c:pt>
                <c:pt idx="6">
                  <c:v>2.9398260675402552</c:v>
                </c:pt>
                <c:pt idx="7">
                  <c:v>4.2325618058817902</c:v>
                </c:pt>
                <c:pt idx="8">
                  <c:v>5.8739128844620634</c:v>
                </c:pt>
                <c:pt idx="9">
                  <c:v>5.9122316460178945</c:v>
                </c:pt>
                <c:pt idx="10">
                  <c:v>5.8490252113682759</c:v>
                </c:pt>
                <c:pt idx="11">
                  <c:v>5.954133696400878</c:v>
                </c:pt>
                <c:pt idx="12">
                  <c:v>6.249379780122764</c:v>
                </c:pt>
                <c:pt idx="13">
                  <c:v>6.7329338761851627</c:v>
                </c:pt>
                <c:pt idx="14">
                  <c:v>7.1408408355341866</c:v>
                </c:pt>
                <c:pt idx="15">
                  <c:v>7.0905286294456173</c:v>
                </c:pt>
                <c:pt idx="16">
                  <c:v>7.1257475246271706</c:v>
                </c:pt>
                <c:pt idx="17">
                  <c:v>7.1616249454076426</c:v>
                </c:pt>
                <c:pt idx="18">
                  <c:v>7.5514274547001836</c:v>
                </c:pt>
                <c:pt idx="19">
                  <c:v>8.0071533537341644</c:v>
                </c:pt>
                <c:pt idx="20">
                  <c:v>8.3434920764282055</c:v>
                </c:pt>
                <c:pt idx="21">
                  <c:v>8.784436229062301</c:v>
                </c:pt>
                <c:pt idx="22">
                  <c:v>9.3579925079609918</c:v>
                </c:pt>
                <c:pt idx="23">
                  <c:v>9.9858919314127021</c:v>
                </c:pt>
                <c:pt idx="24">
                  <c:v>10.699420983959625</c:v>
                </c:pt>
                <c:pt idx="25">
                  <c:v>11.492144552276686</c:v>
                </c:pt>
                <c:pt idx="26">
                  <c:v>12.66797607869211</c:v>
                </c:pt>
                <c:pt idx="27">
                  <c:v>13.892944726293504</c:v>
                </c:pt>
                <c:pt idx="28">
                  <c:v>14.821281024331816</c:v>
                </c:pt>
                <c:pt idx="29">
                  <c:v>15.656266100431974</c:v>
                </c:pt>
                <c:pt idx="30">
                  <c:v>17.054851105065044</c:v>
                </c:pt>
                <c:pt idx="31">
                  <c:v>19.366118504718035</c:v>
                </c:pt>
                <c:pt idx="32">
                  <c:v>22.425954593115314</c:v>
                </c:pt>
                <c:pt idx="33">
                  <c:v>26.08391334077097</c:v>
                </c:pt>
                <c:pt idx="34">
                  <c:v>28.895892446263382</c:v>
                </c:pt>
                <c:pt idx="35">
                  <c:v>31.871293754744705</c:v>
                </c:pt>
                <c:pt idx="36">
                  <c:v>35.92716996471912</c:v>
                </c:pt>
                <c:pt idx="37">
                  <c:v>38.861776634369647</c:v>
                </c:pt>
                <c:pt idx="38">
                  <c:v>41.837341083824789</c:v>
                </c:pt>
                <c:pt idx="39">
                  <c:v>47.076832801347948</c:v>
                </c:pt>
                <c:pt idx="40">
                  <c:v>54.894664742176772</c:v>
                </c:pt>
                <c:pt idx="41">
                  <c:v>65.000252850459361</c:v>
                </c:pt>
                <c:pt idx="42">
                  <c:v>74.234344441655225</c:v>
                </c:pt>
                <c:pt idx="43">
                  <c:v>83.329244445551893</c:v>
                </c:pt>
                <c:pt idx="44">
                  <c:v>91.31667194598873</c:v>
                </c:pt>
                <c:pt idx="45">
                  <c:v>100.48990994189218</c:v>
                </c:pt>
                <c:pt idx="46">
                  <c:v>110.58615704625659</c:v>
                </c:pt>
                <c:pt idx="47">
                  <c:v>121.3233896581108</c:v>
                </c:pt>
                <c:pt idx="48">
                  <c:v>133.62726120596591</c:v>
                </c:pt>
                <c:pt idx="49">
                  <c:v>148.04432726422169</c:v>
                </c:pt>
                <c:pt idx="50">
                  <c:v>171.2052317019207</c:v>
                </c:pt>
                <c:pt idx="51">
                  <c:v>214.23806982213642</c:v>
                </c:pt>
                <c:pt idx="52">
                  <c:v>277.90746217631749</c:v>
                </c:pt>
                <c:pt idx="53">
                  <c:v>369.54932708164768</c:v>
                </c:pt>
                <c:pt idx="54">
                  <c:v>476.91389720271343</c:v>
                </c:pt>
                <c:pt idx="55">
                  <c:v>611.06338553382625</c:v>
                </c:pt>
                <c:pt idx="56">
                  <c:v>772.66233314045485</c:v>
                </c:pt>
                <c:pt idx="57">
                  <c:v>985.2063960549516</c:v>
                </c:pt>
                <c:pt idx="58">
                  <c:v>1233.9840255912518</c:v>
                </c:pt>
                <c:pt idx="59">
                  <c:v>1511.1671139018172</c:v>
                </c:pt>
                <c:pt idx="60">
                  <c:v>1825.6220451419133</c:v>
                </c:pt>
                <c:pt idx="61">
                  <c:v>2198.8118828279466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8277912"/>
        <c:axId val="418278304"/>
      </c:scatterChart>
      <c:valAx>
        <c:axId val="418277912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8278304"/>
        <c:crosses val="autoZero"/>
        <c:crossBetween val="midCat"/>
      </c:valAx>
      <c:valAx>
        <c:axId val="418278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82779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92E-2"/>
          <c:y val="2.3148148148148147E-2"/>
          <c:w val="0.74626601476992493"/>
          <c:h val="0.2736802831406898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025371828521442E-2"/>
          <c:y val="2.8358121901428987E-2"/>
          <c:w val="0.87997462817147876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Wealth stock, current prices,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Results!$C$13:$C$91</c:f>
              <c:numCache>
                <c:formatCode>0</c:formatCode>
                <c:ptCount val="79"/>
                <c:pt idx="0">
                  <c:v>0.46602568041626691</c:v>
                </c:pt>
                <c:pt idx="1">
                  <c:v>0.58562733696676106</c:v>
                </c:pt>
                <c:pt idx="2">
                  <c:v>0.77947477259406361</c:v>
                </c:pt>
                <c:pt idx="3">
                  <c:v>0.89490045317452449</c:v>
                </c:pt>
                <c:pt idx="4">
                  <c:v>1.1561822035758651</c:v>
                </c:pt>
                <c:pt idx="5">
                  <c:v>1.4104117010476862</c:v>
                </c:pt>
                <c:pt idx="6">
                  <c:v>2.5018332424079004</c:v>
                </c:pt>
                <c:pt idx="7">
                  <c:v>3.5973035793571633</c:v>
                </c:pt>
                <c:pt idx="8">
                  <c:v>4.9892741726601884</c:v>
                </c:pt>
                <c:pt idx="9">
                  <c:v>5.027520566629466</c:v>
                </c:pt>
                <c:pt idx="10">
                  <c:v>4.9807661205042573</c:v>
                </c:pt>
                <c:pt idx="11">
                  <c:v>5.0621354282178812</c:v>
                </c:pt>
                <c:pt idx="12">
                  <c:v>5.3140987539213738</c:v>
                </c:pt>
                <c:pt idx="13">
                  <c:v>5.7264882498515686</c:v>
                </c:pt>
                <c:pt idx="14">
                  <c:v>6.0748920395519974</c:v>
                </c:pt>
                <c:pt idx="15">
                  <c:v>6.0309161098507218</c:v>
                </c:pt>
                <c:pt idx="16">
                  <c:v>6.0718497686051789</c:v>
                </c:pt>
                <c:pt idx="17">
                  <c:v>6.0972970677636997</c:v>
                </c:pt>
                <c:pt idx="18">
                  <c:v>6.4283121443747842</c:v>
                </c:pt>
                <c:pt idx="19">
                  <c:v>6.8236754680685676</c:v>
                </c:pt>
                <c:pt idx="20">
                  <c:v>7.1048944862565824</c:v>
                </c:pt>
                <c:pt idx="21">
                  <c:v>7.4837486851718484</c:v>
                </c:pt>
                <c:pt idx="22">
                  <c:v>7.9684462595903884</c:v>
                </c:pt>
                <c:pt idx="23">
                  <c:v>8.5054927042112389</c:v>
                </c:pt>
                <c:pt idx="24">
                  <c:v>9.1114578655637803</c:v>
                </c:pt>
                <c:pt idx="25">
                  <c:v>9.790251139976121</c:v>
                </c:pt>
                <c:pt idx="26">
                  <c:v>10.788127949770644</c:v>
                </c:pt>
                <c:pt idx="27">
                  <c:v>11.827787650656544</c:v>
                </c:pt>
                <c:pt idx="28">
                  <c:v>12.619628574513346</c:v>
                </c:pt>
                <c:pt idx="29">
                  <c:v>13.334356503145887</c:v>
                </c:pt>
                <c:pt idx="30">
                  <c:v>14.528161196570315</c:v>
                </c:pt>
                <c:pt idx="31">
                  <c:v>16.496529461751628</c:v>
                </c:pt>
                <c:pt idx="32">
                  <c:v>20.773631508729586</c:v>
                </c:pt>
                <c:pt idx="33">
                  <c:v>25.331485288874195</c:v>
                </c:pt>
                <c:pt idx="34">
                  <c:v>29.777785093447889</c:v>
                </c:pt>
                <c:pt idx="35">
                  <c:v>34.149342893652488</c:v>
                </c:pt>
                <c:pt idx="36">
                  <c:v>41.212271071929614</c:v>
                </c:pt>
                <c:pt idx="37">
                  <c:v>50.854308681914908</c:v>
                </c:pt>
                <c:pt idx="38">
                  <c:v>52.562333369192892</c:v>
                </c:pt>
                <c:pt idx="39">
                  <c:v>58.086998220623293</c:v>
                </c:pt>
                <c:pt idx="40">
                  <c:v>73.453094317865336</c:v>
                </c:pt>
                <c:pt idx="41">
                  <c:v>102.36412959159023</c:v>
                </c:pt>
                <c:pt idx="42">
                  <c:v>135.52027091888701</c:v>
                </c:pt>
                <c:pt idx="43">
                  <c:v>159.10964107405189</c:v>
                </c:pt>
                <c:pt idx="44">
                  <c:v>182.77199713709285</c:v>
                </c:pt>
                <c:pt idx="45">
                  <c:v>206.43092500853541</c:v>
                </c:pt>
                <c:pt idx="46">
                  <c:v>227.94235347121659</c:v>
                </c:pt>
                <c:pt idx="47">
                  <c:v>254.85593653209182</c:v>
                </c:pt>
                <c:pt idx="48">
                  <c:v>286.85706051426581</c:v>
                </c:pt>
                <c:pt idx="49">
                  <c:v>322.91373040753189</c:v>
                </c:pt>
                <c:pt idx="50">
                  <c:v>376.2271867165345</c:v>
                </c:pt>
                <c:pt idx="51">
                  <c:v>478.26292705750944</c:v>
                </c:pt>
                <c:pt idx="52">
                  <c:v>641.45423558449397</c:v>
                </c:pt>
                <c:pt idx="53">
                  <c:v>886.86182584911296</c:v>
                </c:pt>
                <c:pt idx="54">
                  <c:v>1184.2834606072561</c:v>
                </c:pt>
                <c:pt idx="55">
                  <c:v>1570.3007155627431</c:v>
                </c:pt>
                <c:pt idx="56">
                  <c:v>2095.6213202789841</c:v>
                </c:pt>
                <c:pt idx="57">
                  <c:v>2747.2237058401188</c:v>
                </c:pt>
                <c:pt idx="58">
                  <c:v>3485.8350021018346</c:v>
                </c:pt>
                <c:pt idx="59">
                  <c:v>4507.7821994525402</c:v>
                </c:pt>
                <c:pt idx="60">
                  <c:v>5637.7636551133164</c:v>
                </c:pt>
                <c:pt idx="61">
                  <c:v>6771.8458396720371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stock, current prices,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Results!$J$13:$J$91</c:f>
              <c:numCache>
                <c:formatCode>0</c:formatCode>
                <c:ptCount val="79"/>
                <c:pt idx="0">
                  <c:v>0.46602568041626691</c:v>
                </c:pt>
                <c:pt idx="1">
                  <c:v>0.60903886109373084</c:v>
                </c:pt>
                <c:pt idx="2">
                  <c:v>0.83251228231984586</c:v>
                </c:pt>
                <c:pt idx="3">
                  <c:v>0.98145331706626815</c:v>
                </c:pt>
                <c:pt idx="4">
                  <c:v>1.2837512514802771</c:v>
                </c:pt>
                <c:pt idx="5">
                  <c:v>1.5871454522613231</c:v>
                </c:pt>
                <c:pt idx="6">
                  <c:v>2.7643731697587537</c:v>
                </c:pt>
                <c:pt idx="7">
                  <c:v>3.9871219720917201</c:v>
                </c:pt>
                <c:pt idx="8">
                  <c:v>5.5550264671675205</c:v>
                </c:pt>
                <c:pt idx="9">
                  <c:v>5.7699994490466064</c:v>
                </c:pt>
                <c:pt idx="10">
                  <c:v>5.8838721662591897</c:v>
                </c:pt>
                <c:pt idx="11">
                  <c:v>6.1113035124157573</c:v>
                </c:pt>
                <c:pt idx="12">
                  <c:v>6.5065776029242297</c:v>
                </c:pt>
                <c:pt idx="13">
                  <c:v>7.0649850818835702</c:v>
                </c:pt>
                <c:pt idx="14">
                  <c:v>7.5606541925673367</c:v>
                </c:pt>
                <c:pt idx="15">
                  <c:v>7.6495053334020566</c:v>
                </c:pt>
                <c:pt idx="16">
                  <c:v>7.8131198893954377</c:v>
                </c:pt>
                <c:pt idx="17">
                  <c:v>7.9448578790109181</c:v>
                </c:pt>
                <c:pt idx="18">
                  <c:v>8.3836470376004932</c:v>
                </c:pt>
                <c:pt idx="19">
                  <c:v>8.894325960474406</c:v>
                </c:pt>
                <c:pt idx="20">
                  <c:v>9.2888509349921566</c:v>
                </c:pt>
                <c:pt idx="21">
                  <c:v>9.7881037655862961</c:v>
                </c:pt>
                <c:pt idx="22">
                  <c:v>10.400203537354866</c:v>
                </c:pt>
                <c:pt idx="23">
                  <c:v>11.077545286565606</c:v>
                </c:pt>
                <c:pt idx="24">
                  <c:v>11.835544000053799</c:v>
                </c:pt>
                <c:pt idx="25">
                  <c:v>12.682414886580204</c:v>
                </c:pt>
                <c:pt idx="26">
                  <c:v>13.871299647702546</c:v>
                </c:pt>
                <c:pt idx="27">
                  <c:v>15.128207059322211</c:v>
                </c:pt>
                <c:pt idx="28">
                  <c:v>16.152792378666582</c:v>
                </c:pt>
                <c:pt idx="29">
                  <c:v>17.107913629492465</c:v>
                </c:pt>
                <c:pt idx="30">
                  <c:v>18.564141486294819</c:v>
                </c:pt>
                <c:pt idx="31">
                  <c:v>20.845891199722605</c:v>
                </c:pt>
                <c:pt idx="32">
                  <c:v>25.927165943945443</c:v>
                </c:pt>
                <c:pt idx="33">
                  <c:v>31.284849003384032</c:v>
                </c:pt>
                <c:pt idx="34">
                  <c:v>36.755213508433371</c:v>
                </c:pt>
                <c:pt idx="35">
                  <c:v>42.160803340605291</c:v>
                </c:pt>
                <c:pt idx="36">
                  <c:v>50.713652068434655</c:v>
                </c:pt>
                <c:pt idx="37">
                  <c:v>62.82408283415915</c:v>
                </c:pt>
                <c:pt idx="38">
                  <c:v>65.195038238552257</c:v>
                </c:pt>
                <c:pt idx="39">
                  <c:v>71.763985430275724</c:v>
                </c:pt>
                <c:pt idx="40">
                  <c:v>89.970789902045794</c:v>
                </c:pt>
                <c:pt idx="41">
                  <c:v>124.30854482356467</c:v>
                </c:pt>
                <c:pt idx="42">
                  <c:v>164.35217194139835</c:v>
                </c:pt>
                <c:pt idx="43">
                  <c:v>193.22028754883365</c:v>
                </c:pt>
                <c:pt idx="44">
                  <c:v>223.0301832290385</c:v>
                </c:pt>
                <c:pt idx="45">
                  <c:v>252.76562719851731</c:v>
                </c:pt>
                <c:pt idx="46">
                  <c:v>279.9090799868016</c:v>
                </c:pt>
                <c:pt idx="47">
                  <c:v>313.89479129490786</c:v>
                </c:pt>
                <c:pt idx="48">
                  <c:v>354.012724308759</c:v>
                </c:pt>
                <c:pt idx="49">
                  <c:v>398.83356062022972</c:v>
                </c:pt>
                <c:pt idx="50">
                  <c:v>461.93484882723442</c:v>
                </c:pt>
                <c:pt idx="51">
                  <c:v>577.89471434866141</c:v>
                </c:pt>
                <c:pt idx="52">
                  <c:v>762.72403693494095</c:v>
                </c:pt>
                <c:pt idx="53">
                  <c:v>1039.5122867572554</c:v>
                </c:pt>
                <c:pt idx="54">
                  <c:v>1378.3697588315131</c:v>
                </c:pt>
                <c:pt idx="55">
                  <c:v>1820.0451965499838</c:v>
                </c:pt>
                <c:pt idx="56">
                  <c:v>2426.755633840507</c:v>
                </c:pt>
                <c:pt idx="57">
                  <c:v>3177.2103509210251</c:v>
                </c:pt>
                <c:pt idx="58">
                  <c:v>4036.5113734720981</c:v>
                </c:pt>
                <c:pt idx="59">
                  <c:v>5235.3594251180766</c:v>
                </c:pt>
                <c:pt idx="60">
                  <c:v>6573.3556346813348</c:v>
                </c:pt>
                <c:pt idx="61">
                  <c:v>7926.6530764805184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stock, current prices,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Results!$N$13:$N$91</c:f>
              <c:numCache>
                <c:formatCode>0</c:formatCode>
                <c:ptCount val="79"/>
                <c:pt idx="0">
                  <c:v>0.46602568041626691</c:v>
                </c:pt>
                <c:pt idx="1">
                  <c:v>0.5905391571985481</c:v>
                </c:pt>
                <c:pt idx="2">
                  <c:v>0.79186247721012903</c:v>
                </c:pt>
                <c:pt idx="3">
                  <c:v>0.91180085676502254</c:v>
                </c:pt>
                <c:pt idx="4">
                  <c:v>1.1825256895922713</c:v>
                </c:pt>
                <c:pt idx="5">
                  <c:v>1.4457204224499245</c:v>
                </c:pt>
                <c:pt idx="6">
                  <c:v>2.5748409102891947</c:v>
                </c:pt>
                <c:pt idx="7">
                  <c:v>3.7074003846339649</c:v>
                </c:pt>
                <c:pt idx="8">
                  <c:v>5.1460195043753174</c:v>
                </c:pt>
                <c:pt idx="9">
                  <c:v>5.183082161553858</c:v>
                </c:pt>
                <c:pt idx="10">
                  <c:v>5.1323135700815445</c:v>
                </c:pt>
                <c:pt idx="11">
                  <c:v>5.2143497506236098</c:v>
                </c:pt>
                <c:pt idx="12">
                  <c:v>5.4729123596490687</c:v>
                </c:pt>
                <c:pt idx="13">
                  <c:v>5.8973959242786451</c:v>
                </c:pt>
                <c:pt idx="14">
                  <c:v>6.2554700718190972</c:v>
                </c:pt>
                <c:pt idx="15">
                  <c:v>6.2073709681566678</c:v>
                </c:pt>
                <c:pt idx="16">
                  <c:v>6.2471919548089891</c:v>
                </c:pt>
                <c:pt idx="17">
                  <c:v>6.2711325512818572</c:v>
                </c:pt>
                <c:pt idx="18">
                  <c:v>6.6113096246473884</c:v>
                </c:pt>
                <c:pt idx="19">
                  <c:v>7.0178400146000097</c:v>
                </c:pt>
                <c:pt idx="20">
                  <c:v>7.3060952702663924</c:v>
                </c:pt>
                <c:pt idx="21">
                  <c:v>7.695192955271688</c:v>
                </c:pt>
                <c:pt idx="22">
                  <c:v>8.1936707049226136</c:v>
                </c:pt>
                <c:pt idx="23">
                  <c:v>8.7459988055935529</c:v>
                </c:pt>
                <c:pt idx="24">
                  <c:v>9.3693713291325054</c:v>
                </c:pt>
                <c:pt idx="25">
                  <c:v>10.067729550001017</c:v>
                </c:pt>
                <c:pt idx="26">
                  <c:v>11.096018041442306</c:v>
                </c:pt>
                <c:pt idx="27">
                  <c:v>12.166940942815469</c:v>
                </c:pt>
                <c:pt idx="28">
                  <c:v>12.980684802287911</c:v>
                </c:pt>
                <c:pt idx="29">
                  <c:v>13.714166414844124</c:v>
                </c:pt>
                <c:pt idx="30">
                  <c:v>14.943230055022699</c:v>
                </c:pt>
                <c:pt idx="31">
                  <c:v>16.973458833837135</c:v>
                </c:pt>
                <c:pt idx="32">
                  <c:v>21.382865949314809</c:v>
                </c:pt>
                <c:pt idx="33">
                  <c:v>26.08391334077097</c:v>
                </c:pt>
                <c:pt idx="34">
                  <c:v>30.663918417138451</c:v>
                </c:pt>
                <c:pt idx="35">
                  <c:v>35.166525398635422</c:v>
                </c:pt>
                <c:pt idx="36">
                  <c:v>42.44604842082552</c:v>
                </c:pt>
                <c:pt idx="37">
                  <c:v>52.372223467815317</c:v>
                </c:pt>
                <c:pt idx="38">
                  <c:v>54.126604448408912</c:v>
                </c:pt>
                <c:pt idx="39">
                  <c:v>59.826433429525153</c:v>
                </c:pt>
                <c:pt idx="40">
                  <c:v>75.67296173814978</c:v>
                </c:pt>
                <c:pt idx="41">
                  <c:v>105.46716674092661</c:v>
                </c:pt>
                <c:pt idx="42">
                  <c:v>139.64290534831696</c:v>
                </c:pt>
                <c:pt idx="43">
                  <c:v>164.00811376215955</c:v>
                </c:pt>
                <c:pt idx="44">
                  <c:v>188.37735901215524</c:v>
                </c:pt>
                <c:pt idx="45">
                  <c:v>212.73336388018953</c:v>
                </c:pt>
                <c:pt idx="46">
                  <c:v>234.90288650808142</c:v>
                </c:pt>
                <c:pt idx="47">
                  <c:v>262.60875661655575</c:v>
                </c:pt>
                <c:pt idx="48">
                  <c:v>295.54852844631193</c:v>
                </c:pt>
                <c:pt idx="49">
                  <c:v>332.6928460694723</c:v>
                </c:pt>
                <c:pt idx="50">
                  <c:v>387.72684239995658</c:v>
                </c:pt>
                <c:pt idx="51">
                  <c:v>493.15919101959526</c:v>
                </c:pt>
                <c:pt idx="52">
                  <c:v>661.79802132869304</c:v>
                </c:pt>
                <c:pt idx="53">
                  <c:v>915.41117122299624</c:v>
                </c:pt>
                <c:pt idx="54">
                  <c:v>1222.5199916300423</c:v>
                </c:pt>
                <c:pt idx="55">
                  <c:v>1621.090321972235</c:v>
                </c:pt>
                <c:pt idx="56">
                  <c:v>2163.7234280671241</c:v>
                </c:pt>
                <c:pt idx="57">
                  <c:v>2837.0292322731143</c:v>
                </c:pt>
                <c:pt idx="58">
                  <c:v>3600.5716182114134</c:v>
                </c:pt>
                <c:pt idx="59">
                  <c:v>4655.2877914525061</c:v>
                </c:pt>
                <c:pt idx="60">
                  <c:v>5822.4787778733025</c:v>
                </c:pt>
                <c:pt idx="61">
                  <c:v>6995.7363295137893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9846752"/>
        <c:axId val="419847144"/>
      </c:scatterChart>
      <c:valAx>
        <c:axId val="419846752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847144"/>
        <c:crosses val="autoZero"/>
        <c:crossBetween val="midCat"/>
      </c:valAx>
      <c:valAx>
        <c:axId val="419847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8467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92E-2"/>
          <c:y val="2.3148148148148147E-2"/>
          <c:w val="0.70341972878390191"/>
          <c:h val="0.2778269903762030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58E-2"/>
          <c:y val="2.8358121901428987E-2"/>
          <c:w val="0.89664129483814559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2.1019715072406776E-2</c:v>
                </c:pt>
                <c:pt idx="1">
                  <c:v>2.6204814398964889E-2</c:v>
                </c:pt>
                <c:pt idx="2">
                  <c:v>3.4976854590788371E-2</c:v>
                </c:pt>
                <c:pt idx="3">
                  <c:v>4.0136861445674493E-2</c:v>
                </c:pt>
                <c:pt idx="4">
                  <c:v>5.1937004252480046E-2</c:v>
                </c:pt>
                <c:pt idx="5">
                  <c:v>6.3426492551333313E-2</c:v>
                </c:pt>
                <c:pt idx="6">
                  <c:v>0.11244280787665474</c:v>
                </c:pt>
                <c:pt idx="7">
                  <c:v>0.1616705347182931</c:v>
                </c:pt>
                <c:pt idx="8">
                  <c:v>0.22418683889033683</c:v>
                </c:pt>
                <c:pt idx="9">
                  <c:v>0.22587658952932249</c:v>
                </c:pt>
                <c:pt idx="10">
                  <c:v>0.22367825086925031</c:v>
                </c:pt>
                <c:pt idx="11">
                  <c:v>0.22783146924842454</c:v>
                </c:pt>
                <c:pt idx="12">
                  <c:v>0.23919110931948398</c:v>
                </c:pt>
                <c:pt idx="13">
                  <c:v>0.25771652633861647</c:v>
                </c:pt>
                <c:pt idx="14">
                  <c:v>0.27338180103067633</c:v>
                </c:pt>
                <c:pt idx="15">
                  <c:v>0.27164805399966058</c:v>
                </c:pt>
                <c:pt idx="16">
                  <c:v>0.27314172641408474</c:v>
                </c:pt>
                <c:pt idx="17">
                  <c:v>0.27463250855845245</c:v>
                </c:pt>
                <c:pt idx="18">
                  <c:v>0.28959521415848988</c:v>
                </c:pt>
                <c:pt idx="19">
                  <c:v>0.30707856859712385</c:v>
                </c:pt>
                <c:pt idx="20">
                  <c:v>0.32002198331027321</c:v>
                </c:pt>
                <c:pt idx="21">
                  <c:v>0.33695984110407945</c:v>
                </c:pt>
                <c:pt idx="22">
                  <c:v>0.35896608422090898</c:v>
                </c:pt>
                <c:pt idx="23">
                  <c:v>0.3830577876809213</c:v>
                </c:pt>
                <c:pt idx="24">
                  <c:v>0.41042967310993067</c:v>
                </c:pt>
                <c:pt idx="25">
                  <c:v>0.44084324404178682</c:v>
                </c:pt>
                <c:pt idx="26">
                  <c:v>0.48590201093086272</c:v>
                </c:pt>
                <c:pt idx="27">
                  <c:v>0.53283911086800761</c:v>
                </c:pt>
                <c:pt idx="28">
                  <c:v>0.5684844101330927</c:v>
                </c:pt>
                <c:pt idx="29">
                  <c:v>0.60058942232358892</c:v>
                </c:pt>
                <c:pt idx="30">
                  <c:v>0.65422926370819223</c:v>
                </c:pt>
                <c:pt idx="31">
                  <c:v>0.74279588695164245</c:v>
                </c:pt>
                <c:pt idx="32">
                  <c:v>0.85999054723129875</c:v>
                </c:pt>
                <c:pt idx="33">
                  <c:v>1</c:v>
                </c:pt>
                <c:pt idx="34">
                  <c:v>1.1077622701689405</c:v>
                </c:pt>
                <c:pt idx="35">
                  <c:v>1.2218134251747039</c:v>
                </c:pt>
                <c:pt idx="36">
                  <c:v>1.3771198013437953</c:v>
                </c:pt>
                <c:pt idx="37">
                  <c:v>1.4897582336397497</c:v>
                </c:pt>
                <c:pt idx="38">
                  <c:v>1.6039706930963957</c:v>
                </c:pt>
                <c:pt idx="39">
                  <c:v>1.8045698493635864</c:v>
                </c:pt>
                <c:pt idx="40">
                  <c:v>2.1030971450507168</c:v>
                </c:pt>
                <c:pt idx="41">
                  <c:v>2.4867945058540757</c:v>
                </c:pt>
                <c:pt idx="42">
                  <c:v>2.8375022731011845</c:v>
                </c:pt>
                <c:pt idx="43">
                  <c:v>3.1845247110592081</c:v>
                </c:pt>
                <c:pt idx="44">
                  <c:v>3.4898319124352892</c:v>
                </c:pt>
                <c:pt idx="45">
                  <c:v>3.8390661911174413</c:v>
                </c:pt>
                <c:pt idx="46">
                  <c:v>4.2222324364897723</c:v>
                </c:pt>
                <c:pt idx="47">
                  <c:v>4.6281309583465688</c:v>
                </c:pt>
                <c:pt idx="48">
                  <c:v>5.0909225669339175</c:v>
                </c:pt>
                <c:pt idx="49">
                  <c:v>5.6315501127438088</c:v>
                </c:pt>
                <c:pt idx="50">
                  <c:v>6.4960678302158934</c:v>
                </c:pt>
                <c:pt idx="51">
                  <c:v>8.1004895547740112</c:v>
                </c:pt>
                <c:pt idx="52">
                  <c:v>10.451278584056382</c:v>
                </c:pt>
                <c:pt idx="53">
                  <c:v>13.825535838738398</c:v>
                </c:pt>
                <c:pt idx="54">
                  <c:v>17.804541416968426</c:v>
                </c:pt>
                <c:pt idx="55">
                  <c:v>22.757852371749106</c:v>
                </c:pt>
                <c:pt idx="56">
                  <c:v>28.582447002233483</c:v>
                </c:pt>
                <c:pt idx="57">
                  <c:v>36.199744673698632</c:v>
                </c:pt>
                <c:pt idx="58">
                  <c:v>44.994071850065922</c:v>
                </c:pt>
                <c:pt idx="59">
                  <c:v>54.829519564057108</c:v>
                </c:pt>
                <c:pt idx="60">
                  <c:v>65.919954970886465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 index,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Results!$L$13:$L$91</c:f>
              <c:numCache>
                <c:formatCode>0.000</c:formatCode>
                <c:ptCount val="79"/>
                <c:pt idx="1">
                  <c:v>2.2148195046542699E-2</c:v>
                </c:pt>
                <c:pt idx="2">
                  <c:v>3.0356534065072653E-2</c:v>
                </c:pt>
                <c:pt idx="3">
                  <c:v>3.5770260266620467E-2</c:v>
                </c:pt>
                <c:pt idx="4">
                  <c:v>4.6857059647951581E-2</c:v>
                </c:pt>
                <c:pt idx="5">
                  <c:v>5.7989344805215157E-2</c:v>
                </c:pt>
                <c:pt idx="6">
                  <c:v>0.10087959106846138</c:v>
                </c:pt>
                <c:pt idx="7">
                  <c:v>0.14548940513480915</c:v>
                </c:pt>
                <c:pt idx="8">
                  <c:v>0.20266610860950976</c:v>
                </c:pt>
                <c:pt idx="9">
                  <c:v>0.21036767347166363</c:v>
                </c:pt>
                <c:pt idx="10">
                  <c:v>0.21432547361356097</c:v>
                </c:pt>
                <c:pt idx="11">
                  <c:v>0.22304548074646696</c:v>
                </c:pt>
                <c:pt idx="12">
                  <c:v>0.23747249992427868</c:v>
                </c:pt>
                <c:pt idx="13">
                  <c:v>0.25780925071516403</c:v>
                </c:pt>
                <c:pt idx="14">
                  <c:v>0.27586263585172566</c:v>
                </c:pt>
                <c:pt idx="15">
                  <c:v>0.2792854343512477</c:v>
                </c:pt>
                <c:pt idx="16">
                  <c:v>0.28484881897904624</c:v>
                </c:pt>
                <c:pt idx="17">
                  <c:v>0.28999880793860144</c:v>
                </c:pt>
                <c:pt idx="18">
                  <c:v>0.30606909463594262</c:v>
                </c:pt>
                <c:pt idx="19">
                  <c:v>0.32436422038618379</c:v>
                </c:pt>
                <c:pt idx="20">
                  <c:v>0.33905492531798415</c:v>
                </c:pt>
                <c:pt idx="21">
                  <c:v>0.35714011099958026</c:v>
                </c:pt>
                <c:pt idx="22">
                  <c:v>0.37965728907951296</c:v>
                </c:pt>
                <c:pt idx="23">
                  <c:v>0.40426555330127473</c:v>
                </c:pt>
                <c:pt idx="24">
                  <c:v>0.43200016682504389</c:v>
                </c:pt>
                <c:pt idx="25">
                  <c:v>0.46271924770061529</c:v>
                </c:pt>
                <c:pt idx="26">
                  <c:v>0.50617957615988352</c:v>
                </c:pt>
                <c:pt idx="27">
                  <c:v>0.55213938533568196</c:v>
                </c:pt>
                <c:pt idx="28">
                  <c:v>0.58950056575637078</c:v>
                </c:pt>
                <c:pt idx="29">
                  <c:v>0.62425833066237502</c:v>
                </c:pt>
                <c:pt idx="30">
                  <c:v>0.67721637329763684</c:v>
                </c:pt>
                <c:pt idx="31">
                  <c:v>0.7602302644046609</c:v>
                </c:pt>
                <c:pt idx="32">
                  <c:v>0.86916109217743143</c:v>
                </c:pt>
                <c:pt idx="33">
                  <c:v>1</c:v>
                </c:pt>
                <c:pt idx="34">
                  <c:v>1.1071186753968907</c:v>
                </c:pt>
                <c:pt idx="35">
                  <c:v>1.2213674834712367</c:v>
                </c:pt>
                <c:pt idx="36">
                  <c:v>1.3720793922190015</c:v>
                </c:pt>
                <c:pt idx="37">
                  <c:v>1.490104323016965</c:v>
                </c:pt>
                <c:pt idx="38">
                  <c:v>1.6107820014872953</c:v>
                </c:pt>
                <c:pt idx="39">
                  <c:v>1.8050537118937939</c:v>
                </c:pt>
                <c:pt idx="40">
                  <c:v>2.0856396883913724</c:v>
                </c:pt>
                <c:pt idx="41">
                  <c:v>2.4449747348469453</c:v>
                </c:pt>
                <c:pt idx="42">
                  <c:v>2.7853303374161831</c:v>
                </c:pt>
                <c:pt idx="43">
                  <c:v>3.1303541503709393</c:v>
                </c:pt>
                <c:pt idx="44">
                  <c:v>3.447135260868456</c:v>
                </c:pt>
                <c:pt idx="45">
                  <c:v>3.8053942832292909</c:v>
                </c:pt>
                <c:pt idx="46">
                  <c:v>4.1977817506529016</c:v>
                </c:pt>
                <c:pt idx="47">
                  <c:v>4.615382352149302</c:v>
                </c:pt>
                <c:pt idx="48">
                  <c:v>5.0870312090330119</c:v>
                </c:pt>
                <c:pt idx="49">
                  <c:v>5.631162229360716</c:v>
                </c:pt>
                <c:pt idx="50">
                  <c:v>6.4547990063136833</c:v>
                </c:pt>
                <c:pt idx="51">
                  <c:v>7.9156082119225335</c:v>
                </c:pt>
                <c:pt idx="52">
                  <c:v>10.042139356606512</c:v>
                </c:pt>
                <c:pt idx="53">
                  <c:v>13.092605865257291</c:v>
                </c:pt>
                <c:pt idx="54">
                  <c:v>16.74304523875966</c:v>
                </c:pt>
                <c:pt idx="55">
                  <c:v>21.31400511419297</c:v>
                </c:pt>
                <c:pt idx="56">
                  <c:v>26.745643655169218</c:v>
                </c:pt>
                <c:pt idx="57">
                  <c:v>33.826528981857869</c:v>
                </c:pt>
                <c:pt idx="58">
                  <c:v>42.105629956026803</c:v>
                </c:pt>
                <c:pt idx="59">
                  <c:v>51.456809255212441</c:v>
                </c:pt>
                <c:pt idx="60">
                  <c:v>62.087816704492781</c:v>
                </c:pt>
                <c:pt idx="61">
                  <c:v>74.479352435355977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 index,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Results!$P$13:$P$91</c:f>
              <c:numCache>
                <c:formatCode>0.000</c:formatCode>
                <c:ptCount val="79"/>
                <c:pt idx="1">
                  <c:v>2.5756825485654649E-2</c:v>
                </c:pt>
                <c:pt idx="2">
                  <c:v>3.4630294950699102E-2</c:v>
                </c:pt>
                <c:pt idx="3">
                  <c:v>3.985632875436599E-2</c:v>
                </c:pt>
                <c:pt idx="4">
                  <c:v>5.1766654179822069E-2</c:v>
                </c:pt>
                <c:pt idx="5">
                  <c:v>6.3352106659567531E-2</c:v>
                </c:pt>
                <c:pt idx="6">
                  <c:v>0.11270195421101852</c:v>
                </c:pt>
                <c:pt idx="7">
                  <c:v>0.16226139662018541</c:v>
                </c:pt>
                <c:pt idx="8">
                  <c:v>0.22518532982156872</c:v>
                </c:pt>
                <c:pt idx="9">
                  <c:v>0.22665414656596594</c:v>
                </c:pt>
                <c:pt idx="10">
                  <c:v>0.22423029131663264</c:v>
                </c:pt>
                <c:pt idx="11">
                  <c:v>0.22825986252957725</c:v>
                </c:pt>
                <c:pt idx="12">
                  <c:v>0.23957882181965762</c:v>
                </c:pt>
                <c:pt idx="13">
                  <c:v>0.25811668270507476</c:v>
                </c:pt>
                <c:pt idx="14">
                  <c:v>0.27375455325996961</c:v>
                </c:pt>
                <c:pt idx="15">
                  <c:v>0.27182535304442318</c:v>
                </c:pt>
                <c:pt idx="16">
                  <c:v>0.27317548363823607</c:v>
                </c:pt>
                <c:pt idx="17">
                  <c:v>0.2745508473124742</c:v>
                </c:pt>
                <c:pt idx="18">
                  <c:v>0.28949449964254753</c:v>
                </c:pt>
                <c:pt idx="19">
                  <c:v>0.30696544995490455</c:v>
                </c:pt>
                <c:pt idx="20">
                  <c:v>0.31985950064588031</c:v>
                </c:pt>
                <c:pt idx="21">
                  <c:v>0.33676375645742762</c:v>
                </c:pt>
                <c:pt idx="22">
                  <c:v>0.3587519898556113</c:v>
                </c:pt>
                <c:pt idx="23">
                  <c:v>0.38282357414760682</c:v>
                </c:pt>
                <c:pt idx="24">
                  <c:v>0.41017796550723623</c:v>
                </c:pt>
                <c:pt idx="25">
                  <c:v>0.44056844670560796</c:v>
                </c:pt>
                <c:pt idx="26">
                  <c:v>0.48564706490039705</c:v>
                </c:pt>
                <c:pt idx="27">
                  <c:v>0.53260902172123159</c:v>
                </c:pt>
                <c:pt idx="28">
                  <c:v>0.56819843031578166</c:v>
                </c:pt>
                <c:pt idx="29">
                  <c:v>0.60020906694650344</c:v>
                </c:pt>
                <c:pt idx="30">
                  <c:v>0.65382678377483294</c:v>
                </c:pt>
                <c:pt idx="31">
                  <c:v>0.74243799116018128</c:v>
                </c:pt>
                <c:pt idx="32">
                  <c:v>0.85975443883953484</c:v>
                </c:pt>
                <c:pt idx="33">
                  <c:v>1</c:v>
                </c:pt>
                <c:pt idx="34">
                  <c:v>1.1078058023390818</c:v>
                </c:pt>
                <c:pt idx="35">
                  <c:v>1.2218767557637433</c:v>
                </c:pt>
                <c:pt idx="36">
                  <c:v>1.3773727019057784</c:v>
                </c:pt>
                <c:pt idx="37">
                  <c:v>1.4898807019655713</c:v>
                </c:pt>
                <c:pt idx="38">
                  <c:v>1.6039579414833776</c:v>
                </c:pt>
                <c:pt idx="39">
                  <c:v>1.8048314443455928</c:v>
                </c:pt>
                <c:pt idx="40">
                  <c:v>2.1043720863948008</c:v>
                </c:pt>
                <c:pt idx="41">
                  <c:v>2.4899121319403639</c:v>
                </c:pt>
                <c:pt idx="42">
                  <c:v>2.8412055174889255</c:v>
                </c:pt>
                <c:pt idx="43">
                  <c:v>3.188773274403828</c:v>
                </c:pt>
                <c:pt idx="44">
                  <c:v>3.4943789524013633</c:v>
                </c:pt>
                <c:pt idx="45">
                  <c:v>3.8443332915485269</c:v>
                </c:pt>
                <c:pt idx="46">
                  <c:v>4.228460409465475</c:v>
                </c:pt>
                <c:pt idx="47">
                  <c:v>4.6353873711677736</c:v>
                </c:pt>
                <c:pt idx="48">
                  <c:v>5.0995402237642447</c:v>
                </c:pt>
                <c:pt idx="49">
                  <c:v>5.6414060299919226</c:v>
                </c:pt>
                <c:pt idx="50">
                  <c:v>6.5073549441213823</c:v>
                </c:pt>
                <c:pt idx="51">
                  <c:v>8.1148603308335066</c:v>
                </c:pt>
                <c:pt idx="52">
                  <c:v>10.469688040309894</c:v>
                </c:pt>
                <c:pt idx="53">
                  <c:v>13.855664681178816</c:v>
                </c:pt>
                <c:pt idx="54">
                  <c:v>17.848185959532966</c:v>
                </c:pt>
                <c:pt idx="55">
                  <c:v>22.818954400029792</c:v>
                </c:pt>
                <c:pt idx="56">
                  <c:v>28.666990552117287</c:v>
                </c:pt>
                <c:pt idx="57">
                  <c:v>36.312208744044156</c:v>
                </c:pt>
                <c:pt idx="58">
                  <c:v>45.153981786510045</c:v>
                </c:pt>
                <c:pt idx="59">
                  <c:v>55.011309812998036</c:v>
                </c:pt>
                <c:pt idx="60">
                  <c:v>66.120235698229365</c:v>
                </c:pt>
                <c:pt idx="61">
                  <c:v>79.029916765383419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9847928"/>
        <c:axId val="419848320"/>
      </c:scatterChart>
      <c:valAx>
        <c:axId val="419847928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848320"/>
        <c:crosses val="autoZero"/>
        <c:crossBetween val="midCat"/>
      </c:valAx>
      <c:valAx>
        <c:axId val="419848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8479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92E-2"/>
          <c:y val="2.3148148148148147E-2"/>
          <c:w val="0.63639773910423947"/>
          <c:h val="0.2778269903762030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692038495188109E-2"/>
          <c:y val="2.8358121901428987E-2"/>
          <c:w val="0.90530796150481174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Capital services,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Results!$G$13:$G$91</c:f>
              <c:numCache>
                <c:formatCode>0.000</c:formatCode>
                <c:ptCount val="79"/>
                <c:pt idx="1">
                  <c:v>2.5552587151602954E-2</c:v>
                </c:pt>
                <c:pt idx="2">
                  <c:v>3.3127144888602002E-2</c:v>
                </c:pt>
                <c:pt idx="3">
                  <c:v>4.0681354818476796E-2</c:v>
                </c:pt>
                <c:pt idx="4">
                  <c:v>4.9877801210763684E-2</c:v>
                </c:pt>
                <c:pt idx="5">
                  <c:v>6.2512475928384215E-2</c:v>
                </c:pt>
                <c:pt idx="6">
                  <c:v>9.5430546083345308E-2</c:v>
                </c:pt>
                <c:pt idx="7">
                  <c:v>0.14890398461836618</c:v>
                </c:pt>
                <c:pt idx="8">
                  <c:v>0.2096799940809069</c:v>
                </c:pt>
                <c:pt idx="9">
                  <c:v>0.24409808058756621</c:v>
                </c:pt>
                <c:pt idx="10">
                  <c:v>0.24279379979670793</c:v>
                </c:pt>
                <c:pt idx="11">
                  <c:v>0.24302470503281734</c:v>
                </c:pt>
                <c:pt idx="12">
                  <c:v>0.25085983357535613</c:v>
                </c:pt>
                <c:pt idx="13">
                  <c:v>0.26663330055133555</c:v>
                </c:pt>
                <c:pt idx="14">
                  <c:v>0.28476522338239141</c:v>
                </c:pt>
                <c:pt idx="15">
                  <c:v>0.29171278081208907</c:v>
                </c:pt>
                <c:pt idx="16">
                  <c:v>0.29086491798523995</c:v>
                </c:pt>
                <c:pt idx="17">
                  <c:v>0.29189980672434168</c:v>
                </c:pt>
                <c:pt idx="18">
                  <c:v>0.30043213858337592</c:v>
                </c:pt>
                <c:pt idx="19">
                  <c:v>0.31777852173368032</c:v>
                </c:pt>
                <c:pt idx="20">
                  <c:v>0.33399223409999007</c:v>
                </c:pt>
                <c:pt idx="21">
                  <c:v>0.34988948454197683</c:v>
                </c:pt>
                <c:pt idx="22">
                  <c:v>0.37076200646042817</c:v>
                </c:pt>
                <c:pt idx="23">
                  <c:v>0.39554153652193297</c:v>
                </c:pt>
                <c:pt idx="24">
                  <c:v>0.42323144884543457</c:v>
                </c:pt>
                <c:pt idx="25">
                  <c:v>0.45435605735592705</c:v>
                </c:pt>
                <c:pt idx="26">
                  <c:v>0.49517800205165224</c:v>
                </c:pt>
                <c:pt idx="27">
                  <c:v>0.54503254674401314</c:v>
                </c:pt>
                <c:pt idx="28">
                  <c:v>0.58953456110847735</c:v>
                </c:pt>
                <c:pt idx="29">
                  <c:v>0.62574860281230471</c:v>
                </c:pt>
                <c:pt idx="30">
                  <c:v>0.67181803018615249</c:v>
                </c:pt>
                <c:pt idx="31">
                  <c:v>0.74878481133006225</c:v>
                </c:pt>
                <c:pt idx="32">
                  <c:v>0.86042095651285677</c:v>
                </c:pt>
                <c:pt idx="33">
                  <c:v>1</c:v>
                </c:pt>
                <c:pt idx="34">
                  <c:v>1.1340208077196936</c:v>
                </c:pt>
                <c:pt idx="35">
                  <c:v>1.2535219493940233</c:v>
                </c:pt>
                <c:pt idx="36">
                  <c:v>1.3988990137838802</c:v>
                </c:pt>
                <c:pt idx="37">
                  <c:v>1.5432296919201125</c:v>
                </c:pt>
                <c:pt idx="38">
                  <c:v>1.6648160872126512</c:v>
                </c:pt>
                <c:pt idx="39">
                  <c:v>1.8345080209729066</c:v>
                </c:pt>
                <c:pt idx="40">
                  <c:v>2.1055882190959769</c:v>
                </c:pt>
                <c:pt idx="41">
                  <c:v>2.4806713829011482</c:v>
                </c:pt>
                <c:pt idx="42">
                  <c:v>2.8872339873212036</c:v>
                </c:pt>
                <c:pt idx="43">
                  <c:v>3.2702424181326619</c:v>
                </c:pt>
                <c:pt idx="44">
                  <c:v>3.6254084852680406</c:v>
                </c:pt>
                <c:pt idx="45">
                  <c:v>3.9825570588825365</c:v>
                </c:pt>
                <c:pt idx="46">
                  <c:v>4.3843239615338883</c:v>
                </c:pt>
                <c:pt idx="47">
                  <c:v>4.819321905996075</c:v>
                </c:pt>
                <c:pt idx="48">
                  <c:v>5.3014665302526502</c:v>
                </c:pt>
                <c:pt idx="49">
                  <c:v>5.8615190226146723</c:v>
                </c:pt>
                <c:pt idx="50">
                  <c:v>6.6505914492935592</c:v>
                </c:pt>
                <c:pt idx="51">
                  <c:v>8.044394507863581</c:v>
                </c:pt>
                <c:pt idx="52">
                  <c:v>10.294748305374036</c:v>
                </c:pt>
                <c:pt idx="53">
                  <c:v>13.570433344418245</c:v>
                </c:pt>
                <c:pt idx="54">
                  <c:v>17.757245862942074</c:v>
                </c:pt>
                <c:pt idx="55">
                  <c:v>22.834090645034578</c:v>
                </c:pt>
                <c:pt idx="56">
                  <c:v>29.08137103067472</c:v>
                </c:pt>
                <c:pt idx="57">
                  <c:v>37.028869357339779</c:v>
                </c:pt>
                <c:pt idx="58">
                  <c:v>46.85829389548536</c:v>
                </c:pt>
                <c:pt idx="59">
                  <c:v>58.073137627896195</c:v>
                </c:pt>
                <c:pt idx="60">
                  <c:v>70.697456224529205</c:v>
                </c:pt>
                <c:pt idx="61">
                  <c:v>85.450311124858302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1.5539167581331047E-2</c:v>
                </c:pt>
                <c:pt idx="1">
                  <c:v>1.7939993771159572E-2</c:v>
                </c:pt>
                <c:pt idx="2">
                  <c:v>2.429398463263694E-2</c:v>
                </c:pt>
                <c:pt idx="3">
                  <c:v>3.0935804571879808E-2</c:v>
                </c:pt>
                <c:pt idx="4">
                  <c:v>3.90395004556187E-2</c:v>
                </c:pt>
                <c:pt idx="5">
                  <c:v>4.9907446056166031E-2</c:v>
                </c:pt>
                <c:pt idx="6">
                  <c:v>7.5503415100744736E-2</c:v>
                </c:pt>
                <c:pt idx="7">
                  <c:v>0.11679785864148766</c:v>
                </c:pt>
                <c:pt idx="8">
                  <c:v>0.16545003472930714</c:v>
                </c:pt>
                <c:pt idx="9">
                  <c:v>0.19818841992740999</c:v>
                </c:pt>
                <c:pt idx="10">
                  <c:v>0.20734442870983447</c:v>
                </c:pt>
                <c:pt idx="11">
                  <c:v>0.21714559096473307</c:v>
                </c:pt>
                <c:pt idx="12">
                  <c:v>0.23188721781555865</c:v>
                </c:pt>
                <c:pt idx="13">
                  <c:v>0.2521383261407093</c:v>
                </c:pt>
                <c:pt idx="14">
                  <c:v>0.27428183105215381</c:v>
                </c:pt>
                <c:pt idx="15">
                  <c:v>0.28881819549066862</c:v>
                </c:pt>
                <c:pt idx="16">
                  <c:v>0.29753536227227756</c:v>
                </c:pt>
                <c:pt idx="17">
                  <c:v>0.30678004326539654</c:v>
                </c:pt>
                <c:pt idx="18">
                  <c:v>0.32064158784513969</c:v>
                </c:pt>
                <c:pt idx="19">
                  <c:v>0.34038895198344787</c:v>
                </c:pt>
                <c:pt idx="20">
                  <c:v>0.35933759296141854</c:v>
                </c:pt>
                <c:pt idx="21">
                  <c:v>0.37809726267871324</c:v>
                </c:pt>
                <c:pt idx="22">
                  <c:v>0.40047952231679484</c:v>
                </c:pt>
                <c:pt idx="23">
                  <c:v>0.42604849629436031</c:v>
                </c:pt>
                <c:pt idx="24">
                  <c:v>0.45438261942895908</c:v>
                </c:pt>
                <c:pt idx="25">
                  <c:v>0.48602574566471601</c:v>
                </c:pt>
                <c:pt idx="26">
                  <c:v>0.52555284679749592</c:v>
                </c:pt>
                <c:pt idx="27">
                  <c:v>0.5728581692606266</c:v>
                </c:pt>
                <c:pt idx="28">
                  <c:v>0.61830177535057851</c:v>
                </c:pt>
                <c:pt idx="29">
                  <c:v>0.65951826601585883</c:v>
                </c:pt>
                <c:pt idx="30">
                  <c:v>0.70860557504817767</c:v>
                </c:pt>
                <c:pt idx="31">
                  <c:v>0.78037659568919315</c:v>
                </c:pt>
                <c:pt idx="32">
                  <c:v>0.87859796695037307</c:v>
                </c:pt>
                <c:pt idx="33">
                  <c:v>1</c:v>
                </c:pt>
                <c:pt idx="34">
                  <c:v>1.122527330086738</c:v>
                </c:pt>
                <c:pt idx="35">
                  <c:v>1.2396044148528766</c:v>
                </c:pt>
                <c:pt idx="36">
                  <c:v>1.378227781929122</c:v>
                </c:pt>
                <c:pt idx="37">
                  <c:v>1.5206814996936704</c:v>
                </c:pt>
                <c:pt idx="38">
                  <c:v>1.6517728672835983</c:v>
                </c:pt>
                <c:pt idx="39">
                  <c:v>1.8194568809912721</c:v>
                </c:pt>
                <c:pt idx="40">
                  <c:v>2.063287248459206</c:v>
                </c:pt>
                <c:pt idx="41">
                  <c:v>2.3951864938676568</c:v>
                </c:pt>
                <c:pt idx="42">
                  <c:v>2.7660100951075299</c:v>
                </c:pt>
                <c:pt idx="43">
                  <c:v>3.1251589402017843</c:v>
                </c:pt>
                <c:pt idx="44">
                  <c:v>3.4779924481634623</c:v>
                </c:pt>
                <c:pt idx="45">
                  <c:v>3.8467727008176502</c:v>
                </c:pt>
                <c:pt idx="46">
                  <c:v>4.258037943543461</c:v>
                </c:pt>
                <c:pt idx="47">
                  <c:v>4.7055444942910905</c:v>
                </c:pt>
                <c:pt idx="48">
                  <c:v>5.1999611967576564</c:v>
                </c:pt>
                <c:pt idx="49">
                  <c:v>5.7628574873586196</c:v>
                </c:pt>
                <c:pt idx="50">
                  <c:v>6.5007830841261116</c:v>
                </c:pt>
                <c:pt idx="51">
                  <c:v>7.6855164534486136</c:v>
                </c:pt>
                <c:pt idx="52">
                  <c:v>9.5093101232467614</c:v>
                </c:pt>
                <c:pt idx="53">
                  <c:v>12.115244191303557</c:v>
                </c:pt>
                <c:pt idx="54">
                  <c:v>15.485767715968107</c:v>
                </c:pt>
                <c:pt idx="55">
                  <c:v>19.642268656745479</c:v>
                </c:pt>
                <c:pt idx="56">
                  <c:v>24.781910755047541</c:v>
                </c:pt>
                <c:pt idx="57">
                  <c:v>31.313761091760028</c:v>
                </c:pt>
                <c:pt idx="58">
                  <c:v>39.401030116669162</c:v>
                </c:pt>
                <c:pt idx="59">
                  <c:v>48.810459403954901</c:v>
                </c:pt>
                <c:pt idx="60">
                  <c:v>59.554925159809329</c:v>
                </c:pt>
                <c:pt idx="61">
                  <c:v>72.037612040890934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Capital services,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Results!$W$13:$W$91</c:f>
              <c:numCache>
                <c:formatCode>0.000</c:formatCode>
                <c:ptCount val="79"/>
                <c:pt idx="0">
                  <c:v>2.2804433396438773E-2</c:v>
                </c:pt>
                <c:pt idx="1">
                  <c:v>2.5023994060562355E-2</c:v>
                </c:pt>
                <c:pt idx="2">
                  <c:v>3.2714061666332332E-2</c:v>
                </c:pt>
                <c:pt idx="3">
                  <c:v>4.0250646205457472E-2</c:v>
                </c:pt>
                <c:pt idx="4">
                  <c:v>4.9623013527205717E-2</c:v>
                </c:pt>
                <c:pt idx="5">
                  <c:v>6.2294225892491603E-2</c:v>
                </c:pt>
                <c:pt idx="6">
                  <c:v>9.5887239075471406E-2</c:v>
                </c:pt>
                <c:pt idx="7">
                  <c:v>0.14925726849232912</c:v>
                </c:pt>
                <c:pt idx="8">
                  <c:v>0.21021294747586872</c:v>
                </c:pt>
                <c:pt idx="9">
                  <c:v>0.24350176211978269</c:v>
                </c:pt>
                <c:pt idx="10">
                  <c:v>0.24218759231618039</c:v>
                </c:pt>
                <c:pt idx="11">
                  <c:v>0.24262514001050017</c:v>
                </c:pt>
                <c:pt idx="12">
                  <c:v>0.25069767524315589</c:v>
                </c:pt>
                <c:pt idx="13">
                  <c:v>0.26669418407295481</c:v>
                </c:pt>
                <c:pt idx="14">
                  <c:v>0.28483703558475165</c:v>
                </c:pt>
                <c:pt idx="15">
                  <c:v>0.29152880795854968</c:v>
                </c:pt>
                <c:pt idx="16">
                  <c:v>0.29084751452231589</c:v>
                </c:pt>
                <c:pt idx="17">
                  <c:v>0.29197563278282551</c:v>
                </c:pt>
                <c:pt idx="18">
                  <c:v>0.30085372120686954</c:v>
                </c:pt>
                <c:pt idx="19">
                  <c:v>0.31826099796395579</c:v>
                </c:pt>
                <c:pt idx="20">
                  <c:v>0.3344068636045916</c:v>
                </c:pt>
                <c:pt idx="21">
                  <c:v>0.35041571659047427</c:v>
                </c:pt>
                <c:pt idx="22">
                  <c:v>0.37138165652137173</c:v>
                </c:pt>
                <c:pt idx="23">
                  <c:v>0.39616466059313638</c:v>
                </c:pt>
                <c:pt idx="24">
                  <c:v>0.42386723017650219</c:v>
                </c:pt>
                <c:pt idx="25">
                  <c:v>0.45497980128960036</c:v>
                </c:pt>
                <c:pt idx="26">
                  <c:v>0.49592963752248331</c:v>
                </c:pt>
                <c:pt idx="27">
                  <c:v>0.54556919814086768</c:v>
                </c:pt>
                <c:pt idx="28">
                  <c:v>0.58971036459928894</c:v>
                </c:pt>
                <c:pt idx="29">
                  <c:v>0.62584305360782078</c:v>
                </c:pt>
                <c:pt idx="30">
                  <c:v>0.67226015995458621</c:v>
                </c:pt>
                <c:pt idx="31">
                  <c:v>0.74951829211937571</c:v>
                </c:pt>
                <c:pt idx="32">
                  <c:v>0.86091341378344088</c:v>
                </c:pt>
                <c:pt idx="33">
                  <c:v>1</c:v>
                </c:pt>
                <c:pt idx="34">
                  <c:v>1.1327067584807498</c:v>
                </c:pt>
                <c:pt idx="35">
                  <c:v>1.2519301655057054</c:v>
                </c:pt>
                <c:pt idx="36">
                  <c:v>1.3975616065970515</c:v>
                </c:pt>
                <c:pt idx="37">
                  <c:v>1.540519141162997</c:v>
                </c:pt>
                <c:pt idx="38">
                  <c:v>1.6615912276135323</c:v>
                </c:pt>
                <c:pt idx="39">
                  <c:v>1.8323406907891655</c:v>
                </c:pt>
                <c:pt idx="40">
                  <c:v>2.104530786312405</c:v>
                </c:pt>
                <c:pt idx="41">
                  <c:v>2.4849160721130916</c:v>
                </c:pt>
                <c:pt idx="42">
                  <c:v>2.8949859919912977</c:v>
                </c:pt>
                <c:pt idx="43">
                  <c:v>3.2756818721228562</c:v>
                </c:pt>
                <c:pt idx="44">
                  <c:v>3.6294079516786053</c:v>
                </c:pt>
                <c:pt idx="45">
                  <c:v>3.987733073606853</c:v>
                </c:pt>
                <c:pt idx="46">
                  <c:v>4.3906731800858072</c:v>
                </c:pt>
                <c:pt idx="47">
                  <c:v>4.8263486493955838</c:v>
                </c:pt>
                <c:pt idx="48">
                  <c:v>5.3083054860808625</c:v>
                </c:pt>
                <c:pt idx="49">
                  <c:v>5.8659792854830668</c:v>
                </c:pt>
                <c:pt idx="50">
                  <c:v>6.6510059478964836</c:v>
                </c:pt>
                <c:pt idx="51">
                  <c:v>8.0358969355455656</c:v>
                </c:pt>
                <c:pt idx="52">
                  <c:v>10.24739368883664</c:v>
                </c:pt>
                <c:pt idx="53">
                  <c:v>13.446404154336205</c:v>
                </c:pt>
                <c:pt idx="54">
                  <c:v>17.535504333854242</c:v>
                </c:pt>
                <c:pt idx="55">
                  <c:v>22.510221644258753</c:v>
                </c:pt>
                <c:pt idx="56">
                  <c:v>28.574810594525065</c:v>
                </c:pt>
                <c:pt idx="57">
                  <c:v>36.231840427264913</c:v>
                </c:pt>
                <c:pt idx="58">
                  <c:v>45.608888246893869</c:v>
                </c:pt>
                <c:pt idx="59">
                  <c:v>56.244944224259932</c:v>
                </c:pt>
                <c:pt idx="60">
                  <c:v>68.14118708039264</c:v>
                </c:pt>
                <c:pt idx="61">
                  <c:v>81.845003454936048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9849104"/>
        <c:axId val="419849496"/>
      </c:scatterChart>
      <c:valAx>
        <c:axId val="419849104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849496"/>
        <c:crosses val="autoZero"/>
        <c:crossBetween val="midCat"/>
      </c:valAx>
      <c:valAx>
        <c:axId val="419849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8491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92E-2"/>
          <c:y val="2.3148148148148147E-2"/>
          <c:w val="0.70341972878390191"/>
          <c:h val="0.2778269903762030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692038495188109E-2"/>
          <c:y val="2.8358121901428987E-2"/>
          <c:w val="0.90530796150481174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Capital services,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Results!$G$51:$G$74</c:f>
              <c:numCache>
                <c:formatCode>0.000</c:formatCode>
                <c:ptCount val="24"/>
                <c:pt idx="0">
                  <c:v>1.6648160872126512</c:v>
                </c:pt>
                <c:pt idx="1">
                  <c:v>1.8345080209729066</c:v>
                </c:pt>
                <c:pt idx="2">
                  <c:v>2.1055882190959769</c:v>
                </c:pt>
                <c:pt idx="3">
                  <c:v>2.4806713829011482</c:v>
                </c:pt>
                <c:pt idx="4">
                  <c:v>2.8872339873212036</c:v>
                </c:pt>
                <c:pt idx="5">
                  <c:v>3.2702424181326619</c:v>
                </c:pt>
                <c:pt idx="6">
                  <c:v>3.6254084852680406</c:v>
                </c:pt>
                <c:pt idx="7">
                  <c:v>3.9825570588825365</c:v>
                </c:pt>
                <c:pt idx="8">
                  <c:v>4.3843239615338883</c:v>
                </c:pt>
                <c:pt idx="9">
                  <c:v>4.819321905996075</c:v>
                </c:pt>
                <c:pt idx="10">
                  <c:v>5.3014665302526502</c:v>
                </c:pt>
                <c:pt idx="11">
                  <c:v>5.8615190226146723</c:v>
                </c:pt>
                <c:pt idx="12">
                  <c:v>6.6505914492935592</c:v>
                </c:pt>
                <c:pt idx="13">
                  <c:v>8.044394507863581</c:v>
                </c:pt>
                <c:pt idx="14">
                  <c:v>10.294748305374036</c:v>
                </c:pt>
                <c:pt idx="15">
                  <c:v>13.570433344418245</c:v>
                </c:pt>
                <c:pt idx="16">
                  <c:v>17.757245862942074</c:v>
                </c:pt>
                <c:pt idx="17">
                  <c:v>22.834090645034578</c:v>
                </c:pt>
                <c:pt idx="18">
                  <c:v>29.08137103067472</c:v>
                </c:pt>
                <c:pt idx="19">
                  <c:v>37.028869357339779</c:v>
                </c:pt>
                <c:pt idx="20">
                  <c:v>46.85829389548536</c:v>
                </c:pt>
                <c:pt idx="21">
                  <c:v>58.073137627896195</c:v>
                </c:pt>
                <c:pt idx="22">
                  <c:v>70.697456224529205</c:v>
                </c:pt>
                <c:pt idx="23">
                  <c:v>85.450311124858302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Results!$S$51:$S$74</c:f>
              <c:numCache>
                <c:formatCode>0.000</c:formatCode>
                <c:ptCount val="24"/>
                <c:pt idx="0">
                  <c:v>1.6517728672835983</c:v>
                </c:pt>
                <c:pt idx="1">
                  <c:v>1.8194568809912721</c:v>
                </c:pt>
                <c:pt idx="2">
                  <c:v>2.063287248459206</c:v>
                </c:pt>
                <c:pt idx="3">
                  <c:v>2.3951864938676568</c:v>
                </c:pt>
                <c:pt idx="4">
                  <c:v>2.7660100951075299</c:v>
                </c:pt>
                <c:pt idx="5">
                  <c:v>3.1251589402017843</c:v>
                </c:pt>
                <c:pt idx="6">
                  <c:v>3.4779924481634623</c:v>
                </c:pt>
                <c:pt idx="7">
                  <c:v>3.8467727008176502</c:v>
                </c:pt>
                <c:pt idx="8">
                  <c:v>4.258037943543461</c:v>
                </c:pt>
                <c:pt idx="9">
                  <c:v>4.7055444942910905</c:v>
                </c:pt>
                <c:pt idx="10">
                  <c:v>5.1999611967576564</c:v>
                </c:pt>
                <c:pt idx="11">
                  <c:v>5.7628574873586196</c:v>
                </c:pt>
                <c:pt idx="12">
                  <c:v>6.5007830841261116</c:v>
                </c:pt>
                <c:pt idx="13">
                  <c:v>7.6855164534486136</c:v>
                </c:pt>
                <c:pt idx="14">
                  <c:v>9.5093101232467614</c:v>
                </c:pt>
                <c:pt idx="15">
                  <c:v>12.115244191303557</c:v>
                </c:pt>
                <c:pt idx="16">
                  <c:v>15.485767715968107</c:v>
                </c:pt>
                <c:pt idx="17">
                  <c:v>19.642268656745479</c:v>
                </c:pt>
                <c:pt idx="18">
                  <c:v>24.781910755047541</c:v>
                </c:pt>
                <c:pt idx="19">
                  <c:v>31.313761091760028</c:v>
                </c:pt>
                <c:pt idx="20">
                  <c:v>39.401030116669162</c:v>
                </c:pt>
                <c:pt idx="21">
                  <c:v>48.810459403954901</c:v>
                </c:pt>
                <c:pt idx="22">
                  <c:v>59.554925159809329</c:v>
                </c:pt>
                <c:pt idx="23">
                  <c:v>72.037612040890934</c:v>
                </c:pt>
              </c:numCache>
            </c:numRef>
          </c:yVal>
          <c:smooth val="0"/>
        </c:ser>
        <c:ser>
          <c:idx val="2"/>
          <c:order val="2"/>
          <c:tx>
            <c:v>Capital services,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Results!$W$51:$W$74</c:f>
              <c:numCache>
                <c:formatCode>0.000</c:formatCode>
                <c:ptCount val="24"/>
                <c:pt idx="0">
                  <c:v>1.6615912276135323</c:v>
                </c:pt>
                <c:pt idx="1">
                  <c:v>1.8323406907891655</c:v>
                </c:pt>
                <c:pt idx="2">
                  <c:v>2.104530786312405</c:v>
                </c:pt>
                <c:pt idx="3">
                  <c:v>2.4849160721130916</c:v>
                </c:pt>
                <c:pt idx="4">
                  <c:v>2.8949859919912977</c:v>
                </c:pt>
                <c:pt idx="5">
                  <c:v>3.2756818721228562</c:v>
                </c:pt>
                <c:pt idx="6">
                  <c:v>3.6294079516786053</c:v>
                </c:pt>
                <c:pt idx="7">
                  <c:v>3.987733073606853</c:v>
                </c:pt>
                <c:pt idx="8">
                  <c:v>4.3906731800858072</c:v>
                </c:pt>
                <c:pt idx="9">
                  <c:v>4.8263486493955838</c:v>
                </c:pt>
                <c:pt idx="10">
                  <c:v>5.3083054860808625</c:v>
                </c:pt>
                <c:pt idx="11">
                  <c:v>5.8659792854830668</c:v>
                </c:pt>
                <c:pt idx="12">
                  <c:v>6.6510059478964836</c:v>
                </c:pt>
                <c:pt idx="13">
                  <c:v>8.0358969355455656</c:v>
                </c:pt>
                <c:pt idx="14">
                  <c:v>10.24739368883664</c:v>
                </c:pt>
                <c:pt idx="15">
                  <c:v>13.446404154336205</c:v>
                </c:pt>
                <c:pt idx="16">
                  <c:v>17.535504333854242</c:v>
                </c:pt>
                <c:pt idx="17">
                  <c:v>22.510221644258753</c:v>
                </c:pt>
                <c:pt idx="18">
                  <c:v>28.574810594525065</c:v>
                </c:pt>
                <c:pt idx="19">
                  <c:v>36.231840427264913</c:v>
                </c:pt>
                <c:pt idx="20">
                  <c:v>45.608888246893869</c:v>
                </c:pt>
                <c:pt idx="21">
                  <c:v>56.244944224259932</c:v>
                </c:pt>
                <c:pt idx="22">
                  <c:v>68.14118708039264</c:v>
                </c:pt>
                <c:pt idx="23">
                  <c:v>81.845003454936048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0500592"/>
        <c:axId val="420500984"/>
      </c:scatterChart>
      <c:valAx>
        <c:axId val="420500592"/>
        <c:scaling>
          <c:orientation val="minMax"/>
          <c:max val="2013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500984"/>
        <c:crosses val="autoZero"/>
        <c:crossBetween val="midCat"/>
      </c:valAx>
      <c:valAx>
        <c:axId val="420500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5005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7.7900414600170872E-2"/>
          <c:y val="2.7708641633058181E-2"/>
          <c:w val="0.62243480574481269"/>
          <c:h val="0.2778269903762030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58E-2"/>
          <c:y val="2.8358121901428987E-2"/>
          <c:w val="0.89664129483814559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2.1019715072406776E-2</c:v>
                </c:pt>
                <c:pt idx="1">
                  <c:v>2.6204814398964889E-2</c:v>
                </c:pt>
                <c:pt idx="2">
                  <c:v>3.4976854590788371E-2</c:v>
                </c:pt>
                <c:pt idx="3">
                  <c:v>4.0136861445674493E-2</c:v>
                </c:pt>
                <c:pt idx="4">
                  <c:v>5.1937004252480046E-2</c:v>
                </c:pt>
                <c:pt idx="5">
                  <c:v>6.3426492551333313E-2</c:v>
                </c:pt>
                <c:pt idx="6">
                  <c:v>0.11244280787665474</c:v>
                </c:pt>
                <c:pt idx="7">
                  <c:v>0.1616705347182931</c:v>
                </c:pt>
                <c:pt idx="8">
                  <c:v>0.22418683889033683</c:v>
                </c:pt>
                <c:pt idx="9">
                  <c:v>0.22587658952932249</c:v>
                </c:pt>
                <c:pt idx="10">
                  <c:v>0.22367825086925031</c:v>
                </c:pt>
                <c:pt idx="11">
                  <c:v>0.22783146924842454</c:v>
                </c:pt>
                <c:pt idx="12">
                  <c:v>0.23919110931948398</c:v>
                </c:pt>
                <c:pt idx="13">
                  <c:v>0.25771652633861647</c:v>
                </c:pt>
                <c:pt idx="14">
                  <c:v>0.27338180103067633</c:v>
                </c:pt>
                <c:pt idx="15">
                  <c:v>0.27164805399966058</c:v>
                </c:pt>
                <c:pt idx="16">
                  <c:v>0.27314172641408474</c:v>
                </c:pt>
                <c:pt idx="17">
                  <c:v>0.27463250855845245</c:v>
                </c:pt>
                <c:pt idx="18">
                  <c:v>0.28959521415848988</c:v>
                </c:pt>
                <c:pt idx="19">
                  <c:v>0.30707856859712385</c:v>
                </c:pt>
                <c:pt idx="20">
                  <c:v>0.32002198331027321</c:v>
                </c:pt>
                <c:pt idx="21">
                  <c:v>0.33695984110407945</c:v>
                </c:pt>
                <c:pt idx="22">
                  <c:v>0.35896608422090898</c:v>
                </c:pt>
                <c:pt idx="23">
                  <c:v>0.3830577876809213</c:v>
                </c:pt>
                <c:pt idx="24">
                  <c:v>0.41042967310993067</c:v>
                </c:pt>
                <c:pt idx="25">
                  <c:v>0.44084324404178682</c:v>
                </c:pt>
                <c:pt idx="26">
                  <c:v>0.48590201093086272</c:v>
                </c:pt>
                <c:pt idx="27">
                  <c:v>0.53283911086800761</c:v>
                </c:pt>
                <c:pt idx="28">
                  <c:v>0.5684844101330927</c:v>
                </c:pt>
                <c:pt idx="29">
                  <c:v>0.60058942232358892</c:v>
                </c:pt>
                <c:pt idx="30">
                  <c:v>0.65422926370819223</c:v>
                </c:pt>
                <c:pt idx="31">
                  <c:v>0.74279588695164245</c:v>
                </c:pt>
                <c:pt idx="32">
                  <c:v>0.85999054723129875</c:v>
                </c:pt>
                <c:pt idx="33">
                  <c:v>1</c:v>
                </c:pt>
                <c:pt idx="34">
                  <c:v>1.1077622701689405</c:v>
                </c:pt>
                <c:pt idx="35">
                  <c:v>1.2218134251747039</c:v>
                </c:pt>
                <c:pt idx="36">
                  <c:v>1.3771198013437953</c:v>
                </c:pt>
                <c:pt idx="37">
                  <c:v>1.4897582336397497</c:v>
                </c:pt>
                <c:pt idx="38">
                  <c:v>1.6039706930963957</c:v>
                </c:pt>
                <c:pt idx="39">
                  <c:v>1.8045698493635864</c:v>
                </c:pt>
                <c:pt idx="40">
                  <c:v>2.1030971450507168</c:v>
                </c:pt>
                <c:pt idx="41">
                  <c:v>2.4867945058540757</c:v>
                </c:pt>
                <c:pt idx="42">
                  <c:v>2.8375022731011845</c:v>
                </c:pt>
                <c:pt idx="43">
                  <c:v>3.1845247110592081</c:v>
                </c:pt>
                <c:pt idx="44">
                  <c:v>3.4898319124352892</c:v>
                </c:pt>
                <c:pt idx="45">
                  <c:v>3.8390661911174413</c:v>
                </c:pt>
                <c:pt idx="46">
                  <c:v>4.2222324364897723</c:v>
                </c:pt>
                <c:pt idx="47">
                  <c:v>4.6281309583465688</c:v>
                </c:pt>
                <c:pt idx="48">
                  <c:v>5.0909225669339175</c:v>
                </c:pt>
                <c:pt idx="49">
                  <c:v>5.6315501127438088</c:v>
                </c:pt>
                <c:pt idx="50">
                  <c:v>6.4960678302158934</c:v>
                </c:pt>
                <c:pt idx="51">
                  <c:v>8.1004895547740112</c:v>
                </c:pt>
                <c:pt idx="52">
                  <c:v>10.451278584056382</c:v>
                </c:pt>
                <c:pt idx="53">
                  <c:v>13.825535838738398</c:v>
                </c:pt>
                <c:pt idx="54">
                  <c:v>17.804541416968426</c:v>
                </c:pt>
                <c:pt idx="55">
                  <c:v>22.757852371749106</c:v>
                </c:pt>
                <c:pt idx="56">
                  <c:v>28.582447002233483</c:v>
                </c:pt>
                <c:pt idx="57">
                  <c:v>36.199744673698632</c:v>
                </c:pt>
                <c:pt idx="58">
                  <c:v>44.994071850065922</c:v>
                </c:pt>
                <c:pt idx="59">
                  <c:v>54.829519564057108</c:v>
                </c:pt>
                <c:pt idx="60">
                  <c:v>65.919954970886465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OECD geometric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Results!$G$13:$G$91</c:f>
              <c:numCache>
                <c:formatCode>0.000</c:formatCode>
                <c:ptCount val="79"/>
                <c:pt idx="1">
                  <c:v>2.5552587151602954E-2</c:v>
                </c:pt>
                <c:pt idx="2">
                  <c:v>3.3127144888602002E-2</c:v>
                </c:pt>
                <c:pt idx="3">
                  <c:v>4.0681354818476796E-2</c:v>
                </c:pt>
                <c:pt idx="4">
                  <c:v>4.9877801210763684E-2</c:v>
                </c:pt>
                <c:pt idx="5">
                  <c:v>6.2512475928384215E-2</c:v>
                </c:pt>
                <c:pt idx="6">
                  <c:v>9.5430546083345308E-2</c:v>
                </c:pt>
                <c:pt idx="7">
                  <c:v>0.14890398461836618</c:v>
                </c:pt>
                <c:pt idx="8">
                  <c:v>0.2096799940809069</c:v>
                </c:pt>
                <c:pt idx="9">
                  <c:v>0.24409808058756621</c:v>
                </c:pt>
                <c:pt idx="10">
                  <c:v>0.24279379979670793</c:v>
                </c:pt>
                <c:pt idx="11">
                  <c:v>0.24302470503281734</c:v>
                </c:pt>
                <c:pt idx="12">
                  <c:v>0.25085983357535613</c:v>
                </c:pt>
                <c:pt idx="13">
                  <c:v>0.26663330055133555</c:v>
                </c:pt>
                <c:pt idx="14">
                  <c:v>0.28476522338239141</c:v>
                </c:pt>
                <c:pt idx="15">
                  <c:v>0.29171278081208907</c:v>
                </c:pt>
                <c:pt idx="16">
                  <c:v>0.29086491798523995</c:v>
                </c:pt>
                <c:pt idx="17">
                  <c:v>0.29189980672434168</c:v>
                </c:pt>
                <c:pt idx="18">
                  <c:v>0.30043213858337592</c:v>
                </c:pt>
                <c:pt idx="19">
                  <c:v>0.31777852173368032</c:v>
                </c:pt>
                <c:pt idx="20">
                  <c:v>0.33399223409999007</c:v>
                </c:pt>
                <c:pt idx="21">
                  <c:v>0.34988948454197683</c:v>
                </c:pt>
                <c:pt idx="22">
                  <c:v>0.37076200646042817</c:v>
                </c:pt>
                <c:pt idx="23">
                  <c:v>0.39554153652193297</c:v>
                </c:pt>
                <c:pt idx="24">
                  <c:v>0.42323144884543457</c:v>
                </c:pt>
                <c:pt idx="25">
                  <c:v>0.45435605735592705</c:v>
                </c:pt>
                <c:pt idx="26">
                  <c:v>0.49517800205165224</c:v>
                </c:pt>
                <c:pt idx="27">
                  <c:v>0.54503254674401314</c:v>
                </c:pt>
                <c:pt idx="28">
                  <c:v>0.58953456110847735</c:v>
                </c:pt>
                <c:pt idx="29">
                  <c:v>0.62574860281230471</c:v>
                </c:pt>
                <c:pt idx="30">
                  <c:v>0.67181803018615249</c:v>
                </c:pt>
                <c:pt idx="31">
                  <c:v>0.74878481133006225</c:v>
                </c:pt>
                <c:pt idx="32">
                  <c:v>0.86042095651285677</c:v>
                </c:pt>
                <c:pt idx="33">
                  <c:v>1</c:v>
                </c:pt>
                <c:pt idx="34">
                  <c:v>1.1340208077196936</c:v>
                </c:pt>
                <c:pt idx="35">
                  <c:v>1.2535219493940233</c:v>
                </c:pt>
                <c:pt idx="36">
                  <c:v>1.3988990137838802</c:v>
                </c:pt>
                <c:pt idx="37">
                  <c:v>1.5432296919201125</c:v>
                </c:pt>
                <c:pt idx="38">
                  <c:v>1.6648160872126512</c:v>
                </c:pt>
                <c:pt idx="39">
                  <c:v>1.8345080209729066</c:v>
                </c:pt>
                <c:pt idx="40">
                  <c:v>2.1055882190959769</c:v>
                </c:pt>
                <c:pt idx="41">
                  <c:v>2.4806713829011482</c:v>
                </c:pt>
                <c:pt idx="42">
                  <c:v>2.8872339873212036</c:v>
                </c:pt>
                <c:pt idx="43">
                  <c:v>3.2702424181326619</c:v>
                </c:pt>
                <c:pt idx="44">
                  <c:v>3.6254084852680406</c:v>
                </c:pt>
                <c:pt idx="45">
                  <c:v>3.9825570588825365</c:v>
                </c:pt>
                <c:pt idx="46">
                  <c:v>4.3843239615338883</c:v>
                </c:pt>
                <c:pt idx="47">
                  <c:v>4.819321905996075</c:v>
                </c:pt>
                <c:pt idx="48">
                  <c:v>5.3014665302526502</c:v>
                </c:pt>
                <c:pt idx="49">
                  <c:v>5.8615190226146723</c:v>
                </c:pt>
                <c:pt idx="50">
                  <c:v>6.6505914492935592</c:v>
                </c:pt>
                <c:pt idx="51">
                  <c:v>8.044394507863581</c:v>
                </c:pt>
                <c:pt idx="52">
                  <c:v>10.294748305374036</c:v>
                </c:pt>
                <c:pt idx="53">
                  <c:v>13.570433344418245</c:v>
                </c:pt>
                <c:pt idx="54">
                  <c:v>17.757245862942074</c:v>
                </c:pt>
                <c:pt idx="55">
                  <c:v>22.834090645034578</c:v>
                </c:pt>
                <c:pt idx="56">
                  <c:v>29.08137103067472</c:v>
                </c:pt>
                <c:pt idx="57">
                  <c:v>37.028869357339779</c:v>
                </c:pt>
                <c:pt idx="58">
                  <c:v>46.85829389548536</c:v>
                </c:pt>
                <c:pt idx="59">
                  <c:v>58.073137627896195</c:v>
                </c:pt>
                <c:pt idx="60">
                  <c:v>70.697456224529205</c:v>
                </c:pt>
                <c:pt idx="61">
                  <c:v>85.450311124858302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0499808"/>
        <c:axId val="420499416"/>
      </c:scatterChart>
      <c:valAx>
        <c:axId val="420499808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499416"/>
        <c:crosses val="autoZero"/>
        <c:crossBetween val="midCat"/>
      </c:valAx>
      <c:valAx>
        <c:axId val="420499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4998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92E-2"/>
          <c:y val="2.3148148148148147E-2"/>
          <c:w val="0.63639773910423947"/>
          <c:h val="0.195737592126298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58E-2"/>
          <c:y val="2.8358121901428987E-2"/>
          <c:w val="0.89664129483814559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Wealth stock index, hyperbolic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Results!$L$13:$L$91</c:f>
              <c:numCache>
                <c:formatCode>0.000</c:formatCode>
                <c:ptCount val="79"/>
                <c:pt idx="1">
                  <c:v>2.2148195046542699E-2</c:v>
                </c:pt>
                <c:pt idx="2">
                  <c:v>3.0356534065072653E-2</c:v>
                </c:pt>
                <c:pt idx="3">
                  <c:v>3.5770260266620467E-2</c:v>
                </c:pt>
                <c:pt idx="4">
                  <c:v>4.6857059647951581E-2</c:v>
                </c:pt>
                <c:pt idx="5">
                  <c:v>5.7989344805215157E-2</c:v>
                </c:pt>
                <c:pt idx="6">
                  <c:v>0.10087959106846138</c:v>
                </c:pt>
                <c:pt idx="7">
                  <c:v>0.14548940513480915</c:v>
                </c:pt>
                <c:pt idx="8">
                  <c:v>0.20266610860950976</c:v>
                </c:pt>
                <c:pt idx="9">
                  <c:v>0.21036767347166363</c:v>
                </c:pt>
                <c:pt idx="10">
                  <c:v>0.21432547361356097</c:v>
                </c:pt>
                <c:pt idx="11">
                  <c:v>0.22304548074646696</c:v>
                </c:pt>
                <c:pt idx="12">
                  <c:v>0.23747249992427868</c:v>
                </c:pt>
                <c:pt idx="13">
                  <c:v>0.25780925071516403</c:v>
                </c:pt>
                <c:pt idx="14">
                  <c:v>0.27586263585172566</c:v>
                </c:pt>
                <c:pt idx="15">
                  <c:v>0.2792854343512477</c:v>
                </c:pt>
                <c:pt idx="16">
                  <c:v>0.28484881897904624</c:v>
                </c:pt>
                <c:pt idx="17">
                  <c:v>0.28999880793860144</c:v>
                </c:pt>
                <c:pt idx="18">
                  <c:v>0.30606909463594262</c:v>
                </c:pt>
                <c:pt idx="19">
                  <c:v>0.32436422038618379</c:v>
                </c:pt>
                <c:pt idx="20">
                  <c:v>0.33905492531798415</c:v>
                </c:pt>
                <c:pt idx="21">
                  <c:v>0.35714011099958026</c:v>
                </c:pt>
                <c:pt idx="22">
                  <c:v>0.37965728907951296</c:v>
                </c:pt>
                <c:pt idx="23">
                  <c:v>0.40426555330127473</c:v>
                </c:pt>
                <c:pt idx="24">
                  <c:v>0.43200016682504389</c:v>
                </c:pt>
                <c:pt idx="25">
                  <c:v>0.46271924770061529</c:v>
                </c:pt>
                <c:pt idx="26">
                  <c:v>0.50617957615988352</c:v>
                </c:pt>
                <c:pt idx="27">
                  <c:v>0.55213938533568196</c:v>
                </c:pt>
                <c:pt idx="28">
                  <c:v>0.58950056575637078</c:v>
                </c:pt>
                <c:pt idx="29">
                  <c:v>0.62425833066237502</c:v>
                </c:pt>
                <c:pt idx="30">
                  <c:v>0.67721637329763684</c:v>
                </c:pt>
                <c:pt idx="31">
                  <c:v>0.7602302644046609</c:v>
                </c:pt>
                <c:pt idx="32">
                  <c:v>0.86916109217743143</c:v>
                </c:pt>
                <c:pt idx="33">
                  <c:v>1</c:v>
                </c:pt>
                <c:pt idx="34">
                  <c:v>1.1071186753968907</c:v>
                </c:pt>
                <c:pt idx="35">
                  <c:v>1.2213674834712367</c:v>
                </c:pt>
                <c:pt idx="36">
                  <c:v>1.3720793922190015</c:v>
                </c:pt>
                <c:pt idx="37">
                  <c:v>1.490104323016965</c:v>
                </c:pt>
                <c:pt idx="38">
                  <c:v>1.6107820014872953</c:v>
                </c:pt>
                <c:pt idx="39">
                  <c:v>1.8050537118937939</c:v>
                </c:pt>
                <c:pt idx="40">
                  <c:v>2.0856396883913724</c:v>
                </c:pt>
                <c:pt idx="41">
                  <c:v>2.4449747348469453</c:v>
                </c:pt>
                <c:pt idx="42">
                  <c:v>2.7853303374161831</c:v>
                </c:pt>
                <c:pt idx="43">
                  <c:v>3.1303541503709393</c:v>
                </c:pt>
                <c:pt idx="44">
                  <c:v>3.447135260868456</c:v>
                </c:pt>
                <c:pt idx="45">
                  <c:v>3.8053942832292909</c:v>
                </c:pt>
                <c:pt idx="46">
                  <c:v>4.1977817506529016</c:v>
                </c:pt>
                <c:pt idx="47">
                  <c:v>4.615382352149302</c:v>
                </c:pt>
                <c:pt idx="48">
                  <c:v>5.0870312090330119</c:v>
                </c:pt>
                <c:pt idx="49">
                  <c:v>5.631162229360716</c:v>
                </c:pt>
                <c:pt idx="50">
                  <c:v>6.4547990063136833</c:v>
                </c:pt>
                <c:pt idx="51">
                  <c:v>7.9156082119225335</c:v>
                </c:pt>
                <c:pt idx="52">
                  <c:v>10.042139356606512</c:v>
                </c:pt>
                <c:pt idx="53">
                  <c:v>13.092605865257291</c:v>
                </c:pt>
                <c:pt idx="54">
                  <c:v>16.74304523875966</c:v>
                </c:pt>
                <c:pt idx="55">
                  <c:v>21.31400511419297</c:v>
                </c:pt>
                <c:pt idx="56">
                  <c:v>26.745643655169218</c:v>
                </c:pt>
                <c:pt idx="57">
                  <c:v>33.826528981857869</c:v>
                </c:pt>
                <c:pt idx="58">
                  <c:v>42.105629956026803</c:v>
                </c:pt>
                <c:pt idx="59">
                  <c:v>51.456809255212441</c:v>
                </c:pt>
                <c:pt idx="60">
                  <c:v>62.087816704492781</c:v>
                </c:pt>
                <c:pt idx="61">
                  <c:v>74.479352435355977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1.5539167581331047E-2</c:v>
                </c:pt>
                <c:pt idx="1">
                  <c:v>1.7939993771159572E-2</c:v>
                </c:pt>
                <c:pt idx="2">
                  <c:v>2.429398463263694E-2</c:v>
                </c:pt>
                <c:pt idx="3">
                  <c:v>3.0935804571879808E-2</c:v>
                </c:pt>
                <c:pt idx="4">
                  <c:v>3.90395004556187E-2</c:v>
                </c:pt>
                <c:pt idx="5">
                  <c:v>4.9907446056166031E-2</c:v>
                </c:pt>
                <c:pt idx="6">
                  <c:v>7.5503415100744736E-2</c:v>
                </c:pt>
                <c:pt idx="7">
                  <c:v>0.11679785864148766</c:v>
                </c:pt>
                <c:pt idx="8">
                  <c:v>0.16545003472930714</c:v>
                </c:pt>
                <c:pt idx="9">
                  <c:v>0.19818841992740999</c:v>
                </c:pt>
                <c:pt idx="10">
                  <c:v>0.20734442870983447</c:v>
                </c:pt>
                <c:pt idx="11">
                  <c:v>0.21714559096473307</c:v>
                </c:pt>
                <c:pt idx="12">
                  <c:v>0.23188721781555865</c:v>
                </c:pt>
                <c:pt idx="13">
                  <c:v>0.2521383261407093</c:v>
                </c:pt>
                <c:pt idx="14">
                  <c:v>0.27428183105215381</c:v>
                </c:pt>
                <c:pt idx="15">
                  <c:v>0.28881819549066862</c:v>
                </c:pt>
                <c:pt idx="16">
                  <c:v>0.29753536227227756</c:v>
                </c:pt>
                <c:pt idx="17">
                  <c:v>0.30678004326539654</c:v>
                </c:pt>
                <c:pt idx="18">
                  <c:v>0.32064158784513969</c:v>
                </c:pt>
                <c:pt idx="19">
                  <c:v>0.34038895198344787</c:v>
                </c:pt>
                <c:pt idx="20">
                  <c:v>0.35933759296141854</c:v>
                </c:pt>
                <c:pt idx="21">
                  <c:v>0.37809726267871324</c:v>
                </c:pt>
                <c:pt idx="22">
                  <c:v>0.40047952231679484</c:v>
                </c:pt>
                <c:pt idx="23">
                  <c:v>0.42604849629436031</c:v>
                </c:pt>
                <c:pt idx="24">
                  <c:v>0.45438261942895908</c:v>
                </c:pt>
                <c:pt idx="25">
                  <c:v>0.48602574566471601</c:v>
                </c:pt>
                <c:pt idx="26">
                  <c:v>0.52555284679749592</c:v>
                </c:pt>
                <c:pt idx="27">
                  <c:v>0.5728581692606266</c:v>
                </c:pt>
                <c:pt idx="28">
                  <c:v>0.61830177535057851</c:v>
                </c:pt>
                <c:pt idx="29">
                  <c:v>0.65951826601585883</c:v>
                </c:pt>
                <c:pt idx="30">
                  <c:v>0.70860557504817767</c:v>
                </c:pt>
                <c:pt idx="31">
                  <c:v>0.78037659568919315</c:v>
                </c:pt>
                <c:pt idx="32">
                  <c:v>0.87859796695037307</c:v>
                </c:pt>
                <c:pt idx="33">
                  <c:v>1</c:v>
                </c:pt>
                <c:pt idx="34">
                  <c:v>1.122527330086738</c:v>
                </c:pt>
                <c:pt idx="35">
                  <c:v>1.2396044148528766</c:v>
                </c:pt>
                <c:pt idx="36">
                  <c:v>1.378227781929122</c:v>
                </c:pt>
                <c:pt idx="37">
                  <c:v>1.5206814996936704</c:v>
                </c:pt>
                <c:pt idx="38">
                  <c:v>1.6517728672835983</c:v>
                </c:pt>
                <c:pt idx="39">
                  <c:v>1.8194568809912721</c:v>
                </c:pt>
                <c:pt idx="40">
                  <c:v>2.063287248459206</c:v>
                </c:pt>
                <c:pt idx="41">
                  <c:v>2.3951864938676568</c:v>
                </c:pt>
                <c:pt idx="42">
                  <c:v>2.7660100951075299</c:v>
                </c:pt>
                <c:pt idx="43">
                  <c:v>3.1251589402017843</c:v>
                </c:pt>
                <c:pt idx="44">
                  <c:v>3.4779924481634623</c:v>
                </c:pt>
                <c:pt idx="45">
                  <c:v>3.8467727008176502</c:v>
                </c:pt>
                <c:pt idx="46">
                  <c:v>4.258037943543461</c:v>
                </c:pt>
                <c:pt idx="47">
                  <c:v>4.7055444942910905</c:v>
                </c:pt>
                <c:pt idx="48">
                  <c:v>5.1999611967576564</c:v>
                </c:pt>
                <c:pt idx="49">
                  <c:v>5.7628574873586196</c:v>
                </c:pt>
                <c:pt idx="50">
                  <c:v>6.5007830841261116</c:v>
                </c:pt>
                <c:pt idx="51">
                  <c:v>7.6855164534486136</c:v>
                </c:pt>
                <c:pt idx="52">
                  <c:v>9.5093101232467614</c:v>
                </c:pt>
                <c:pt idx="53">
                  <c:v>12.115244191303557</c:v>
                </c:pt>
                <c:pt idx="54">
                  <c:v>15.485767715968107</c:v>
                </c:pt>
                <c:pt idx="55">
                  <c:v>19.642268656745479</c:v>
                </c:pt>
                <c:pt idx="56">
                  <c:v>24.781910755047541</c:v>
                </c:pt>
                <c:pt idx="57">
                  <c:v>31.313761091760028</c:v>
                </c:pt>
                <c:pt idx="58">
                  <c:v>39.401030116669162</c:v>
                </c:pt>
                <c:pt idx="59">
                  <c:v>48.810459403954901</c:v>
                </c:pt>
                <c:pt idx="60">
                  <c:v>59.554925159809329</c:v>
                </c:pt>
                <c:pt idx="61">
                  <c:v>72.037612040890934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0498632"/>
        <c:axId val="420498240"/>
      </c:scatterChart>
      <c:valAx>
        <c:axId val="420498632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498240"/>
        <c:crosses val="autoZero"/>
        <c:crossBetween val="midCat"/>
      </c:valAx>
      <c:valAx>
        <c:axId val="420498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498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92E-2"/>
          <c:y val="2.3148148148148147E-2"/>
          <c:w val="0.56379048563522005"/>
          <c:h val="0.159253351450966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58E-2"/>
          <c:y val="2.8358121901428987E-2"/>
          <c:w val="0.89664129483814559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2.1019715072406776E-2</c:v>
                </c:pt>
                <c:pt idx="1">
                  <c:v>2.6204814398964889E-2</c:v>
                </c:pt>
                <c:pt idx="2">
                  <c:v>3.4976854590788371E-2</c:v>
                </c:pt>
                <c:pt idx="3">
                  <c:v>4.0136861445674493E-2</c:v>
                </c:pt>
                <c:pt idx="4">
                  <c:v>5.1937004252480046E-2</c:v>
                </c:pt>
                <c:pt idx="5">
                  <c:v>6.3426492551333313E-2</c:v>
                </c:pt>
                <c:pt idx="6">
                  <c:v>0.11244280787665474</c:v>
                </c:pt>
                <c:pt idx="7">
                  <c:v>0.1616705347182931</c:v>
                </c:pt>
                <c:pt idx="8">
                  <c:v>0.22418683889033683</c:v>
                </c:pt>
                <c:pt idx="9">
                  <c:v>0.22587658952932249</c:v>
                </c:pt>
                <c:pt idx="10">
                  <c:v>0.22367825086925031</c:v>
                </c:pt>
                <c:pt idx="11">
                  <c:v>0.22783146924842454</c:v>
                </c:pt>
                <c:pt idx="12">
                  <c:v>0.23919110931948398</c:v>
                </c:pt>
                <c:pt idx="13">
                  <c:v>0.25771652633861647</c:v>
                </c:pt>
                <c:pt idx="14">
                  <c:v>0.27338180103067633</c:v>
                </c:pt>
                <c:pt idx="15">
                  <c:v>0.27164805399966058</c:v>
                </c:pt>
                <c:pt idx="16">
                  <c:v>0.27314172641408474</c:v>
                </c:pt>
                <c:pt idx="17">
                  <c:v>0.27463250855845245</c:v>
                </c:pt>
                <c:pt idx="18">
                  <c:v>0.28959521415848988</c:v>
                </c:pt>
                <c:pt idx="19">
                  <c:v>0.30707856859712385</c:v>
                </c:pt>
                <c:pt idx="20">
                  <c:v>0.32002198331027321</c:v>
                </c:pt>
                <c:pt idx="21">
                  <c:v>0.33695984110407945</c:v>
                </c:pt>
                <c:pt idx="22">
                  <c:v>0.35896608422090898</c:v>
                </c:pt>
                <c:pt idx="23">
                  <c:v>0.3830577876809213</c:v>
                </c:pt>
                <c:pt idx="24">
                  <c:v>0.41042967310993067</c:v>
                </c:pt>
                <c:pt idx="25">
                  <c:v>0.44084324404178682</c:v>
                </c:pt>
                <c:pt idx="26">
                  <c:v>0.48590201093086272</c:v>
                </c:pt>
                <c:pt idx="27">
                  <c:v>0.53283911086800761</c:v>
                </c:pt>
                <c:pt idx="28">
                  <c:v>0.5684844101330927</c:v>
                </c:pt>
                <c:pt idx="29">
                  <c:v>0.60058942232358892</c:v>
                </c:pt>
                <c:pt idx="30">
                  <c:v>0.65422926370819223</c:v>
                </c:pt>
                <c:pt idx="31">
                  <c:v>0.74279588695164245</c:v>
                </c:pt>
                <c:pt idx="32">
                  <c:v>0.85999054723129875</c:v>
                </c:pt>
                <c:pt idx="33">
                  <c:v>1</c:v>
                </c:pt>
                <c:pt idx="34">
                  <c:v>1.1077622701689405</c:v>
                </c:pt>
                <c:pt idx="35">
                  <c:v>1.2218134251747039</c:v>
                </c:pt>
                <c:pt idx="36">
                  <c:v>1.3771198013437953</c:v>
                </c:pt>
                <c:pt idx="37">
                  <c:v>1.4897582336397497</c:v>
                </c:pt>
                <c:pt idx="38">
                  <c:v>1.6039706930963957</c:v>
                </c:pt>
                <c:pt idx="39">
                  <c:v>1.8045698493635864</c:v>
                </c:pt>
                <c:pt idx="40">
                  <c:v>2.1030971450507168</c:v>
                </c:pt>
                <c:pt idx="41">
                  <c:v>2.4867945058540757</c:v>
                </c:pt>
                <c:pt idx="42">
                  <c:v>2.8375022731011845</c:v>
                </c:pt>
                <c:pt idx="43">
                  <c:v>3.1845247110592081</c:v>
                </c:pt>
                <c:pt idx="44">
                  <c:v>3.4898319124352892</c:v>
                </c:pt>
                <c:pt idx="45">
                  <c:v>3.8390661911174413</c:v>
                </c:pt>
                <c:pt idx="46">
                  <c:v>4.2222324364897723</c:v>
                </c:pt>
                <c:pt idx="47">
                  <c:v>4.6281309583465688</c:v>
                </c:pt>
                <c:pt idx="48">
                  <c:v>5.0909225669339175</c:v>
                </c:pt>
                <c:pt idx="49">
                  <c:v>5.6315501127438088</c:v>
                </c:pt>
                <c:pt idx="50">
                  <c:v>6.4960678302158934</c:v>
                </c:pt>
                <c:pt idx="51">
                  <c:v>8.1004895547740112</c:v>
                </c:pt>
                <c:pt idx="52">
                  <c:v>10.451278584056382</c:v>
                </c:pt>
                <c:pt idx="53">
                  <c:v>13.825535838738398</c:v>
                </c:pt>
                <c:pt idx="54">
                  <c:v>17.804541416968426</c:v>
                </c:pt>
                <c:pt idx="55">
                  <c:v>22.757852371749106</c:v>
                </c:pt>
                <c:pt idx="56">
                  <c:v>28.582447002233483</c:v>
                </c:pt>
                <c:pt idx="57">
                  <c:v>36.199744673698632</c:v>
                </c:pt>
                <c:pt idx="58">
                  <c:v>44.994071850065922</c:v>
                </c:pt>
                <c:pt idx="59">
                  <c:v>54.829519564057108</c:v>
                </c:pt>
                <c:pt idx="60">
                  <c:v>65.919954970886465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1.5539167581331047E-2</c:v>
                </c:pt>
                <c:pt idx="1">
                  <c:v>1.7939993771159572E-2</c:v>
                </c:pt>
                <c:pt idx="2">
                  <c:v>2.429398463263694E-2</c:v>
                </c:pt>
                <c:pt idx="3">
                  <c:v>3.0935804571879808E-2</c:v>
                </c:pt>
                <c:pt idx="4">
                  <c:v>3.90395004556187E-2</c:v>
                </c:pt>
                <c:pt idx="5">
                  <c:v>4.9907446056166031E-2</c:v>
                </c:pt>
                <c:pt idx="6">
                  <c:v>7.5503415100744736E-2</c:v>
                </c:pt>
                <c:pt idx="7">
                  <c:v>0.11679785864148766</c:v>
                </c:pt>
                <c:pt idx="8">
                  <c:v>0.16545003472930714</c:v>
                </c:pt>
                <c:pt idx="9">
                  <c:v>0.19818841992740999</c:v>
                </c:pt>
                <c:pt idx="10">
                  <c:v>0.20734442870983447</c:v>
                </c:pt>
                <c:pt idx="11">
                  <c:v>0.21714559096473307</c:v>
                </c:pt>
                <c:pt idx="12">
                  <c:v>0.23188721781555865</c:v>
                </c:pt>
                <c:pt idx="13">
                  <c:v>0.2521383261407093</c:v>
                </c:pt>
                <c:pt idx="14">
                  <c:v>0.27428183105215381</c:v>
                </c:pt>
                <c:pt idx="15">
                  <c:v>0.28881819549066862</c:v>
                </c:pt>
                <c:pt idx="16">
                  <c:v>0.29753536227227756</c:v>
                </c:pt>
                <c:pt idx="17">
                  <c:v>0.30678004326539654</c:v>
                </c:pt>
                <c:pt idx="18">
                  <c:v>0.32064158784513969</c:v>
                </c:pt>
                <c:pt idx="19">
                  <c:v>0.34038895198344787</c:v>
                </c:pt>
                <c:pt idx="20">
                  <c:v>0.35933759296141854</c:v>
                </c:pt>
                <c:pt idx="21">
                  <c:v>0.37809726267871324</c:v>
                </c:pt>
                <c:pt idx="22">
                  <c:v>0.40047952231679484</c:v>
                </c:pt>
                <c:pt idx="23">
                  <c:v>0.42604849629436031</c:v>
                </c:pt>
                <c:pt idx="24">
                  <c:v>0.45438261942895908</c:v>
                </c:pt>
                <c:pt idx="25">
                  <c:v>0.48602574566471601</c:v>
                </c:pt>
                <c:pt idx="26">
                  <c:v>0.52555284679749592</c:v>
                </c:pt>
                <c:pt idx="27">
                  <c:v>0.5728581692606266</c:v>
                </c:pt>
                <c:pt idx="28">
                  <c:v>0.61830177535057851</c:v>
                </c:pt>
                <c:pt idx="29">
                  <c:v>0.65951826601585883</c:v>
                </c:pt>
                <c:pt idx="30">
                  <c:v>0.70860557504817767</c:v>
                </c:pt>
                <c:pt idx="31">
                  <c:v>0.78037659568919315</c:v>
                </c:pt>
                <c:pt idx="32">
                  <c:v>0.87859796695037307</c:v>
                </c:pt>
                <c:pt idx="33">
                  <c:v>1</c:v>
                </c:pt>
                <c:pt idx="34">
                  <c:v>1.122527330086738</c:v>
                </c:pt>
                <c:pt idx="35">
                  <c:v>1.2396044148528766</c:v>
                </c:pt>
                <c:pt idx="36">
                  <c:v>1.378227781929122</c:v>
                </c:pt>
                <c:pt idx="37">
                  <c:v>1.5206814996936704</c:v>
                </c:pt>
                <c:pt idx="38">
                  <c:v>1.6517728672835983</c:v>
                </c:pt>
                <c:pt idx="39">
                  <c:v>1.8194568809912721</c:v>
                </c:pt>
                <c:pt idx="40">
                  <c:v>2.063287248459206</c:v>
                </c:pt>
                <c:pt idx="41">
                  <c:v>2.3951864938676568</c:v>
                </c:pt>
                <c:pt idx="42">
                  <c:v>2.7660100951075299</c:v>
                </c:pt>
                <c:pt idx="43">
                  <c:v>3.1251589402017843</c:v>
                </c:pt>
                <c:pt idx="44">
                  <c:v>3.4779924481634623</c:v>
                </c:pt>
                <c:pt idx="45">
                  <c:v>3.8467727008176502</c:v>
                </c:pt>
                <c:pt idx="46">
                  <c:v>4.258037943543461</c:v>
                </c:pt>
                <c:pt idx="47">
                  <c:v>4.7055444942910905</c:v>
                </c:pt>
                <c:pt idx="48">
                  <c:v>5.1999611967576564</c:v>
                </c:pt>
                <c:pt idx="49">
                  <c:v>5.7628574873586196</c:v>
                </c:pt>
                <c:pt idx="50">
                  <c:v>6.5007830841261116</c:v>
                </c:pt>
                <c:pt idx="51">
                  <c:v>7.6855164534486136</c:v>
                </c:pt>
                <c:pt idx="52">
                  <c:v>9.5093101232467614</c:v>
                </c:pt>
                <c:pt idx="53">
                  <c:v>12.115244191303557</c:v>
                </c:pt>
                <c:pt idx="54">
                  <c:v>15.485767715968107</c:v>
                </c:pt>
                <c:pt idx="55">
                  <c:v>19.642268656745479</c:v>
                </c:pt>
                <c:pt idx="56">
                  <c:v>24.781910755047541</c:v>
                </c:pt>
                <c:pt idx="57">
                  <c:v>31.313761091760028</c:v>
                </c:pt>
                <c:pt idx="58">
                  <c:v>39.401030116669162</c:v>
                </c:pt>
                <c:pt idx="59">
                  <c:v>48.810459403954901</c:v>
                </c:pt>
                <c:pt idx="60">
                  <c:v>59.554925159809329</c:v>
                </c:pt>
                <c:pt idx="61">
                  <c:v>72.037612040890934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0501768"/>
        <c:axId val="420704104"/>
      </c:scatterChart>
      <c:valAx>
        <c:axId val="420501768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704104"/>
        <c:crosses val="autoZero"/>
        <c:crossBetween val="midCat"/>
      </c:valAx>
      <c:valAx>
        <c:axId val="420704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5017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92E-2"/>
          <c:y val="2.3148148148148147E-2"/>
          <c:w val="0.63639773910423947"/>
          <c:h val="0.195737592126298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58E-2"/>
          <c:y val="2.8358121901428987E-2"/>
          <c:w val="0.89664129483814559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Wealth stock growth rate,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Results!$D$13:$D$91</c:f>
              <c:numCache>
                <c:formatCode>0.000</c:formatCode>
                <c:ptCount val="79"/>
                <c:pt idx="1">
                  <c:v>1.2466779073216245</c:v>
                </c:pt>
                <c:pt idx="2">
                  <c:v>1.3347491822788864</c:v>
                </c:pt>
                <c:pt idx="3">
                  <c:v>1.1475263260592072</c:v>
                </c:pt>
                <c:pt idx="4">
                  <c:v>1.2939976465966858</c:v>
                </c:pt>
                <c:pt idx="5">
                  <c:v>1.2212196961341804</c:v>
                </c:pt>
                <c:pt idx="6">
                  <c:v>1.7728050748770443</c:v>
                </c:pt>
                <c:pt idx="7">
                  <c:v>1.4378023616738493</c:v>
                </c:pt>
                <c:pt idx="8">
                  <c:v>1.3866895367234162</c:v>
                </c:pt>
                <c:pt idx="9">
                  <c:v>1.0075372428076039</c:v>
                </c:pt>
                <c:pt idx="10">
                  <c:v>0.99026752323180967</c:v>
                </c:pt>
                <c:pt idx="11">
                  <c:v>1.0185678239302844</c:v>
                </c:pt>
                <c:pt idx="12">
                  <c:v>1.0498598376621671</c:v>
                </c:pt>
                <c:pt idx="13">
                  <c:v>1.0774502742674619</c:v>
                </c:pt>
                <c:pt idx="14">
                  <c:v>1.06078490547198</c:v>
                </c:pt>
                <c:pt idx="15">
                  <c:v>0.99365814759987914</c:v>
                </c:pt>
                <c:pt idx="16">
                  <c:v>1.0054985573886204</c:v>
                </c:pt>
                <c:pt idx="17">
                  <c:v>1.0054579070138396</c:v>
                </c:pt>
                <c:pt idx="18">
                  <c:v>1.0544826454762284</c:v>
                </c:pt>
                <c:pt idx="19">
                  <c:v>1.0603716967127284</c:v>
                </c:pt>
                <c:pt idx="20">
                  <c:v>1.0421501727466063</c:v>
                </c:pt>
                <c:pt idx="21">
                  <c:v>1.0529271696231703</c:v>
                </c:pt>
                <c:pt idx="22">
                  <c:v>1.0653082071879072</c:v>
                </c:pt>
                <c:pt idx="23">
                  <c:v>1.0671141495506473</c:v>
                </c:pt>
                <c:pt idx="24">
                  <c:v>1.0714562823398581</c:v>
                </c:pt>
                <c:pt idx="25">
                  <c:v>1.0741017838729952</c:v>
                </c:pt>
                <c:pt idx="26">
                  <c:v>1.1022104058484898</c:v>
                </c:pt>
                <c:pt idx="27">
                  <c:v>1.0965978713428775</c:v>
                </c:pt>
                <c:pt idx="28">
                  <c:v>1.0668969273051636</c:v>
                </c:pt>
                <c:pt idx="29">
                  <c:v>1.0564747451614018</c:v>
                </c:pt>
                <c:pt idx="30">
                  <c:v>1.0893119981652006</c:v>
                </c:pt>
                <c:pt idx="31">
                  <c:v>1.1353755146039353</c:v>
                </c:pt>
                <c:pt idx="32">
                  <c:v>1.1577750527949355</c:v>
                </c:pt>
                <c:pt idx="33">
                  <c:v>1.1628034787352668</c:v>
                </c:pt>
                <c:pt idx="34">
                  <c:v>1.1077622701689405</c:v>
                </c:pt>
                <c:pt idx="35">
                  <c:v>1.10295634548771</c:v>
                </c:pt>
                <c:pt idx="36">
                  <c:v>1.1271113682081899</c:v>
                </c:pt>
                <c:pt idx="37">
                  <c:v>1.0817927621010472</c:v>
                </c:pt>
                <c:pt idx="38">
                  <c:v>1.0766650969785911</c:v>
                </c:pt>
                <c:pt idx="39">
                  <c:v>1.1250641031850419</c:v>
                </c:pt>
                <c:pt idx="40">
                  <c:v>1.1654285068502122</c:v>
                </c:pt>
                <c:pt idx="41">
                  <c:v>1.1824439549577279</c:v>
                </c:pt>
                <c:pt idx="42">
                  <c:v>1.1410280449074179</c:v>
                </c:pt>
                <c:pt idx="43">
                  <c:v>1.1222985585765728</c:v>
                </c:pt>
                <c:pt idx="44">
                  <c:v>1.0958721407674468</c:v>
                </c:pt>
                <c:pt idx="45">
                  <c:v>1.100071948290039</c:v>
                </c:pt>
                <c:pt idx="46">
                  <c:v>1.0998071474409257</c:v>
                </c:pt>
                <c:pt idx="47">
                  <c:v>1.0961336278763107</c:v>
                </c:pt>
                <c:pt idx="48">
                  <c:v>1.0999953572516634</c:v>
                </c:pt>
                <c:pt idx="49">
                  <c:v>1.1061944153936507</c:v>
                </c:pt>
                <c:pt idx="50">
                  <c:v>1.1535132779011841</c:v>
                </c:pt>
                <c:pt idx="51">
                  <c:v>1.2469835239551057</c:v>
                </c:pt>
                <c:pt idx="52">
                  <c:v>1.2902033282540235</c:v>
                </c:pt>
                <c:pt idx="53">
                  <c:v>1.3228559288266899</c:v>
                </c:pt>
                <c:pt idx="54">
                  <c:v>1.2878011835954359</c:v>
                </c:pt>
                <c:pt idx="55">
                  <c:v>1.278204916306352</c:v>
                </c:pt>
                <c:pt idx="56">
                  <c:v>1.255937798318564</c:v>
                </c:pt>
                <c:pt idx="57">
                  <c:v>1.266502643068661</c:v>
                </c:pt>
                <c:pt idx="58">
                  <c:v>1.2429389283167214</c:v>
                </c:pt>
                <c:pt idx="59">
                  <c:v>1.2185943016396898</c:v>
                </c:pt>
                <c:pt idx="60">
                  <c:v>1.2022712490462815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 growth rate,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Results!$Q$13:$Q$91</c:f>
              <c:numCache>
                <c:formatCode>0.000</c:formatCode>
                <c:ptCount val="79"/>
                <c:pt idx="1">
                  <c:v>1.1545015958713842</c:v>
                </c:pt>
                <c:pt idx="2">
                  <c:v>1.3541802155858091</c:v>
                </c:pt>
                <c:pt idx="3">
                  <c:v>1.2733936009130482</c:v>
                </c:pt>
                <c:pt idx="4">
                  <c:v>1.2619520001462976</c:v>
                </c:pt>
                <c:pt idx="5">
                  <c:v>1.278383316223586</c:v>
                </c:pt>
                <c:pt idx="6">
                  <c:v>1.5128687413852615</c:v>
                </c:pt>
                <c:pt idx="7">
                  <c:v>1.546921533094145</c:v>
                </c:pt>
                <c:pt idx="8">
                  <c:v>1.4165502403358086</c:v>
                </c:pt>
                <c:pt idx="9">
                  <c:v>1.197874755672709</c:v>
                </c:pt>
                <c:pt idx="10">
                  <c:v>1.0461985053706873</c:v>
                </c:pt>
                <c:pt idx="11">
                  <c:v>1.0472699571234427</c:v>
                </c:pt>
                <c:pt idx="12">
                  <c:v>1.0678882163129888</c:v>
                </c:pt>
                <c:pt idx="13">
                  <c:v>1.087331714597819</c:v>
                </c:pt>
                <c:pt idx="14">
                  <c:v>1.0878228441125093</c:v>
                </c:pt>
                <c:pt idx="15">
                  <c:v>1.0529979123398472</c:v>
                </c:pt>
                <c:pt idx="16">
                  <c:v>1.0301821939119851</c:v>
                </c:pt>
                <c:pt idx="17">
                  <c:v>1.0310708647285396</c:v>
                </c:pt>
                <c:pt idx="18">
                  <c:v>1.0451839840434192</c:v>
                </c:pt>
                <c:pt idx="19">
                  <c:v>1.0615870332698252</c:v>
                </c:pt>
                <c:pt idx="20">
                  <c:v>1.0556676145555162</c:v>
                </c:pt>
                <c:pt idx="21">
                  <c:v>1.0522062541875736</c:v>
                </c:pt>
                <c:pt idx="22">
                  <c:v>1.0591970951588212</c:v>
                </c:pt>
                <c:pt idx="23">
                  <c:v>1.0638458961138577</c:v>
                </c:pt>
                <c:pt idx="24">
                  <c:v>1.066504455199444</c:v>
                </c:pt>
                <c:pt idx="25">
                  <c:v>1.0696398252986088</c:v>
                </c:pt>
                <c:pt idx="26">
                  <c:v>1.0813271755361857</c:v>
                </c:pt>
                <c:pt idx="27">
                  <c:v>1.0900105912305298</c:v>
                </c:pt>
                <c:pt idx="28">
                  <c:v>1.0793278485468834</c:v>
                </c:pt>
                <c:pt idx="29">
                  <c:v>1.0666607994808206</c:v>
                </c:pt>
                <c:pt idx="30">
                  <c:v>1.0744290364069136</c:v>
                </c:pt>
                <c:pt idx="31">
                  <c:v>1.1012848658947338</c:v>
                </c:pt>
                <c:pt idx="32">
                  <c:v>1.1258640658930004</c:v>
                </c:pt>
                <c:pt idx="33">
                  <c:v>1.1381770020149435</c:v>
                </c:pt>
                <c:pt idx="34">
                  <c:v>1.122527330086738</c:v>
                </c:pt>
                <c:pt idx="35">
                  <c:v>1.1042977588412854</c:v>
                </c:pt>
                <c:pt idx="36">
                  <c:v>1.1118287135922293</c:v>
                </c:pt>
                <c:pt idx="37">
                  <c:v>1.1033600683663147</c:v>
                </c:pt>
                <c:pt idx="38">
                  <c:v>1.0862056700343465</c:v>
                </c:pt>
                <c:pt idx="39">
                  <c:v>1.1015175978664891</c:v>
                </c:pt>
                <c:pt idx="40">
                  <c:v>1.1340127210572259</c:v>
                </c:pt>
                <c:pt idx="41">
                  <c:v>1.1608594468154165</c:v>
                </c:pt>
                <c:pt idx="42">
                  <c:v>1.1548203458015835</c:v>
                </c:pt>
                <c:pt idx="43">
                  <c:v>1.1298436494246751</c:v>
                </c:pt>
                <c:pt idx="44">
                  <c:v>1.1129009803062677</c:v>
                </c:pt>
                <c:pt idx="45">
                  <c:v>1.1060325052887681</c:v>
                </c:pt>
                <c:pt idx="46">
                  <c:v>1.1069117607698511</c:v>
                </c:pt>
                <c:pt idx="47">
                  <c:v>1.1050968912633086</c:v>
                </c:pt>
                <c:pt idx="48">
                  <c:v>1.1050710928493839</c:v>
                </c:pt>
                <c:pt idx="49">
                  <c:v>1.1082500944337714</c:v>
                </c:pt>
                <c:pt idx="50">
                  <c:v>1.128048558963362</c:v>
                </c:pt>
                <c:pt idx="51">
                  <c:v>1.1822447163658536</c:v>
                </c:pt>
                <c:pt idx="52">
                  <c:v>1.2373026823694824</c:v>
                </c:pt>
                <c:pt idx="53">
                  <c:v>1.2740402862334088</c:v>
                </c:pt>
                <c:pt idx="54">
                  <c:v>1.2782051662717575</c:v>
                </c:pt>
                <c:pt idx="55">
                  <c:v>1.2684078062524087</c:v>
                </c:pt>
                <c:pt idx="56">
                  <c:v>1.2616623460415315</c:v>
                </c:pt>
                <c:pt idx="57">
                  <c:v>1.2635733136671914</c:v>
                </c:pt>
                <c:pt idx="58">
                  <c:v>1.2582656551926379</c:v>
                </c:pt>
                <c:pt idx="59">
                  <c:v>1.2388117584597096</c:v>
                </c:pt>
                <c:pt idx="60">
                  <c:v>1.2201262984831454</c:v>
                </c:pt>
                <c:pt idx="61">
                  <c:v>1.2095995729586704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0704888"/>
        <c:axId val="420705280"/>
      </c:scatterChart>
      <c:valAx>
        <c:axId val="420704888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705280"/>
        <c:crosses val="autoZero"/>
        <c:crossBetween val="midCat"/>
      </c:valAx>
      <c:valAx>
        <c:axId val="420705280"/>
        <c:scaling>
          <c:orientation val="minMax"/>
          <c:min val="0.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7048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7284836144427312"/>
          <c:y val="3.2269161767388546E-2"/>
          <c:w val="0.75368637932342453"/>
          <c:h val="0.159253351450966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.xml"/><Relationship Id="rId3" Type="http://schemas.openxmlformats.org/officeDocument/2006/relationships/chart" Target="../charts/chart14.xml"/><Relationship Id="rId7" Type="http://schemas.openxmlformats.org/officeDocument/2006/relationships/chart" Target="../charts/chart18.xml"/><Relationship Id="rId2" Type="http://schemas.openxmlformats.org/officeDocument/2006/relationships/chart" Target="../charts/chart13.xml"/><Relationship Id="rId1" Type="http://schemas.openxmlformats.org/officeDocument/2006/relationships/image" Target="../media/image8.emf"/><Relationship Id="rId6" Type="http://schemas.openxmlformats.org/officeDocument/2006/relationships/chart" Target="../charts/chart17.xml"/><Relationship Id="rId11" Type="http://schemas.openxmlformats.org/officeDocument/2006/relationships/image" Target="../media/image9.png"/><Relationship Id="rId5" Type="http://schemas.openxmlformats.org/officeDocument/2006/relationships/chart" Target="../charts/chart16.xml"/><Relationship Id="rId10" Type="http://schemas.openxmlformats.org/officeDocument/2006/relationships/chart" Target="../charts/chart21.xml"/><Relationship Id="rId4" Type="http://schemas.openxmlformats.org/officeDocument/2006/relationships/chart" Target="../charts/chart15.xml"/><Relationship Id="rId9" Type="http://schemas.openxmlformats.org/officeDocument/2006/relationships/chart" Target="../charts/chart20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2.xml"/><Relationship Id="rId7" Type="http://schemas.openxmlformats.org/officeDocument/2006/relationships/chart" Target="../charts/chart26.xml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chart" Target="../charts/chart25.xml"/><Relationship Id="rId5" Type="http://schemas.openxmlformats.org/officeDocument/2006/relationships/chart" Target="../charts/chart24.xml"/><Relationship Id="rId4" Type="http://schemas.openxmlformats.org/officeDocument/2006/relationships/chart" Target="../charts/chart2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chart" Target="../charts/chart28.xml"/><Relationship Id="rId1" Type="http://schemas.openxmlformats.org/officeDocument/2006/relationships/image" Target="../media/image12.png"/><Relationship Id="rId4" Type="http://schemas.openxmlformats.org/officeDocument/2006/relationships/chart" Target="../charts/chart30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.xml"/><Relationship Id="rId3" Type="http://schemas.openxmlformats.org/officeDocument/2006/relationships/chart" Target="../charts/chart33.xml"/><Relationship Id="rId7" Type="http://schemas.openxmlformats.org/officeDocument/2006/relationships/chart" Target="../charts/chart37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chart" Target="../charts/chart36.xml"/><Relationship Id="rId5" Type="http://schemas.openxmlformats.org/officeDocument/2006/relationships/chart" Target="../charts/chart35.xml"/><Relationship Id="rId4" Type="http://schemas.openxmlformats.org/officeDocument/2006/relationships/chart" Target="../charts/chart34.xml"/><Relationship Id="rId9" Type="http://schemas.openxmlformats.org/officeDocument/2006/relationships/chart" Target="../charts/chart39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98</xdr:col>
      <xdr:colOff>10583</xdr:colOff>
      <xdr:row>14</xdr:row>
      <xdr:rowOff>157690</xdr:rowOff>
    </xdr:from>
    <xdr:to>
      <xdr:col>109</xdr:col>
      <xdr:colOff>613833</xdr:colOff>
      <xdr:row>36</xdr:row>
      <xdr:rowOff>148165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98</xdr:col>
      <xdr:colOff>0</xdr:colOff>
      <xdr:row>39</xdr:row>
      <xdr:rowOff>0</xdr:rowOff>
    </xdr:from>
    <xdr:to>
      <xdr:col>109</xdr:col>
      <xdr:colOff>603250</xdr:colOff>
      <xdr:row>60</xdr:row>
      <xdr:rowOff>149225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98</xdr:col>
      <xdr:colOff>0</xdr:colOff>
      <xdr:row>63</xdr:row>
      <xdr:rowOff>0</xdr:rowOff>
    </xdr:from>
    <xdr:to>
      <xdr:col>109</xdr:col>
      <xdr:colOff>603250</xdr:colOff>
      <xdr:row>84</xdr:row>
      <xdr:rowOff>149225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98</xdr:col>
      <xdr:colOff>0</xdr:colOff>
      <xdr:row>87</xdr:row>
      <xdr:rowOff>0</xdr:rowOff>
    </xdr:from>
    <xdr:to>
      <xdr:col>109</xdr:col>
      <xdr:colOff>603250</xdr:colOff>
      <xdr:row>108</xdr:row>
      <xdr:rowOff>149225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98</xdr:col>
      <xdr:colOff>0</xdr:colOff>
      <xdr:row>111</xdr:row>
      <xdr:rowOff>0</xdr:rowOff>
    </xdr:from>
    <xdr:to>
      <xdr:col>109</xdr:col>
      <xdr:colOff>603250</xdr:colOff>
      <xdr:row>132</xdr:row>
      <xdr:rowOff>149225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98</xdr:col>
      <xdr:colOff>0</xdr:colOff>
      <xdr:row>134</xdr:row>
      <xdr:rowOff>0</xdr:rowOff>
    </xdr:from>
    <xdr:to>
      <xdr:col>109</xdr:col>
      <xdr:colOff>603250</xdr:colOff>
      <xdr:row>155</xdr:row>
      <xdr:rowOff>149225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98</xdr:col>
      <xdr:colOff>0</xdr:colOff>
      <xdr:row>157</xdr:row>
      <xdr:rowOff>0</xdr:rowOff>
    </xdr:from>
    <xdr:to>
      <xdr:col>109</xdr:col>
      <xdr:colOff>603250</xdr:colOff>
      <xdr:row>178</xdr:row>
      <xdr:rowOff>149225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130</xdr:col>
      <xdr:colOff>0</xdr:colOff>
      <xdr:row>6</xdr:row>
      <xdr:rowOff>0</xdr:rowOff>
    </xdr:from>
    <xdr:to>
      <xdr:col>137</xdr:col>
      <xdr:colOff>304800</xdr:colOff>
      <xdr:row>22</xdr:row>
      <xdr:rowOff>133350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130</xdr:col>
      <xdr:colOff>0</xdr:colOff>
      <xdr:row>25</xdr:row>
      <xdr:rowOff>0</xdr:rowOff>
    </xdr:from>
    <xdr:to>
      <xdr:col>137</xdr:col>
      <xdr:colOff>304800</xdr:colOff>
      <xdr:row>41</xdr:row>
      <xdr:rowOff>152400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130</xdr:col>
      <xdr:colOff>0</xdr:colOff>
      <xdr:row>44</xdr:row>
      <xdr:rowOff>0</xdr:rowOff>
    </xdr:from>
    <xdr:to>
      <xdr:col>137</xdr:col>
      <xdr:colOff>304800</xdr:colOff>
      <xdr:row>60</xdr:row>
      <xdr:rowOff>152400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130</xdr:col>
      <xdr:colOff>0</xdr:colOff>
      <xdr:row>63</xdr:row>
      <xdr:rowOff>0</xdr:rowOff>
    </xdr:from>
    <xdr:to>
      <xdr:col>137</xdr:col>
      <xdr:colOff>304800</xdr:colOff>
      <xdr:row>79</xdr:row>
      <xdr:rowOff>152400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130</xdr:col>
      <xdr:colOff>0</xdr:colOff>
      <xdr:row>82</xdr:row>
      <xdr:rowOff>0</xdr:rowOff>
    </xdr:from>
    <xdr:to>
      <xdr:col>137</xdr:col>
      <xdr:colOff>304800</xdr:colOff>
      <xdr:row>98</xdr:row>
      <xdr:rowOff>152400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63</xdr:col>
          <xdr:colOff>28575</xdr:colOff>
          <xdr:row>4</xdr:row>
          <xdr:rowOff>133350</xdr:rowOff>
        </xdr:from>
        <xdr:to>
          <xdr:col>63</xdr:col>
          <xdr:colOff>2047875</xdr:colOff>
          <xdr:row>4</xdr:row>
          <xdr:rowOff>476250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58</xdr:col>
          <xdr:colOff>523875</xdr:colOff>
          <xdr:row>4</xdr:row>
          <xdr:rowOff>114300</xdr:rowOff>
        </xdr:from>
        <xdr:to>
          <xdr:col>60</xdr:col>
          <xdr:colOff>66675</xdr:colOff>
          <xdr:row>4</xdr:row>
          <xdr:rowOff>495300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64</xdr:col>
          <xdr:colOff>76200</xdr:colOff>
          <xdr:row>4</xdr:row>
          <xdr:rowOff>180975</xdr:rowOff>
        </xdr:from>
        <xdr:to>
          <xdr:col>66</xdr:col>
          <xdr:colOff>514350</xdr:colOff>
          <xdr:row>4</xdr:row>
          <xdr:rowOff>390525</xdr:rowOff>
        </xdr:to>
        <xdr:sp macro="" textlink="">
          <xdr:nvSpPr>
            <xdr:cNvPr id="12291" name="Object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69</xdr:col>
          <xdr:colOff>133350</xdr:colOff>
          <xdr:row>4</xdr:row>
          <xdr:rowOff>180975</xdr:rowOff>
        </xdr:from>
        <xdr:to>
          <xdr:col>69</xdr:col>
          <xdr:colOff>466725</xdr:colOff>
          <xdr:row>4</xdr:row>
          <xdr:rowOff>333375</xdr:rowOff>
        </xdr:to>
        <xdr:sp macro="" textlink="">
          <xdr:nvSpPr>
            <xdr:cNvPr id="12292" name="Object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180975</xdr:colOff>
          <xdr:row>4</xdr:row>
          <xdr:rowOff>66675</xdr:rowOff>
        </xdr:from>
        <xdr:to>
          <xdr:col>81</xdr:col>
          <xdr:colOff>228600</xdr:colOff>
          <xdr:row>4</xdr:row>
          <xdr:rowOff>619125</xdr:rowOff>
        </xdr:to>
        <xdr:sp macro="" textlink="">
          <xdr:nvSpPr>
            <xdr:cNvPr id="12293" name="Object 5" hidden="1">
              <a:extLst>
                <a:ext uri="{63B3BB69-23CF-44E3-9099-C40C66FF867C}">
                  <a14:compatExt spid="_x0000_s12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4</xdr:row>
          <xdr:rowOff>104775</xdr:rowOff>
        </xdr:from>
        <xdr:to>
          <xdr:col>86</xdr:col>
          <xdr:colOff>219075</xdr:colOff>
          <xdr:row>4</xdr:row>
          <xdr:rowOff>495300</xdr:rowOff>
        </xdr:to>
        <xdr:sp macro="" textlink="">
          <xdr:nvSpPr>
            <xdr:cNvPr id="12294" name="Object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81</xdr:col>
          <xdr:colOff>371475</xdr:colOff>
          <xdr:row>4</xdr:row>
          <xdr:rowOff>142875</xdr:rowOff>
        </xdr:from>
        <xdr:to>
          <xdr:col>85</xdr:col>
          <xdr:colOff>85725</xdr:colOff>
          <xdr:row>4</xdr:row>
          <xdr:rowOff>409575</xdr:rowOff>
        </xdr:to>
        <xdr:sp macro="" textlink="">
          <xdr:nvSpPr>
            <xdr:cNvPr id="12295" name="Object 7" hidden="1">
              <a:extLst>
                <a:ext uri="{63B3BB69-23CF-44E3-9099-C40C66FF867C}">
                  <a14:compatExt spid="_x0000_s12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98</xdr:col>
          <xdr:colOff>400050</xdr:colOff>
          <xdr:row>4</xdr:row>
          <xdr:rowOff>85725</xdr:rowOff>
        </xdr:from>
        <xdr:to>
          <xdr:col>101</xdr:col>
          <xdr:colOff>371475</xdr:colOff>
          <xdr:row>4</xdr:row>
          <xdr:rowOff>295275</xdr:rowOff>
        </xdr:to>
        <xdr:sp macro="" textlink="">
          <xdr:nvSpPr>
            <xdr:cNvPr id="12296" name="Object 8" hidden="1">
              <a:extLst>
                <a:ext uri="{63B3BB69-23CF-44E3-9099-C40C66FF867C}">
                  <a14:compatExt spid="_x0000_s12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102</xdr:col>
          <xdr:colOff>561975</xdr:colOff>
          <xdr:row>4</xdr:row>
          <xdr:rowOff>104775</xdr:rowOff>
        </xdr:from>
        <xdr:to>
          <xdr:col>103</xdr:col>
          <xdr:colOff>285750</xdr:colOff>
          <xdr:row>4</xdr:row>
          <xdr:rowOff>257175</xdr:rowOff>
        </xdr:to>
        <xdr:sp macro="" textlink="">
          <xdr:nvSpPr>
            <xdr:cNvPr id="12297" name="Object 9" hidden="1">
              <a:extLst>
                <a:ext uri="{63B3BB69-23CF-44E3-9099-C40C66FF867C}">
                  <a14:compatExt spid="_x0000_s12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</xdr:colOff>
      <xdr:row>7</xdr:row>
      <xdr:rowOff>38100</xdr:rowOff>
    </xdr:from>
    <xdr:to>
      <xdr:col>6</xdr:col>
      <xdr:colOff>45548</xdr:colOff>
      <xdr:row>9</xdr:row>
      <xdr:rowOff>37171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1" y="1247775"/>
          <a:ext cx="1874347" cy="3229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219075</xdr:colOff>
      <xdr:row>16</xdr:row>
      <xdr:rowOff>0</xdr:rowOff>
    </xdr:from>
    <xdr:to>
      <xdr:col>11</xdr:col>
      <xdr:colOff>228600</xdr:colOff>
      <xdr:row>32</xdr:row>
      <xdr:rowOff>152400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238125</xdr:colOff>
      <xdr:row>116</xdr:row>
      <xdr:rowOff>9525</xdr:rowOff>
    </xdr:from>
    <xdr:to>
      <xdr:col>11</xdr:col>
      <xdr:colOff>247650</xdr:colOff>
      <xdr:row>133</xdr:row>
      <xdr:rowOff>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247650</xdr:colOff>
      <xdr:row>216</xdr:row>
      <xdr:rowOff>9525</xdr:rowOff>
    </xdr:from>
    <xdr:to>
      <xdr:col>11</xdr:col>
      <xdr:colOff>247650</xdr:colOff>
      <xdr:row>233</xdr:row>
      <xdr:rowOff>19050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257175</xdr:colOff>
      <xdr:row>34</xdr:row>
      <xdr:rowOff>152400</xdr:rowOff>
    </xdr:from>
    <xdr:to>
      <xdr:col>11</xdr:col>
      <xdr:colOff>266700</xdr:colOff>
      <xdr:row>51</xdr:row>
      <xdr:rowOff>142875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314325</xdr:colOff>
      <xdr:row>54</xdr:row>
      <xdr:rowOff>9525</xdr:rowOff>
    </xdr:from>
    <xdr:to>
      <xdr:col>11</xdr:col>
      <xdr:colOff>323850</xdr:colOff>
      <xdr:row>71</xdr:row>
      <xdr:rowOff>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</xdr:col>
      <xdr:colOff>314325</xdr:colOff>
      <xdr:row>136</xdr:row>
      <xdr:rowOff>9525</xdr:rowOff>
    </xdr:from>
    <xdr:to>
      <xdr:col>11</xdr:col>
      <xdr:colOff>323850</xdr:colOff>
      <xdr:row>153</xdr:row>
      <xdr:rowOff>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</xdr:col>
      <xdr:colOff>314325</xdr:colOff>
      <xdr:row>236</xdr:row>
      <xdr:rowOff>9525</xdr:rowOff>
    </xdr:from>
    <xdr:to>
      <xdr:col>11</xdr:col>
      <xdr:colOff>323850</xdr:colOff>
      <xdr:row>253</xdr:row>
      <xdr:rowOff>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</xdr:col>
      <xdr:colOff>323850</xdr:colOff>
      <xdr:row>74</xdr:row>
      <xdr:rowOff>19050</xdr:rowOff>
    </xdr:from>
    <xdr:to>
      <xdr:col>11</xdr:col>
      <xdr:colOff>333375</xdr:colOff>
      <xdr:row>91</xdr:row>
      <xdr:rowOff>9525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323850</xdr:colOff>
      <xdr:row>74</xdr:row>
      <xdr:rowOff>19050</xdr:rowOff>
    </xdr:from>
    <xdr:to>
      <xdr:col>19</xdr:col>
      <xdr:colOff>333375</xdr:colOff>
      <xdr:row>91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13</xdr:col>
      <xdr:colOff>0</xdr:colOff>
      <xdr:row>28</xdr:row>
      <xdr:rowOff>0</xdr:rowOff>
    </xdr:from>
    <xdr:to>
      <xdr:col>23</xdr:col>
      <xdr:colOff>161926</xdr:colOff>
      <xdr:row>49</xdr:row>
      <xdr:rowOff>143532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4610100"/>
          <a:ext cx="6324601" cy="35439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5</xdr:row>
      <xdr:rowOff>104776</xdr:rowOff>
    </xdr:from>
    <xdr:to>
      <xdr:col>2</xdr:col>
      <xdr:colOff>28575</xdr:colOff>
      <xdr:row>9</xdr:row>
      <xdr:rowOff>55470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952501"/>
          <a:ext cx="1228725" cy="6364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66675</xdr:colOff>
      <xdr:row>9</xdr:row>
      <xdr:rowOff>152400</xdr:rowOff>
    </xdr:from>
    <xdr:to>
      <xdr:col>42</xdr:col>
      <xdr:colOff>11392</xdr:colOff>
      <xdr:row>29</xdr:row>
      <xdr:rowOff>48182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4675" y="1685925"/>
          <a:ext cx="7259917" cy="31342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22</xdr:col>
      <xdr:colOff>114300</xdr:colOff>
      <xdr:row>11</xdr:row>
      <xdr:rowOff>123825</xdr:rowOff>
    </xdr:from>
    <xdr:to>
      <xdr:col>29</xdr:col>
      <xdr:colOff>419100</xdr:colOff>
      <xdr:row>28</xdr:row>
      <xdr:rowOff>114300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114</xdr:row>
      <xdr:rowOff>0</xdr:rowOff>
    </xdr:from>
    <xdr:to>
      <xdr:col>32</xdr:col>
      <xdr:colOff>304800</xdr:colOff>
      <xdr:row>130</xdr:row>
      <xdr:rowOff>152400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26</xdr:col>
      <xdr:colOff>85725</xdr:colOff>
      <xdr:row>215</xdr:row>
      <xdr:rowOff>28575</xdr:rowOff>
    </xdr:from>
    <xdr:to>
      <xdr:col>33</xdr:col>
      <xdr:colOff>390525</xdr:colOff>
      <xdr:row>232</xdr:row>
      <xdr:rowOff>19050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109</xdr:col>
      <xdr:colOff>19050</xdr:colOff>
      <xdr:row>14</xdr:row>
      <xdr:rowOff>142875</xdr:rowOff>
    </xdr:from>
    <xdr:to>
      <xdr:col>116</xdr:col>
      <xdr:colOff>323850</xdr:colOff>
      <xdr:row>31</xdr:row>
      <xdr:rowOff>133350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111</xdr:col>
      <xdr:colOff>38100</xdr:colOff>
      <xdr:row>116</xdr:row>
      <xdr:rowOff>133350</xdr:rowOff>
    </xdr:from>
    <xdr:to>
      <xdr:col>118</xdr:col>
      <xdr:colOff>342900</xdr:colOff>
      <xdr:row>133</xdr:row>
      <xdr:rowOff>123825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110</xdr:col>
      <xdr:colOff>0</xdr:colOff>
      <xdr:row>214</xdr:row>
      <xdr:rowOff>0</xdr:rowOff>
    </xdr:from>
    <xdr:to>
      <xdr:col>117</xdr:col>
      <xdr:colOff>304800</xdr:colOff>
      <xdr:row>230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42</xdr:row>
      <xdr:rowOff>19050</xdr:rowOff>
    </xdr:from>
    <xdr:to>
      <xdr:col>17</xdr:col>
      <xdr:colOff>386685</xdr:colOff>
      <xdr:row>68</xdr:row>
      <xdr:rowOff>152400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67200" y="6896100"/>
          <a:ext cx="6539835" cy="434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19056</xdr:colOff>
      <xdr:row>23</xdr:row>
      <xdr:rowOff>157162</xdr:rowOff>
    </xdr:from>
    <xdr:to>
      <xdr:col>14</xdr:col>
      <xdr:colOff>295281</xdr:colOff>
      <xdr:row>40</xdr:row>
      <xdr:rowOff>147637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124</xdr:row>
      <xdr:rowOff>0</xdr:rowOff>
    </xdr:from>
    <xdr:to>
      <xdr:col>14</xdr:col>
      <xdr:colOff>276225</xdr:colOff>
      <xdr:row>140</xdr:row>
      <xdr:rowOff>152400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224</xdr:row>
      <xdr:rowOff>0</xdr:rowOff>
    </xdr:from>
    <xdr:to>
      <xdr:col>14</xdr:col>
      <xdr:colOff>276225</xdr:colOff>
      <xdr:row>240</xdr:row>
      <xdr:rowOff>152400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133351</xdr:colOff>
      <xdr:row>0</xdr:row>
      <xdr:rowOff>15876</xdr:rowOff>
    </xdr:from>
    <xdr:to>
      <xdr:col>16</xdr:col>
      <xdr:colOff>547689</xdr:colOff>
      <xdr:row>2</xdr:row>
      <xdr:rowOff>150813</xdr:rowOff>
    </xdr:to>
    <xdr:sp macro="" textlink="">
      <xdr:nvSpPr>
        <xdr:cNvPr id="2" name="TextBox 1"/>
        <xdr:cNvSpPr txBox="1"/>
      </xdr:nvSpPr>
      <xdr:spPr>
        <a:xfrm>
          <a:off x="8058151" y="15876"/>
          <a:ext cx="2243138" cy="49688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(r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δ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π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*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K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+ 2nd asset...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where π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)/P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  </a:t>
          </a:r>
        </a:p>
        <a:p>
          <a:endParaRPr lang="en-US" sz="1100"/>
        </a:p>
      </xdr:txBody>
    </xdr:sp>
    <xdr:clientData/>
  </xdr:twoCellAnchor>
  <xdr:twoCellAnchor>
    <xdr:from>
      <xdr:col>17</xdr:col>
      <xdr:colOff>63501</xdr:colOff>
      <xdr:row>0</xdr:row>
      <xdr:rowOff>47625</xdr:rowOff>
    </xdr:from>
    <xdr:to>
      <xdr:col>21</xdr:col>
      <xdr:colOff>419100</xdr:colOff>
      <xdr:row>2</xdr:row>
      <xdr:rowOff>7938</xdr:rowOff>
    </xdr:to>
    <xdr:sp macro="" textlink="">
      <xdr:nvSpPr>
        <xdr:cNvPr id="3" name="TextBox 2"/>
        <xdr:cNvSpPr txBox="1"/>
      </xdr:nvSpPr>
      <xdr:spPr>
        <a:xfrm>
          <a:off x="10426701" y="47625"/>
          <a:ext cx="2793999" cy="3222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(r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δ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(P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* K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2nd asset...</a:t>
          </a:r>
          <a:endParaRPr lang="en-U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11</xdr:row>
      <xdr:rowOff>0</xdr:rowOff>
    </xdr:from>
    <xdr:to>
      <xdr:col>32</xdr:col>
      <xdr:colOff>304800</xdr:colOff>
      <xdr:row>27</xdr:row>
      <xdr:rowOff>152400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0</xdr:colOff>
      <xdr:row>30</xdr:row>
      <xdr:rowOff>0</xdr:rowOff>
    </xdr:from>
    <xdr:to>
      <xdr:col>32</xdr:col>
      <xdr:colOff>304800</xdr:colOff>
      <xdr:row>46</xdr:row>
      <xdr:rowOff>152400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0</xdr:colOff>
      <xdr:row>49</xdr:row>
      <xdr:rowOff>0</xdr:rowOff>
    </xdr:from>
    <xdr:to>
      <xdr:col>32</xdr:col>
      <xdr:colOff>304800</xdr:colOff>
      <xdr:row>65</xdr:row>
      <xdr:rowOff>152400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68</xdr:row>
      <xdr:rowOff>0</xdr:rowOff>
    </xdr:from>
    <xdr:to>
      <xdr:col>32</xdr:col>
      <xdr:colOff>304800</xdr:colOff>
      <xdr:row>84</xdr:row>
      <xdr:rowOff>152400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33</xdr:col>
      <xdr:colOff>597477</xdr:colOff>
      <xdr:row>68</xdr:row>
      <xdr:rowOff>8659</xdr:rowOff>
    </xdr:from>
    <xdr:to>
      <xdr:col>41</xdr:col>
      <xdr:colOff>296141</xdr:colOff>
      <xdr:row>84</xdr:row>
      <xdr:rowOff>161059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34</xdr:col>
      <xdr:colOff>0</xdr:colOff>
      <xdr:row>49</xdr:row>
      <xdr:rowOff>0</xdr:rowOff>
    </xdr:from>
    <xdr:to>
      <xdr:col>41</xdr:col>
      <xdr:colOff>304801</xdr:colOff>
      <xdr:row>65</xdr:row>
      <xdr:rowOff>152400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42</xdr:col>
      <xdr:colOff>17318</xdr:colOff>
      <xdr:row>68</xdr:row>
      <xdr:rowOff>0</xdr:rowOff>
    </xdr:from>
    <xdr:to>
      <xdr:col>49</xdr:col>
      <xdr:colOff>322119</xdr:colOff>
      <xdr:row>84</xdr:row>
      <xdr:rowOff>152401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42</xdr:col>
      <xdr:colOff>0</xdr:colOff>
      <xdr:row>49</xdr:row>
      <xdr:rowOff>0</xdr:rowOff>
    </xdr:from>
    <xdr:to>
      <xdr:col>49</xdr:col>
      <xdr:colOff>304801</xdr:colOff>
      <xdr:row>65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50</xdr:col>
      <xdr:colOff>17317</xdr:colOff>
      <xdr:row>48</xdr:row>
      <xdr:rowOff>155864</xdr:rowOff>
    </xdr:from>
    <xdr:to>
      <xdr:col>57</xdr:col>
      <xdr:colOff>322118</xdr:colOff>
      <xdr:row>65</xdr:row>
      <xdr:rowOff>143741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emf"/><Relationship Id="rId13" Type="http://schemas.openxmlformats.org/officeDocument/2006/relationships/oleObject" Target="../embeddings/oleObject5.bin"/><Relationship Id="rId18" Type="http://schemas.openxmlformats.org/officeDocument/2006/relationships/oleObject" Target="../embeddings/oleObject8.bin"/><Relationship Id="rId3" Type="http://schemas.openxmlformats.org/officeDocument/2006/relationships/drawing" Target="../drawings/drawing2.xml"/><Relationship Id="rId21" Type="http://schemas.openxmlformats.org/officeDocument/2006/relationships/comments" Target="../comments2.xml"/><Relationship Id="rId7" Type="http://schemas.openxmlformats.org/officeDocument/2006/relationships/oleObject" Target="../embeddings/oleObject2.bin"/><Relationship Id="rId12" Type="http://schemas.openxmlformats.org/officeDocument/2006/relationships/image" Target="../media/image4.emf"/><Relationship Id="rId17" Type="http://schemas.openxmlformats.org/officeDocument/2006/relationships/image" Target="../media/image6.emf"/><Relationship Id="rId2" Type="http://schemas.openxmlformats.org/officeDocument/2006/relationships/printerSettings" Target="../printerSettings/printerSettings3.bin"/><Relationship Id="rId16" Type="http://schemas.openxmlformats.org/officeDocument/2006/relationships/oleObject" Target="../embeddings/oleObject7.bin"/><Relationship Id="rId20" Type="http://schemas.openxmlformats.org/officeDocument/2006/relationships/oleObject" Target="../embeddings/oleObject9.bin"/><Relationship Id="rId1" Type="http://schemas.openxmlformats.org/officeDocument/2006/relationships/hyperlink" Target="http://www.bls.gov/mfp/mprcaptl.pdf" TargetMode="External"/><Relationship Id="rId6" Type="http://schemas.openxmlformats.org/officeDocument/2006/relationships/image" Target="../media/image1.emf"/><Relationship Id="rId11" Type="http://schemas.openxmlformats.org/officeDocument/2006/relationships/oleObject" Target="../embeddings/oleObject4.bin"/><Relationship Id="rId5" Type="http://schemas.openxmlformats.org/officeDocument/2006/relationships/oleObject" Target="../embeddings/oleObject1.bin"/><Relationship Id="rId15" Type="http://schemas.openxmlformats.org/officeDocument/2006/relationships/oleObject" Target="../embeddings/oleObject6.bin"/><Relationship Id="rId10" Type="http://schemas.openxmlformats.org/officeDocument/2006/relationships/image" Target="../media/image3.emf"/><Relationship Id="rId19" Type="http://schemas.openxmlformats.org/officeDocument/2006/relationships/image" Target="../media/image7.emf"/><Relationship Id="rId4" Type="http://schemas.openxmlformats.org/officeDocument/2006/relationships/vmlDrawing" Target="../drawings/vmlDrawing2.vml"/><Relationship Id="rId9" Type="http://schemas.openxmlformats.org/officeDocument/2006/relationships/oleObject" Target="../embeddings/oleObject3.bin"/><Relationship Id="rId14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20"/>
  <sheetViews>
    <sheetView workbookViewId="0"/>
  </sheetViews>
  <sheetFormatPr defaultRowHeight="13.5"/>
  <sheetData>
    <row r="3" spans="1:5">
      <c r="B3" s="287" t="s">
        <v>393</v>
      </c>
    </row>
    <row r="5" spans="1:5">
      <c r="B5" s="277" t="s">
        <v>303</v>
      </c>
      <c r="D5" t="s">
        <v>310</v>
      </c>
    </row>
    <row r="6" spans="1:5">
      <c r="B6" s="277"/>
    </row>
    <row r="7" spans="1:5">
      <c r="B7" t="s">
        <v>304</v>
      </c>
      <c r="D7" t="s">
        <v>419</v>
      </c>
    </row>
    <row r="8" spans="1:5">
      <c r="E8" t="s">
        <v>305</v>
      </c>
    </row>
    <row r="9" spans="1:5">
      <c r="E9" t="s">
        <v>306</v>
      </c>
    </row>
    <row r="10" spans="1:5">
      <c r="E10" t="s">
        <v>307</v>
      </c>
    </row>
    <row r="11" spans="1:5">
      <c r="E11" t="s">
        <v>308</v>
      </c>
    </row>
    <row r="13" spans="1:5">
      <c r="B13" s="293" t="s">
        <v>418</v>
      </c>
    </row>
    <row r="14" spans="1:5">
      <c r="A14" s="285"/>
      <c r="B14" t="s">
        <v>390</v>
      </c>
      <c r="D14" t="s">
        <v>309</v>
      </c>
    </row>
    <row r="15" spans="1:5">
      <c r="A15" s="285"/>
      <c r="B15" t="s">
        <v>391</v>
      </c>
      <c r="D15" t="s">
        <v>388</v>
      </c>
    </row>
    <row r="16" spans="1:5">
      <c r="A16" s="285"/>
      <c r="B16" t="s">
        <v>386</v>
      </c>
      <c r="D16" t="s">
        <v>389</v>
      </c>
    </row>
    <row r="17" spans="1:5">
      <c r="A17" s="285"/>
      <c r="B17" t="s">
        <v>392</v>
      </c>
      <c r="D17" t="s">
        <v>420</v>
      </c>
    </row>
    <row r="19" spans="1:5">
      <c r="B19" s="277" t="s">
        <v>139</v>
      </c>
      <c r="D19" t="s">
        <v>421</v>
      </c>
    </row>
    <row r="20" spans="1:5">
      <c r="E20" s="286" t="s">
        <v>422</v>
      </c>
    </row>
  </sheetData>
  <phoneticPr fontId="115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U157"/>
  <sheetViews>
    <sheetView zoomScale="70" zoomScaleNormal="70" workbookViewId="0">
      <pane xSplit="1" ySplit="11" topLeftCell="BR30" activePane="bottomRight" state="frozen"/>
      <selection pane="topRight" activeCell="B1" sqref="B1"/>
      <selection pane="bottomLeft" activeCell="A11" sqref="A11"/>
      <selection pane="bottomRight" activeCell="BA22" sqref="BA22"/>
    </sheetView>
  </sheetViews>
  <sheetFormatPr defaultColWidth="9.125" defaultRowHeight="12.75"/>
  <cols>
    <col min="1" max="16384" width="9.125" style="1"/>
  </cols>
  <sheetData>
    <row r="1" spans="1:99" ht="18">
      <c r="A1" s="291" t="s">
        <v>277</v>
      </c>
      <c r="B1" s="21" t="s">
        <v>126</v>
      </c>
      <c r="F1" s="291" t="s">
        <v>437</v>
      </c>
      <c r="BB1" s="64" t="s">
        <v>150</v>
      </c>
      <c r="BQ1" s="7" t="s">
        <v>130</v>
      </c>
      <c r="BR1" s="7" t="s">
        <v>130</v>
      </c>
      <c r="BS1" s="7" t="s">
        <v>130</v>
      </c>
      <c r="BT1" s="7"/>
      <c r="BU1" s="7" t="s">
        <v>130</v>
      </c>
      <c r="BV1" s="7" t="s">
        <v>130</v>
      </c>
      <c r="BW1" s="7" t="s">
        <v>130</v>
      </c>
      <c r="BX1" s="7"/>
      <c r="CD1" s="7" t="s">
        <v>130</v>
      </c>
      <c r="CE1" s="7" t="s">
        <v>130</v>
      </c>
      <c r="CF1" s="7" t="s">
        <v>130</v>
      </c>
      <c r="CI1" s="21"/>
      <c r="CO1" s="7"/>
      <c r="CP1" s="7"/>
      <c r="CQ1" s="7" t="s">
        <v>130</v>
      </c>
      <c r="CR1" s="7" t="s">
        <v>130</v>
      </c>
      <c r="CS1" s="7"/>
      <c r="CU1" s="21" t="s">
        <v>119</v>
      </c>
    </row>
    <row r="2" spans="1:99" ht="15.75">
      <c r="A2" s="294" t="s">
        <v>425</v>
      </c>
      <c r="B2" s="23" t="s">
        <v>100</v>
      </c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3" t="s">
        <v>101</v>
      </c>
      <c r="AC2" s="23"/>
      <c r="AD2" s="23"/>
      <c r="AE2" s="23"/>
      <c r="AF2" s="22"/>
      <c r="AG2" s="23" t="s">
        <v>102</v>
      </c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3" t="s">
        <v>103</v>
      </c>
      <c r="AU2" s="22"/>
      <c r="AV2" s="22"/>
      <c r="AW2" s="22"/>
      <c r="AX2" s="22"/>
      <c r="AY2" s="22"/>
      <c r="AZ2" s="23" t="s">
        <v>152</v>
      </c>
      <c r="BA2" s="22"/>
      <c r="BB2" s="36" t="s">
        <v>3</v>
      </c>
      <c r="BC2" s="37"/>
      <c r="BD2" s="37"/>
      <c r="BE2" s="37"/>
      <c r="BF2" s="37"/>
      <c r="BG2" s="37"/>
      <c r="BH2" s="23" t="s">
        <v>85</v>
      </c>
      <c r="BI2" s="22"/>
      <c r="BJ2" s="22"/>
      <c r="BK2" s="22"/>
      <c r="BL2" s="22"/>
      <c r="BM2" s="22"/>
      <c r="BN2" s="22"/>
      <c r="BO2" s="22"/>
      <c r="BP2" s="59" t="s">
        <v>151</v>
      </c>
      <c r="BQ2" s="60"/>
      <c r="BR2" s="60"/>
      <c r="BS2" s="60"/>
      <c r="BT2" s="60"/>
      <c r="BU2" s="60"/>
      <c r="BV2" s="60"/>
      <c r="BW2" s="60"/>
      <c r="BX2" s="60"/>
      <c r="BY2" s="23" t="s">
        <v>104</v>
      </c>
      <c r="BZ2" s="22"/>
      <c r="CA2" s="22"/>
      <c r="CB2" s="22"/>
      <c r="CC2" s="51" t="s">
        <v>72</v>
      </c>
      <c r="CD2" s="6"/>
      <c r="CE2" s="6"/>
      <c r="CF2" s="6"/>
      <c r="CI2" s="36" t="s">
        <v>144</v>
      </c>
      <c r="CJ2" s="37"/>
      <c r="CK2" s="37"/>
      <c r="CL2" s="37"/>
      <c r="CN2" s="51" t="s">
        <v>96</v>
      </c>
      <c r="CO2" s="6"/>
      <c r="CP2" s="6"/>
      <c r="CQ2" s="6"/>
      <c r="CR2" s="6"/>
      <c r="CS2" s="6"/>
    </row>
    <row r="3" spans="1:99">
      <c r="A3" s="26" t="s">
        <v>83</v>
      </c>
      <c r="B3" s="27" t="s">
        <v>10</v>
      </c>
      <c r="C3" s="26"/>
      <c r="D3" s="26"/>
      <c r="E3" s="26"/>
      <c r="H3" s="2" t="s">
        <v>127</v>
      </c>
      <c r="N3" s="2" t="s">
        <v>128</v>
      </c>
      <c r="AB3" s="27" t="s">
        <v>10</v>
      </c>
      <c r="AC3" s="30"/>
      <c r="AD3" s="30"/>
      <c r="AE3" s="30"/>
      <c r="AG3" s="27" t="s">
        <v>10</v>
      </c>
      <c r="AH3" s="26"/>
      <c r="AI3" s="26"/>
      <c r="AJ3" s="26"/>
      <c r="AK3" s="26"/>
      <c r="AM3" s="2" t="s">
        <v>129</v>
      </c>
      <c r="AT3" s="27" t="s">
        <v>10</v>
      </c>
      <c r="AU3" s="26"/>
      <c r="AV3" s="26"/>
      <c r="AW3" s="26"/>
      <c r="AZ3" s="27" t="s">
        <v>10</v>
      </c>
      <c r="BB3" s="38" t="s">
        <v>138</v>
      </c>
      <c r="BC3" s="25"/>
      <c r="BD3" s="25"/>
      <c r="BE3" s="25"/>
      <c r="BF3" s="25"/>
      <c r="BG3" s="25"/>
      <c r="BH3" s="2" t="s">
        <v>86</v>
      </c>
      <c r="BL3" s="2" t="s">
        <v>208</v>
      </c>
      <c r="BP3" s="6"/>
      <c r="BQ3" s="6"/>
      <c r="BR3" s="6"/>
      <c r="BS3" s="6"/>
      <c r="BT3" s="6"/>
      <c r="BU3" s="6"/>
      <c r="BV3" s="6"/>
      <c r="BW3" s="6"/>
      <c r="BX3" s="6"/>
      <c r="BY3" s="43" t="s">
        <v>89</v>
      </c>
      <c r="CC3" s="8" t="s">
        <v>263</v>
      </c>
      <c r="CD3" s="6"/>
      <c r="CE3" s="6"/>
      <c r="CF3" s="6"/>
      <c r="CI3" s="43" t="s">
        <v>95</v>
      </c>
      <c r="CJ3" s="25"/>
      <c r="CK3" s="25"/>
      <c r="CL3" s="25"/>
      <c r="CN3" s="8" t="s">
        <v>97</v>
      </c>
      <c r="CO3" s="6"/>
      <c r="CP3" s="6"/>
      <c r="CQ3" s="6"/>
      <c r="CR3" s="6"/>
      <c r="CS3" s="6"/>
    </row>
    <row r="4" spans="1:99">
      <c r="A4" s="26" t="s">
        <v>84</v>
      </c>
      <c r="B4" s="28" t="s">
        <v>11</v>
      </c>
      <c r="C4" s="26"/>
      <c r="D4" s="26"/>
      <c r="E4" s="26"/>
      <c r="H4" s="3" t="s">
        <v>11</v>
      </c>
      <c r="N4" s="3" t="s">
        <v>11</v>
      </c>
      <c r="T4" s="3" t="s">
        <v>12</v>
      </c>
      <c r="Z4" s="70" t="s">
        <v>70</v>
      </c>
      <c r="AB4" s="28" t="s">
        <v>45</v>
      </c>
      <c r="AC4" s="30"/>
      <c r="AD4" s="30"/>
      <c r="AE4" s="30"/>
      <c r="AG4" s="28" t="s">
        <v>11</v>
      </c>
      <c r="AH4" s="26"/>
      <c r="AI4" s="26"/>
      <c r="AJ4" s="26"/>
      <c r="AK4" s="26"/>
      <c r="AM4" s="3" t="s">
        <v>11</v>
      </c>
      <c r="AT4" s="28" t="s">
        <v>11</v>
      </c>
      <c r="AU4" s="26"/>
      <c r="AV4" s="26"/>
      <c r="AW4" s="26"/>
      <c r="AZ4" s="28" t="s">
        <v>153</v>
      </c>
      <c r="BB4" s="39" t="s">
        <v>11</v>
      </c>
      <c r="BC4" s="25"/>
      <c r="BD4" s="25"/>
      <c r="BE4" s="25"/>
      <c r="BG4" s="25"/>
      <c r="BH4" s="112" t="s">
        <v>207</v>
      </c>
      <c r="BL4" s="2" t="s">
        <v>209</v>
      </c>
      <c r="BP4" s="6"/>
      <c r="BQ4" s="6"/>
      <c r="BR4" s="6"/>
      <c r="BS4" s="6"/>
      <c r="BT4" s="6"/>
      <c r="BU4" s="6"/>
      <c r="BV4" s="6"/>
      <c r="BW4" s="6"/>
      <c r="BX4" s="6"/>
      <c r="BY4" s="2" t="s">
        <v>88</v>
      </c>
      <c r="CC4" s="6"/>
      <c r="CD4" s="6"/>
      <c r="CE4" s="6"/>
      <c r="CF4" s="6"/>
      <c r="CI4" s="2" t="s">
        <v>94</v>
      </c>
      <c r="CN4" s="6" t="s">
        <v>98</v>
      </c>
      <c r="CO4" s="6"/>
      <c r="CP4" s="6"/>
      <c r="CQ4" s="6"/>
      <c r="CR4" s="6"/>
      <c r="CS4" s="6"/>
    </row>
    <row r="5" spans="1:99">
      <c r="A5" s="54" t="s">
        <v>111</v>
      </c>
      <c r="B5" s="26" t="s">
        <v>7</v>
      </c>
      <c r="C5" s="26" t="s">
        <v>4</v>
      </c>
      <c r="D5" s="26"/>
      <c r="E5" s="26"/>
      <c r="H5" s="1" t="s">
        <v>7</v>
      </c>
      <c r="I5" s="1" t="s">
        <v>4</v>
      </c>
      <c r="N5" s="1" t="s">
        <v>7</v>
      </c>
      <c r="O5" s="1" t="s">
        <v>4</v>
      </c>
      <c r="T5" s="1" t="s">
        <v>58</v>
      </c>
      <c r="Z5" s="58" t="s">
        <v>71</v>
      </c>
      <c r="AB5" s="26" t="s">
        <v>22</v>
      </c>
      <c r="AC5" s="26" t="s">
        <v>23</v>
      </c>
      <c r="AD5" s="26" t="s">
        <v>24</v>
      </c>
      <c r="AE5" s="26" t="s">
        <v>25</v>
      </c>
      <c r="AG5" s="26" t="s">
        <v>13</v>
      </c>
      <c r="AH5" s="26"/>
      <c r="AI5" s="26"/>
      <c r="AJ5" s="26"/>
      <c r="AK5" s="26"/>
      <c r="AM5" s="1" t="s">
        <v>13</v>
      </c>
      <c r="AT5" s="31" t="s">
        <v>53</v>
      </c>
      <c r="AU5" s="26"/>
      <c r="AV5" s="26"/>
      <c r="AW5" s="26"/>
      <c r="AZ5" s="31"/>
      <c r="BB5" s="25" t="s">
        <v>7</v>
      </c>
      <c r="BC5" s="25" t="s">
        <v>4</v>
      </c>
      <c r="BD5" s="25"/>
      <c r="BE5" s="25"/>
      <c r="BF5" s="25"/>
      <c r="BG5" s="25"/>
      <c r="BH5" s="39" t="s">
        <v>45</v>
      </c>
      <c r="BI5" s="39"/>
      <c r="BJ5" s="39"/>
      <c r="BK5" s="39"/>
      <c r="BL5" s="39" t="s">
        <v>45</v>
      </c>
      <c r="BM5" s="39"/>
      <c r="BN5" s="39"/>
      <c r="BO5" s="39"/>
      <c r="BP5" s="61" t="s">
        <v>205</v>
      </c>
      <c r="BQ5" s="45"/>
      <c r="BR5" s="45"/>
      <c r="BS5" s="45"/>
      <c r="BT5" s="61" t="s">
        <v>206</v>
      </c>
      <c r="BU5" s="45"/>
      <c r="BV5" s="45"/>
      <c r="BW5" s="45"/>
      <c r="BX5" s="45"/>
      <c r="BY5" s="3" t="s">
        <v>87</v>
      </c>
      <c r="CB5" s="39"/>
      <c r="CC5" s="45" t="s">
        <v>90</v>
      </c>
      <c r="CD5" s="46"/>
      <c r="CE5" s="46"/>
      <c r="CF5" s="46"/>
      <c r="CI5" s="38" t="s">
        <v>93</v>
      </c>
      <c r="CN5" s="46" t="s">
        <v>99</v>
      </c>
      <c r="CO5" s="6"/>
      <c r="CP5" s="6"/>
      <c r="CQ5" s="6"/>
      <c r="CR5" s="6"/>
      <c r="CS5" s="6"/>
    </row>
    <row r="6" spans="1:99">
      <c r="A6" s="55" t="s">
        <v>112</v>
      </c>
      <c r="B6" s="26" t="s">
        <v>8</v>
      </c>
      <c r="C6" s="26" t="s">
        <v>1</v>
      </c>
      <c r="D6" s="54" t="s">
        <v>72</v>
      </c>
      <c r="E6" s="26" t="s">
        <v>5</v>
      </c>
      <c r="H6" s="1" t="s">
        <v>8</v>
      </c>
      <c r="I6" s="1" t="s">
        <v>1</v>
      </c>
      <c r="J6" s="57" t="s">
        <v>72</v>
      </c>
      <c r="K6" s="1" t="s">
        <v>5</v>
      </c>
      <c r="N6" s="1" t="s">
        <v>8</v>
      </c>
      <c r="O6" s="1" t="s">
        <v>1</v>
      </c>
      <c r="P6" s="57" t="s">
        <v>72</v>
      </c>
      <c r="Q6" s="1" t="s">
        <v>5</v>
      </c>
      <c r="T6" s="1" t="s">
        <v>59</v>
      </c>
      <c r="U6" s="4" t="s">
        <v>60</v>
      </c>
      <c r="Z6" s="58" t="s">
        <v>72</v>
      </c>
      <c r="AB6" s="30"/>
      <c r="AC6" s="30"/>
      <c r="AD6" s="30"/>
      <c r="AE6" s="30"/>
      <c r="AG6" s="26" t="s">
        <v>14</v>
      </c>
      <c r="AH6" s="26" t="s">
        <v>15</v>
      </c>
      <c r="AI6" s="26" t="s">
        <v>17</v>
      </c>
      <c r="AJ6" s="26" t="s">
        <v>19</v>
      </c>
      <c r="AK6" s="26" t="s">
        <v>20</v>
      </c>
      <c r="AM6" s="1" t="s">
        <v>14</v>
      </c>
      <c r="AN6" s="1" t="s">
        <v>15</v>
      </c>
      <c r="AO6" s="1" t="s">
        <v>17</v>
      </c>
      <c r="AP6" s="1" t="s">
        <v>19</v>
      </c>
      <c r="AQ6" s="1" t="s">
        <v>20</v>
      </c>
      <c r="AT6" s="26" t="s">
        <v>22</v>
      </c>
      <c r="AU6" s="26"/>
      <c r="AV6" s="26"/>
      <c r="AW6" s="26"/>
      <c r="AZ6" s="26"/>
      <c r="BB6" s="25" t="s">
        <v>8</v>
      </c>
      <c r="BC6" s="25" t="s">
        <v>1</v>
      </c>
      <c r="BD6" s="72" t="s">
        <v>72</v>
      </c>
      <c r="BE6" s="25" t="s">
        <v>5</v>
      </c>
      <c r="BF6" s="25"/>
      <c r="BG6" s="25"/>
      <c r="BH6" s="25" t="s">
        <v>41</v>
      </c>
      <c r="BI6" s="39"/>
      <c r="BJ6" s="39"/>
      <c r="BK6" s="39"/>
      <c r="BL6" s="25" t="s">
        <v>41</v>
      </c>
      <c r="BM6" s="39"/>
      <c r="BN6" s="39"/>
      <c r="BO6" s="39"/>
      <c r="BP6" s="46"/>
      <c r="BQ6" s="45"/>
      <c r="BR6" s="45"/>
      <c r="BS6" s="45"/>
      <c r="BT6" s="45"/>
      <c r="BU6" s="45"/>
      <c r="BV6" s="45"/>
      <c r="BW6" s="45"/>
      <c r="BX6" s="45"/>
      <c r="BY6" s="42"/>
      <c r="BZ6" s="25"/>
      <c r="CA6" s="25"/>
      <c r="CB6" s="39"/>
      <c r="CC6" s="46" t="s">
        <v>91</v>
      </c>
      <c r="CD6" s="6"/>
      <c r="CE6" s="6"/>
      <c r="CF6" s="6"/>
      <c r="CI6" s="3" t="s">
        <v>87</v>
      </c>
      <c r="CJ6" s="25"/>
      <c r="CK6" s="25"/>
      <c r="CL6" s="25"/>
      <c r="CN6" s="46" t="s">
        <v>15</v>
      </c>
      <c r="CO6" s="46" t="s">
        <v>17</v>
      </c>
      <c r="CP6" s="46" t="s">
        <v>19</v>
      </c>
      <c r="CQ6" s="46" t="s">
        <v>20</v>
      </c>
      <c r="CR6" s="62" t="s">
        <v>215</v>
      </c>
      <c r="CS6" s="46"/>
    </row>
    <row r="7" spans="1:99">
      <c r="A7" s="55" t="s">
        <v>113</v>
      </c>
      <c r="B7" s="26" t="s">
        <v>9</v>
      </c>
      <c r="C7" s="26" t="s">
        <v>2</v>
      </c>
      <c r="D7" s="71" t="s">
        <v>132</v>
      </c>
      <c r="E7" s="26" t="s">
        <v>6</v>
      </c>
      <c r="H7" s="1" t="s">
        <v>9</v>
      </c>
      <c r="I7" s="219" t="s">
        <v>2</v>
      </c>
      <c r="J7" s="58" t="s">
        <v>114</v>
      </c>
      <c r="K7" s="1" t="s">
        <v>6</v>
      </c>
      <c r="N7" s="1" t="s">
        <v>9</v>
      </c>
      <c r="O7" s="1" t="s">
        <v>2</v>
      </c>
      <c r="P7" s="58" t="s">
        <v>114</v>
      </c>
      <c r="Q7" s="1" t="s">
        <v>6</v>
      </c>
      <c r="T7" s="1" t="s">
        <v>74</v>
      </c>
      <c r="Z7" s="58" t="s">
        <v>73</v>
      </c>
      <c r="AB7" s="27"/>
      <c r="AC7" s="27"/>
      <c r="AD7" s="27"/>
      <c r="AE7" s="27"/>
      <c r="AG7" s="26"/>
      <c r="AH7" s="26" t="s">
        <v>16</v>
      </c>
      <c r="AI7" s="26" t="s">
        <v>18</v>
      </c>
      <c r="AJ7" s="26"/>
      <c r="AK7" s="26" t="s">
        <v>21</v>
      </c>
      <c r="AN7" s="1" t="s">
        <v>16</v>
      </c>
      <c r="AO7" s="1" t="s">
        <v>18</v>
      </c>
      <c r="AQ7" s="1" t="s">
        <v>21</v>
      </c>
      <c r="AT7" s="26"/>
      <c r="AU7" s="26" t="s">
        <v>23</v>
      </c>
      <c r="AV7" s="26" t="s">
        <v>24</v>
      </c>
      <c r="AW7" s="26" t="s">
        <v>25</v>
      </c>
      <c r="AZ7" s="26"/>
      <c r="BB7" s="25" t="s">
        <v>9</v>
      </c>
      <c r="BC7" s="25" t="s">
        <v>2</v>
      </c>
      <c r="BD7" s="25"/>
      <c r="BE7" s="25" t="s">
        <v>6</v>
      </c>
      <c r="BF7" s="25"/>
      <c r="BG7" s="25"/>
      <c r="BH7" s="25" t="s">
        <v>22</v>
      </c>
      <c r="BI7" s="25" t="s">
        <v>23</v>
      </c>
      <c r="BJ7" s="25" t="s">
        <v>24</v>
      </c>
      <c r="BK7" s="25" t="s">
        <v>25</v>
      </c>
      <c r="BL7" s="25" t="s">
        <v>22</v>
      </c>
      <c r="BM7" s="25" t="s">
        <v>23</v>
      </c>
      <c r="BN7" s="25" t="s">
        <v>24</v>
      </c>
      <c r="BO7" s="25" t="s">
        <v>25</v>
      </c>
      <c r="BP7" s="46" t="s">
        <v>22</v>
      </c>
      <c r="BQ7" s="46" t="s">
        <v>23</v>
      </c>
      <c r="BR7" s="46" t="s">
        <v>24</v>
      </c>
      <c r="BS7" s="46" t="s">
        <v>25</v>
      </c>
      <c r="BT7" s="46" t="s">
        <v>22</v>
      </c>
      <c r="BU7" s="46" t="s">
        <v>23</v>
      </c>
      <c r="BV7" s="46" t="s">
        <v>24</v>
      </c>
      <c r="BW7" s="46" t="s">
        <v>25</v>
      </c>
      <c r="BX7" s="46"/>
      <c r="BY7" s="25" t="s">
        <v>23</v>
      </c>
      <c r="BZ7" s="25" t="s">
        <v>24</v>
      </c>
      <c r="CA7" s="25" t="s">
        <v>25</v>
      </c>
      <c r="CC7" s="46" t="s">
        <v>22</v>
      </c>
      <c r="CD7" s="46" t="s">
        <v>23</v>
      </c>
      <c r="CE7" s="46" t="s">
        <v>24</v>
      </c>
      <c r="CF7" s="46" t="s">
        <v>25</v>
      </c>
      <c r="CG7" s="12" t="s">
        <v>145</v>
      </c>
      <c r="CI7" s="25" t="s">
        <v>15</v>
      </c>
      <c r="CJ7" s="25" t="s">
        <v>17</v>
      </c>
      <c r="CK7" s="25" t="s">
        <v>19</v>
      </c>
      <c r="CL7" s="25" t="s">
        <v>20</v>
      </c>
      <c r="CN7" s="46" t="s">
        <v>16</v>
      </c>
      <c r="CO7" s="46" t="s">
        <v>18</v>
      </c>
      <c r="CP7" s="46"/>
      <c r="CQ7" s="46" t="s">
        <v>21</v>
      </c>
      <c r="CR7" s="46" t="s">
        <v>216</v>
      </c>
      <c r="CS7" s="46"/>
    </row>
    <row r="8" spans="1:99">
      <c r="A8" s="75" t="s">
        <v>143</v>
      </c>
      <c r="B8" s="26"/>
      <c r="C8" s="26"/>
      <c r="D8" s="26"/>
      <c r="E8" s="26"/>
      <c r="M8" s="12"/>
      <c r="S8" s="12"/>
      <c r="W8" s="12"/>
      <c r="Y8" s="12"/>
      <c r="Z8" s="58" t="s">
        <v>59</v>
      </c>
      <c r="AA8" s="10"/>
      <c r="AB8" s="26" t="s">
        <v>38</v>
      </c>
      <c r="AC8" s="26"/>
      <c r="AD8" s="26"/>
      <c r="AE8" s="26"/>
      <c r="AG8" s="26"/>
      <c r="AH8" s="26"/>
      <c r="AI8" s="26"/>
      <c r="AJ8" s="26"/>
      <c r="AK8" s="26"/>
      <c r="AL8" s="12" t="s">
        <v>62</v>
      </c>
      <c r="AR8" s="12" t="s">
        <v>62</v>
      </c>
      <c r="AT8" s="26" t="s">
        <v>54</v>
      </c>
      <c r="AU8" s="26"/>
      <c r="AV8" s="26"/>
      <c r="AW8" s="26"/>
      <c r="AX8" s="12" t="s">
        <v>62</v>
      </c>
      <c r="AY8" s="12"/>
      <c r="AZ8" s="26"/>
      <c r="BB8" s="25"/>
      <c r="BC8" s="25"/>
      <c r="BD8" s="25"/>
      <c r="BE8" s="25"/>
      <c r="BG8" s="25"/>
      <c r="BH8" s="25" t="s">
        <v>38</v>
      </c>
      <c r="BI8" s="25"/>
      <c r="BJ8" s="25"/>
      <c r="BK8" s="25"/>
      <c r="BL8" s="25" t="s">
        <v>38</v>
      </c>
      <c r="BM8" s="25"/>
      <c r="BN8" s="25"/>
      <c r="BO8" s="25"/>
      <c r="BP8" s="46" t="s">
        <v>38</v>
      </c>
      <c r="BQ8" s="46"/>
      <c r="BR8" s="46"/>
      <c r="BS8" s="46"/>
      <c r="BT8" s="46" t="s">
        <v>38</v>
      </c>
      <c r="BU8" s="46"/>
      <c r="BV8" s="46"/>
      <c r="BW8" s="46"/>
      <c r="BX8" s="46"/>
      <c r="BY8" s="25"/>
      <c r="BZ8" s="25"/>
      <c r="CA8" s="25"/>
      <c r="CC8" s="6"/>
      <c r="CD8" s="6"/>
      <c r="CE8" s="6"/>
      <c r="CF8" s="6"/>
      <c r="CG8" s="12" t="s">
        <v>61</v>
      </c>
      <c r="CI8" s="25" t="s">
        <v>16</v>
      </c>
      <c r="CJ8" s="25" t="s">
        <v>18</v>
      </c>
      <c r="CK8" s="25"/>
      <c r="CL8" s="25" t="s">
        <v>21</v>
      </c>
      <c r="CN8" s="46"/>
      <c r="CO8" s="46"/>
      <c r="CP8" s="46"/>
      <c r="CQ8" s="46"/>
      <c r="CR8" s="46" t="s">
        <v>217</v>
      </c>
      <c r="CS8" s="46"/>
    </row>
    <row r="9" spans="1:99">
      <c r="B9" s="26" t="s">
        <v>26</v>
      </c>
      <c r="C9" s="26" t="s">
        <v>29</v>
      </c>
      <c r="D9" s="26" t="s">
        <v>31</v>
      </c>
      <c r="E9" s="26" t="s">
        <v>32</v>
      </c>
      <c r="F9" s="12" t="s">
        <v>62</v>
      </c>
      <c r="G9" s="12" t="s">
        <v>62</v>
      </c>
      <c r="H9" s="56" t="s">
        <v>26</v>
      </c>
      <c r="I9" s="74" t="s">
        <v>29</v>
      </c>
      <c r="J9" s="56" t="s">
        <v>31</v>
      </c>
      <c r="K9" s="74" t="s">
        <v>32</v>
      </c>
      <c r="L9" s="12" t="s">
        <v>62</v>
      </c>
      <c r="M9" s="12" t="s">
        <v>62</v>
      </c>
      <c r="N9" s="74" t="s">
        <v>26</v>
      </c>
      <c r="O9" s="74" t="s">
        <v>29</v>
      </c>
      <c r="P9" s="56" t="s">
        <v>31</v>
      </c>
      <c r="Q9" s="74" t="s">
        <v>32</v>
      </c>
      <c r="R9" s="12" t="s">
        <v>62</v>
      </c>
      <c r="S9" s="12" t="s">
        <v>62</v>
      </c>
      <c r="T9" s="56" t="s">
        <v>114</v>
      </c>
      <c r="U9" s="56" t="s">
        <v>142</v>
      </c>
      <c r="V9" s="12" t="s">
        <v>62</v>
      </c>
      <c r="W9" s="12" t="s">
        <v>120</v>
      </c>
      <c r="X9" s="12" t="s">
        <v>62</v>
      </c>
      <c r="Y9" s="12" t="s">
        <v>120</v>
      </c>
      <c r="Z9" s="58" t="s">
        <v>74</v>
      </c>
      <c r="AA9" s="10"/>
      <c r="AB9" s="26" t="s">
        <v>42</v>
      </c>
      <c r="AC9" s="26" t="s">
        <v>46</v>
      </c>
      <c r="AD9" s="26" t="s">
        <v>50</v>
      </c>
      <c r="AE9" s="26" t="s">
        <v>49</v>
      </c>
      <c r="AG9" s="26" t="s">
        <v>33</v>
      </c>
      <c r="AH9" s="26" t="s">
        <v>34</v>
      </c>
      <c r="AI9" s="26" t="s">
        <v>36</v>
      </c>
      <c r="AJ9" s="26" t="s">
        <v>38</v>
      </c>
      <c r="AK9" s="26" t="s">
        <v>40</v>
      </c>
      <c r="AL9" s="12" t="s">
        <v>79</v>
      </c>
      <c r="AM9" s="56" t="s">
        <v>33</v>
      </c>
      <c r="AN9" s="74" t="s">
        <v>34</v>
      </c>
      <c r="AO9" s="56" t="s">
        <v>36</v>
      </c>
      <c r="AP9" s="56" t="s">
        <v>38</v>
      </c>
      <c r="AQ9" s="56" t="s">
        <v>40</v>
      </c>
      <c r="AR9" s="12" t="s">
        <v>79</v>
      </c>
      <c r="AT9" s="26" t="s">
        <v>42</v>
      </c>
      <c r="AU9" s="26" t="s">
        <v>46</v>
      </c>
      <c r="AV9" s="26" t="s">
        <v>56</v>
      </c>
      <c r="AW9" s="26" t="s">
        <v>49</v>
      </c>
      <c r="AX9" s="12" t="s">
        <v>80</v>
      </c>
      <c r="AY9" s="12"/>
      <c r="AZ9" s="78" t="s">
        <v>154</v>
      </c>
      <c r="BB9" s="25" t="s">
        <v>26</v>
      </c>
      <c r="BC9" s="25" t="s">
        <v>29</v>
      </c>
      <c r="BD9" s="25" t="s">
        <v>31</v>
      </c>
      <c r="BE9" s="25" t="s">
        <v>32</v>
      </c>
      <c r="BF9" s="12" t="s">
        <v>62</v>
      </c>
      <c r="BG9" s="25"/>
      <c r="BH9" s="25" t="s">
        <v>42</v>
      </c>
      <c r="BI9" s="25" t="s">
        <v>46</v>
      </c>
      <c r="BJ9" s="25" t="s">
        <v>50</v>
      </c>
      <c r="BK9" s="25" t="s">
        <v>49</v>
      </c>
      <c r="BL9" s="25" t="s">
        <v>42</v>
      </c>
      <c r="BM9" s="25" t="s">
        <v>46</v>
      </c>
      <c r="BN9" s="25" t="s">
        <v>50</v>
      </c>
      <c r="BO9" s="25" t="s">
        <v>49</v>
      </c>
      <c r="BP9" s="46" t="s">
        <v>42</v>
      </c>
      <c r="BQ9" s="46" t="s">
        <v>46</v>
      </c>
      <c r="BR9" s="46" t="s">
        <v>50</v>
      </c>
      <c r="BS9" s="46" t="s">
        <v>49</v>
      </c>
      <c r="BT9" s="46" t="s">
        <v>42</v>
      </c>
      <c r="BU9" s="46" t="s">
        <v>46</v>
      </c>
      <c r="BV9" s="46" t="s">
        <v>50</v>
      </c>
      <c r="BW9" s="46" t="s">
        <v>49</v>
      </c>
      <c r="BX9" s="46"/>
      <c r="BY9" s="25" t="s">
        <v>46</v>
      </c>
      <c r="BZ9" s="25" t="s">
        <v>56</v>
      </c>
      <c r="CA9" s="25" t="s">
        <v>49</v>
      </c>
      <c r="CC9" s="46" t="s">
        <v>31</v>
      </c>
      <c r="CD9" s="46"/>
      <c r="CE9" s="46"/>
      <c r="CF9" s="46"/>
      <c r="CG9" s="12" t="s">
        <v>146</v>
      </c>
      <c r="CN9" s="46" t="s">
        <v>34</v>
      </c>
      <c r="CO9" s="46" t="s">
        <v>36</v>
      </c>
      <c r="CP9" s="46" t="s">
        <v>38</v>
      </c>
      <c r="CQ9" s="46" t="s">
        <v>40</v>
      </c>
      <c r="CR9" s="46" t="s">
        <v>218</v>
      </c>
      <c r="CS9" s="46"/>
    </row>
    <row r="10" spans="1:99">
      <c r="A10" s="6" t="s">
        <v>139</v>
      </c>
      <c r="B10" s="26" t="s">
        <v>27</v>
      </c>
      <c r="C10" s="26" t="s">
        <v>30</v>
      </c>
      <c r="D10" s="26" t="s">
        <v>30</v>
      </c>
      <c r="E10" s="26" t="s">
        <v>28</v>
      </c>
      <c r="F10" s="12" t="s">
        <v>75</v>
      </c>
      <c r="G10" s="12" t="s">
        <v>134</v>
      </c>
      <c r="H10" s="56" t="s">
        <v>27</v>
      </c>
      <c r="I10" s="74" t="s">
        <v>30</v>
      </c>
      <c r="J10" s="56" t="s">
        <v>30</v>
      </c>
      <c r="K10" s="74" t="s">
        <v>28</v>
      </c>
      <c r="L10" s="12" t="s">
        <v>75</v>
      </c>
      <c r="M10" s="12" t="s">
        <v>134</v>
      </c>
      <c r="N10" s="74" t="s">
        <v>27</v>
      </c>
      <c r="O10" s="74" t="s">
        <v>30</v>
      </c>
      <c r="P10" s="56" t="s">
        <v>30</v>
      </c>
      <c r="Q10" s="74" t="s">
        <v>28</v>
      </c>
      <c r="R10" s="12" t="s">
        <v>75</v>
      </c>
      <c r="S10" s="12" t="s">
        <v>134</v>
      </c>
      <c r="T10" s="56"/>
      <c r="U10" s="56"/>
      <c r="V10" s="12" t="s">
        <v>63</v>
      </c>
      <c r="W10" s="12" t="s">
        <v>65</v>
      </c>
      <c r="X10" s="12" t="s">
        <v>67</v>
      </c>
      <c r="Y10" s="12" t="s">
        <v>65</v>
      </c>
      <c r="Z10" s="301" t="s">
        <v>203</v>
      </c>
      <c r="AA10" s="10"/>
      <c r="AB10" s="26" t="s">
        <v>43</v>
      </c>
      <c r="AC10" s="26" t="s">
        <v>47</v>
      </c>
      <c r="AD10" s="26" t="s">
        <v>51</v>
      </c>
      <c r="AE10" s="26" t="s">
        <v>44</v>
      </c>
      <c r="AG10" s="26" t="s">
        <v>27</v>
      </c>
      <c r="AH10" s="26" t="s">
        <v>35</v>
      </c>
      <c r="AI10" s="26" t="s">
        <v>37</v>
      </c>
      <c r="AJ10" s="26" t="s">
        <v>39</v>
      </c>
      <c r="AK10" s="26" t="s">
        <v>28</v>
      </c>
      <c r="AL10" s="20" t="s">
        <v>137</v>
      </c>
      <c r="AM10" s="56" t="s">
        <v>27</v>
      </c>
      <c r="AN10" s="74" t="s">
        <v>35</v>
      </c>
      <c r="AO10" s="56" t="s">
        <v>37</v>
      </c>
      <c r="AP10" s="56" t="s">
        <v>39</v>
      </c>
      <c r="AQ10" s="56" t="s">
        <v>28</v>
      </c>
      <c r="AR10" s="20" t="s">
        <v>137</v>
      </c>
      <c r="AT10" s="26" t="s">
        <v>55</v>
      </c>
      <c r="AU10" s="26" t="s">
        <v>47</v>
      </c>
      <c r="AV10" s="26" t="s">
        <v>48</v>
      </c>
      <c r="AW10" s="26" t="s">
        <v>28</v>
      </c>
      <c r="AX10" s="20" t="s">
        <v>81</v>
      </c>
      <c r="AY10" s="20"/>
      <c r="AZ10" s="78" t="s">
        <v>43</v>
      </c>
      <c r="BB10" s="25" t="s">
        <v>27</v>
      </c>
      <c r="BC10" s="25" t="s">
        <v>30</v>
      </c>
      <c r="BD10" s="25" t="s">
        <v>30</v>
      </c>
      <c r="BE10" s="25" t="s">
        <v>28</v>
      </c>
      <c r="BF10" s="12" t="s">
        <v>115</v>
      </c>
      <c r="BG10" s="25"/>
      <c r="BH10" s="25" t="s">
        <v>43</v>
      </c>
      <c r="BI10" s="25" t="s">
        <v>47</v>
      </c>
      <c r="BJ10" s="25" t="s">
        <v>51</v>
      </c>
      <c r="BK10" s="25" t="s">
        <v>44</v>
      </c>
      <c r="BL10" s="25" t="s">
        <v>43</v>
      </c>
      <c r="BM10" s="25" t="s">
        <v>47</v>
      </c>
      <c r="BN10" s="25" t="s">
        <v>51</v>
      </c>
      <c r="BO10" s="25" t="s">
        <v>44</v>
      </c>
      <c r="BP10" s="46" t="s">
        <v>43</v>
      </c>
      <c r="BQ10" s="46" t="s">
        <v>47</v>
      </c>
      <c r="BR10" s="46" t="s">
        <v>51</v>
      </c>
      <c r="BS10" s="46"/>
      <c r="BT10" s="46" t="s">
        <v>43</v>
      </c>
      <c r="BU10" s="46" t="s">
        <v>47</v>
      </c>
      <c r="BV10" s="46" t="s">
        <v>51</v>
      </c>
      <c r="BW10" s="46"/>
      <c r="BX10" s="46"/>
      <c r="BY10" s="25" t="s">
        <v>47</v>
      </c>
      <c r="BZ10" s="25" t="s">
        <v>48</v>
      </c>
      <c r="CA10" s="25"/>
      <c r="CC10" s="46" t="s">
        <v>30</v>
      </c>
      <c r="CD10" s="46" t="s">
        <v>46</v>
      </c>
      <c r="CE10" s="46" t="s">
        <v>50</v>
      </c>
      <c r="CF10" s="46" t="s">
        <v>49</v>
      </c>
      <c r="CG10" s="12" t="s">
        <v>105</v>
      </c>
      <c r="CI10" s="25" t="s">
        <v>34</v>
      </c>
      <c r="CJ10" s="25" t="s">
        <v>36</v>
      </c>
      <c r="CK10" s="25" t="s">
        <v>38</v>
      </c>
      <c r="CL10" s="25" t="s">
        <v>40</v>
      </c>
      <c r="CN10" s="46" t="s">
        <v>35</v>
      </c>
      <c r="CO10" s="46" t="s">
        <v>37</v>
      </c>
      <c r="CP10" s="46" t="s">
        <v>39</v>
      </c>
      <c r="CQ10" s="46"/>
      <c r="CR10" s="46" t="s">
        <v>219</v>
      </c>
      <c r="CS10" s="46"/>
    </row>
    <row r="11" spans="1:99">
      <c r="A11" s="6" t="s">
        <v>140</v>
      </c>
      <c r="B11" s="26" t="s">
        <v>28</v>
      </c>
      <c r="C11" s="26" t="s">
        <v>28</v>
      </c>
      <c r="D11" s="26" t="s">
        <v>28</v>
      </c>
      <c r="E11" s="26"/>
      <c r="F11" s="12" t="s">
        <v>133</v>
      </c>
      <c r="G11" s="12" t="s">
        <v>77</v>
      </c>
      <c r="H11" s="56" t="s">
        <v>28</v>
      </c>
      <c r="I11" s="74" t="s">
        <v>28</v>
      </c>
      <c r="J11" s="56" t="s">
        <v>28</v>
      </c>
      <c r="K11" s="74"/>
      <c r="L11" s="12" t="s">
        <v>76</v>
      </c>
      <c r="M11" s="12" t="s">
        <v>77</v>
      </c>
      <c r="N11" s="74" t="s">
        <v>28</v>
      </c>
      <c r="O11" s="74" t="s">
        <v>28</v>
      </c>
      <c r="P11" s="56" t="s">
        <v>28</v>
      </c>
      <c r="Q11" s="74"/>
      <c r="R11" s="12" t="s">
        <v>76</v>
      </c>
      <c r="S11" s="12" t="s">
        <v>77</v>
      </c>
      <c r="T11" s="56" t="s">
        <v>135</v>
      </c>
      <c r="U11" s="56" t="s">
        <v>136</v>
      </c>
      <c r="V11" s="12" t="s">
        <v>64</v>
      </c>
      <c r="W11" s="12" t="s">
        <v>66</v>
      </c>
      <c r="X11" s="12" t="s">
        <v>68</v>
      </c>
      <c r="Y11" s="12" t="s">
        <v>69</v>
      </c>
      <c r="Z11" s="301" t="s">
        <v>204</v>
      </c>
      <c r="AA11" s="10"/>
      <c r="AB11" s="26" t="s">
        <v>44</v>
      </c>
      <c r="AC11" s="26" t="s">
        <v>44</v>
      </c>
      <c r="AD11" s="26" t="s">
        <v>44</v>
      </c>
      <c r="AE11" s="26"/>
      <c r="AG11" s="26" t="s">
        <v>28</v>
      </c>
      <c r="AH11" s="26" t="s">
        <v>28</v>
      </c>
      <c r="AI11" s="26" t="s">
        <v>28</v>
      </c>
      <c r="AJ11" s="26" t="s">
        <v>28</v>
      </c>
      <c r="AK11" s="26"/>
      <c r="AL11" s="12" t="s">
        <v>82</v>
      </c>
      <c r="AM11" s="56" t="s">
        <v>28</v>
      </c>
      <c r="AN11" s="74" t="s">
        <v>28</v>
      </c>
      <c r="AO11" s="56" t="s">
        <v>28</v>
      </c>
      <c r="AP11" s="56" t="s">
        <v>28</v>
      </c>
      <c r="AQ11" s="56"/>
      <c r="AR11" s="12" t="s">
        <v>82</v>
      </c>
      <c r="AT11" s="26" t="s">
        <v>28</v>
      </c>
      <c r="AU11" s="26" t="s">
        <v>28</v>
      </c>
      <c r="AV11" s="26" t="s">
        <v>28</v>
      </c>
      <c r="AW11" s="26"/>
      <c r="AX11" s="12" t="s">
        <v>82</v>
      </c>
      <c r="AY11" s="12"/>
      <c r="AZ11" s="26" t="s">
        <v>44</v>
      </c>
      <c r="BB11" s="25" t="s">
        <v>28</v>
      </c>
      <c r="BC11" s="25" t="s">
        <v>28</v>
      </c>
      <c r="BD11" s="25" t="s">
        <v>28</v>
      </c>
      <c r="BE11" s="25"/>
      <c r="BF11" s="12" t="s">
        <v>0</v>
      </c>
      <c r="BG11" s="25"/>
      <c r="BH11" s="25" t="s">
        <v>44</v>
      </c>
      <c r="BI11" s="25" t="s">
        <v>44</v>
      </c>
      <c r="BJ11" s="25" t="s">
        <v>44</v>
      </c>
      <c r="BK11" s="25"/>
      <c r="BL11" s="25" t="s">
        <v>44</v>
      </c>
      <c r="BM11" s="25" t="s">
        <v>44</v>
      </c>
      <c r="BN11" s="25" t="s">
        <v>44</v>
      </c>
      <c r="BO11" s="25"/>
      <c r="BP11" s="62" t="s">
        <v>92</v>
      </c>
      <c r="BQ11" s="62" t="s">
        <v>92</v>
      </c>
      <c r="BR11" s="62" t="s">
        <v>92</v>
      </c>
      <c r="BS11" s="62" t="s">
        <v>92</v>
      </c>
      <c r="BT11" s="62" t="s">
        <v>92</v>
      </c>
      <c r="BU11" s="62" t="s">
        <v>92</v>
      </c>
      <c r="BV11" s="62" t="s">
        <v>92</v>
      </c>
      <c r="BW11" s="62" t="s">
        <v>92</v>
      </c>
      <c r="BX11" s="62"/>
      <c r="BY11" s="67" t="s">
        <v>149</v>
      </c>
      <c r="BZ11" s="67"/>
      <c r="CC11" s="46"/>
      <c r="CD11" s="46" t="s">
        <v>47</v>
      </c>
      <c r="CE11" s="46" t="s">
        <v>51</v>
      </c>
      <c r="CF11" s="46" t="s">
        <v>44</v>
      </c>
      <c r="CG11" s="12" t="s">
        <v>82</v>
      </c>
      <c r="CI11" s="25" t="s">
        <v>35</v>
      </c>
      <c r="CJ11" s="25" t="s">
        <v>37</v>
      </c>
      <c r="CK11" s="25" t="s">
        <v>39</v>
      </c>
      <c r="CL11" s="25"/>
      <c r="CN11" s="46" t="s">
        <v>28</v>
      </c>
      <c r="CO11" s="46" t="s">
        <v>28</v>
      </c>
      <c r="CP11" s="46" t="s">
        <v>28</v>
      </c>
      <c r="CQ11" s="46" t="s">
        <v>28</v>
      </c>
      <c r="CR11" s="46"/>
      <c r="CS11" s="46"/>
    </row>
    <row r="12" spans="1:99">
      <c r="A12" s="73" t="s">
        <v>141</v>
      </c>
      <c r="B12" s="26"/>
      <c r="C12" s="26"/>
      <c r="D12" s="26"/>
      <c r="E12" s="26"/>
      <c r="F12" s="12"/>
      <c r="G12" s="12"/>
      <c r="H12" s="218" t="s">
        <v>57</v>
      </c>
      <c r="L12" s="12"/>
      <c r="M12" s="12"/>
      <c r="R12" s="12"/>
      <c r="S12" s="12"/>
      <c r="V12" s="12"/>
      <c r="W12" s="12"/>
      <c r="X12" s="13"/>
      <c r="Y12" s="12"/>
      <c r="Z12" s="18"/>
      <c r="AB12" s="26"/>
      <c r="AC12" s="26"/>
      <c r="AD12" s="26"/>
      <c r="AE12" s="26"/>
      <c r="AG12" s="26"/>
      <c r="AH12" s="26"/>
      <c r="AI12" s="26"/>
      <c r="AJ12" s="26"/>
      <c r="AK12" s="26"/>
      <c r="AL12" s="12"/>
      <c r="AM12" s="17" t="s">
        <v>78</v>
      </c>
      <c r="AR12" s="12"/>
      <c r="AT12" s="26"/>
      <c r="AU12" s="26"/>
      <c r="AV12" s="26"/>
      <c r="AW12" s="26"/>
      <c r="AX12" s="12"/>
      <c r="AY12" s="12"/>
      <c r="AZ12" s="26"/>
      <c r="BF12" s="12"/>
      <c r="BG12" s="25"/>
      <c r="BP12" s="46"/>
      <c r="BQ12" s="46"/>
      <c r="BR12" s="46"/>
      <c r="BS12" s="46"/>
      <c r="BT12" s="46"/>
      <c r="BU12" s="46"/>
      <c r="BV12" s="46"/>
      <c r="BW12" s="46"/>
      <c r="BX12" s="46"/>
      <c r="BY12" s="67" t="s">
        <v>147</v>
      </c>
      <c r="BZ12" s="67"/>
      <c r="CC12" s="67" t="s">
        <v>124</v>
      </c>
      <c r="CD12" s="67"/>
      <c r="CE12" s="67"/>
      <c r="CF12" s="67"/>
      <c r="CG12" s="12"/>
      <c r="CN12" s="6"/>
      <c r="CO12" s="6"/>
      <c r="CP12" s="6"/>
      <c r="CQ12" s="6"/>
      <c r="CR12" s="6"/>
      <c r="CS12" s="6"/>
    </row>
    <row r="13" spans="1:99">
      <c r="A13" s="1">
        <v>1949</v>
      </c>
      <c r="B13" s="26"/>
      <c r="C13" s="26"/>
      <c r="D13" s="26"/>
      <c r="E13" s="26"/>
      <c r="F13" s="12"/>
      <c r="G13" s="12"/>
      <c r="H13" s="56"/>
      <c r="I13" s="74"/>
      <c r="J13" s="56"/>
      <c r="K13" s="74"/>
      <c r="L13" s="12"/>
      <c r="M13" s="12"/>
      <c r="N13" s="17" t="s">
        <v>78</v>
      </c>
      <c r="R13" s="12"/>
      <c r="S13" s="12"/>
      <c r="V13" s="12"/>
      <c r="W13" s="12"/>
      <c r="X13" s="13"/>
      <c r="Y13" s="12"/>
      <c r="Z13" s="18"/>
      <c r="AB13" s="26"/>
      <c r="AC13" s="26"/>
      <c r="AD13" s="26"/>
      <c r="AE13" s="26"/>
      <c r="AG13" s="26"/>
      <c r="AH13" s="26"/>
      <c r="AI13" s="26"/>
      <c r="AJ13" s="26"/>
      <c r="AK13" s="26"/>
      <c r="AL13" s="12"/>
      <c r="AR13" s="12"/>
      <c r="AT13" s="32" t="s">
        <v>52</v>
      </c>
      <c r="AU13" s="26"/>
      <c r="AV13" s="26"/>
      <c r="AW13" s="26"/>
      <c r="AX13" s="12"/>
      <c r="AY13" s="12"/>
      <c r="AZ13" s="32"/>
      <c r="BF13" s="12"/>
      <c r="BG13" s="25"/>
      <c r="BR13" s="46"/>
      <c r="BS13" s="46"/>
      <c r="BT13" s="46"/>
      <c r="BU13" s="46"/>
      <c r="BV13" s="46"/>
      <c r="BW13" s="46"/>
      <c r="BX13" s="46"/>
      <c r="BY13" s="67" t="s">
        <v>148</v>
      </c>
      <c r="CC13" s="67" t="s">
        <v>125</v>
      </c>
      <c r="CD13" s="67"/>
      <c r="CE13" s="67"/>
      <c r="CF13" s="67"/>
      <c r="CG13" s="12"/>
      <c r="CN13" s="6"/>
      <c r="CO13" s="6"/>
      <c r="CP13" s="6"/>
      <c r="CQ13" s="6"/>
      <c r="CR13" s="6"/>
      <c r="CS13" s="6"/>
    </row>
    <row r="14" spans="1:99">
      <c r="A14" s="1">
        <v>1950</v>
      </c>
      <c r="B14" s="26"/>
      <c r="C14" s="26"/>
      <c r="D14" s="26"/>
      <c r="E14" s="26"/>
      <c r="F14" s="12"/>
      <c r="G14" s="12"/>
      <c r="H14" s="56"/>
      <c r="I14" s="74"/>
      <c r="J14" s="56"/>
      <c r="K14" s="74"/>
      <c r="L14" s="15"/>
      <c r="M14" s="16">
        <f t="shared" ref="M14:M15" si="0">+I14-J14-K14</f>
        <v>0</v>
      </c>
      <c r="R14" s="12"/>
      <c r="S14" s="12"/>
      <c r="V14" s="12"/>
      <c r="W14" s="12"/>
      <c r="X14" s="13"/>
      <c r="Y14" s="12"/>
      <c r="Z14" s="18"/>
      <c r="AB14" s="26"/>
      <c r="AC14" s="26"/>
      <c r="AD14" s="26"/>
      <c r="AE14" s="26"/>
      <c r="AG14" s="26"/>
      <c r="AH14" s="26"/>
      <c r="AI14" s="26"/>
      <c r="AJ14" s="26"/>
      <c r="AK14" s="26"/>
      <c r="AL14" s="16"/>
      <c r="AR14" s="16"/>
      <c r="AT14" s="26"/>
      <c r="AU14" s="26"/>
      <c r="AV14" s="26"/>
      <c r="AW14" s="26"/>
      <c r="AX14" s="16"/>
      <c r="AY14" s="16"/>
      <c r="AZ14" s="26"/>
      <c r="BB14" s="40"/>
      <c r="BC14" s="40"/>
      <c r="BD14" s="40"/>
      <c r="BE14" s="40"/>
      <c r="BF14" s="15"/>
      <c r="BG14" s="25"/>
      <c r="BR14" s="46"/>
      <c r="BS14" s="46"/>
      <c r="BT14" s="46"/>
      <c r="BU14" s="46"/>
      <c r="BV14" s="46"/>
      <c r="BW14" s="46"/>
      <c r="BX14" s="46"/>
      <c r="BY14" s="67">
        <v>0.75</v>
      </c>
      <c r="BZ14" s="67">
        <v>0.2</v>
      </c>
      <c r="CA14" s="67">
        <v>0.05</v>
      </c>
      <c r="CC14" s="67" t="s">
        <v>122</v>
      </c>
      <c r="CD14" s="67">
        <v>0.05</v>
      </c>
      <c r="CE14" s="67">
        <v>0.125</v>
      </c>
      <c r="CF14" s="67">
        <v>0.08</v>
      </c>
      <c r="CG14" s="14"/>
      <c r="CH14" s="9"/>
      <c r="CI14" s="50">
        <f t="shared" ref="CI14:CL40" si="1">+AVERAGE(CI$42:CI$46)</f>
        <v>0.54038396420606905</v>
      </c>
      <c r="CJ14" s="50">
        <f t="shared" si="1"/>
        <v>9.5979587988611406E-2</v>
      </c>
      <c r="CK14" s="50">
        <f t="shared" si="1"/>
        <v>0.11662383177006481</v>
      </c>
      <c r="CL14" s="50">
        <f t="shared" si="1"/>
        <v>0.24695670241798603</v>
      </c>
      <c r="CN14" s="63"/>
      <c r="CO14" s="63"/>
      <c r="CP14" s="63"/>
      <c r="CQ14" s="63"/>
      <c r="CR14" s="63"/>
      <c r="CS14" s="63"/>
    </row>
    <row r="15" spans="1:99">
      <c r="A15" s="1">
        <v>1951</v>
      </c>
      <c r="B15" s="26"/>
      <c r="C15" s="26"/>
      <c r="D15" s="26"/>
      <c r="E15" s="26"/>
      <c r="F15" s="12"/>
      <c r="G15" s="12"/>
      <c r="H15" s="56"/>
      <c r="I15" s="74"/>
      <c r="J15" s="56"/>
      <c r="K15" s="74"/>
      <c r="L15" s="15"/>
      <c r="M15" s="16">
        <f t="shared" si="0"/>
        <v>0</v>
      </c>
      <c r="R15" s="12"/>
      <c r="S15" s="12"/>
      <c r="V15" s="12"/>
      <c r="W15" s="12"/>
      <c r="X15" s="13"/>
      <c r="Y15" s="12"/>
      <c r="Z15" s="18"/>
      <c r="AB15" s="34"/>
      <c r="AC15" s="26"/>
      <c r="AD15" s="26"/>
      <c r="AE15" s="26"/>
      <c r="AG15" s="26"/>
      <c r="AH15" s="26"/>
      <c r="AI15" s="26"/>
      <c r="AJ15" s="26"/>
      <c r="AK15" s="26"/>
      <c r="AL15" s="16"/>
      <c r="AR15" s="16"/>
      <c r="AT15" s="26"/>
      <c r="AU15" s="26"/>
      <c r="AV15" s="26"/>
      <c r="AW15" s="26"/>
      <c r="AX15" s="16"/>
      <c r="AY15" s="298" t="s">
        <v>426</v>
      </c>
      <c r="AZ15" s="296">
        <v>105.2</v>
      </c>
      <c r="BB15" s="40"/>
      <c r="BC15" s="40"/>
      <c r="BD15" s="40"/>
      <c r="BE15" s="40"/>
      <c r="BF15" s="15"/>
      <c r="BG15" s="25"/>
      <c r="BP15" s="63"/>
      <c r="BQ15" s="63"/>
      <c r="BR15" s="63"/>
      <c r="BS15" s="63"/>
      <c r="BT15" s="76"/>
      <c r="BU15" s="63"/>
      <c r="BV15" s="63"/>
      <c r="BW15" s="63"/>
      <c r="BX15" s="63"/>
      <c r="BY15" s="49">
        <f>+BY14-((BY$14-AVERAGE(BY$67:BY$69))/53)</f>
        <v>0.74877241643862791</v>
      </c>
      <c r="BZ15" s="49">
        <f t="shared" ref="BZ15:BZ66" si="2">+BZ14-((BZ$14-AVERAGE(BZ$67:BZ$69))/53)</f>
        <v>0.20027482998252588</v>
      </c>
      <c r="CA15" s="49">
        <f t="shared" ref="CA15:CA66" si="3">+CA14-((CA$14-AVERAGE(CA$67:CA$69))/53)</f>
        <v>5.0952778192125431E-2</v>
      </c>
      <c r="CC15" s="68" t="s">
        <v>123</v>
      </c>
      <c r="CD15" s="69">
        <f>+(CD21/CD17)^(0.2)-1</f>
        <v>0.17735086509759812</v>
      </c>
      <c r="CE15" s="69">
        <f t="shared" ref="CE15:CF15" si="4">+(CE21/CE17)^(0.2)-1</f>
        <v>0.18019412531633305</v>
      </c>
      <c r="CF15" s="69">
        <f t="shared" si="4"/>
        <v>0.19543612865121385</v>
      </c>
      <c r="CG15" s="14"/>
      <c r="CH15" s="9"/>
      <c r="CI15" s="50">
        <f t="shared" si="1"/>
        <v>0.54038396420606905</v>
      </c>
      <c r="CJ15" s="50">
        <f t="shared" si="1"/>
        <v>9.5979587988611406E-2</v>
      </c>
      <c r="CK15" s="50">
        <f t="shared" si="1"/>
        <v>0.11662383177006481</v>
      </c>
      <c r="CL15" s="50">
        <f t="shared" si="1"/>
        <v>0.24695670241798603</v>
      </c>
      <c r="CN15" s="63"/>
      <c r="CO15" s="63"/>
      <c r="CP15" s="63"/>
      <c r="CQ15" s="63"/>
      <c r="CR15" s="63"/>
      <c r="CS15" s="63"/>
      <c r="CU15" s="57" t="s">
        <v>116</v>
      </c>
    </row>
    <row r="16" spans="1:99">
      <c r="A16" s="1">
        <v>1952</v>
      </c>
      <c r="B16" s="26"/>
      <c r="C16" s="26"/>
      <c r="D16" s="26"/>
      <c r="E16" s="26"/>
      <c r="F16" s="15"/>
      <c r="G16" s="16"/>
      <c r="H16" s="56">
        <v>12.2</v>
      </c>
      <c r="I16" s="74">
        <v>1.7</v>
      </c>
      <c r="J16" s="56">
        <v>0.9</v>
      </c>
      <c r="K16" s="74">
        <v>0.8</v>
      </c>
      <c r="L16" s="15">
        <f>+J16/H16</f>
        <v>7.3770491803278701E-2</v>
      </c>
      <c r="M16" s="16">
        <f>+I16-J16-K16</f>
        <v>0</v>
      </c>
      <c r="N16" s="74">
        <v>12.16</v>
      </c>
      <c r="O16" s="74">
        <v>1.66</v>
      </c>
      <c r="P16" s="56">
        <v>0.91</v>
      </c>
      <c r="Q16" s="74">
        <v>0.75</v>
      </c>
      <c r="R16" s="15">
        <f>+P16/N16</f>
        <v>7.4835526315789477E-2</v>
      </c>
      <c r="S16" s="16">
        <f>+O16-P16-Q16</f>
        <v>0</v>
      </c>
      <c r="T16" s="56">
        <v>100</v>
      </c>
      <c r="U16" s="56">
        <v>100</v>
      </c>
      <c r="V16" s="12"/>
      <c r="W16" s="12"/>
      <c r="X16" s="12">
        <v>100</v>
      </c>
      <c r="Y16" s="12"/>
      <c r="Z16" s="18"/>
      <c r="AA16" s="10"/>
      <c r="AB16" s="33"/>
      <c r="AC16" s="26"/>
      <c r="AD16" s="26"/>
      <c r="AE16" s="26"/>
      <c r="AG16" s="26"/>
      <c r="AH16" s="26"/>
      <c r="AI16" s="26"/>
      <c r="AJ16" s="26"/>
      <c r="AK16" s="26"/>
      <c r="AT16" s="26"/>
      <c r="AU16" s="26"/>
      <c r="AV16" s="26"/>
      <c r="AW16" s="26"/>
      <c r="AY16" s="298" t="s">
        <v>427</v>
      </c>
      <c r="AZ16" s="296">
        <v>103.9</v>
      </c>
      <c r="BB16" s="40">
        <f t="shared" ref="BB16:BB56" si="5">+H16</f>
        <v>12.2</v>
      </c>
      <c r="BC16" s="40">
        <f t="shared" ref="BC16:BC56" si="6">+I16</f>
        <v>1.7</v>
      </c>
      <c r="BD16" s="40">
        <f t="shared" ref="BD16:BD56" si="7">+J16</f>
        <v>0.9</v>
      </c>
      <c r="BE16" s="40">
        <f t="shared" ref="BE16:BE56" si="8">+K16</f>
        <v>0.8</v>
      </c>
      <c r="BF16" s="15">
        <f t="shared" ref="BF16:BF78" si="9">+BD16/BB16</f>
        <v>7.3770491803278701E-2</v>
      </c>
      <c r="BG16" s="25"/>
      <c r="BP16" s="76">
        <f t="shared" ref="BP16" si="10">+BP17/BH17*100</f>
        <v>0.87150942511675189</v>
      </c>
      <c r="BQ16" s="76">
        <f t="shared" ref="BQ16" si="11">+BQ17/BI17*100</f>
        <v>0.87150942511675189</v>
      </c>
      <c r="BR16" s="76">
        <f t="shared" ref="BR16" si="12">+BR17/BJ17*100</f>
        <v>0.87150942511675189</v>
      </c>
      <c r="BS16" s="76">
        <f t="shared" ref="BS16" si="13">+BS17/BK17*100</f>
        <v>0.87150942511675189</v>
      </c>
      <c r="BT16" s="76">
        <f t="shared" ref="BT16:BW16" si="14">+BT17/((BH17+BH18)/(2*100))</f>
        <v>0.84858850514794659</v>
      </c>
      <c r="BU16" s="76">
        <f t="shared" si="14"/>
        <v>0.84858850514794659</v>
      </c>
      <c r="BV16" s="76">
        <f t="shared" si="14"/>
        <v>0.84858850514794659</v>
      </c>
      <c r="BW16" s="76">
        <f t="shared" si="14"/>
        <v>0.84858850514794659</v>
      </c>
      <c r="BX16" s="76"/>
      <c r="BY16" s="49">
        <f t="shared" ref="BY16:BY66" si="15">+BY15-((BY$14-AVERAGE(BY$67:BY$69))/53)</f>
        <v>0.74754483287725582</v>
      </c>
      <c r="BZ16" s="49">
        <f t="shared" si="2"/>
        <v>0.20054965996505175</v>
      </c>
      <c r="CA16" s="49">
        <f t="shared" si="3"/>
        <v>5.1905556384250859E-2</v>
      </c>
      <c r="CC16" s="66">
        <f>+CD16+CE16+CF16</f>
        <v>5.3473395351270669</v>
      </c>
      <c r="CD16" s="65">
        <f>+CD17/(CD14+CD15)-CD17</f>
        <v>4.3295464773787948</v>
      </c>
      <c r="CE16" s="65">
        <f t="shared" ref="CE16:CF16" si="16">+CE17/(CE14+CE15)-CE17</f>
        <v>0.78043583034663988</v>
      </c>
      <c r="CF16" s="65">
        <f t="shared" si="16"/>
        <v>0.23735722740163182</v>
      </c>
      <c r="CG16" s="14">
        <f t="shared" ref="CG16:CG78" si="17">+CC16-CD16-CE16-CF16</f>
        <v>4.163336342344337E-16</v>
      </c>
      <c r="CH16" s="9"/>
      <c r="CI16" s="50">
        <f t="shared" si="1"/>
        <v>0.54038396420606905</v>
      </c>
      <c r="CJ16" s="50">
        <f t="shared" si="1"/>
        <v>9.5979587988611406E-2</v>
      </c>
      <c r="CK16" s="50">
        <f t="shared" si="1"/>
        <v>0.11662383177006481</v>
      </c>
      <c r="CL16" s="50">
        <f t="shared" si="1"/>
        <v>0.24695670241798603</v>
      </c>
      <c r="CN16" s="63">
        <f t="shared" ref="CN16:CN56" si="18">+CI16*$BB16</f>
        <v>6.5926843633140422</v>
      </c>
      <c r="CO16" s="63">
        <f t="shared" ref="CO16:CO77" si="19">+CJ16*$BB16</f>
        <v>1.170950973461059</v>
      </c>
      <c r="CP16" s="63">
        <f t="shared" ref="CP16:CP77" si="20">+CK16*$BB16</f>
        <v>1.4228107475947906</v>
      </c>
      <c r="CQ16" s="63">
        <f t="shared" ref="CQ16:CQ77" si="21">+CL16*$BB16</f>
        <v>3.0128717694994296</v>
      </c>
      <c r="CR16" s="63">
        <f t="shared" ref="CR16:CR77" si="22">+CQ16+CP16+CO16*((CP16+CQ16)/(CP16+CQ16+CN16))</f>
        <v>4.9066467874779596</v>
      </c>
      <c r="CS16" s="63"/>
    </row>
    <row r="17" spans="1:97">
      <c r="A17" s="1">
        <v>1953</v>
      </c>
      <c r="B17" s="26"/>
      <c r="C17" s="26"/>
      <c r="D17" s="26"/>
      <c r="E17" s="26"/>
      <c r="F17" s="15"/>
      <c r="G17" s="16"/>
      <c r="H17" s="56">
        <v>15.6</v>
      </c>
      <c r="I17" s="74">
        <v>2.7</v>
      </c>
      <c r="J17" s="56">
        <v>1.5</v>
      </c>
      <c r="K17" s="74">
        <v>1.2</v>
      </c>
      <c r="L17" s="15">
        <f t="shared" ref="L17:L72" si="23">+J17/H17</f>
        <v>9.6153846153846159E-2</v>
      </c>
      <c r="M17" s="16">
        <f t="shared" ref="M17" si="24">+I17-J17-K17</f>
        <v>0</v>
      </c>
      <c r="N17" s="74">
        <v>15.57</v>
      </c>
      <c r="O17" s="74">
        <v>2.68</v>
      </c>
      <c r="P17" s="56">
        <v>1.48</v>
      </c>
      <c r="Q17" s="74">
        <v>1.2</v>
      </c>
      <c r="R17" s="15">
        <f t="shared" ref="R17:R59" si="25">+P17/N17</f>
        <v>9.505459216441875E-2</v>
      </c>
      <c r="S17" s="16">
        <f t="shared" ref="S17:S59" si="26">+O17-P17-Q17</f>
        <v>0</v>
      </c>
      <c r="T17" s="56">
        <v>161.30000000000001</v>
      </c>
      <c r="U17" s="56">
        <v>161.30000000000001</v>
      </c>
      <c r="V17" s="12">
        <f>+T17</f>
        <v>161.30000000000001</v>
      </c>
      <c r="W17" s="16">
        <f>+V17-U17</f>
        <v>0</v>
      </c>
      <c r="X17" s="14">
        <f>+U17/U16*100</f>
        <v>161.30000000000001</v>
      </c>
      <c r="Y17" s="16">
        <f>+X17-T17</f>
        <v>0</v>
      </c>
      <c r="Z17" s="19">
        <f>+(P17/P16)/(T17/100)*100</f>
        <v>100.82911508825954</v>
      </c>
      <c r="AA17" s="11"/>
      <c r="AB17" s="35"/>
      <c r="AC17" s="35"/>
      <c r="AD17" s="35"/>
      <c r="AE17" s="35"/>
      <c r="AG17" s="26"/>
      <c r="AH17" s="26"/>
      <c r="AI17" s="26"/>
      <c r="AJ17" s="26"/>
      <c r="AK17" s="26"/>
      <c r="AT17" s="26"/>
      <c r="AU17" s="26"/>
      <c r="AV17" s="26"/>
      <c r="AW17" s="26"/>
      <c r="AY17" s="298" t="s">
        <v>428</v>
      </c>
      <c r="AZ17" s="296">
        <v>100.7</v>
      </c>
      <c r="BB17" s="40">
        <f t="shared" si="5"/>
        <v>15.6</v>
      </c>
      <c r="BC17" s="40">
        <f t="shared" si="6"/>
        <v>2.7</v>
      </c>
      <c r="BD17" s="40">
        <f t="shared" si="7"/>
        <v>1.5</v>
      </c>
      <c r="BE17" s="40">
        <f t="shared" si="8"/>
        <v>1.2</v>
      </c>
      <c r="BF17" s="15">
        <f t="shared" si="9"/>
        <v>9.6153846153846159E-2</v>
      </c>
      <c r="BG17" s="25"/>
      <c r="BH17" s="41">
        <f t="shared" ref="BH17:BH54" si="27">+Z17</f>
        <v>100.82911508825954</v>
      </c>
      <c r="BI17" s="41">
        <f t="shared" ref="BI17:BI54" si="28">+Z17</f>
        <v>100.82911508825954</v>
      </c>
      <c r="BJ17" s="41">
        <f t="shared" ref="BJ17:BJ54" si="29">+Z17</f>
        <v>100.82911508825954</v>
      </c>
      <c r="BK17" s="41">
        <f t="shared" ref="BK17:BK54" si="30">+Z17</f>
        <v>100.82911508825954</v>
      </c>
      <c r="BP17" s="76">
        <f t="shared" ref="BP17:BP47" si="31">+BP18/BH18*100</f>
        <v>0.87873524125599878</v>
      </c>
      <c r="BQ17" s="76">
        <f t="shared" ref="BQ17:BQ48" si="32">+BQ18/BI18*100</f>
        <v>0.87873524125599878</v>
      </c>
      <c r="BR17" s="76">
        <f t="shared" ref="BR17:BR48" si="33">+BR18/BJ18*100</f>
        <v>0.87873524125599878</v>
      </c>
      <c r="BS17" s="76">
        <f t="shared" ref="BS17:BS48" si="34">+BS18/BK18*100</f>
        <v>0.87873524125599878</v>
      </c>
      <c r="BT17" s="76">
        <f t="shared" ref="BT17:BW17" si="35">+BT18/((BH18+BH19)/(2*100))</f>
        <v>0.85098948212541881</v>
      </c>
      <c r="BU17" s="76">
        <f t="shared" si="35"/>
        <v>0.85098948212541881</v>
      </c>
      <c r="BV17" s="76">
        <f t="shared" si="35"/>
        <v>0.85098948212541881</v>
      </c>
      <c r="BW17" s="76">
        <f t="shared" si="35"/>
        <v>0.85098948212541881</v>
      </c>
      <c r="BX17" s="76"/>
      <c r="BY17" s="49">
        <f t="shared" si="15"/>
        <v>0.74631724931588372</v>
      </c>
      <c r="BZ17" s="49">
        <f t="shared" si="2"/>
        <v>0.20082448994757762</v>
      </c>
      <c r="CA17" s="49">
        <f t="shared" si="3"/>
        <v>5.2858334576376287E-2</v>
      </c>
      <c r="CC17" s="47">
        <f t="shared" ref="CC17:CC48" si="36">+$BD17/BP17</f>
        <v>1.7069987973351468</v>
      </c>
      <c r="CD17" s="47">
        <f t="shared" ref="CD17:CD48" si="37">+$BD17*BY17/BQ17</f>
        <v>1.2739626470126884</v>
      </c>
      <c r="CE17" s="47">
        <f t="shared" ref="CE17:CE48" si="38">+$BD17*BZ17/BR17</f>
        <v>0.3428071628159593</v>
      </c>
      <c r="CF17" s="47">
        <f t="shared" ref="CF17:CF48" si="39">+$BD17*CA17/BS17</f>
        <v>9.0229113551013124E-2</v>
      </c>
      <c r="CG17" s="14">
        <f t="shared" si="17"/>
        <v>-1.2604451396502903E-7</v>
      </c>
      <c r="CH17" s="9"/>
      <c r="CI17" s="50">
        <f t="shared" si="1"/>
        <v>0.54038396420606905</v>
      </c>
      <c r="CJ17" s="50">
        <f t="shared" si="1"/>
        <v>9.5979587988611406E-2</v>
      </c>
      <c r="CK17" s="50">
        <f t="shared" si="1"/>
        <v>0.11662383177006481</v>
      </c>
      <c r="CL17" s="50">
        <f t="shared" si="1"/>
        <v>0.24695670241798603</v>
      </c>
      <c r="CN17" s="63">
        <f t="shared" si="18"/>
        <v>8.4299898416146775</v>
      </c>
      <c r="CO17" s="63">
        <f t="shared" si="19"/>
        <v>1.4972815726223379</v>
      </c>
      <c r="CP17" s="63">
        <f t="shared" si="20"/>
        <v>1.819331775613011</v>
      </c>
      <c r="CQ17" s="63">
        <f t="shared" si="21"/>
        <v>3.852524557720582</v>
      </c>
      <c r="CR17" s="63">
        <f t="shared" si="22"/>
        <v>6.2740729413652598</v>
      </c>
      <c r="CS17" s="63"/>
    </row>
    <row r="18" spans="1:97">
      <c r="A18" s="1">
        <v>1954</v>
      </c>
      <c r="B18" s="26"/>
      <c r="C18" s="26"/>
      <c r="D18" s="26"/>
      <c r="E18" s="26"/>
      <c r="F18" s="15"/>
      <c r="G18" s="16"/>
      <c r="H18" s="56">
        <v>19.5</v>
      </c>
      <c r="I18" s="74">
        <v>4</v>
      </c>
      <c r="J18" s="56">
        <v>2.4</v>
      </c>
      <c r="K18" s="74">
        <v>1.6</v>
      </c>
      <c r="L18" s="15">
        <f t="shared" si="23"/>
        <v>0.12307692307692307</v>
      </c>
      <c r="M18" s="16">
        <f t="shared" ref="M18:M72" si="40">+I18-J18-K18</f>
        <v>0</v>
      </c>
      <c r="N18" s="74">
        <v>19.46</v>
      </c>
      <c r="O18" s="74">
        <v>4.01</v>
      </c>
      <c r="P18" s="56">
        <v>2.44</v>
      </c>
      <c r="Q18" s="74">
        <v>1.57</v>
      </c>
      <c r="R18" s="15">
        <f t="shared" si="25"/>
        <v>0.12538540596094552</v>
      </c>
      <c r="S18" s="16">
        <f t="shared" si="26"/>
        <v>0</v>
      </c>
      <c r="T18" s="56">
        <v>165.3</v>
      </c>
      <c r="U18" s="56">
        <v>266.60000000000002</v>
      </c>
      <c r="V18" s="14">
        <f>+V17*T18/100</f>
        <v>266.62890000000004</v>
      </c>
      <c r="W18" s="16">
        <f t="shared" ref="W18:W59" si="41">+V18-U18</f>
        <v>2.8900000000021464E-2</v>
      </c>
      <c r="X18" s="14">
        <f t="shared" ref="X18:X59" si="42">+U18/U17*100</f>
        <v>165.28208307501552</v>
      </c>
      <c r="Y18" s="16">
        <f t="shared" ref="Y18:Y59" si="43">+X18-T18</f>
        <v>-1.7916924984490379E-2</v>
      </c>
      <c r="Z18" s="19">
        <f t="shared" ref="Z18:Z59" si="44">+(P18/P17)/(T18/100)*100</f>
        <v>99.736760353820245</v>
      </c>
      <c r="AA18" s="11"/>
      <c r="AB18" s="35"/>
      <c r="AC18" s="35"/>
      <c r="AD18" s="35"/>
      <c r="AE18" s="35"/>
      <c r="AG18" s="26"/>
      <c r="AH18" s="26"/>
      <c r="AI18" s="26"/>
      <c r="AJ18" s="26"/>
      <c r="AK18" s="26"/>
      <c r="AT18" s="26"/>
      <c r="AU18" s="26"/>
      <c r="AV18" s="26"/>
      <c r="AW18" s="26"/>
      <c r="AY18" s="298" t="s">
        <v>429</v>
      </c>
      <c r="AZ18" s="296">
        <v>99.7</v>
      </c>
      <c r="BB18" s="40">
        <f t="shared" si="5"/>
        <v>19.5</v>
      </c>
      <c r="BC18" s="40">
        <f t="shared" si="6"/>
        <v>4</v>
      </c>
      <c r="BD18" s="40">
        <f t="shared" si="7"/>
        <v>2.4</v>
      </c>
      <c r="BE18" s="40">
        <f t="shared" si="8"/>
        <v>1.6</v>
      </c>
      <c r="BF18" s="15">
        <f t="shared" si="9"/>
        <v>0.12307692307692307</v>
      </c>
      <c r="BG18" s="25"/>
      <c r="BH18" s="41">
        <f t="shared" si="27"/>
        <v>99.736760353820245</v>
      </c>
      <c r="BI18" s="41">
        <f t="shared" si="28"/>
        <v>99.736760353820245</v>
      </c>
      <c r="BJ18" s="41">
        <f t="shared" si="29"/>
        <v>99.736760353820245</v>
      </c>
      <c r="BK18" s="41">
        <f t="shared" si="30"/>
        <v>99.736760353820245</v>
      </c>
      <c r="BP18" s="76">
        <f t="shared" si="31"/>
        <v>0.87642206171605963</v>
      </c>
      <c r="BQ18" s="76">
        <f t="shared" si="32"/>
        <v>0.87642206171605963</v>
      </c>
      <c r="BR18" s="76">
        <f t="shared" si="33"/>
        <v>0.87642206171605963</v>
      </c>
      <c r="BS18" s="76">
        <f t="shared" si="34"/>
        <v>0.87642206171605963</v>
      </c>
      <c r="BT18" s="76">
        <f t="shared" ref="BT18:BW18" si="45">+BT19/((BH19+BH20)/(2*100))</f>
        <v>0.85007456785170776</v>
      </c>
      <c r="BU18" s="76">
        <f t="shared" si="45"/>
        <v>0.85007456785170776</v>
      </c>
      <c r="BV18" s="76">
        <f t="shared" si="45"/>
        <v>0.85007456785170776</v>
      </c>
      <c r="BW18" s="76">
        <f t="shared" si="45"/>
        <v>0.85007456785170776</v>
      </c>
      <c r="BX18" s="76"/>
      <c r="BY18" s="49">
        <f t="shared" si="15"/>
        <v>0.74508966575451163</v>
      </c>
      <c r="BZ18" s="49">
        <f t="shared" si="2"/>
        <v>0.20109931993010349</v>
      </c>
      <c r="CA18" s="49">
        <f t="shared" si="3"/>
        <v>5.3811112768501715E-2</v>
      </c>
      <c r="CC18" s="47">
        <f t="shared" si="36"/>
        <v>2.7384066477066207</v>
      </c>
      <c r="CD18" s="47">
        <f t="shared" si="37"/>
        <v>2.0403584938396588</v>
      </c>
      <c r="CE18" s="47">
        <f t="shared" si="38"/>
        <v>0.55069171454587584</v>
      </c>
      <c r="CF18" s="47">
        <f t="shared" si="39"/>
        <v>0.1473567089257557</v>
      </c>
      <c r="CG18" s="14">
        <f t="shared" si="17"/>
        <v>-2.696046697003851E-7</v>
      </c>
      <c r="CH18" s="9"/>
      <c r="CI18" s="50">
        <f t="shared" si="1"/>
        <v>0.54038396420606905</v>
      </c>
      <c r="CJ18" s="50">
        <f t="shared" si="1"/>
        <v>9.5979587988611406E-2</v>
      </c>
      <c r="CK18" s="50">
        <f t="shared" si="1"/>
        <v>0.11662383177006481</v>
      </c>
      <c r="CL18" s="50">
        <f t="shared" si="1"/>
        <v>0.24695670241798603</v>
      </c>
      <c r="CN18" s="63">
        <f t="shared" si="18"/>
        <v>10.537487302018347</v>
      </c>
      <c r="CO18" s="63">
        <f t="shared" si="19"/>
        <v>1.8716019657779224</v>
      </c>
      <c r="CP18" s="63">
        <f t="shared" si="20"/>
        <v>2.2741647195162638</v>
      </c>
      <c r="CQ18" s="63">
        <f t="shared" si="21"/>
        <v>4.8156556971507278</v>
      </c>
      <c r="CR18" s="63">
        <f t="shared" si="22"/>
        <v>7.8425911767065761</v>
      </c>
      <c r="CS18" s="63"/>
    </row>
    <row r="19" spans="1:97">
      <c r="A19" s="1">
        <v>1955</v>
      </c>
      <c r="B19" s="26"/>
      <c r="C19" s="26"/>
      <c r="D19" s="26"/>
      <c r="E19" s="26"/>
      <c r="F19" s="15"/>
      <c r="G19" s="16"/>
      <c r="H19" s="56">
        <v>17.5</v>
      </c>
      <c r="I19" s="74">
        <v>2.7</v>
      </c>
      <c r="J19" s="56">
        <v>1.7</v>
      </c>
      <c r="K19" s="74">
        <v>1</v>
      </c>
      <c r="L19" s="15">
        <f t="shared" si="23"/>
        <v>9.7142857142857142E-2</v>
      </c>
      <c r="M19" s="16">
        <f t="shared" si="40"/>
        <v>0</v>
      </c>
      <c r="N19" s="74">
        <v>17.489999999999998</v>
      </c>
      <c r="O19" s="74">
        <v>2.7</v>
      </c>
      <c r="P19" s="56">
        <v>1.66</v>
      </c>
      <c r="Q19" s="74">
        <v>1.04</v>
      </c>
      <c r="R19" s="15">
        <f t="shared" si="25"/>
        <v>9.4911377930245858E-2</v>
      </c>
      <c r="S19" s="16">
        <f t="shared" si="26"/>
        <v>0</v>
      </c>
      <c r="T19" s="56">
        <v>68</v>
      </c>
      <c r="U19" s="56">
        <v>181.3</v>
      </c>
      <c r="V19" s="14">
        <f t="shared" ref="V19:V59" si="46">+V18*T19/100</f>
        <v>181.30765200000002</v>
      </c>
      <c r="W19" s="16">
        <f t="shared" si="41"/>
        <v>7.6520000000073196E-3</v>
      </c>
      <c r="X19" s="14">
        <f t="shared" si="42"/>
        <v>68.004501125281308</v>
      </c>
      <c r="Y19" s="16">
        <f t="shared" si="43"/>
        <v>4.5011252813083047E-3</v>
      </c>
      <c r="Z19" s="19">
        <f t="shared" si="44"/>
        <v>100.04821600771454</v>
      </c>
      <c r="AA19" s="11"/>
      <c r="AB19" s="35"/>
      <c r="AC19" s="35"/>
      <c r="AD19" s="35"/>
      <c r="AE19" s="35"/>
      <c r="AG19" s="26"/>
      <c r="AH19" s="26"/>
      <c r="AI19" s="26"/>
      <c r="AJ19" s="26"/>
      <c r="AK19" s="26"/>
      <c r="AT19" s="26"/>
      <c r="AU19" s="26"/>
      <c r="AV19" s="26"/>
      <c r="AW19" s="26"/>
      <c r="AY19" s="298" t="s">
        <v>430</v>
      </c>
      <c r="AZ19" s="296">
        <v>98.2</v>
      </c>
      <c r="BB19" s="40">
        <f t="shared" si="5"/>
        <v>17.5</v>
      </c>
      <c r="BC19" s="40">
        <f t="shared" si="6"/>
        <v>2.7</v>
      </c>
      <c r="BD19" s="40">
        <f t="shared" si="7"/>
        <v>1.7</v>
      </c>
      <c r="BE19" s="40">
        <f t="shared" si="8"/>
        <v>1</v>
      </c>
      <c r="BF19" s="15">
        <f t="shared" si="9"/>
        <v>9.7142857142857142E-2</v>
      </c>
      <c r="BG19" s="25"/>
      <c r="BH19" s="41">
        <f t="shared" si="27"/>
        <v>100.04821600771454</v>
      </c>
      <c r="BI19" s="41">
        <f t="shared" si="28"/>
        <v>100.04821600771454</v>
      </c>
      <c r="BJ19" s="41">
        <f t="shared" si="29"/>
        <v>100.04821600771454</v>
      </c>
      <c r="BK19" s="41">
        <f t="shared" si="30"/>
        <v>100.04821600771454</v>
      </c>
      <c r="BP19" s="76">
        <f t="shared" si="31"/>
        <v>0.87684463744494867</v>
      </c>
      <c r="BQ19" s="76">
        <f t="shared" si="32"/>
        <v>0.87684463744494867</v>
      </c>
      <c r="BR19" s="76">
        <f t="shared" si="33"/>
        <v>0.87684463744494867</v>
      </c>
      <c r="BS19" s="76">
        <f t="shared" si="34"/>
        <v>0.87684463744494867</v>
      </c>
      <c r="BT19" s="76">
        <f t="shared" ref="BT19:BW19" si="47">+BT20/((BH20+BH21)/(2*100))</f>
        <v>0.84965685962942883</v>
      </c>
      <c r="BU19" s="76">
        <f t="shared" si="47"/>
        <v>0.84965685962942883</v>
      </c>
      <c r="BV19" s="76">
        <f t="shared" si="47"/>
        <v>0.84965685962942883</v>
      </c>
      <c r="BW19" s="76">
        <f t="shared" si="47"/>
        <v>0.84965685962942883</v>
      </c>
      <c r="BX19" s="76"/>
      <c r="BY19" s="49">
        <f t="shared" si="15"/>
        <v>0.74386208219313954</v>
      </c>
      <c r="BZ19" s="49">
        <f t="shared" si="2"/>
        <v>0.20137414991262936</v>
      </c>
      <c r="CA19" s="49">
        <f t="shared" si="3"/>
        <v>5.4763890960627143E-2</v>
      </c>
      <c r="CC19" s="47">
        <f t="shared" si="36"/>
        <v>1.9387699113421695</v>
      </c>
      <c r="CD19" s="47">
        <f t="shared" si="37"/>
        <v>1.4421774231443949</v>
      </c>
      <c r="CE19" s="47">
        <f t="shared" si="38"/>
        <v>0.39041814277271319</v>
      </c>
      <c r="CF19" s="47">
        <f t="shared" si="39"/>
        <v>0.10617458402248732</v>
      </c>
      <c r="CG19" s="14">
        <f t="shared" si="17"/>
        <v>-2.3859742594167788E-7</v>
      </c>
      <c r="CH19" s="9"/>
      <c r="CI19" s="50">
        <f t="shared" si="1"/>
        <v>0.54038396420606905</v>
      </c>
      <c r="CJ19" s="50">
        <f t="shared" si="1"/>
        <v>9.5979587988611406E-2</v>
      </c>
      <c r="CK19" s="50">
        <f t="shared" si="1"/>
        <v>0.11662383177006481</v>
      </c>
      <c r="CL19" s="50">
        <f t="shared" si="1"/>
        <v>0.24695670241798603</v>
      </c>
      <c r="CN19" s="63">
        <f t="shared" si="18"/>
        <v>9.4567193736062087</v>
      </c>
      <c r="CO19" s="63">
        <f t="shared" si="19"/>
        <v>1.6796427898006996</v>
      </c>
      <c r="CP19" s="63">
        <f t="shared" si="20"/>
        <v>2.0409170559761343</v>
      </c>
      <c r="CQ19" s="63">
        <f t="shared" si="21"/>
        <v>4.3217422923147559</v>
      </c>
      <c r="CR19" s="63">
        <f t="shared" si="22"/>
        <v>7.0382228508905174</v>
      </c>
      <c r="CS19" s="63"/>
    </row>
    <row r="20" spans="1:97">
      <c r="A20" s="1">
        <v>1956</v>
      </c>
      <c r="B20" s="26"/>
      <c r="C20" s="26"/>
      <c r="D20" s="26"/>
      <c r="E20" s="26"/>
      <c r="F20" s="15"/>
      <c r="G20" s="16"/>
      <c r="H20" s="56">
        <v>24.6</v>
      </c>
      <c r="I20" s="74">
        <v>5.0999999999999996</v>
      </c>
      <c r="J20" s="56">
        <v>3.3</v>
      </c>
      <c r="K20" s="74">
        <v>1.8</v>
      </c>
      <c r="L20" s="15">
        <f t="shared" si="23"/>
        <v>0.13414634146341461</v>
      </c>
      <c r="M20" s="16">
        <f t="shared" si="40"/>
        <v>0</v>
      </c>
      <c r="N20" s="74">
        <v>24.6</v>
      </c>
      <c r="O20" s="74">
        <v>5.14</v>
      </c>
      <c r="P20" s="56">
        <v>3.34</v>
      </c>
      <c r="Q20" s="74">
        <v>1.8</v>
      </c>
      <c r="R20" s="15">
        <f t="shared" si="25"/>
        <v>0.13577235772357721</v>
      </c>
      <c r="S20" s="16">
        <f t="shared" si="26"/>
        <v>0</v>
      </c>
      <c r="T20" s="56">
        <v>201.5</v>
      </c>
      <c r="U20" s="56">
        <v>365.3</v>
      </c>
      <c r="V20" s="14">
        <f t="shared" si="46"/>
        <v>365.33491878000001</v>
      </c>
      <c r="W20" s="16">
        <f t="shared" si="41"/>
        <v>3.4918779999998151E-2</v>
      </c>
      <c r="X20" s="14">
        <f t="shared" si="42"/>
        <v>201.48924434638721</v>
      </c>
      <c r="Y20" s="16">
        <f t="shared" si="43"/>
        <v>-1.0755653612790184E-2</v>
      </c>
      <c r="Z20" s="19">
        <f t="shared" si="44"/>
        <v>99.853508326108411</v>
      </c>
      <c r="AA20" s="11"/>
      <c r="AB20" s="35"/>
      <c r="AC20" s="35"/>
      <c r="AD20" s="35"/>
      <c r="AE20" s="35"/>
      <c r="AG20" s="26"/>
      <c r="AH20" s="26"/>
      <c r="AI20" s="26"/>
      <c r="AJ20" s="26"/>
      <c r="AK20" s="26"/>
      <c r="AT20" s="26"/>
      <c r="AU20" s="26"/>
      <c r="AV20" s="26"/>
      <c r="AW20" s="26"/>
      <c r="AY20" s="298" t="s">
        <v>431</v>
      </c>
      <c r="AZ20" s="296">
        <v>100.8</v>
      </c>
      <c r="BB20" s="40">
        <f t="shared" si="5"/>
        <v>24.6</v>
      </c>
      <c r="BC20" s="40">
        <f t="shared" si="6"/>
        <v>5.0999999999999996</v>
      </c>
      <c r="BD20" s="40">
        <f t="shared" si="7"/>
        <v>3.3</v>
      </c>
      <c r="BE20" s="40">
        <f t="shared" si="8"/>
        <v>1.8</v>
      </c>
      <c r="BF20" s="15">
        <f t="shared" si="9"/>
        <v>0.13414634146341461</v>
      </c>
      <c r="BG20" s="25"/>
      <c r="BH20" s="41">
        <f t="shared" si="27"/>
        <v>99.853508326108411</v>
      </c>
      <c r="BI20" s="41">
        <f t="shared" si="28"/>
        <v>99.853508326108411</v>
      </c>
      <c r="BJ20" s="41">
        <f t="shared" si="29"/>
        <v>99.853508326108411</v>
      </c>
      <c r="BK20" s="41">
        <f t="shared" si="30"/>
        <v>99.853508326108411</v>
      </c>
      <c r="BP20" s="76">
        <f t="shared" si="31"/>
        <v>0.87556013305812685</v>
      </c>
      <c r="BQ20" s="76">
        <f t="shared" si="32"/>
        <v>0.87556013305812685</v>
      </c>
      <c r="BR20" s="76">
        <f t="shared" si="33"/>
        <v>0.87556013305812685</v>
      </c>
      <c r="BS20" s="76">
        <f t="shared" si="34"/>
        <v>0.87556013305812685</v>
      </c>
      <c r="BT20" s="76">
        <f t="shared" ref="BT20:BW20" si="48">+BT21/((BH21+BH22)/(2*100))</f>
        <v>0.84860759364989535</v>
      </c>
      <c r="BU20" s="76">
        <f t="shared" si="48"/>
        <v>0.84860759364989535</v>
      </c>
      <c r="BV20" s="76">
        <f t="shared" si="48"/>
        <v>0.84860759364989535</v>
      </c>
      <c r="BW20" s="76">
        <f t="shared" si="48"/>
        <v>0.84860759364989535</v>
      </c>
      <c r="BX20" s="76"/>
      <c r="BY20" s="49">
        <f t="shared" si="15"/>
        <v>0.74263449863176745</v>
      </c>
      <c r="BZ20" s="49">
        <f t="shared" si="2"/>
        <v>0.20164897989515523</v>
      </c>
      <c r="CA20" s="49">
        <f t="shared" si="3"/>
        <v>5.5716669152752571E-2</v>
      </c>
      <c r="CC20" s="47">
        <f t="shared" si="36"/>
        <v>3.7690158281577659</v>
      </c>
      <c r="CD20" s="47">
        <f t="shared" si="37"/>
        <v>2.7990011798791383</v>
      </c>
      <c r="CE20" s="47">
        <f t="shared" si="38"/>
        <v>0.76001819695670714</v>
      </c>
      <c r="CF20" s="47">
        <f t="shared" si="39"/>
        <v>0.20999700792895398</v>
      </c>
      <c r="CG20" s="14">
        <f t="shared" si="17"/>
        <v>-5.5660703351945173E-7</v>
      </c>
      <c r="CH20" s="9"/>
      <c r="CI20" s="50">
        <f t="shared" si="1"/>
        <v>0.54038396420606905</v>
      </c>
      <c r="CJ20" s="50">
        <f t="shared" si="1"/>
        <v>9.5979587988611406E-2</v>
      </c>
      <c r="CK20" s="50">
        <f t="shared" si="1"/>
        <v>0.11662383177006481</v>
      </c>
      <c r="CL20" s="50">
        <f t="shared" si="1"/>
        <v>0.24695670241798603</v>
      </c>
      <c r="CN20" s="63">
        <f t="shared" si="18"/>
        <v>13.2934455194693</v>
      </c>
      <c r="CO20" s="63">
        <f t="shared" si="19"/>
        <v>2.3610978645198406</v>
      </c>
      <c r="CP20" s="63">
        <f t="shared" si="20"/>
        <v>2.8689462615435946</v>
      </c>
      <c r="CQ20" s="63">
        <f t="shared" si="21"/>
        <v>6.0751348794824569</v>
      </c>
      <c r="CR20" s="63">
        <f t="shared" si="22"/>
        <v>9.893730407537527</v>
      </c>
      <c r="CS20" s="63"/>
    </row>
    <row r="21" spans="1:97">
      <c r="A21" s="1">
        <v>1957</v>
      </c>
      <c r="B21" s="26"/>
      <c r="C21" s="26"/>
      <c r="D21" s="26"/>
      <c r="E21" s="26"/>
      <c r="F21" s="15"/>
      <c r="G21" s="16"/>
      <c r="H21" s="56">
        <v>21.3</v>
      </c>
      <c r="I21" s="74">
        <v>5.3</v>
      </c>
      <c r="J21" s="56">
        <v>3.4</v>
      </c>
      <c r="K21" s="74">
        <v>1.9</v>
      </c>
      <c r="L21" s="15">
        <f t="shared" si="23"/>
        <v>0.15962441314553991</v>
      </c>
      <c r="M21" s="16">
        <f t="shared" si="40"/>
        <v>0</v>
      </c>
      <c r="N21" s="74">
        <v>21.27</v>
      </c>
      <c r="O21" s="74">
        <v>5.26</v>
      </c>
      <c r="P21" s="56">
        <v>3.36</v>
      </c>
      <c r="Q21" s="74">
        <v>1.9</v>
      </c>
      <c r="R21" s="15">
        <f t="shared" si="25"/>
        <v>0.15796897038081806</v>
      </c>
      <c r="S21" s="16">
        <f t="shared" si="26"/>
        <v>0</v>
      </c>
      <c r="T21" s="56">
        <v>100.7</v>
      </c>
      <c r="U21" s="56">
        <v>367.9</v>
      </c>
      <c r="V21" s="14">
        <f t="shared" si="46"/>
        <v>367.89226321146003</v>
      </c>
      <c r="W21" s="16">
        <f t="shared" si="41"/>
        <v>-7.7367885399439729E-3</v>
      </c>
      <c r="X21" s="14">
        <f t="shared" si="42"/>
        <v>100.71174377224199</v>
      </c>
      <c r="Y21" s="16">
        <f t="shared" si="43"/>
        <v>1.1743772241985084E-2</v>
      </c>
      <c r="Z21" s="19">
        <f t="shared" si="44"/>
        <v>99.899505854229957</v>
      </c>
      <c r="AA21" s="11"/>
      <c r="AB21" s="35"/>
      <c r="AC21" s="35"/>
      <c r="AD21" s="35"/>
      <c r="AE21" s="35"/>
      <c r="AG21" s="26"/>
      <c r="AH21" s="26"/>
      <c r="AI21" s="26"/>
      <c r="AJ21" s="26"/>
      <c r="AK21" s="26"/>
      <c r="AT21" s="26"/>
      <c r="AU21" s="26"/>
      <c r="AV21" s="26"/>
      <c r="AW21" s="26"/>
      <c r="AY21" s="298" t="s">
        <v>432</v>
      </c>
      <c r="AZ21" s="296">
        <v>97.3</v>
      </c>
      <c r="BB21" s="40">
        <f t="shared" si="5"/>
        <v>21.3</v>
      </c>
      <c r="BC21" s="40">
        <f t="shared" si="6"/>
        <v>5.3</v>
      </c>
      <c r="BD21" s="40">
        <f t="shared" si="7"/>
        <v>3.4</v>
      </c>
      <c r="BE21" s="40">
        <f t="shared" si="8"/>
        <v>1.9</v>
      </c>
      <c r="BF21" s="15">
        <f t="shared" si="9"/>
        <v>0.15962441314553991</v>
      </c>
      <c r="BG21" s="25"/>
      <c r="BH21" s="41">
        <f t="shared" si="27"/>
        <v>99.899505854229957</v>
      </c>
      <c r="BI21" s="41">
        <f t="shared" si="28"/>
        <v>99.899505854229957</v>
      </c>
      <c r="BJ21" s="41">
        <f t="shared" si="29"/>
        <v>99.899505854229957</v>
      </c>
      <c r="BK21" s="41">
        <f t="shared" si="30"/>
        <v>99.899505854229957</v>
      </c>
      <c r="BP21" s="76">
        <f t="shared" si="31"/>
        <v>0.87468024638170716</v>
      </c>
      <c r="BQ21" s="76">
        <f t="shared" si="32"/>
        <v>0.87468024638170716</v>
      </c>
      <c r="BR21" s="76">
        <f t="shared" si="33"/>
        <v>0.87468024638170716</v>
      </c>
      <c r="BS21" s="76">
        <f t="shared" si="34"/>
        <v>0.87468024638170716</v>
      </c>
      <c r="BT21" s="76">
        <f t="shared" ref="BT21:BW21" si="49">+BT22/((BH22+BH23)/(2*100))</f>
        <v>0.84874768689453395</v>
      </c>
      <c r="BU21" s="76">
        <f t="shared" si="49"/>
        <v>0.84874768689453395</v>
      </c>
      <c r="BV21" s="76">
        <f t="shared" si="49"/>
        <v>0.84874768689453395</v>
      </c>
      <c r="BW21" s="76">
        <f t="shared" si="49"/>
        <v>0.84874768689453395</v>
      </c>
      <c r="BX21" s="76"/>
      <c r="BY21" s="49">
        <f t="shared" si="15"/>
        <v>0.74140691507039536</v>
      </c>
      <c r="BZ21" s="49">
        <f t="shared" si="2"/>
        <v>0.2019238098776811</v>
      </c>
      <c r="CA21" s="49">
        <f t="shared" si="3"/>
        <v>5.6669447344877999E-2</v>
      </c>
      <c r="CC21" s="47">
        <f t="shared" si="36"/>
        <v>3.8871347718949774</v>
      </c>
      <c r="CD21" s="47">
        <f t="shared" si="37"/>
        <v>2.8819485996935201</v>
      </c>
      <c r="CE21" s="47">
        <f t="shared" si="38"/>
        <v>0.78490506264904469</v>
      </c>
      <c r="CF21" s="47">
        <f t="shared" si="39"/>
        <v>0.22028177927834677</v>
      </c>
      <c r="CG21" s="14">
        <f t="shared" si="17"/>
        <v>-6.6972593423808569E-7</v>
      </c>
      <c r="CH21" s="9"/>
      <c r="CI21" s="50">
        <f t="shared" si="1"/>
        <v>0.54038396420606905</v>
      </c>
      <c r="CJ21" s="50">
        <f t="shared" si="1"/>
        <v>9.5979587988611406E-2</v>
      </c>
      <c r="CK21" s="50">
        <f t="shared" si="1"/>
        <v>0.11662383177006481</v>
      </c>
      <c r="CL21" s="50">
        <f t="shared" si="1"/>
        <v>0.24695670241798603</v>
      </c>
      <c r="CN21" s="63">
        <f t="shared" si="18"/>
        <v>11.510178437589271</v>
      </c>
      <c r="CO21" s="63">
        <f t="shared" si="19"/>
        <v>2.0443652241574228</v>
      </c>
      <c r="CP21" s="63">
        <f t="shared" si="20"/>
        <v>2.4840876167023804</v>
      </c>
      <c r="CQ21" s="63">
        <f t="shared" si="21"/>
        <v>5.2601777615031029</v>
      </c>
      <c r="CR21" s="63">
        <f t="shared" si="22"/>
        <v>8.5665226699410297</v>
      </c>
      <c r="CS21" s="63"/>
    </row>
    <row r="22" spans="1:97">
      <c r="A22" s="1">
        <v>1958</v>
      </c>
      <c r="B22" s="26"/>
      <c r="C22" s="26"/>
      <c r="D22" s="26"/>
      <c r="E22" s="26"/>
      <c r="F22" s="15"/>
      <c r="G22" s="16"/>
      <c r="H22" s="56">
        <v>28.1</v>
      </c>
      <c r="I22" s="74">
        <v>14.5</v>
      </c>
      <c r="J22" s="56">
        <v>12.2</v>
      </c>
      <c r="K22" s="74">
        <v>2.2000000000000002</v>
      </c>
      <c r="L22" s="15">
        <f t="shared" si="23"/>
        <v>0.43416370106761559</v>
      </c>
      <c r="M22" s="16">
        <f t="shared" si="40"/>
        <v>0.10000000000000053</v>
      </c>
      <c r="N22" s="74">
        <v>28.1</v>
      </c>
      <c r="O22" s="74">
        <v>14.46</v>
      </c>
      <c r="P22" s="56">
        <v>12.24</v>
      </c>
      <c r="Q22" s="74">
        <v>2.2200000000000002</v>
      </c>
      <c r="R22" s="15">
        <f t="shared" si="25"/>
        <v>0.43558718861209961</v>
      </c>
      <c r="S22" s="16">
        <f t="shared" si="26"/>
        <v>0</v>
      </c>
      <c r="T22" s="56">
        <v>363.8</v>
      </c>
      <c r="U22" s="56">
        <v>1338.4</v>
      </c>
      <c r="V22" s="14">
        <f t="shared" si="46"/>
        <v>1338.3920535632915</v>
      </c>
      <c r="W22" s="16">
        <f t="shared" si="41"/>
        <v>-7.9464367086075072E-3</v>
      </c>
      <c r="X22" s="14">
        <f t="shared" si="42"/>
        <v>363.79450937754831</v>
      </c>
      <c r="Y22" s="16">
        <f t="shared" si="43"/>
        <v>-5.4906224517026203E-3</v>
      </c>
      <c r="Z22" s="19">
        <f t="shared" si="44"/>
        <v>100.13351134846464</v>
      </c>
      <c r="AA22" s="11"/>
      <c r="AB22" s="35"/>
      <c r="AC22" s="35"/>
      <c r="AD22" s="35"/>
      <c r="AE22" s="35"/>
      <c r="AG22" s="26"/>
      <c r="AH22" s="26"/>
      <c r="AI22" s="26"/>
      <c r="AJ22" s="26"/>
      <c r="AK22" s="26"/>
      <c r="AT22" s="26"/>
      <c r="AU22" s="26"/>
      <c r="AV22" s="26"/>
      <c r="AW22" s="26"/>
      <c r="AY22" s="25"/>
      <c r="AZ22" s="296">
        <v>100.3</v>
      </c>
      <c r="BB22" s="40">
        <f t="shared" si="5"/>
        <v>28.1</v>
      </c>
      <c r="BC22" s="40">
        <f t="shared" si="6"/>
        <v>14.5</v>
      </c>
      <c r="BD22" s="40">
        <f t="shared" si="7"/>
        <v>12.2</v>
      </c>
      <c r="BE22" s="40">
        <f t="shared" si="8"/>
        <v>2.2000000000000002</v>
      </c>
      <c r="BF22" s="15">
        <f t="shared" si="9"/>
        <v>0.43416370106761559</v>
      </c>
      <c r="BG22" s="25"/>
      <c r="BH22" s="41">
        <f t="shared" si="27"/>
        <v>100.13351134846464</v>
      </c>
      <c r="BI22" s="41">
        <f t="shared" si="28"/>
        <v>100.13351134846464</v>
      </c>
      <c r="BJ22" s="41">
        <f t="shared" si="29"/>
        <v>100.13351134846464</v>
      </c>
      <c r="BK22" s="41">
        <f t="shared" si="30"/>
        <v>100.13351134846464</v>
      </c>
      <c r="BP22" s="76">
        <f t="shared" si="31"/>
        <v>0.87584804377340508</v>
      </c>
      <c r="BQ22" s="76">
        <f t="shared" si="32"/>
        <v>0.87584804377340508</v>
      </c>
      <c r="BR22" s="76">
        <f t="shared" si="33"/>
        <v>0.87584804377340508</v>
      </c>
      <c r="BS22" s="76">
        <f t="shared" si="34"/>
        <v>0.87584804377340508</v>
      </c>
      <c r="BT22" s="76">
        <f t="shared" ref="BT22:BW22" si="50">+BT23/((BH23+BH24)/(2*100))</f>
        <v>0.84935083872445172</v>
      </c>
      <c r="BU22" s="76">
        <f t="shared" si="50"/>
        <v>0.84935083872445172</v>
      </c>
      <c r="BV22" s="76">
        <f t="shared" si="50"/>
        <v>0.84935083872445172</v>
      </c>
      <c r="BW22" s="76">
        <f t="shared" si="50"/>
        <v>0.84935083872445172</v>
      </c>
      <c r="BX22" s="76"/>
      <c r="BY22" s="49">
        <f t="shared" si="15"/>
        <v>0.74017933150902326</v>
      </c>
      <c r="BZ22" s="49">
        <f t="shared" si="2"/>
        <v>0.20219863986020697</v>
      </c>
      <c r="CA22" s="49">
        <f t="shared" si="3"/>
        <v>5.7622225537003427E-2</v>
      </c>
      <c r="CC22" s="47">
        <f t="shared" si="36"/>
        <v>13.929356909263499</v>
      </c>
      <c r="CD22" s="47">
        <f t="shared" si="37"/>
        <v>10.310222085449251</v>
      </c>
      <c r="CE22" s="47">
        <f t="shared" si="38"/>
        <v>2.8164970211804556</v>
      </c>
      <c r="CF22" s="47">
        <f t="shared" si="39"/>
        <v>0.80264054541099827</v>
      </c>
      <c r="CG22" s="14">
        <f t="shared" si="17"/>
        <v>-2.7427772061328071E-6</v>
      </c>
      <c r="CH22" s="9"/>
      <c r="CI22" s="50">
        <f t="shared" si="1"/>
        <v>0.54038396420606905</v>
      </c>
      <c r="CJ22" s="50">
        <f t="shared" si="1"/>
        <v>9.5979587988611406E-2</v>
      </c>
      <c r="CK22" s="50">
        <f t="shared" si="1"/>
        <v>0.11662383177006481</v>
      </c>
      <c r="CL22" s="50">
        <f t="shared" si="1"/>
        <v>0.24695670241798603</v>
      </c>
      <c r="CN22" s="63">
        <f t="shared" si="18"/>
        <v>15.18478939419054</v>
      </c>
      <c r="CO22" s="63">
        <f t="shared" si="19"/>
        <v>2.6970264224799805</v>
      </c>
      <c r="CP22" s="63">
        <f t="shared" si="20"/>
        <v>3.2771296727388215</v>
      </c>
      <c r="CQ22" s="63">
        <f t="shared" si="21"/>
        <v>6.9394833379454077</v>
      </c>
      <c r="CR22" s="63">
        <f t="shared" si="22"/>
        <v>11.30137497771563</v>
      </c>
      <c r="CS22" s="63"/>
    </row>
    <row r="23" spans="1:97">
      <c r="A23" s="1">
        <v>1959</v>
      </c>
      <c r="B23" s="26"/>
      <c r="C23" s="26"/>
      <c r="D23" s="26"/>
      <c r="E23" s="26"/>
      <c r="F23" s="15"/>
      <c r="G23" s="16"/>
      <c r="H23" s="56">
        <v>35.799999999999997</v>
      </c>
      <c r="I23" s="74">
        <v>20.399999999999999</v>
      </c>
      <c r="J23" s="56">
        <v>13</v>
      </c>
      <c r="K23" s="74">
        <v>7.4</v>
      </c>
      <c r="L23" s="15">
        <f t="shared" si="23"/>
        <v>0.36312849162011174</v>
      </c>
      <c r="M23" s="16">
        <f t="shared" si="40"/>
        <v>0</v>
      </c>
      <c r="N23" s="74">
        <v>35.76</v>
      </c>
      <c r="O23" s="74">
        <v>20.38</v>
      </c>
      <c r="P23" s="56">
        <v>13</v>
      </c>
      <c r="Q23" s="74">
        <v>7.38</v>
      </c>
      <c r="R23" s="15">
        <f t="shared" si="25"/>
        <v>0.36353467561521252</v>
      </c>
      <c r="S23" s="16">
        <f t="shared" si="26"/>
        <v>0</v>
      </c>
      <c r="T23" s="56">
        <v>106.2</v>
      </c>
      <c r="U23" s="56">
        <v>1421.4</v>
      </c>
      <c r="V23" s="14">
        <f t="shared" si="46"/>
        <v>1421.3723608842154</v>
      </c>
      <c r="W23" s="16">
        <f t="shared" si="41"/>
        <v>-2.763911578472289E-2</v>
      </c>
      <c r="X23" s="14">
        <f t="shared" si="42"/>
        <v>106.20143454871489</v>
      </c>
      <c r="Y23" s="16">
        <f t="shared" si="43"/>
        <v>1.4345487148830216E-3</v>
      </c>
      <c r="Z23" s="19">
        <f t="shared" si="44"/>
        <v>100.00861612692786</v>
      </c>
      <c r="AA23" s="11"/>
      <c r="AB23" s="35"/>
      <c r="AC23" s="35"/>
      <c r="AD23" s="35"/>
      <c r="AE23" s="35"/>
      <c r="AG23" s="26"/>
      <c r="AH23" s="26"/>
      <c r="AI23" s="26"/>
      <c r="AJ23" s="26"/>
      <c r="AK23" s="26"/>
      <c r="AT23" s="26"/>
      <c r="AU23" s="26"/>
      <c r="AV23" s="26"/>
      <c r="AW23" s="26"/>
      <c r="AY23" s="25"/>
      <c r="AZ23" s="296">
        <v>101.5</v>
      </c>
      <c r="BB23" s="40">
        <f t="shared" si="5"/>
        <v>35.799999999999997</v>
      </c>
      <c r="BC23" s="40">
        <f t="shared" si="6"/>
        <v>20.399999999999999</v>
      </c>
      <c r="BD23" s="40">
        <f t="shared" si="7"/>
        <v>13</v>
      </c>
      <c r="BE23" s="40">
        <f t="shared" si="8"/>
        <v>7.4</v>
      </c>
      <c r="BF23" s="15">
        <f t="shared" si="9"/>
        <v>0.36312849162011174</v>
      </c>
      <c r="BG23" s="25"/>
      <c r="BH23" s="41">
        <f t="shared" si="27"/>
        <v>100.00861612692786</v>
      </c>
      <c r="BI23" s="41">
        <f t="shared" si="28"/>
        <v>100.00861612692786</v>
      </c>
      <c r="BJ23" s="41">
        <f t="shared" si="29"/>
        <v>100.00861612692786</v>
      </c>
      <c r="BK23" s="41">
        <f t="shared" si="30"/>
        <v>100.00861612692786</v>
      </c>
      <c r="BP23" s="76">
        <f t="shared" si="31"/>
        <v>0.87592350795255192</v>
      </c>
      <c r="BQ23" s="76">
        <f t="shared" si="32"/>
        <v>0.87592350795255192</v>
      </c>
      <c r="BR23" s="76">
        <f t="shared" si="33"/>
        <v>0.87592350795255192</v>
      </c>
      <c r="BS23" s="76">
        <f t="shared" si="34"/>
        <v>0.87592350795255192</v>
      </c>
      <c r="BT23" s="76">
        <f t="shared" ref="BT23:BW23" si="51">+BT24/((BH24+BH25)/(2*100))</f>
        <v>0.84946345879323437</v>
      </c>
      <c r="BU23" s="76">
        <f t="shared" si="51"/>
        <v>0.84946345879323437</v>
      </c>
      <c r="BV23" s="76">
        <f t="shared" si="51"/>
        <v>0.84946345879323437</v>
      </c>
      <c r="BW23" s="76">
        <f t="shared" si="51"/>
        <v>0.84946345879323437</v>
      </c>
      <c r="BX23" s="76"/>
      <c r="BY23" s="49">
        <f t="shared" si="15"/>
        <v>0.73895174794765117</v>
      </c>
      <c r="BZ23" s="49">
        <f t="shared" si="2"/>
        <v>0.20247346984273284</v>
      </c>
      <c r="CA23" s="49">
        <f t="shared" si="3"/>
        <v>5.8575003729128855E-2</v>
      </c>
      <c r="CC23" s="47">
        <f t="shared" si="36"/>
        <v>14.841478601695663</v>
      </c>
      <c r="CD23" s="47">
        <f t="shared" si="37"/>
        <v>10.967136554850672</v>
      </c>
      <c r="CE23" s="47">
        <f t="shared" si="38"/>
        <v>3.0050056700819918</v>
      </c>
      <c r="CF23" s="47">
        <f t="shared" si="39"/>
        <v>0.86933966444010957</v>
      </c>
      <c r="CG23" s="14">
        <f t="shared" si="17"/>
        <v>-3.2876771108858449E-6</v>
      </c>
      <c r="CH23" s="9"/>
      <c r="CI23" s="50">
        <f t="shared" si="1"/>
        <v>0.54038396420606905</v>
      </c>
      <c r="CJ23" s="50">
        <f t="shared" si="1"/>
        <v>9.5979587988611406E-2</v>
      </c>
      <c r="CK23" s="50">
        <f t="shared" si="1"/>
        <v>0.11662383177006481</v>
      </c>
      <c r="CL23" s="50">
        <f t="shared" si="1"/>
        <v>0.24695670241798603</v>
      </c>
      <c r="CN23" s="63">
        <f t="shared" si="18"/>
        <v>19.345745918577272</v>
      </c>
      <c r="CO23" s="63">
        <f t="shared" si="19"/>
        <v>3.436069249992288</v>
      </c>
      <c r="CP23" s="63">
        <f t="shared" si="20"/>
        <v>4.1751331773683198</v>
      </c>
      <c r="CQ23" s="63">
        <f t="shared" si="21"/>
        <v>8.8410499465638992</v>
      </c>
      <c r="CR23" s="63">
        <f t="shared" si="22"/>
        <v>14.398193032107455</v>
      </c>
      <c r="CS23" s="63"/>
    </row>
    <row r="24" spans="1:97">
      <c r="A24" s="1">
        <v>1960</v>
      </c>
      <c r="B24" s="26"/>
      <c r="C24" s="26"/>
      <c r="D24" s="26"/>
      <c r="E24" s="26"/>
      <c r="F24" s="15"/>
      <c r="G24" s="16"/>
      <c r="H24" s="56">
        <v>36.6</v>
      </c>
      <c r="I24" s="74">
        <v>19.2</v>
      </c>
      <c r="J24" s="56">
        <v>16.8</v>
      </c>
      <c r="K24" s="74">
        <v>2.4</v>
      </c>
      <c r="L24" s="15">
        <f t="shared" si="23"/>
        <v>0.45901639344262296</v>
      </c>
      <c r="M24" s="16">
        <f t="shared" si="40"/>
        <v>0</v>
      </c>
      <c r="N24" s="74">
        <v>36.56</v>
      </c>
      <c r="O24" s="74">
        <v>19.16</v>
      </c>
      <c r="P24" s="56">
        <v>16.760000000000002</v>
      </c>
      <c r="Q24" s="74">
        <v>2.4</v>
      </c>
      <c r="R24" s="15">
        <f t="shared" si="25"/>
        <v>0.45842450765864334</v>
      </c>
      <c r="S24" s="16">
        <f t="shared" si="26"/>
        <v>0</v>
      </c>
      <c r="T24" s="56">
        <v>128.9</v>
      </c>
      <c r="U24" s="56">
        <v>1832.2</v>
      </c>
      <c r="V24" s="14">
        <f t="shared" si="46"/>
        <v>1832.1489731797537</v>
      </c>
      <c r="W24" s="16">
        <f t="shared" si="41"/>
        <v>-5.102682024630667E-2</v>
      </c>
      <c r="X24" s="14">
        <f t="shared" si="42"/>
        <v>128.90108343886308</v>
      </c>
      <c r="Y24" s="16">
        <f t="shared" si="43"/>
        <v>1.0834388630769354E-3</v>
      </c>
      <c r="Z24" s="19">
        <f t="shared" si="44"/>
        <v>100.0179029659247</v>
      </c>
      <c r="AA24" s="11"/>
      <c r="AB24" s="35"/>
      <c r="AC24" s="35"/>
      <c r="AD24" s="35"/>
      <c r="AE24" s="35"/>
      <c r="AG24" s="26"/>
      <c r="AH24" s="26"/>
      <c r="AI24" s="26"/>
      <c r="AJ24" s="26"/>
      <c r="AK24" s="26"/>
      <c r="AT24" s="26"/>
      <c r="AU24" s="26"/>
      <c r="AV24" s="26"/>
      <c r="AW24" s="26"/>
      <c r="AY24" s="25"/>
      <c r="AZ24" s="296">
        <v>122.7</v>
      </c>
      <c r="BB24" s="40">
        <f t="shared" si="5"/>
        <v>36.6</v>
      </c>
      <c r="BC24" s="40">
        <f t="shared" si="6"/>
        <v>19.2</v>
      </c>
      <c r="BD24" s="40">
        <f t="shared" si="7"/>
        <v>16.8</v>
      </c>
      <c r="BE24" s="40">
        <f t="shared" si="8"/>
        <v>2.4</v>
      </c>
      <c r="BF24" s="15">
        <f t="shared" si="9"/>
        <v>0.45901639344262296</v>
      </c>
      <c r="BG24" s="25"/>
      <c r="BH24" s="41">
        <f t="shared" si="27"/>
        <v>100.0179029659247</v>
      </c>
      <c r="BI24" s="41">
        <f t="shared" si="28"/>
        <v>100.0179029659247</v>
      </c>
      <c r="BJ24" s="41">
        <f t="shared" si="29"/>
        <v>100.0179029659247</v>
      </c>
      <c r="BK24" s="41">
        <f t="shared" si="30"/>
        <v>100.0179029659247</v>
      </c>
      <c r="BP24" s="76">
        <f t="shared" si="31"/>
        <v>0.87608032423970705</v>
      </c>
      <c r="BQ24" s="76">
        <f t="shared" si="32"/>
        <v>0.87608032423970705</v>
      </c>
      <c r="BR24" s="76">
        <f t="shared" si="33"/>
        <v>0.87608032423970705</v>
      </c>
      <c r="BS24" s="76">
        <f t="shared" si="34"/>
        <v>0.87608032423970705</v>
      </c>
      <c r="BT24" s="76">
        <f t="shared" ref="BT24:BW24" si="52">+BT25/((BH25+BH26)/(2*100))</f>
        <v>0.84982587420563049</v>
      </c>
      <c r="BU24" s="76">
        <f t="shared" si="52"/>
        <v>0.84982587420563049</v>
      </c>
      <c r="BV24" s="76">
        <f t="shared" si="52"/>
        <v>0.84982587420563049</v>
      </c>
      <c r="BW24" s="76">
        <f t="shared" si="52"/>
        <v>0.84982587420563049</v>
      </c>
      <c r="BX24" s="76"/>
      <c r="BY24" s="49">
        <f t="shared" si="15"/>
        <v>0.73772416438627908</v>
      </c>
      <c r="BZ24" s="49">
        <f t="shared" si="2"/>
        <v>0.20274829982525872</v>
      </c>
      <c r="CA24" s="49">
        <f t="shared" si="3"/>
        <v>5.9527781921254283E-2</v>
      </c>
      <c r="CC24" s="47">
        <f t="shared" si="36"/>
        <v>19.17632383147016</v>
      </c>
      <c r="CD24" s="47">
        <f t="shared" si="37"/>
        <v>14.146837474572015</v>
      </c>
      <c r="CE24" s="47">
        <f t="shared" si="38"/>
        <v>3.8879670537291662</v>
      </c>
      <c r="CF24" s="47">
        <f t="shared" si="39"/>
        <v>1.1415240230911072</v>
      </c>
      <c r="CG24" s="14">
        <f t="shared" si="17"/>
        <v>-4.71992212824901E-6</v>
      </c>
      <c r="CH24" s="9"/>
      <c r="CI24" s="50">
        <f t="shared" si="1"/>
        <v>0.54038396420606905</v>
      </c>
      <c r="CJ24" s="50">
        <f t="shared" si="1"/>
        <v>9.5979587988611406E-2</v>
      </c>
      <c r="CK24" s="50">
        <f t="shared" si="1"/>
        <v>0.11662383177006481</v>
      </c>
      <c r="CL24" s="50">
        <f t="shared" si="1"/>
        <v>0.24695670241798603</v>
      </c>
      <c r="CN24" s="63">
        <f t="shared" si="18"/>
        <v>19.778053089942127</v>
      </c>
      <c r="CO24" s="63">
        <f t="shared" si="19"/>
        <v>3.5128529203831778</v>
      </c>
      <c r="CP24" s="63">
        <f t="shared" si="20"/>
        <v>4.2684322427843719</v>
      </c>
      <c r="CQ24" s="63">
        <f t="shared" si="21"/>
        <v>9.0386153084982901</v>
      </c>
      <c r="CR24" s="63">
        <f t="shared" si="22"/>
        <v>14.719940362433881</v>
      </c>
      <c r="CS24" s="63"/>
    </row>
    <row r="25" spans="1:97">
      <c r="A25" s="1">
        <v>1961</v>
      </c>
      <c r="B25" s="26"/>
      <c r="C25" s="26"/>
      <c r="D25" s="26"/>
      <c r="E25" s="26"/>
      <c r="F25" s="15"/>
      <c r="G25" s="16"/>
      <c r="H25" s="56">
        <v>25.3</v>
      </c>
      <c r="I25" s="74">
        <v>6.5</v>
      </c>
      <c r="J25" s="56">
        <v>3.7</v>
      </c>
      <c r="K25" s="74">
        <v>2.7</v>
      </c>
      <c r="L25" s="15">
        <f t="shared" si="23"/>
        <v>0.14624505928853757</v>
      </c>
      <c r="M25" s="16">
        <f t="shared" si="40"/>
        <v>9.9999999999999645E-2</v>
      </c>
      <c r="N25" s="74">
        <v>25.25</v>
      </c>
      <c r="O25" s="74">
        <v>6.47</v>
      </c>
      <c r="P25" s="56">
        <v>3.74</v>
      </c>
      <c r="Q25" s="74">
        <v>2.73</v>
      </c>
      <c r="R25" s="15">
        <f t="shared" si="25"/>
        <v>0.14811881188118814</v>
      </c>
      <c r="S25" s="16">
        <f t="shared" si="26"/>
        <v>0</v>
      </c>
      <c r="T25" s="56">
        <v>22.3</v>
      </c>
      <c r="U25" s="56">
        <v>408.6</v>
      </c>
      <c r="V25" s="14">
        <f t="shared" si="46"/>
        <v>408.56922101908509</v>
      </c>
      <c r="W25" s="16">
        <f t="shared" si="41"/>
        <v>-3.0778980914931253E-2</v>
      </c>
      <c r="X25" s="14">
        <f t="shared" si="42"/>
        <v>22.301058836371578</v>
      </c>
      <c r="Y25" s="16">
        <f t="shared" si="43"/>
        <v>1.0588363715768878E-3</v>
      </c>
      <c r="Z25" s="19">
        <f t="shared" si="44"/>
        <v>100.06742510996713</v>
      </c>
      <c r="AA25" s="11"/>
      <c r="AB25" s="35"/>
      <c r="AC25" s="35"/>
      <c r="AD25" s="35"/>
      <c r="AE25" s="35"/>
      <c r="AG25" s="26"/>
      <c r="AH25" s="26"/>
      <c r="AI25" s="26"/>
      <c r="AJ25" s="26"/>
      <c r="AK25" s="26"/>
      <c r="AT25" s="26"/>
      <c r="AU25" s="26"/>
      <c r="AV25" s="26"/>
      <c r="AW25" s="26"/>
      <c r="AY25" s="25"/>
      <c r="AZ25" s="296">
        <v>95.6</v>
      </c>
      <c r="BB25" s="40">
        <f t="shared" si="5"/>
        <v>25.3</v>
      </c>
      <c r="BC25" s="40">
        <f t="shared" si="6"/>
        <v>6.5</v>
      </c>
      <c r="BD25" s="40">
        <f t="shared" si="7"/>
        <v>3.7</v>
      </c>
      <c r="BE25" s="40">
        <f t="shared" si="8"/>
        <v>2.7</v>
      </c>
      <c r="BF25" s="15">
        <f t="shared" si="9"/>
        <v>0.14624505928853757</v>
      </c>
      <c r="BG25" s="25"/>
      <c r="BH25" s="41">
        <f t="shared" si="27"/>
        <v>100.06742510996713</v>
      </c>
      <c r="BI25" s="41">
        <f t="shared" si="28"/>
        <v>100.06742510996713</v>
      </c>
      <c r="BJ25" s="41">
        <f t="shared" si="29"/>
        <v>100.06742510996713</v>
      </c>
      <c r="BK25" s="41">
        <f t="shared" si="30"/>
        <v>100.06742510996713</v>
      </c>
      <c r="BP25" s="76">
        <f t="shared" si="31"/>
        <v>0.876671022361726</v>
      </c>
      <c r="BQ25" s="76">
        <f t="shared" si="32"/>
        <v>0.876671022361726</v>
      </c>
      <c r="BR25" s="76">
        <f t="shared" si="33"/>
        <v>0.876671022361726</v>
      </c>
      <c r="BS25" s="76">
        <f t="shared" si="34"/>
        <v>0.876671022361726</v>
      </c>
      <c r="BT25" s="76">
        <f t="shared" ref="BT25:BW25" si="53">+BT26/((BH26+BH27)/(2*100))</f>
        <v>0.85049709377768701</v>
      </c>
      <c r="BU25" s="76">
        <f t="shared" si="53"/>
        <v>0.85049709377768701</v>
      </c>
      <c r="BV25" s="76">
        <f t="shared" si="53"/>
        <v>0.85049709377768701</v>
      </c>
      <c r="BW25" s="76">
        <f t="shared" si="53"/>
        <v>0.85049709377768701</v>
      </c>
      <c r="BX25" s="76"/>
      <c r="BY25" s="49">
        <f t="shared" si="15"/>
        <v>0.73649658082490699</v>
      </c>
      <c r="BZ25" s="49">
        <f t="shared" si="2"/>
        <v>0.20302312980778459</v>
      </c>
      <c r="CA25" s="49">
        <f t="shared" si="3"/>
        <v>6.0480560113379711E-2</v>
      </c>
      <c r="CC25" s="47">
        <f t="shared" si="36"/>
        <v>4.2205113498930409</v>
      </c>
      <c r="CD25" s="47">
        <f t="shared" si="37"/>
        <v>3.1083921785289372</v>
      </c>
      <c r="CE25" s="47">
        <f t="shared" si="38"/>
        <v>0.85686142364456297</v>
      </c>
      <c r="CF25" s="47">
        <f t="shared" si="39"/>
        <v>0.25525889040640742</v>
      </c>
      <c r="CG25" s="14">
        <f t="shared" si="17"/>
        <v>-1.1426868667396839E-6</v>
      </c>
      <c r="CH25" s="9"/>
      <c r="CI25" s="50">
        <f t="shared" si="1"/>
        <v>0.54038396420606905</v>
      </c>
      <c r="CJ25" s="50">
        <f t="shared" si="1"/>
        <v>9.5979587988611406E-2</v>
      </c>
      <c r="CK25" s="50">
        <f t="shared" si="1"/>
        <v>0.11662383177006481</v>
      </c>
      <c r="CL25" s="50">
        <f t="shared" si="1"/>
        <v>0.24695670241798603</v>
      </c>
      <c r="CN25" s="63">
        <f t="shared" si="18"/>
        <v>13.671714294413547</v>
      </c>
      <c r="CO25" s="63">
        <f t="shared" si="19"/>
        <v>2.4282835761118688</v>
      </c>
      <c r="CP25" s="63">
        <f t="shared" si="20"/>
        <v>2.9505829437826399</v>
      </c>
      <c r="CQ25" s="63">
        <f t="shared" si="21"/>
        <v>6.2480045711750467</v>
      </c>
      <c r="CR25" s="63">
        <f t="shared" si="22"/>
        <v>10.175259321573147</v>
      </c>
      <c r="CS25" s="63"/>
    </row>
    <row r="26" spans="1:97">
      <c r="A26" s="1">
        <v>1962</v>
      </c>
      <c r="B26" s="26"/>
      <c r="C26" s="26"/>
      <c r="D26" s="26"/>
      <c r="E26" s="26"/>
      <c r="F26" s="15"/>
      <c r="G26" s="16"/>
      <c r="H26" s="56">
        <v>25.1</v>
      </c>
      <c r="I26" s="74">
        <v>4</v>
      </c>
      <c r="J26" s="56">
        <v>2.8</v>
      </c>
      <c r="K26" s="74">
        <v>1.2</v>
      </c>
      <c r="L26" s="15">
        <f t="shared" si="23"/>
        <v>0.11155378486055775</v>
      </c>
      <c r="M26" s="16">
        <f t="shared" si="40"/>
        <v>0</v>
      </c>
      <c r="N26" s="74">
        <v>25.12</v>
      </c>
      <c r="O26" s="74">
        <v>3.99</v>
      </c>
      <c r="P26" s="56">
        <v>2.83</v>
      </c>
      <c r="Q26" s="74">
        <v>1.1599999999999999</v>
      </c>
      <c r="R26" s="15">
        <f t="shared" si="25"/>
        <v>0.11265923566878981</v>
      </c>
      <c r="S26" s="16">
        <f t="shared" si="26"/>
        <v>0</v>
      </c>
      <c r="T26" s="56">
        <v>75.599999999999994</v>
      </c>
      <c r="U26" s="56">
        <v>308.89999999999998</v>
      </c>
      <c r="V26" s="14">
        <f t="shared" si="46"/>
        <v>308.87833109042828</v>
      </c>
      <c r="W26" s="16">
        <f t="shared" si="41"/>
        <v>-2.1668909571701533E-2</v>
      </c>
      <c r="X26" s="14">
        <f t="shared" si="42"/>
        <v>75.599608418991664</v>
      </c>
      <c r="Y26" s="16">
        <f t="shared" si="43"/>
        <v>-3.9158100832992204E-4</v>
      </c>
      <c r="Z26" s="19">
        <f t="shared" si="44"/>
        <v>100.09054126701187</v>
      </c>
      <c r="AA26" s="11"/>
      <c r="AB26" s="35"/>
      <c r="AC26" s="35"/>
      <c r="AD26" s="35"/>
      <c r="AE26" s="35"/>
      <c r="AG26" s="26"/>
      <c r="AH26" s="26"/>
      <c r="AI26" s="26"/>
      <c r="AJ26" s="26"/>
      <c r="AK26" s="26"/>
      <c r="AT26" s="26"/>
      <c r="AU26" s="26"/>
      <c r="AV26" s="26"/>
      <c r="AW26" s="26"/>
      <c r="AY26" s="25"/>
      <c r="AZ26" s="296">
        <v>95.7</v>
      </c>
      <c r="BB26" s="40">
        <f t="shared" si="5"/>
        <v>25.1</v>
      </c>
      <c r="BC26" s="40">
        <f t="shared" si="6"/>
        <v>4</v>
      </c>
      <c r="BD26" s="40">
        <f t="shared" si="7"/>
        <v>2.8</v>
      </c>
      <c r="BE26" s="40">
        <f t="shared" si="8"/>
        <v>1.2</v>
      </c>
      <c r="BF26" s="15">
        <f t="shared" si="9"/>
        <v>0.11155378486055775</v>
      </c>
      <c r="BG26" s="25"/>
      <c r="BH26" s="41">
        <f t="shared" si="27"/>
        <v>100.09054126701187</v>
      </c>
      <c r="BI26" s="41">
        <f t="shared" si="28"/>
        <v>100.09054126701187</v>
      </c>
      <c r="BJ26" s="41">
        <f t="shared" si="29"/>
        <v>100.09054126701187</v>
      </c>
      <c r="BK26" s="41">
        <f t="shared" si="30"/>
        <v>100.09054126701187</v>
      </c>
      <c r="BP26" s="76">
        <f t="shared" si="31"/>
        <v>0.87746477141289836</v>
      </c>
      <c r="BQ26" s="76">
        <f t="shared" si="32"/>
        <v>0.87746477141289836</v>
      </c>
      <c r="BR26" s="76">
        <f t="shared" si="33"/>
        <v>0.87746477141289836</v>
      </c>
      <c r="BS26" s="76">
        <f t="shared" si="34"/>
        <v>0.87746477141289836</v>
      </c>
      <c r="BT26" s="76">
        <f t="shared" ref="BT26:BW26" si="54">+BT27/((BH27+BH28)/(2*100))</f>
        <v>0.85005248128506694</v>
      </c>
      <c r="BU26" s="76">
        <f t="shared" si="54"/>
        <v>0.85005248128506694</v>
      </c>
      <c r="BV26" s="76">
        <f t="shared" si="54"/>
        <v>0.85005248128506694</v>
      </c>
      <c r="BW26" s="76">
        <f t="shared" si="54"/>
        <v>0.85005248128506694</v>
      </c>
      <c r="BX26" s="76"/>
      <c r="BY26" s="49">
        <f t="shared" si="15"/>
        <v>0.7352689972635349</v>
      </c>
      <c r="BZ26" s="49">
        <f t="shared" si="2"/>
        <v>0.20329795979031046</v>
      </c>
      <c r="CA26" s="49">
        <f t="shared" si="3"/>
        <v>6.1433338305505139E-2</v>
      </c>
      <c r="CC26" s="47">
        <f t="shared" si="36"/>
        <v>3.191011298939586</v>
      </c>
      <c r="CD26" s="47">
        <f t="shared" si="37"/>
        <v>2.3462516780279192</v>
      </c>
      <c r="CE26" s="47">
        <f t="shared" si="38"/>
        <v>0.6487260867422463</v>
      </c>
      <c r="CF26" s="47">
        <f t="shared" si="39"/>
        <v>0.19603447666444498</v>
      </c>
      <c r="CG26" s="14">
        <f t="shared" si="17"/>
        <v>-9.4249502449739175E-7</v>
      </c>
      <c r="CH26" s="9"/>
      <c r="CI26" s="50">
        <f t="shared" si="1"/>
        <v>0.54038396420606905</v>
      </c>
      <c r="CJ26" s="50">
        <f t="shared" si="1"/>
        <v>9.5979587988611406E-2</v>
      </c>
      <c r="CK26" s="50">
        <f t="shared" si="1"/>
        <v>0.11662383177006481</v>
      </c>
      <c r="CL26" s="50">
        <f t="shared" si="1"/>
        <v>0.24695670241798603</v>
      </c>
      <c r="CN26" s="63">
        <f t="shared" si="18"/>
        <v>13.563637501572334</v>
      </c>
      <c r="CO26" s="63">
        <f t="shared" si="19"/>
        <v>2.4090876585141463</v>
      </c>
      <c r="CP26" s="63">
        <f t="shared" si="20"/>
        <v>2.927258177428627</v>
      </c>
      <c r="CQ26" s="63">
        <f t="shared" si="21"/>
        <v>6.1986132306914499</v>
      </c>
      <c r="CR26" s="63">
        <f t="shared" si="22"/>
        <v>10.094822488991541</v>
      </c>
      <c r="CS26" s="63"/>
    </row>
    <row r="27" spans="1:97">
      <c r="A27" s="1">
        <v>1963</v>
      </c>
      <c r="B27" s="26"/>
      <c r="C27" s="26"/>
      <c r="D27" s="26"/>
      <c r="E27" s="26"/>
      <c r="F27" s="15"/>
      <c r="G27" s="16"/>
      <c r="H27" s="56">
        <v>29</v>
      </c>
      <c r="I27" s="74">
        <v>5.9</v>
      </c>
      <c r="J27" s="56">
        <v>4.2</v>
      </c>
      <c r="K27" s="74">
        <v>1.7</v>
      </c>
      <c r="L27" s="15">
        <f t="shared" si="23"/>
        <v>0.14482758620689656</v>
      </c>
      <c r="M27" s="16">
        <f t="shared" si="40"/>
        <v>0</v>
      </c>
      <c r="N27" s="74">
        <v>29.02</v>
      </c>
      <c r="O27" s="74">
        <v>5.92</v>
      </c>
      <c r="P27" s="56">
        <v>4.2</v>
      </c>
      <c r="Q27" s="74">
        <v>1.72</v>
      </c>
      <c r="R27" s="15">
        <f t="shared" si="25"/>
        <v>0.14472777394900069</v>
      </c>
      <c r="S27" s="16">
        <f t="shared" si="26"/>
        <v>0</v>
      </c>
      <c r="T27" s="56">
        <v>148.69999999999999</v>
      </c>
      <c r="U27" s="56">
        <v>459.3</v>
      </c>
      <c r="V27" s="14">
        <f t="shared" si="46"/>
        <v>459.30207833146682</v>
      </c>
      <c r="W27" s="16">
        <f t="shared" si="41"/>
        <v>2.0783314668051389E-3</v>
      </c>
      <c r="X27" s="14">
        <f t="shared" si="42"/>
        <v>148.68889608287472</v>
      </c>
      <c r="Y27" s="16">
        <f t="shared" si="43"/>
        <v>-1.1103917125268481E-2</v>
      </c>
      <c r="Z27" s="19">
        <f t="shared" si="44"/>
        <v>99.804905173458565</v>
      </c>
      <c r="AA27" s="11"/>
      <c r="AB27" s="35"/>
      <c r="AC27" s="35"/>
      <c r="AD27" s="35"/>
      <c r="AE27" s="35"/>
      <c r="AG27" s="26"/>
      <c r="AH27" s="26"/>
      <c r="AI27" s="26"/>
      <c r="AJ27" s="26"/>
      <c r="AK27" s="26"/>
      <c r="AT27" s="26"/>
      <c r="AU27" s="26"/>
      <c r="AV27" s="26"/>
      <c r="AW27" s="26"/>
      <c r="AZ27" s="296">
        <v>95.7</v>
      </c>
      <c r="BB27" s="40">
        <f t="shared" si="5"/>
        <v>29</v>
      </c>
      <c r="BC27" s="40">
        <f t="shared" si="6"/>
        <v>5.9</v>
      </c>
      <c r="BD27" s="40">
        <f t="shared" si="7"/>
        <v>4.2</v>
      </c>
      <c r="BE27" s="40">
        <f t="shared" si="8"/>
        <v>1.7</v>
      </c>
      <c r="BF27" s="15">
        <f t="shared" si="9"/>
        <v>0.14482758620689656</v>
      </c>
      <c r="BG27" s="25"/>
      <c r="BH27" s="41">
        <f t="shared" si="27"/>
        <v>99.804905173458565</v>
      </c>
      <c r="BI27" s="41">
        <f t="shared" si="28"/>
        <v>99.804905173458565</v>
      </c>
      <c r="BJ27" s="41">
        <f t="shared" si="29"/>
        <v>99.804905173458565</v>
      </c>
      <c r="BK27" s="41">
        <f t="shared" si="30"/>
        <v>99.804905173458565</v>
      </c>
      <c r="BP27" s="76">
        <f t="shared" si="31"/>
        <v>0.87575288303914822</v>
      </c>
      <c r="BQ27" s="76">
        <f t="shared" si="32"/>
        <v>0.87575288303914822</v>
      </c>
      <c r="BR27" s="76">
        <f t="shared" si="33"/>
        <v>0.87575288303914822</v>
      </c>
      <c r="BS27" s="76">
        <f t="shared" si="34"/>
        <v>0.87575288303914822</v>
      </c>
      <c r="BT27" s="76">
        <f t="shared" ref="BT27:BW27" si="55">+BT28/((BH28+BH29)/(2*100))</f>
        <v>0.84922327707812983</v>
      </c>
      <c r="BU27" s="76">
        <f t="shared" si="55"/>
        <v>0.84922327707812983</v>
      </c>
      <c r="BV27" s="76">
        <f t="shared" si="55"/>
        <v>0.84922327707812983</v>
      </c>
      <c r="BW27" s="76">
        <f t="shared" si="55"/>
        <v>0.84922327707812983</v>
      </c>
      <c r="BX27" s="76"/>
      <c r="BY27" s="49">
        <f t="shared" si="15"/>
        <v>0.7340414137021628</v>
      </c>
      <c r="BZ27" s="49">
        <f t="shared" si="2"/>
        <v>0.20357278977283633</v>
      </c>
      <c r="CA27" s="49">
        <f t="shared" si="3"/>
        <v>6.2386116497630567E-2</v>
      </c>
      <c r="CC27" s="47">
        <f t="shared" si="36"/>
        <v>4.7958734493966269</v>
      </c>
      <c r="CD27" s="47">
        <f t="shared" si="37"/>
        <v>3.5203697267317677</v>
      </c>
      <c r="CE27" s="47">
        <f t="shared" si="38"/>
        <v>0.9763093374911469</v>
      </c>
      <c r="CF27" s="47">
        <f t="shared" si="39"/>
        <v>0.29919591972195125</v>
      </c>
      <c r="CG27" s="14">
        <f t="shared" si="17"/>
        <v>-1.5345482390349829E-6</v>
      </c>
      <c r="CH27" s="9"/>
      <c r="CI27" s="50">
        <f t="shared" si="1"/>
        <v>0.54038396420606905</v>
      </c>
      <c r="CJ27" s="50">
        <f t="shared" si="1"/>
        <v>9.5979587988611406E-2</v>
      </c>
      <c r="CK27" s="50">
        <f t="shared" si="1"/>
        <v>0.11662383177006481</v>
      </c>
      <c r="CL27" s="50">
        <f t="shared" si="1"/>
        <v>0.24695670241798603</v>
      </c>
      <c r="CN27" s="63">
        <f t="shared" si="18"/>
        <v>15.671134961976001</v>
      </c>
      <c r="CO27" s="63">
        <f t="shared" si="19"/>
        <v>2.7834080516697308</v>
      </c>
      <c r="CP27" s="63">
        <f t="shared" si="20"/>
        <v>3.3820911213318796</v>
      </c>
      <c r="CQ27" s="63">
        <f t="shared" si="21"/>
        <v>7.1617443701215953</v>
      </c>
      <c r="CR27" s="63">
        <f t="shared" si="22"/>
        <v>11.663340724332857</v>
      </c>
      <c r="CS27" s="63"/>
    </row>
    <row r="28" spans="1:97">
      <c r="A28" s="1">
        <v>1964</v>
      </c>
      <c r="B28" s="26"/>
      <c r="C28" s="26"/>
      <c r="D28" s="26"/>
      <c r="E28" s="26"/>
      <c r="F28" s="15"/>
      <c r="G28" s="16"/>
      <c r="H28" s="56">
        <v>32.6</v>
      </c>
      <c r="I28" s="74">
        <v>8.3000000000000007</v>
      </c>
      <c r="J28" s="56">
        <v>5.9</v>
      </c>
      <c r="K28" s="74">
        <v>2.4</v>
      </c>
      <c r="L28" s="15">
        <f t="shared" si="23"/>
        <v>0.18098159509202455</v>
      </c>
      <c r="M28" s="16">
        <f t="shared" si="40"/>
        <v>0</v>
      </c>
      <c r="N28" s="74">
        <v>32.549999999999997</v>
      </c>
      <c r="O28" s="74">
        <v>8.2799999999999994</v>
      </c>
      <c r="P28" s="56">
        <v>5.88</v>
      </c>
      <c r="Q28" s="74">
        <v>2.4</v>
      </c>
      <c r="R28" s="15">
        <f t="shared" si="25"/>
        <v>0.1806451612903226</v>
      </c>
      <c r="S28" s="16">
        <f t="shared" si="26"/>
        <v>0</v>
      </c>
      <c r="T28" s="56">
        <v>140</v>
      </c>
      <c r="U28" s="56">
        <v>643</v>
      </c>
      <c r="V28" s="14">
        <f t="shared" si="46"/>
        <v>643.02290966405349</v>
      </c>
      <c r="W28" s="16">
        <f t="shared" si="41"/>
        <v>2.2909664053486267E-2</v>
      </c>
      <c r="X28" s="14">
        <f t="shared" si="42"/>
        <v>139.99564554757237</v>
      </c>
      <c r="Y28" s="16">
        <f t="shared" si="43"/>
        <v>-4.3544524276342145E-3</v>
      </c>
      <c r="Z28" s="19">
        <f t="shared" si="44"/>
        <v>100</v>
      </c>
      <c r="AA28" s="11"/>
      <c r="AB28" s="35"/>
      <c r="AC28" s="35"/>
      <c r="AD28" s="35"/>
      <c r="AE28" s="35"/>
      <c r="AG28" s="26"/>
      <c r="AH28" s="26"/>
      <c r="AI28" s="26"/>
      <c r="AJ28" s="26"/>
      <c r="AK28" s="26"/>
      <c r="AT28" s="26"/>
      <c r="AU28" s="26"/>
      <c r="AV28" s="26"/>
      <c r="AW28" s="26"/>
      <c r="AZ28" s="296">
        <v>98.2</v>
      </c>
      <c r="BB28" s="40">
        <f t="shared" si="5"/>
        <v>32.6</v>
      </c>
      <c r="BC28" s="40">
        <f t="shared" si="6"/>
        <v>8.3000000000000007</v>
      </c>
      <c r="BD28" s="40">
        <f t="shared" si="7"/>
        <v>5.9</v>
      </c>
      <c r="BE28" s="40">
        <f t="shared" si="8"/>
        <v>2.4</v>
      </c>
      <c r="BF28" s="15">
        <f t="shared" si="9"/>
        <v>0.18098159509202455</v>
      </c>
      <c r="BG28" s="25"/>
      <c r="BH28" s="41">
        <f t="shared" si="27"/>
        <v>100</v>
      </c>
      <c r="BI28" s="41">
        <f t="shared" si="28"/>
        <v>100</v>
      </c>
      <c r="BJ28" s="41">
        <f t="shared" si="29"/>
        <v>100</v>
      </c>
      <c r="BK28" s="41">
        <f t="shared" si="30"/>
        <v>100</v>
      </c>
      <c r="BP28" s="76">
        <f t="shared" si="31"/>
        <v>0.87575288303914822</v>
      </c>
      <c r="BQ28" s="76">
        <f t="shared" si="32"/>
        <v>0.87575288303914822</v>
      </c>
      <c r="BR28" s="76">
        <f t="shared" si="33"/>
        <v>0.87575288303914822</v>
      </c>
      <c r="BS28" s="76">
        <f t="shared" si="34"/>
        <v>0.87575288303914822</v>
      </c>
      <c r="BT28" s="76">
        <f t="shared" ref="BT28:BW28" si="56">+BT29/((BH29+BH30)/(2*100))</f>
        <v>0.84929598568231002</v>
      </c>
      <c r="BU28" s="76">
        <f t="shared" si="56"/>
        <v>0.84929598568231002</v>
      </c>
      <c r="BV28" s="76">
        <f t="shared" si="56"/>
        <v>0.84929598568231002</v>
      </c>
      <c r="BW28" s="76">
        <f t="shared" si="56"/>
        <v>0.84929598568231002</v>
      </c>
      <c r="BX28" s="76"/>
      <c r="BY28" s="49">
        <f t="shared" si="15"/>
        <v>0.73281383014079071</v>
      </c>
      <c r="BZ28" s="49">
        <f t="shared" si="2"/>
        <v>0.2038476197553622</v>
      </c>
      <c r="CA28" s="49">
        <f t="shared" si="3"/>
        <v>6.3338894689755995E-2</v>
      </c>
      <c r="CC28" s="47">
        <f t="shared" si="36"/>
        <v>6.7370603217714518</v>
      </c>
      <c r="CD28" s="47">
        <f t="shared" si="37"/>
        <v>4.9370109782868861</v>
      </c>
      <c r="CE28" s="47">
        <f t="shared" si="38"/>
        <v>1.373333710741405</v>
      </c>
      <c r="CF28" s="47">
        <f t="shared" si="39"/>
        <v>0.4267179542392156</v>
      </c>
      <c r="CG28" s="14">
        <f t="shared" si="17"/>
        <v>-2.3214960548911812E-6</v>
      </c>
      <c r="CH28" s="9"/>
      <c r="CI28" s="50">
        <f t="shared" si="1"/>
        <v>0.54038396420606905</v>
      </c>
      <c r="CJ28" s="50">
        <f t="shared" si="1"/>
        <v>9.5979587988611406E-2</v>
      </c>
      <c r="CK28" s="50">
        <f t="shared" si="1"/>
        <v>0.11662383177006481</v>
      </c>
      <c r="CL28" s="50">
        <f t="shared" si="1"/>
        <v>0.24695670241798603</v>
      </c>
      <c r="CN28" s="63">
        <f t="shared" si="18"/>
        <v>17.61651723311785</v>
      </c>
      <c r="CO28" s="63">
        <f t="shared" si="19"/>
        <v>3.1289345684287322</v>
      </c>
      <c r="CP28" s="63">
        <f t="shared" si="20"/>
        <v>3.801936915704113</v>
      </c>
      <c r="CQ28" s="63">
        <f t="shared" si="21"/>
        <v>8.0507884988263445</v>
      </c>
      <c r="CR28" s="63">
        <f t="shared" si="22"/>
        <v>13.111203710801762</v>
      </c>
      <c r="CS28" s="63"/>
    </row>
    <row r="29" spans="1:97">
      <c r="A29" s="1">
        <v>1965</v>
      </c>
      <c r="B29" s="26"/>
      <c r="C29" s="26"/>
      <c r="D29" s="26"/>
      <c r="E29" s="26"/>
      <c r="F29" s="15"/>
      <c r="G29" s="16"/>
      <c r="H29" s="56">
        <v>35.4</v>
      </c>
      <c r="I29" s="74">
        <v>10.8</v>
      </c>
      <c r="J29" s="56">
        <v>7.7</v>
      </c>
      <c r="K29" s="74">
        <v>3.1</v>
      </c>
      <c r="L29" s="15">
        <f t="shared" si="23"/>
        <v>0.21751412429378533</v>
      </c>
      <c r="M29" s="16">
        <f t="shared" si="40"/>
        <v>0</v>
      </c>
      <c r="N29" s="74">
        <v>35.409999999999997</v>
      </c>
      <c r="O29" s="74">
        <v>10.78</v>
      </c>
      <c r="P29" s="56">
        <v>7.71</v>
      </c>
      <c r="Q29" s="74">
        <v>3.07</v>
      </c>
      <c r="R29" s="15">
        <f t="shared" si="25"/>
        <v>0.21773510307822652</v>
      </c>
      <c r="S29" s="16">
        <f t="shared" si="26"/>
        <v>0</v>
      </c>
      <c r="T29" s="56">
        <v>131.1</v>
      </c>
      <c r="U29" s="56">
        <v>843</v>
      </c>
      <c r="V29" s="14">
        <f t="shared" si="46"/>
        <v>843.00303456957408</v>
      </c>
      <c r="W29" s="16">
        <f t="shared" si="41"/>
        <v>3.0345695740834344E-3</v>
      </c>
      <c r="X29" s="14">
        <f t="shared" si="42"/>
        <v>131.10419906687403</v>
      </c>
      <c r="Y29" s="16">
        <f t="shared" si="43"/>
        <v>4.1990668740368164E-3</v>
      </c>
      <c r="Z29" s="19">
        <f t="shared" si="44"/>
        <v>100.01712355422718</v>
      </c>
      <c r="AA29" s="11"/>
      <c r="AB29" s="35"/>
      <c r="AC29" s="35"/>
      <c r="AD29" s="35"/>
      <c r="AE29" s="35"/>
      <c r="AG29" s="26"/>
      <c r="AH29" s="26"/>
      <c r="AI29" s="26"/>
      <c r="AJ29" s="26"/>
      <c r="AK29" s="26"/>
      <c r="AT29" s="26"/>
      <c r="AU29" s="26"/>
      <c r="AV29" s="26"/>
      <c r="AW29" s="26"/>
      <c r="AZ29" s="296">
        <v>99.9</v>
      </c>
      <c r="BB29" s="40">
        <f t="shared" si="5"/>
        <v>35.4</v>
      </c>
      <c r="BC29" s="40">
        <f t="shared" si="6"/>
        <v>10.8</v>
      </c>
      <c r="BD29" s="40">
        <f t="shared" si="7"/>
        <v>7.7</v>
      </c>
      <c r="BE29" s="40">
        <f t="shared" si="8"/>
        <v>3.1</v>
      </c>
      <c r="BF29" s="15">
        <f t="shared" si="9"/>
        <v>0.21751412429378533</v>
      </c>
      <c r="BG29" s="25"/>
      <c r="BH29" s="41">
        <f t="shared" si="27"/>
        <v>100.01712355422718</v>
      </c>
      <c r="BI29" s="41">
        <f t="shared" si="28"/>
        <v>100.01712355422718</v>
      </c>
      <c r="BJ29" s="41">
        <f t="shared" si="29"/>
        <v>100.01712355422718</v>
      </c>
      <c r="BK29" s="41">
        <f t="shared" si="30"/>
        <v>100.01712355422718</v>
      </c>
      <c r="BP29" s="76">
        <f t="shared" si="31"/>
        <v>0.87590284305897148</v>
      </c>
      <c r="BQ29" s="76">
        <f t="shared" si="32"/>
        <v>0.87590284305897148</v>
      </c>
      <c r="BR29" s="76">
        <f t="shared" si="33"/>
        <v>0.87590284305897148</v>
      </c>
      <c r="BS29" s="76">
        <f t="shared" si="34"/>
        <v>0.87590284305897148</v>
      </c>
      <c r="BT29" s="76">
        <f t="shared" ref="BT29:BW29" si="57">+BT30/((BH30+BH31)/(2*100))</f>
        <v>0.84942215130892296</v>
      </c>
      <c r="BU29" s="76">
        <f t="shared" si="57"/>
        <v>0.84942215130892296</v>
      </c>
      <c r="BV29" s="76">
        <f t="shared" si="57"/>
        <v>0.84942215130892296</v>
      </c>
      <c r="BW29" s="76">
        <f t="shared" si="57"/>
        <v>0.84942215130892296</v>
      </c>
      <c r="BX29" s="76"/>
      <c r="BY29" s="49">
        <f t="shared" si="15"/>
        <v>0.73158624657941862</v>
      </c>
      <c r="BZ29" s="49">
        <f t="shared" si="2"/>
        <v>0.20412244973788807</v>
      </c>
      <c r="CA29" s="49">
        <f t="shared" si="3"/>
        <v>6.4291672881881423E-2</v>
      </c>
      <c r="CC29" s="47">
        <f t="shared" si="36"/>
        <v>8.7909293376749389</v>
      </c>
      <c r="CD29" s="47">
        <f t="shared" si="37"/>
        <v>6.4313229980945028</v>
      </c>
      <c r="CE29" s="47">
        <f t="shared" si="38"/>
        <v>1.7944260318788785</v>
      </c>
      <c r="CF29" s="47">
        <f t="shared" si="39"/>
        <v>0.56518355330553172</v>
      </c>
      <c r="CG29" s="14">
        <f t="shared" si="17"/>
        <v>-3.2456039741335374E-6</v>
      </c>
      <c r="CH29" s="9"/>
      <c r="CI29" s="50">
        <f t="shared" si="1"/>
        <v>0.54038396420606905</v>
      </c>
      <c r="CJ29" s="50">
        <f t="shared" si="1"/>
        <v>9.5979587988611406E-2</v>
      </c>
      <c r="CK29" s="50">
        <f t="shared" si="1"/>
        <v>0.11662383177006481</v>
      </c>
      <c r="CL29" s="50">
        <f t="shared" si="1"/>
        <v>0.24695670241798603</v>
      </c>
      <c r="CN29" s="63">
        <f t="shared" si="18"/>
        <v>19.129592332894845</v>
      </c>
      <c r="CO29" s="63">
        <f t="shared" si="19"/>
        <v>3.3976774147968438</v>
      </c>
      <c r="CP29" s="63">
        <f t="shared" si="20"/>
        <v>4.1284836446602942</v>
      </c>
      <c r="CQ29" s="63">
        <f t="shared" si="21"/>
        <v>8.7422672655967055</v>
      </c>
      <c r="CR29" s="63">
        <f t="shared" si="22"/>
        <v>14.237319366944245</v>
      </c>
      <c r="CS29" s="63"/>
    </row>
    <row r="30" spans="1:97">
      <c r="A30" s="1">
        <v>1966</v>
      </c>
      <c r="B30" s="26"/>
      <c r="C30" s="26"/>
      <c r="D30" s="26"/>
      <c r="E30" s="26"/>
      <c r="F30" s="15"/>
      <c r="G30" s="16"/>
      <c r="H30" s="56">
        <v>38.299999999999997</v>
      </c>
      <c r="I30" s="74">
        <v>10.3</v>
      </c>
      <c r="J30" s="56">
        <v>7.3</v>
      </c>
      <c r="K30" s="74">
        <v>3</v>
      </c>
      <c r="L30" s="15">
        <f t="shared" si="23"/>
        <v>0.1906005221932115</v>
      </c>
      <c r="M30" s="16">
        <f t="shared" si="40"/>
        <v>0</v>
      </c>
      <c r="N30" s="74">
        <v>38.32</v>
      </c>
      <c r="O30" s="74">
        <v>10.3</v>
      </c>
      <c r="P30" s="56">
        <v>7.31</v>
      </c>
      <c r="Q30" s="74">
        <v>2.99</v>
      </c>
      <c r="R30" s="15">
        <f t="shared" si="25"/>
        <v>0.19076200417536535</v>
      </c>
      <c r="S30" s="16">
        <f t="shared" si="26"/>
        <v>0</v>
      </c>
      <c r="T30" s="56">
        <v>94.8</v>
      </c>
      <c r="U30" s="56">
        <v>799.2</v>
      </c>
      <c r="V30" s="14">
        <f t="shared" si="46"/>
        <v>799.16687677195614</v>
      </c>
      <c r="W30" s="16">
        <f t="shared" si="41"/>
        <v>-3.3123228043905328E-2</v>
      </c>
      <c r="X30" s="14">
        <f t="shared" si="42"/>
        <v>94.804270462633454</v>
      </c>
      <c r="Y30" s="16">
        <f t="shared" si="43"/>
        <v>4.2704626334568729E-3</v>
      </c>
      <c r="Z30" s="19">
        <f t="shared" si="44"/>
        <v>100.0125870834633</v>
      </c>
      <c r="AA30" s="11"/>
      <c r="AB30" s="35"/>
      <c r="AC30" s="35"/>
      <c r="AD30" s="35"/>
      <c r="AE30" s="35"/>
      <c r="AG30" s="26"/>
      <c r="AH30" s="26"/>
      <c r="AI30" s="26"/>
      <c r="AJ30" s="26"/>
      <c r="AK30" s="26"/>
      <c r="AT30" s="26"/>
      <c r="AU30" s="26"/>
      <c r="AV30" s="26"/>
      <c r="AW30" s="26"/>
      <c r="AZ30" s="296">
        <v>99.1</v>
      </c>
      <c r="BB30" s="40">
        <f t="shared" si="5"/>
        <v>38.299999999999997</v>
      </c>
      <c r="BC30" s="40">
        <f t="shared" si="6"/>
        <v>10.3</v>
      </c>
      <c r="BD30" s="40">
        <f t="shared" si="7"/>
        <v>7.3</v>
      </c>
      <c r="BE30" s="40">
        <f t="shared" si="8"/>
        <v>3</v>
      </c>
      <c r="BF30" s="15">
        <f t="shared" si="9"/>
        <v>0.1906005221932115</v>
      </c>
      <c r="BG30" s="25"/>
      <c r="BH30" s="41">
        <f t="shared" si="27"/>
        <v>100.0125870834633</v>
      </c>
      <c r="BI30" s="41">
        <f t="shared" si="28"/>
        <v>100.0125870834633</v>
      </c>
      <c r="BJ30" s="41">
        <f t="shared" si="29"/>
        <v>100.0125870834633</v>
      </c>
      <c r="BK30" s="41">
        <f t="shared" si="30"/>
        <v>100.0125870834633</v>
      </c>
      <c r="BP30" s="76">
        <f t="shared" si="31"/>
        <v>0.87601309368088487</v>
      </c>
      <c r="BQ30" s="76">
        <f t="shared" si="32"/>
        <v>0.87601309368088487</v>
      </c>
      <c r="BR30" s="76">
        <f t="shared" si="33"/>
        <v>0.87601309368088487</v>
      </c>
      <c r="BS30" s="76">
        <f t="shared" si="34"/>
        <v>0.87601309368088487</v>
      </c>
      <c r="BT30" s="76">
        <f t="shared" ref="BT30:BW30" si="58">+BT31/((BH31+BH32)/(2*100))</f>
        <v>0.84920039947115411</v>
      </c>
      <c r="BU30" s="76">
        <f t="shared" si="58"/>
        <v>0.84920039947115411</v>
      </c>
      <c r="BV30" s="76">
        <f t="shared" si="58"/>
        <v>0.84920039947115411</v>
      </c>
      <c r="BW30" s="76">
        <f t="shared" si="58"/>
        <v>0.84920039947115411</v>
      </c>
      <c r="BX30" s="76"/>
      <c r="BY30" s="49">
        <f t="shared" si="15"/>
        <v>0.73035866301804653</v>
      </c>
      <c r="BZ30" s="49">
        <f t="shared" si="2"/>
        <v>0.20439727972041394</v>
      </c>
      <c r="CA30" s="49">
        <f t="shared" si="3"/>
        <v>6.5244451074006851E-2</v>
      </c>
      <c r="CC30" s="47">
        <f t="shared" si="36"/>
        <v>8.3332087758259608</v>
      </c>
      <c r="CD30" s="47">
        <f t="shared" si="37"/>
        <v>6.0862312201625013</v>
      </c>
      <c r="CE30" s="47">
        <f t="shared" si="38"/>
        <v>1.7032852051211071</v>
      </c>
      <c r="CF30" s="47">
        <f t="shared" si="39"/>
        <v>0.54369563226386142</v>
      </c>
      <c r="CG30" s="14">
        <f t="shared" si="17"/>
        <v>-3.2817215090963359E-6</v>
      </c>
      <c r="CH30" s="9"/>
      <c r="CI30" s="50">
        <f t="shared" si="1"/>
        <v>0.54038396420606905</v>
      </c>
      <c r="CJ30" s="50">
        <f t="shared" si="1"/>
        <v>9.5979587988611406E-2</v>
      </c>
      <c r="CK30" s="50">
        <f t="shared" si="1"/>
        <v>0.11662383177006481</v>
      </c>
      <c r="CL30" s="50">
        <f t="shared" si="1"/>
        <v>0.24695670241798603</v>
      </c>
      <c r="CN30" s="63">
        <f t="shared" si="18"/>
        <v>20.696705829092444</v>
      </c>
      <c r="CO30" s="63">
        <f t="shared" si="19"/>
        <v>3.6760182199638165</v>
      </c>
      <c r="CP30" s="63">
        <f t="shared" si="20"/>
        <v>4.4666927567934822</v>
      </c>
      <c r="CQ30" s="63">
        <f t="shared" si="21"/>
        <v>9.4584417026088641</v>
      </c>
      <c r="CR30" s="63">
        <f t="shared" si="22"/>
        <v>15.40365343937753</v>
      </c>
      <c r="CS30" s="63"/>
    </row>
    <row r="31" spans="1:97">
      <c r="A31" s="1">
        <v>1967</v>
      </c>
      <c r="B31" s="26"/>
      <c r="C31" s="26"/>
      <c r="D31" s="26"/>
      <c r="E31" s="26"/>
      <c r="F31" s="15"/>
      <c r="G31" s="16"/>
      <c r="H31" s="56">
        <v>31.8</v>
      </c>
      <c r="I31" s="74">
        <v>4.9000000000000004</v>
      </c>
      <c r="J31" s="56">
        <v>3.5</v>
      </c>
      <c r="K31" s="74">
        <v>1.4</v>
      </c>
      <c r="L31" s="15">
        <f t="shared" si="23"/>
        <v>0.11006289308176101</v>
      </c>
      <c r="M31" s="16">
        <f t="shared" si="40"/>
        <v>0</v>
      </c>
      <c r="N31" s="74">
        <v>31.8</v>
      </c>
      <c r="O31" s="74">
        <v>4.9000000000000004</v>
      </c>
      <c r="P31" s="56">
        <v>3.47</v>
      </c>
      <c r="Q31" s="74">
        <v>1.43</v>
      </c>
      <c r="R31" s="15">
        <f t="shared" si="25"/>
        <v>0.10911949685534592</v>
      </c>
      <c r="S31" s="16">
        <f t="shared" si="26"/>
        <v>0</v>
      </c>
      <c r="T31" s="56">
        <v>47.5</v>
      </c>
      <c r="U31" s="56">
        <v>379.6</v>
      </c>
      <c r="V31" s="14">
        <f t="shared" si="46"/>
        <v>379.60426646667918</v>
      </c>
      <c r="W31" s="16">
        <f t="shared" si="41"/>
        <v>4.2664666791552008E-3</v>
      </c>
      <c r="X31" s="14">
        <f t="shared" si="42"/>
        <v>47.497497497497498</v>
      </c>
      <c r="Y31" s="16">
        <f t="shared" si="43"/>
        <v>-2.5025025025016134E-3</v>
      </c>
      <c r="Z31" s="19">
        <f t="shared" si="44"/>
        <v>99.935200518395874</v>
      </c>
      <c r="AA31" s="11"/>
      <c r="AB31" s="35"/>
      <c r="AC31" s="35"/>
      <c r="AD31" s="35"/>
      <c r="AE31" s="35"/>
      <c r="AG31" s="26"/>
      <c r="AH31" s="26"/>
      <c r="AI31" s="26"/>
      <c r="AJ31" s="26"/>
      <c r="AK31" s="26"/>
      <c r="AT31" s="26"/>
      <c r="AU31" s="26"/>
      <c r="AV31" s="26"/>
      <c r="AW31" s="26"/>
      <c r="AZ31" s="296">
        <v>100.3</v>
      </c>
      <c r="BB31" s="40">
        <f t="shared" si="5"/>
        <v>31.8</v>
      </c>
      <c r="BC31" s="40">
        <f t="shared" si="6"/>
        <v>4.9000000000000004</v>
      </c>
      <c r="BD31" s="40">
        <f t="shared" si="7"/>
        <v>3.5</v>
      </c>
      <c r="BE31" s="40">
        <f t="shared" si="8"/>
        <v>1.4</v>
      </c>
      <c r="BF31" s="15">
        <f t="shared" si="9"/>
        <v>0.11006289308176101</v>
      </c>
      <c r="BG31" s="25"/>
      <c r="BH31" s="41">
        <f t="shared" si="27"/>
        <v>99.935200518395874</v>
      </c>
      <c r="BI31" s="41">
        <f t="shared" si="28"/>
        <v>99.935200518395874</v>
      </c>
      <c r="BJ31" s="41">
        <f t="shared" si="29"/>
        <v>99.935200518395874</v>
      </c>
      <c r="BK31" s="41">
        <f t="shared" si="30"/>
        <v>99.935200518395874</v>
      </c>
      <c r="BP31" s="76">
        <f t="shared" si="31"/>
        <v>0.87544544173739536</v>
      </c>
      <c r="BQ31" s="76">
        <f t="shared" si="32"/>
        <v>0.87544544173739536</v>
      </c>
      <c r="BR31" s="76">
        <f t="shared" si="33"/>
        <v>0.87544544173739536</v>
      </c>
      <c r="BS31" s="76">
        <f t="shared" si="34"/>
        <v>0.87544544173739536</v>
      </c>
      <c r="BT31" s="76">
        <f t="shared" ref="BT31:BW31" si="59">+BT32/((BH32+BH33)/(2*100))</f>
        <v>0.84953707659259836</v>
      </c>
      <c r="BU31" s="76">
        <f t="shared" si="59"/>
        <v>0.84953707659259836</v>
      </c>
      <c r="BV31" s="76">
        <f t="shared" si="59"/>
        <v>0.84953707659259836</v>
      </c>
      <c r="BW31" s="76">
        <f t="shared" si="59"/>
        <v>0.84953707659259836</v>
      </c>
      <c r="BX31" s="76"/>
      <c r="BY31" s="49">
        <f t="shared" si="15"/>
        <v>0.72913107945667444</v>
      </c>
      <c r="BZ31" s="49">
        <f t="shared" si="2"/>
        <v>0.20467210970293981</v>
      </c>
      <c r="CA31" s="49">
        <f t="shared" si="3"/>
        <v>6.6197229266132279E-2</v>
      </c>
      <c r="CC31" s="47">
        <f t="shared" si="36"/>
        <v>3.9979647310219066</v>
      </c>
      <c r="CD31" s="47">
        <f t="shared" si="37"/>
        <v>2.9150403399597158</v>
      </c>
      <c r="CE31" s="47">
        <f t="shared" si="38"/>
        <v>0.81827187601619988</v>
      </c>
      <c r="CF31" s="47">
        <f t="shared" si="39"/>
        <v>0.26465418789736805</v>
      </c>
      <c r="CG31" s="14">
        <f t="shared" si="17"/>
        <v>-1.6728513770880582E-6</v>
      </c>
      <c r="CH31" s="9"/>
      <c r="CI31" s="50">
        <f t="shared" si="1"/>
        <v>0.54038396420606905</v>
      </c>
      <c r="CJ31" s="50">
        <f t="shared" si="1"/>
        <v>9.5979587988611406E-2</v>
      </c>
      <c r="CK31" s="50">
        <f t="shared" si="1"/>
        <v>0.11662383177006481</v>
      </c>
      <c r="CL31" s="50">
        <f t="shared" si="1"/>
        <v>0.24695670241798603</v>
      </c>
      <c r="CN31" s="63">
        <f t="shared" si="18"/>
        <v>17.184210061752996</v>
      </c>
      <c r="CO31" s="63">
        <f t="shared" si="19"/>
        <v>3.0521508980378429</v>
      </c>
      <c r="CP31" s="63">
        <f t="shared" si="20"/>
        <v>3.7086378502880613</v>
      </c>
      <c r="CQ31" s="63">
        <f t="shared" si="21"/>
        <v>7.8532231368919563</v>
      </c>
      <c r="CR31" s="63">
        <f t="shared" si="22"/>
        <v>12.78945638047534</v>
      </c>
      <c r="CS31" s="63"/>
    </row>
    <row r="32" spans="1:97">
      <c r="A32" s="1">
        <v>1968</v>
      </c>
      <c r="B32" s="26"/>
      <c r="C32" s="26"/>
      <c r="D32" s="26"/>
      <c r="E32" s="26"/>
      <c r="F32" s="15"/>
      <c r="G32" s="16"/>
      <c r="H32" s="56">
        <v>33</v>
      </c>
      <c r="I32" s="74">
        <v>5.7</v>
      </c>
      <c r="J32" s="56">
        <v>4.2</v>
      </c>
      <c r="K32" s="74">
        <v>1.5</v>
      </c>
      <c r="L32" s="15">
        <f t="shared" si="23"/>
        <v>0.12727272727272729</v>
      </c>
      <c r="M32" s="16">
        <f t="shared" si="40"/>
        <v>0</v>
      </c>
      <c r="N32" s="74">
        <v>32.96</v>
      </c>
      <c r="O32" s="74">
        <v>5.7</v>
      </c>
      <c r="P32" s="56">
        <v>4.17</v>
      </c>
      <c r="Q32" s="74">
        <v>1.53</v>
      </c>
      <c r="R32" s="15">
        <f t="shared" si="25"/>
        <v>0.12651699029126212</v>
      </c>
      <c r="S32" s="16">
        <f t="shared" si="26"/>
        <v>0</v>
      </c>
      <c r="T32" s="56">
        <v>120</v>
      </c>
      <c r="U32" s="56">
        <v>455.5</v>
      </c>
      <c r="V32" s="14">
        <f t="shared" si="46"/>
        <v>455.525119760015</v>
      </c>
      <c r="W32" s="16">
        <f t="shared" si="41"/>
        <v>2.5119760015002157E-2</v>
      </c>
      <c r="X32" s="14">
        <f t="shared" si="42"/>
        <v>119.99473129610114</v>
      </c>
      <c r="Y32" s="16">
        <f t="shared" si="43"/>
        <v>-5.2687038988636914E-3</v>
      </c>
      <c r="Z32" s="19">
        <f t="shared" si="44"/>
        <v>100.14409221902018</v>
      </c>
      <c r="AA32" s="11"/>
      <c r="AB32" s="35"/>
      <c r="AC32" s="35"/>
      <c r="AD32" s="35"/>
      <c r="AE32" s="35"/>
      <c r="AG32" s="26"/>
      <c r="AH32" s="26"/>
      <c r="AI32" s="26"/>
      <c r="AJ32" s="26"/>
      <c r="AK32" s="26"/>
      <c r="AT32" s="26"/>
      <c r="AU32" s="26"/>
      <c r="AV32" s="26"/>
      <c r="AW32" s="26"/>
      <c r="AZ32" s="296">
        <v>99.7</v>
      </c>
      <c r="BB32" s="40">
        <f t="shared" si="5"/>
        <v>33</v>
      </c>
      <c r="BC32" s="40">
        <f t="shared" si="6"/>
        <v>5.7</v>
      </c>
      <c r="BD32" s="40">
        <f t="shared" si="7"/>
        <v>4.2</v>
      </c>
      <c r="BE32" s="40">
        <f t="shared" si="8"/>
        <v>1.5</v>
      </c>
      <c r="BF32" s="15">
        <f t="shared" si="9"/>
        <v>0.12727272727272729</v>
      </c>
      <c r="BG32" s="25"/>
      <c r="BH32" s="41">
        <f t="shared" si="27"/>
        <v>100.14409221902018</v>
      </c>
      <c r="BI32" s="41">
        <f t="shared" si="28"/>
        <v>100.14409221902018</v>
      </c>
      <c r="BJ32" s="41">
        <f t="shared" si="29"/>
        <v>100.14409221902018</v>
      </c>
      <c r="BK32" s="41">
        <f t="shared" si="30"/>
        <v>100.14409221902018</v>
      </c>
      <c r="BP32" s="76">
        <f t="shared" si="31"/>
        <v>0.87670689050070583</v>
      </c>
      <c r="BQ32" s="76">
        <f t="shared" si="32"/>
        <v>0.87670689050070583</v>
      </c>
      <c r="BR32" s="76">
        <f t="shared" si="33"/>
        <v>0.87670689050070583</v>
      </c>
      <c r="BS32" s="76">
        <f t="shared" si="34"/>
        <v>0.87670689050070583</v>
      </c>
      <c r="BT32" s="76">
        <f t="shared" ref="BT32:BW32" si="60">+BT33/((BH33+BH34)/(2*100))</f>
        <v>0.84964083276527169</v>
      </c>
      <c r="BU32" s="76">
        <f t="shared" si="60"/>
        <v>0.84964083276527169</v>
      </c>
      <c r="BV32" s="76">
        <f t="shared" si="60"/>
        <v>0.84964083276527169</v>
      </c>
      <c r="BW32" s="76">
        <f t="shared" si="60"/>
        <v>0.84964083276527169</v>
      </c>
      <c r="BX32" s="76"/>
      <c r="BY32" s="49">
        <f t="shared" si="15"/>
        <v>0.72790349589530234</v>
      </c>
      <c r="BZ32" s="49">
        <f t="shared" si="2"/>
        <v>0.20494693968546568</v>
      </c>
      <c r="CA32" s="49">
        <f t="shared" si="3"/>
        <v>6.7150007458257707E-2</v>
      </c>
      <c r="CC32" s="47">
        <f t="shared" si="36"/>
        <v>4.7906547165396312</v>
      </c>
      <c r="CD32" s="47">
        <f t="shared" si="37"/>
        <v>3.4871343157965162</v>
      </c>
      <c r="CE32" s="47">
        <f t="shared" si="38"/>
        <v>0.98183002324453938</v>
      </c>
      <c r="CF32" s="47">
        <f t="shared" si="39"/>
        <v>0.3216924999455737</v>
      </c>
      <c r="CG32" s="14">
        <f t="shared" si="17"/>
        <v>-2.1224469981540039E-6</v>
      </c>
      <c r="CH32" s="9"/>
      <c r="CI32" s="50">
        <f t="shared" si="1"/>
        <v>0.54038396420606905</v>
      </c>
      <c r="CJ32" s="50">
        <f t="shared" si="1"/>
        <v>9.5979587988611406E-2</v>
      </c>
      <c r="CK32" s="50">
        <f t="shared" si="1"/>
        <v>0.11662383177006481</v>
      </c>
      <c r="CL32" s="50">
        <f t="shared" si="1"/>
        <v>0.24695670241798603</v>
      </c>
      <c r="CN32" s="63">
        <f t="shared" si="18"/>
        <v>17.832670818800278</v>
      </c>
      <c r="CO32" s="63">
        <f t="shared" si="19"/>
        <v>3.1673264036241764</v>
      </c>
      <c r="CP32" s="63">
        <f t="shared" si="20"/>
        <v>3.848586448412139</v>
      </c>
      <c r="CQ32" s="63">
        <f t="shared" si="21"/>
        <v>8.14957117979354</v>
      </c>
      <c r="CR32" s="63">
        <f t="shared" si="22"/>
        <v>13.272077375964974</v>
      </c>
      <c r="CS32" s="63"/>
    </row>
    <row r="33" spans="1:99">
      <c r="A33" s="1">
        <v>1969</v>
      </c>
      <c r="B33" s="26"/>
      <c r="C33" s="26"/>
      <c r="D33" s="26"/>
      <c r="E33" s="26"/>
      <c r="F33" s="15"/>
      <c r="G33" s="16"/>
      <c r="H33" s="56">
        <v>32.9</v>
      </c>
      <c r="I33" s="74">
        <v>5.9</v>
      </c>
      <c r="J33" s="56">
        <v>4.2</v>
      </c>
      <c r="K33" s="74">
        <v>1.7</v>
      </c>
      <c r="L33" s="15">
        <f t="shared" si="23"/>
        <v>0.12765957446808512</v>
      </c>
      <c r="M33" s="16">
        <f t="shared" si="40"/>
        <v>0</v>
      </c>
      <c r="N33" s="74">
        <v>32.9</v>
      </c>
      <c r="O33" s="74">
        <v>5.89</v>
      </c>
      <c r="P33" s="56">
        <v>4.1900000000000004</v>
      </c>
      <c r="Q33" s="74">
        <v>1.7</v>
      </c>
      <c r="R33" s="15">
        <f t="shared" si="25"/>
        <v>0.12735562310030396</v>
      </c>
      <c r="S33" s="16">
        <f t="shared" si="26"/>
        <v>0</v>
      </c>
      <c r="T33" s="56">
        <v>100.6</v>
      </c>
      <c r="U33" s="56">
        <v>458.3</v>
      </c>
      <c r="V33" s="14">
        <f t="shared" si="46"/>
        <v>458.25827047857507</v>
      </c>
      <c r="W33" s="16">
        <f t="shared" si="41"/>
        <v>-4.1729521424940685E-2</v>
      </c>
      <c r="X33" s="14">
        <f t="shared" si="42"/>
        <v>100.61470911086718</v>
      </c>
      <c r="Y33" s="16">
        <f t="shared" si="43"/>
        <v>1.4709110867187292E-2</v>
      </c>
      <c r="Z33" s="19">
        <f t="shared" si="44"/>
        <v>99.88033430114757</v>
      </c>
      <c r="AA33" s="11"/>
      <c r="AB33" s="35"/>
      <c r="AC33" s="35"/>
      <c r="AD33" s="35"/>
      <c r="AE33" s="35"/>
      <c r="AG33" s="26"/>
      <c r="AH33" s="26"/>
      <c r="AI33" s="26"/>
      <c r="AJ33" s="26"/>
      <c r="AK33" s="26"/>
      <c r="AT33" s="26"/>
      <c r="AU33" s="26"/>
      <c r="AV33" s="26"/>
      <c r="AW33" s="26"/>
      <c r="AZ33" s="296">
        <v>99.8</v>
      </c>
      <c r="BB33" s="40">
        <f t="shared" si="5"/>
        <v>32.9</v>
      </c>
      <c r="BC33" s="40">
        <f t="shared" si="6"/>
        <v>5.9</v>
      </c>
      <c r="BD33" s="40">
        <f t="shared" si="7"/>
        <v>4.2</v>
      </c>
      <c r="BE33" s="40">
        <f t="shared" si="8"/>
        <v>1.7</v>
      </c>
      <c r="BF33" s="15">
        <f t="shared" si="9"/>
        <v>0.12765957446808512</v>
      </c>
      <c r="BG33" s="25"/>
      <c r="BH33" s="41">
        <f t="shared" si="27"/>
        <v>99.88033430114757</v>
      </c>
      <c r="BI33" s="41">
        <f t="shared" si="28"/>
        <v>99.88033430114757</v>
      </c>
      <c r="BJ33" s="41">
        <f t="shared" si="29"/>
        <v>99.88033430114757</v>
      </c>
      <c r="BK33" s="41">
        <f t="shared" si="30"/>
        <v>99.88033430114757</v>
      </c>
      <c r="BP33" s="76">
        <f t="shared" si="31"/>
        <v>0.87565777307330084</v>
      </c>
      <c r="BQ33" s="76">
        <f t="shared" si="32"/>
        <v>0.87565777307330084</v>
      </c>
      <c r="BR33" s="76">
        <f t="shared" si="33"/>
        <v>0.87565777307330084</v>
      </c>
      <c r="BS33" s="76">
        <f t="shared" si="34"/>
        <v>0.87565777307330084</v>
      </c>
      <c r="BT33" s="76">
        <f t="shared" ref="BT33:BW33" si="61">+BT34/((BH34+BH35)/(2*100))</f>
        <v>0.84905816712749049</v>
      </c>
      <c r="BU33" s="76">
        <f t="shared" si="61"/>
        <v>0.84905816712749049</v>
      </c>
      <c r="BV33" s="76">
        <f t="shared" si="61"/>
        <v>0.84905816712749049</v>
      </c>
      <c r="BW33" s="76">
        <f t="shared" si="61"/>
        <v>0.84905816712749049</v>
      </c>
      <c r="BX33" s="76"/>
      <c r="BY33" s="49">
        <f t="shared" si="15"/>
        <v>0.72667591233393025</v>
      </c>
      <c r="BZ33" s="49">
        <f t="shared" si="2"/>
        <v>0.20522176966799155</v>
      </c>
      <c r="CA33" s="49">
        <f t="shared" si="3"/>
        <v>6.8102785650383135E-2</v>
      </c>
      <c r="CC33" s="47">
        <f t="shared" si="36"/>
        <v>4.7963943553646962</v>
      </c>
      <c r="CD33" s="47">
        <f t="shared" si="37"/>
        <v>3.4854242440979539</v>
      </c>
      <c r="CE33" s="47">
        <f t="shared" si="38"/>
        <v>0.98432453763350858</v>
      </c>
      <c r="CF33" s="47">
        <f t="shared" si="39"/>
        <v>0.32664781667810949</v>
      </c>
      <c r="CG33" s="14">
        <f t="shared" si="17"/>
        <v>-2.2430448758381516E-6</v>
      </c>
      <c r="CH33" s="9"/>
      <c r="CI33" s="50">
        <f t="shared" si="1"/>
        <v>0.54038396420606905</v>
      </c>
      <c r="CJ33" s="50">
        <f t="shared" si="1"/>
        <v>9.5979587988611406E-2</v>
      </c>
      <c r="CK33" s="50">
        <f t="shared" si="1"/>
        <v>0.11662383177006481</v>
      </c>
      <c r="CL33" s="50">
        <f t="shared" si="1"/>
        <v>0.24695670241798603</v>
      </c>
      <c r="CN33" s="63">
        <f t="shared" si="18"/>
        <v>17.778632422379673</v>
      </c>
      <c r="CO33" s="63">
        <f t="shared" si="19"/>
        <v>3.1577284448253153</v>
      </c>
      <c r="CP33" s="63">
        <f t="shared" si="20"/>
        <v>3.8369240652351322</v>
      </c>
      <c r="CQ33" s="63">
        <f t="shared" si="21"/>
        <v>8.1248755095517406</v>
      </c>
      <c r="CR33" s="63">
        <f t="shared" si="22"/>
        <v>13.231858959674172</v>
      </c>
      <c r="CS33" s="63"/>
    </row>
    <row r="34" spans="1:99">
      <c r="A34" s="1">
        <v>1970</v>
      </c>
      <c r="B34" s="26"/>
      <c r="C34" s="26"/>
      <c r="D34" s="26"/>
      <c r="E34" s="26"/>
      <c r="F34" s="15"/>
      <c r="G34" s="16"/>
      <c r="H34" s="56">
        <v>39.200000000000003</v>
      </c>
      <c r="I34" s="74">
        <v>9.6999999999999993</v>
      </c>
      <c r="J34" s="56">
        <v>7.3</v>
      </c>
      <c r="K34" s="74">
        <v>2.4</v>
      </c>
      <c r="L34" s="15">
        <f t="shared" si="23"/>
        <v>0.18622448979591835</v>
      </c>
      <c r="M34" s="16">
        <f t="shared" si="40"/>
        <v>0</v>
      </c>
      <c r="N34" s="74">
        <v>39.17</v>
      </c>
      <c r="O34" s="74">
        <v>9.66</v>
      </c>
      <c r="P34" s="56">
        <v>7.26</v>
      </c>
      <c r="Q34" s="74">
        <v>2.4</v>
      </c>
      <c r="R34" s="15">
        <f t="shared" si="25"/>
        <v>0.18534592800612712</v>
      </c>
      <c r="S34" s="16">
        <f t="shared" si="26"/>
        <v>0</v>
      </c>
      <c r="T34" s="56">
        <v>173.3</v>
      </c>
      <c r="U34" s="56">
        <v>794.2</v>
      </c>
      <c r="V34" s="14">
        <f t="shared" si="46"/>
        <v>794.1615827393706</v>
      </c>
      <c r="W34" s="16">
        <f t="shared" si="41"/>
        <v>-3.8417260629444172E-2</v>
      </c>
      <c r="X34" s="14">
        <f t="shared" si="42"/>
        <v>173.29260309840717</v>
      </c>
      <c r="Y34" s="16">
        <f t="shared" si="43"/>
        <v>-7.3969015928412318E-3</v>
      </c>
      <c r="Z34" s="19">
        <f t="shared" si="44"/>
        <v>99.982509946607124</v>
      </c>
      <c r="AA34" s="11"/>
      <c r="AB34" s="35"/>
      <c r="AC34" s="35"/>
      <c r="AD34" s="35"/>
      <c r="AE34" s="35"/>
      <c r="AG34" s="26"/>
      <c r="AH34" s="26"/>
      <c r="AI34" s="26"/>
      <c r="AJ34" s="26"/>
      <c r="AK34" s="26"/>
      <c r="AT34" s="26"/>
      <c r="AU34" s="26"/>
      <c r="AV34" s="26"/>
      <c r="AW34" s="26"/>
      <c r="AZ34" s="296">
        <v>101</v>
      </c>
      <c r="BB34" s="40">
        <f t="shared" si="5"/>
        <v>39.200000000000003</v>
      </c>
      <c r="BC34" s="40">
        <f t="shared" si="6"/>
        <v>9.6999999999999993</v>
      </c>
      <c r="BD34" s="40">
        <f t="shared" si="7"/>
        <v>7.3</v>
      </c>
      <c r="BE34" s="40">
        <f t="shared" si="8"/>
        <v>2.4</v>
      </c>
      <c r="BF34" s="15">
        <f t="shared" si="9"/>
        <v>0.18622448979591835</v>
      </c>
      <c r="BG34" s="25"/>
      <c r="BH34" s="41">
        <f t="shared" si="27"/>
        <v>99.982509946607124</v>
      </c>
      <c r="BI34" s="41">
        <f t="shared" si="28"/>
        <v>99.982509946607124</v>
      </c>
      <c r="BJ34" s="41">
        <f t="shared" si="29"/>
        <v>99.982509946607124</v>
      </c>
      <c r="BK34" s="41">
        <f t="shared" si="30"/>
        <v>99.982509946607124</v>
      </c>
      <c r="BP34" s="76">
        <f t="shared" si="31"/>
        <v>0.87550462006125152</v>
      </c>
      <c r="BQ34" s="76">
        <f t="shared" si="32"/>
        <v>0.87550462006125152</v>
      </c>
      <c r="BR34" s="76">
        <f t="shared" si="33"/>
        <v>0.87550462006125152</v>
      </c>
      <c r="BS34" s="76">
        <f t="shared" si="34"/>
        <v>0.87550462006125152</v>
      </c>
      <c r="BT34" s="76">
        <f t="shared" ref="BT34:BW34" si="62">+BT35/((BH35+BH36)/(2*100))</f>
        <v>0.84944053912307593</v>
      </c>
      <c r="BU34" s="76">
        <f t="shared" si="62"/>
        <v>0.84944053912307593</v>
      </c>
      <c r="BV34" s="76">
        <f t="shared" si="62"/>
        <v>0.84944053912307593</v>
      </c>
      <c r="BW34" s="76">
        <f t="shared" si="62"/>
        <v>0.84944053912307593</v>
      </c>
      <c r="BX34" s="76"/>
      <c r="BY34" s="49">
        <f t="shared" si="15"/>
        <v>0.72544832877255816</v>
      </c>
      <c r="BZ34" s="49">
        <f t="shared" si="2"/>
        <v>0.20549659965051742</v>
      </c>
      <c r="CA34" s="49">
        <f t="shared" si="3"/>
        <v>6.9055563842508563E-2</v>
      </c>
      <c r="CC34" s="47">
        <f t="shared" si="36"/>
        <v>8.3380485182240172</v>
      </c>
      <c r="CD34" s="47">
        <f t="shared" si="37"/>
        <v>6.0488233627701193</v>
      </c>
      <c r="CE34" s="47">
        <f t="shared" si="38"/>
        <v>1.7134406182160711</v>
      </c>
      <c r="CF34" s="47">
        <f t="shared" si="39"/>
        <v>0.5757886417721525</v>
      </c>
      <c r="CG34" s="14">
        <f t="shared" si="17"/>
        <v>-4.1045343257550826E-6</v>
      </c>
      <c r="CH34" s="9"/>
      <c r="CI34" s="50">
        <f t="shared" si="1"/>
        <v>0.54038396420606905</v>
      </c>
      <c r="CJ34" s="50">
        <f t="shared" si="1"/>
        <v>9.5979587988611406E-2</v>
      </c>
      <c r="CK34" s="50">
        <f t="shared" si="1"/>
        <v>0.11662383177006481</v>
      </c>
      <c r="CL34" s="50">
        <f t="shared" si="1"/>
        <v>0.24695670241798603</v>
      </c>
      <c r="CN34" s="63">
        <f t="shared" si="18"/>
        <v>21.183051396877907</v>
      </c>
      <c r="CO34" s="63">
        <f t="shared" si="19"/>
        <v>3.7623998491535673</v>
      </c>
      <c r="CP34" s="63">
        <f t="shared" si="20"/>
        <v>4.5716542053865412</v>
      </c>
      <c r="CQ34" s="63">
        <f t="shared" si="21"/>
        <v>9.6807027347850525</v>
      </c>
      <c r="CR34" s="63">
        <f t="shared" si="22"/>
        <v>15.765619185994758</v>
      </c>
      <c r="CS34" s="63"/>
    </row>
    <row r="35" spans="1:99">
      <c r="A35" s="1">
        <v>1971</v>
      </c>
      <c r="B35" s="26"/>
      <c r="C35" s="26"/>
      <c r="D35" s="26"/>
      <c r="E35" s="26"/>
      <c r="F35" s="15"/>
      <c r="G35" s="16"/>
      <c r="H35" s="56">
        <v>41.6</v>
      </c>
      <c r="I35" s="74">
        <v>10.9</v>
      </c>
      <c r="J35" s="56">
        <v>8.1</v>
      </c>
      <c r="K35" s="74">
        <v>2.8</v>
      </c>
      <c r="L35" s="15">
        <f t="shared" si="23"/>
        <v>0.19471153846153844</v>
      </c>
      <c r="M35" s="16">
        <f t="shared" si="40"/>
        <v>0</v>
      </c>
      <c r="N35" s="74">
        <v>41.61</v>
      </c>
      <c r="O35" s="74">
        <v>10.87</v>
      </c>
      <c r="P35" s="56">
        <v>8.06</v>
      </c>
      <c r="Q35" s="74">
        <v>2.81</v>
      </c>
      <c r="R35" s="15">
        <f t="shared" si="25"/>
        <v>0.19370343667387649</v>
      </c>
      <c r="S35" s="16">
        <f t="shared" si="26"/>
        <v>0</v>
      </c>
      <c r="T35" s="56">
        <v>110.9</v>
      </c>
      <c r="U35" s="56">
        <v>880.7</v>
      </c>
      <c r="V35" s="14">
        <f t="shared" si="46"/>
        <v>880.72519525796201</v>
      </c>
      <c r="W35" s="16">
        <f t="shared" si="41"/>
        <v>2.5195257961968309E-2</v>
      </c>
      <c r="X35" s="14">
        <f t="shared" si="42"/>
        <v>110.8914631075296</v>
      </c>
      <c r="Y35" s="16">
        <f t="shared" si="43"/>
        <v>-8.5368924704027904E-3</v>
      </c>
      <c r="Z35" s="19">
        <f t="shared" si="44"/>
        <v>100.10755973539808</v>
      </c>
      <c r="AA35" s="11"/>
      <c r="AB35" s="35"/>
      <c r="AC35" s="35"/>
      <c r="AD35" s="35"/>
      <c r="AE35" s="35"/>
      <c r="AG35" s="26"/>
      <c r="AH35" s="26"/>
      <c r="AI35" s="26"/>
      <c r="AJ35" s="26"/>
      <c r="AK35" s="26"/>
      <c r="AT35" s="26"/>
      <c r="AU35" s="26"/>
      <c r="AV35" s="26"/>
      <c r="AW35" s="26"/>
      <c r="AZ35" s="296">
        <v>100.8</v>
      </c>
      <c r="BB35" s="40">
        <f t="shared" si="5"/>
        <v>41.6</v>
      </c>
      <c r="BC35" s="40">
        <f t="shared" si="6"/>
        <v>10.9</v>
      </c>
      <c r="BD35" s="40">
        <f t="shared" si="7"/>
        <v>8.1</v>
      </c>
      <c r="BE35" s="40">
        <f t="shared" si="8"/>
        <v>2.8</v>
      </c>
      <c r="BF35" s="15">
        <f t="shared" si="9"/>
        <v>0.19471153846153844</v>
      </c>
      <c r="BG35" s="25"/>
      <c r="BH35" s="41">
        <f t="shared" si="27"/>
        <v>100.10755973539808</v>
      </c>
      <c r="BI35" s="41">
        <f t="shared" si="28"/>
        <v>100.10755973539808</v>
      </c>
      <c r="BJ35" s="41">
        <f t="shared" si="29"/>
        <v>100.10755973539808</v>
      </c>
      <c r="BK35" s="41">
        <f t="shared" si="30"/>
        <v>100.10755973539808</v>
      </c>
      <c r="BP35" s="76">
        <f t="shared" si="31"/>
        <v>0.87644631051398747</v>
      </c>
      <c r="BQ35" s="76">
        <f t="shared" si="32"/>
        <v>0.87644631051398747</v>
      </c>
      <c r="BR35" s="76">
        <f t="shared" si="33"/>
        <v>0.87644631051398747</v>
      </c>
      <c r="BS35" s="76">
        <f t="shared" si="34"/>
        <v>0.87644631051398747</v>
      </c>
      <c r="BT35" s="76">
        <f t="shared" ref="BT35:BW35" si="63">+BT36/((BH36+BH37)/(2*100))</f>
        <v>0.84951824265549802</v>
      </c>
      <c r="BU35" s="76">
        <f t="shared" si="63"/>
        <v>0.84951824265549802</v>
      </c>
      <c r="BV35" s="76">
        <f t="shared" si="63"/>
        <v>0.84951824265549802</v>
      </c>
      <c r="BW35" s="76">
        <f t="shared" si="63"/>
        <v>0.84951824265549802</v>
      </c>
      <c r="BX35" s="76"/>
      <c r="BY35" s="49">
        <f t="shared" si="15"/>
        <v>0.72422074521118607</v>
      </c>
      <c r="BZ35" s="49">
        <f t="shared" si="2"/>
        <v>0.20577142963304329</v>
      </c>
      <c r="CA35" s="49">
        <f t="shared" si="3"/>
        <v>7.0008342034633991E-2</v>
      </c>
      <c r="CC35" s="47">
        <f t="shared" si="36"/>
        <v>9.24186673254383</v>
      </c>
      <c r="CD35" s="47">
        <f t="shared" si="37"/>
        <v>6.6931516121853614</v>
      </c>
      <c r="CE35" s="47">
        <f t="shared" si="38"/>
        <v>1.9017121300336062</v>
      </c>
      <c r="CF35" s="47">
        <f t="shared" si="39"/>
        <v>0.64700776725043374</v>
      </c>
      <c r="CG35" s="14">
        <f t="shared" si="17"/>
        <v>-4.7769255713259184E-6</v>
      </c>
      <c r="CH35" s="9"/>
      <c r="CI35" s="50">
        <f t="shared" si="1"/>
        <v>0.54038396420606905</v>
      </c>
      <c r="CJ35" s="50">
        <f t="shared" si="1"/>
        <v>9.5979587988611406E-2</v>
      </c>
      <c r="CK35" s="50">
        <f t="shared" si="1"/>
        <v>0.11662383177006481</v>
      </c>
      <c r="CL35" s="50">
        <f t="shared" si="1"/>
        <v>0.24695670241798603</v>
      </c>
      <c r="CN35" s="63">
        <f t="shared" si="18"/>
        <v>22.479972910972474</v>
      </c>
      <c r="CO35" s="63">
        <f t="shared" si="19"/>
        <v>3.9927508603262347</v>
      </c>
      <c r="CP35" s="63">
        <f t="shared" si="20"/>
        <v>4.8515514016346968</v>
      </c>
      <c r="CQ35" s="63">
        <f t="shared" si="21"/>
        <v>10.27339882058822</v>
      </c>
      <c r="CR35" s="63">
        <f t="shared" si="22"/>
        <v>16.730861176974031</v>
      </c>
      <c r="CS35" s="63"/>
    </row>
    <row r="36" spans="1:99">
      <c r="A36" s="1">
        <v>1972</v>
      </c>
      <c r="B36" s="26"/>
      <c r="C36" s="26"/>
      <c r="D36" s="26"/>
      <c r="E36" s="26"/>
      <c r="F36" s="15"/>
      <c r="G36" s="16"/>
      <c r="H36" s="56">
        <v>39.4</v>
      </c>
      <c r="I36" s="74">
        <v>10.3</v>
      </c>
      <c r="J36" s="56">
        <v>7.3</v>
      </c>
      <c r="K36" s="74">
        <v>3</v>
      </c>
      <c r="L36" s="15">
        <f t="shared" si="23"/>
        <v>0.18527918781725888</v>
      </c>
      <c r="M36" s="16">
        <f t="shared" si="40"/>
        <v>0</v>
      </c>
      <c r="N36" s="74">
        <v>39.36</v>
      </c>
      <c r="O36" s="74">
        <v>10.3</v>
      </c>
      <c r="P36" s="56">
        <v>7.32</v>
      </c>
      <c r="Q36" s="74">
        <v>2.98</v>
      </c>
      <c r="R36" s="15">
        <f t="shared" si="25"/>
        <v>0.18597560975609756</v>
      </c>
      <c r="S36" s="16">
        <f t="shared" si="26"/>
        <v>0</v>
      </c>
      <c r="T36" s="56">
        <v>90.9</v>
      </c>
      <c r="U36" s="56">
        <v>800.6</v>
      </c>
      <c r="V36" s="14">
        <f t="shared" si="46"/>
        <v>800.57920248948756</v>
      </c>
      <c r="W36" s="16">
        <f t="shared" si="41"/>
        <v>-2.0797510512466033E-2</v>
      </c>
      <c r="X36" s="14">
        <f t="shared" si="42"/>
        <v>90.904961962075618</v>
      </c>
      <c r="Y36" s="16">
        <f t="shared" si="43"/>
        <v>4.9619620756118366E-3</v>
      </c>
      <c r="Z36" s="19">
        <f t="shared" si="44"/>
        <v>99.910735490422482</v>
      </c>
      <c r="AA36" s="11"/>
      <c r="AB36" s="35"/>
      <c r="AC36" s="35"/>
      <c r="AD36" s="35"/>
      <c r="AE36" s="35"/>
      <c r="AG36" s="26"/>
      <c r="AH36" s="26"/>
      <c r="AI36" s="26"/>
      <c r="AJ36" s="26"/>
      <c r="AK36" s="26"/>
      <c r="AT36" s="26"/>
      <c r="AU36" s="26"/>
      <c r="AV36" s="26"/>
      <c r="AW36" s="26"/>
      <c r="AZ36" s="296">
        <v>101.2</v>
      </c>
      <c r="BB36" s="40">
        <f t="shared" si="5"/>
        <v>39.4</v>
      </c>
      <c r="BC36" s="40">
        <f t="shared" si="6"/>
        <v>10.3</v>
      </c>
      <c r="BD36" s="40">
        <f t="shared" si="7"/>
        <v>7.3</v>
      </c>
      <c r="BE36" s="40">
        <f t="shared" si="8"/>
        <v>3</v>
      </c>
      <c r="BF36" s="15">
        <f t="shared" si="9"/>
        <v>0.18527918781725888</v>
      </c>
      <c r="BG36" s="25"/>
      <c r="BH36" s="41">
        <f t="shared" si="27"/>
        <v>99.910735490422482</v>
      </c>
      <c r="BI36" s="41">
        <f t="shared" si="28"/>
        <v>99.910735490422482</v>
      </c>
      <c r="BJ36" s="41">
        <f t="shared" si="29"/>
        <v>99.910735490422482</v>
      </c>
      <c r="BK36" s="41">
        <f t="shared" si="30"/>
        <v>99.910735490422482</v>
      </c>
      <c r="BP36" s="76">
        <f t="shared" si="31"/>
        <v>0.87566395501319694</v>
      </c>
      <c r="BQ36" s="76">
        <f t="shared" si="32"/>
        <v>0.87566395501319694</v>
      </c>
      <c r="BR36" s="76">
        <f t="shared" si="33"/>
        <v>0.87566395501319694</v>
      </c>
      <c r="BS36" s="76">
        <f t="shared" si="34"/>
        <v>0.87566395501319694</v>
      </c>
      <c r="BT36" s="76">
        <f t="shared" ref="BT36:BW36" si="64">+BT37/((BH37+BH38)/(2*100))</f>
        <v>0.84930357006685009</v>
      </c>
      <c r="BU36" s="76">
        <f t="shared" si="64"/>
        <v>0.84930357006685009</v>
      </c>
      <c r="BV36" s="76">
        <f t="shared" si="64"/>
        <v>0.84930357006685009</v>
      </c>
      <c r="BW36" s="76">
        <f t="shared" si="64"/>
        <v>0.84930357006685009</v>
      </c>
      <c r="BX36" s="76"/>
      <c r="BY36" s="49">
        <f t="shared" si="15"/>
        <v>0.72299316164981398</v>
      </c>
      <c r="BZ36" s="49">
        <f t="shared" si="2"/>
        <v>0.20604625961556916</v>
      </c>
      <c r="CA36" s="49">
        <f t="shared" si="3"/>
        <v>7.0961120226759419E-2</v>
      </c>
      <c r="CC36" s="47">
        <f t="shared" si="36"/>
        <v>8.3365313351169998</v>
      </c>
      <c r="CD36" s="47">
        <f t="shared" si="37"/>
        <v>6.0272551471689848</v>
      </c>
      <c r="CE36" s="47">
        <f t="shared" si="38"/>
        <v>1.717711099768845</v>
      </c>
      <c r="CF36" s="47">
        <f t="shared" si="39"/>
        <v>0.5915696023453848</v>
      </c>
      <c r="CG36" s="14">
        <f t="shared" si="17"/>
        <v>-4.5141662147196726E-6</v>
      </c>
      <c r="CH36" s="9"/>
      <c r="CI36" s="50">
        <f t="shared" si="1"/>
        <v>0.54038396420606905</v>
      </c>
      <c r="CJ36" s="50">
        <f t="shared" si="1"/>
        <v>9.5979587988611406E-2</v>
      </c>
      <c r="CK36" s="50">
        <f t="shared" si="1"/>
        <v>0.11662383177006481</v>
      </c>
      <c r="CL36" s="50">
        <f t="shared" si="1"/>
        <v>0.24695670241798603</v>
      </c>
      <c r="CN36" s="63">
        <f t="shared" si="18"/>
        <v>21.291128189719121</v>
      </c>
      <c r="CO36" s="63">
        <f t="shared" si="19"/>
        <v>3.7815957667512894</v>
      </c>
      <c r="CP36" s="63">
        <f t="shared" si="20"/>
        <v>4.5949789717405531</v>
      </c>
      <c r="CQ36" s="63">
        <f t="shared" si="21"/>
        <v>9.7300940752686493</v>
      </c>
      <c r="CR36" s="63">
        <f t="shared" si="22"/>
        <v>15.846056018576361</v>
      </c>
      <c r="CS36" s="63"/>
    </row>
    <row r="37" spans="1:99">
      <c r="A37" s="1">
        <v>1973</v>
      </c>
      <c r="B37" s="26"/>
      <c r="C37" s="26"/>
      <c r="D37" s="26"/>
      <c r="E37" s="26"/>
      <c r="F37" s="15"/>
      <c r="G37" s="16"/>
      <c r="H37" s="56">
        <v>44.1</v>
      </c>
      <c r="I37" s="74">
        <v>11.6</v>
      </c>
      <c r="J37" s="56">
        <v>8.4</v>
      </c>
      <c r="K37" s="74">
        <v>3.2</v>
      </c>
      <c r="L37" s="15">
        <f t="shared" si="23"/>
        <v>0.19047619047619047</v>
      </c>
      <c r="M37" s="16">
        <f t="shared" si="40"/>
        <v>0</v>
      </c>
      <c r="N37" s="74">
        <v>44.07</v>
      </c>
      <c r="O37" s="74">
        <v>11.61</v>
      </c>
      <c r="P37" s="56">
        <v>8.3699999999999992</v>
      </c>
      <c r="Q37" s="74">
        <v>3.24</v>
      </c>
      <c r="R37" s="15">
        <f t="shared" si="25"/>
        <v>0.18992511912865892</v>
      </c>
      <c r="S37" s="16">
        <f t="shared" si="26"/>
        <v>0</v>
      </c>
      <c r="T37" s="56">
        <v>114.3</v>
      </c>
      <c r="U37" s="56">
        <v>915.1</v>
      </c>
      <c r="V37" s="14">
        <f t="shared" si="46"/>
        <v>915.06202844548432</v>
      </c>
      <c r="W37" s="16">
        <f t="shared" si="41"/>
        <v>-3.7971554515706885E-2</v>
      </c>
      <c r="X37" s="14">
        <f t="shared" si="42"/>
        <v>114.3017736697477</v>
      </c>
      <c r="Y37" s="16">
        <f t="shared" si="43"/>
        <v>1.773669747706208E-3</v>
      </c>
      <c r="Z37" s="19">
        <f t="shared" si="44"/>
        <v>100.03872466761325</v>
      </c>
      <c r="AA37" s="11"/>
      <c r="AB37" s="35"/>
      <c r="AC37" s="35"/>
      <c r="AD37" s="35"/>
      <c r="AE37" s="35"/>
      <c r="AG37" s="26"/>
      <c r="AH37" s="26"/>
      <c r="AI37" s="26"/>
      <c r="AJ37" s="26"/>
      <c r="AK37" s="26"/>
      <c r="AT37" s="26"/>
      <c r="AU37" s="26"/>
      <c r="AV37" s="26"/>
      <c r="AW37" s="26"/>
      <c r="AZ37" s="296">
        <v>100.9</v>
      </c>
      <c r="BB37" s="40">
        <f t="shared" si="5"/>
        <v>44.1</v>
      </c>
      <c r="BC37" s="40">
        <f t="shared" si="6"/>
        <v>11.6</v>
      </c>
      <c r="BD37" s="40">
        <f t="shared" si="7"/>
        <v>8.4</v>
      </c>
      <c r="BE37" s="40">
        <f t="shared" si="8"/>
        <v>3.2</v>
      </c>
      <c r="BF37" s="15">
        <f t="shared" si="9"/>
        <v>0.19047619047619047</v>
      </c>
      <c r="BG37" s="25"/>
      <c r="BH37" s="41">
        <f t="shared" si="27"/>
        <v>100.03872466761325</v>
      </c>
      <c r="BI37" s="41">
        <f t="shared" si="28"/>
        <v>100.03872466761325</v>
      </c>
      <c r="BJ37" s="41">
        <f t="shared" si="29"/>
        <v>100.03872466761325</v>
      </c>
      <c r="BK37" s="41">
        <f t="shared" si="30"/>
        <v>100.03872466761325</v>
      </c>
      <c r="BP37" s="76">
        <f t="shared" si="31"/>
        <v>0.87600305296918479</v>
      </c>
      <c r="BQ37" s="76">
        <f t="shared" si="32"/>
        <v>0.87600305296918479</v>
      </c>
      <c r="BR37" s="76">
        <f t="shared" si="33"/>
        <v>0.87600305296918479</v>
      </c>
      <c r="BS37" s="76">
        <f t="shared" si="34"/>
        <v>0.87600305296918479</v>
      </c>
      <c r="BT37" s="76">
        <f t="shared" ref="BT37:BW37" si="65">+BT38/((BH38+BH39)/(2*100))</f>
        <v>0.84926291620262362</v>
      </c>
      <c r="BU37" s="76">
        <f t="shared" si="65"/>
        <v>0.84926291620262362</v>
      </c>
      <c r="BV37" s="76">
        <f t="shared" si="65"/>
        <v>0.84926291620262362</v>
      </c>
      <c r="BW37" s="76">
        <f t="shared" si="65"/>
        <v>0.84926291620262362</v>
      </c>
      <c r="BX37" s="76"/>
      <c r="BY37" s="49">
        <f t="shared" si="15"/>
        <v>0.72176557808844188</v>
      </c>
      <c r="BZ37" s="49">
        <f t="shared" si="2"/>
        <v>0.20632108959809503</v>
      </c>
      <c r="CA37" s="49">
        <f t="shared" si="3"/>
        <v>7.1913898418884847E-2</v>
      </c>
      <c r="CC37" s="47">
        <f t="shared" si="36"/>
        <v>9.5890076770034813</v>
      </c>
      <c r="CD37" s="47">
        <f t="shared" si="37"/>
        <v>6.9210156692869251</v>
      </c>
      <c r="CE37" s="47">
        <f t="shared" si="38"/>
        <v>1.9784145120838565</v>
      </c>
      <c r="CF37" s="47">
        <f t="shared" si="39"/>
        <v>0.68958292402193533</v>
      </c>
      <c r="CG37" s="14">
        <f t="shared" si="17"/>
        <v>-5.4283892356732366E-6</v>
      </c>
      <c r="CH37" s="9"/>
      <c r="CI37" s="50">
        <f t="shared" si="1"/>
        <v>0.54038396420606905</v>
      </c>
      <c r="CJ37" s="50">
        <f t="shared" si="1"/>
        <v>9.5979587988611406E-2</v>
      </c>
      <c r="CK37" s="50">
        <f t="shared" si="1"/>
        <v>0.11662383177006481</v>
      </c>
      <c r="CL37" s="50">
        <f t="shared" si="1"/>
        <v>0.24695670241798603</v>
      </c>
      <c r="CN37" s="63">
        <f t="shared" si="18"/>
        <v>23.830932821487647</v>
      </c>
      <c r="CO37" s="63">
        <f t="shared" si="19"/>
        <v>4.2326998302977632</v>
      </c>
      <c r="CP37" s="63">
        <f t="shared" si="20"/>
        <v>5.1431109810598583</v>
      </c>
      <c r="CQ37" s="63">
        <f t="shared" si="21"/>
        <v>10.890790576633185</v>
      </c>
      <c r="CR37" s="63">
        <f t="shared" si="22"/>
        <v>17.736321584244102</v>
      </c>
      <c r="CS37" s="63"/>
    </row>
    <row r="38" spans="1:99">
      <c r="A38" s="1">
        <v>1974</v>
      </c>
      <c r="B38" s="26"/>
      <c r="C38" s="26"/>
      <c r="D38" s="26"/>
      <c r="E38" s="26"/>
      <c r="F38" s="15"/>
      <c r="G38" s="16"/>
      <c r="H38" s="56">
        <v>43.3</v>
      </c>
      <c r="I38" s="74">
        <v>13</v>
      </c>
      <c r="J38" s="56">
        <v>9.8000000000000007</v>
      </c>
      <c r="K38" s="74">
        <v>3.2</v>
      </c>
      <c r="L38" s="15">
        <f t="shared" si="23"/>
        <v>0.2263279445727483</v>
      </c>
      <c r="M38" s="16">
        <f t="shared" si="40"/>
        <v>0</v>
      </c>
      <c r="N38" s="74">
        <v>43.26</v>
      </c>
      <c r="O38" s="74">
        <v>13.04</v>
      </c>
      <c r="P38" s="56">
        <v>9.83</v>
      </c>
      <c r="Q38" s="74">
        <v>3.21</v>
      </c>
      <c r="R38" s="15">
        <f t="shared" si="25"/>
        <v>0.22723069810448451</v>
      </c>
      <c r="S38" s="16">
        <f t="shared" si="26"/>
        <v>0</v>
      </c>
      <c r="T38" s="56">
        <v>117.5</v>
      </c>
      <c r="U38" s="56">
        <v>1075.2</v>
      </c>
      <c r="V38" s="14">
        <f t="shared" si="46"/>
        <v>1075.197883423444</v>
      </c>
      <c r="W38" s="16">
        <f t="shared" si="41"/>
        <v>-2.1165765560908767E-3</v>
      </c>
      <c r="X38" s="14">
        <f t="shared" si="42"/>
        <v>117.49535569883074</v>
      </c>
      <c r="Y38" s="16">
        <f t="shared" si="43"/>
        <v>-4.6443011692645086E-3</v>
      </c>
      <c r="Z38" s="19">
        <f t="shared" si="44"/>
        <v>99.951701873458916</v>
      </c>
      <c r="AA38" s="11"/>
      <c r="AB38" s="35"/>
      <c r="AC38" s="35"/>
      <c r="AD38" s="35"/>
      <c r="AE38" s="35"/>
      <c r="AG38" s="26"/>
      <c r="AH38" s="26"/>
      <c r="AI38" s="26"/>
      <c r="AJ38" s="26"/>
      <c r="AK38" s="26"/>
      <c r="AT38" s="26"/>
      <c r="AU38" s="26"/>
      <c r="AV38" s="26"/>
      <c r="AW38" s="26"/>
      <c r="AZ38" s="296">
        <v>100.6</v>
      </c>
      <c r="BB38" s="40">
        <f t="shared" si="5"/>
        <v>43.3</v>
      </c>
      <c r="BC38" s="40">
        <f t="shared" si="6"/>
        <v>13</v>
      </c>
      <c r="BD38" s="40">
        <f t="shared" si="7"/>
        <v>9.8000000000000007</v>
      </c>
      <c r="BE38" s="40">
        <f t="shared" si="8"/>
        <v>3.2</v>
      </c>
      <c r="BF38" s="15">
        <f t="shared" si="9"/>
        <v>0.2263279445727483</v>
      </c>
      <c r="BG38" s="25"/>
      <c r="BH38" s="41">
        <f t="shared" si="27"/>
        <v>99.951701873458916</v>
      </c>
      <c r="BI38" s="41">
        <f t="shared" si="28"/>
        <v>99.951701873458916</v>
      </c>
      <c r="BJ38" s="41">
        <f t="shared" si="29"/>
        <v>99.951701873458916</v>
      </c>
      <c r="BK38" s="41">
        <f t="shared" si="30"/>
        <v>99.951701873458916</v>
      </c>
      <c r="BP38" s="76">
        <f t="shared" si="31"/>
        <v>0.875579959906158</v>
      </c>
      <c r="BQ38" s="76">
        <f t="shared" si="32"/>
        <v>0.875579959906158</v>
      </c>
      <c r="BR38" s="76">
        <f t="shared" si="33"/>
        <v>0.875579959906158</v>
      </c>
      <c r="BS38" s="76">
        <f t="shared" si="34"/>
        <v>0.875579959906158</v>
      </c>
      <c r="BT38" s="76">
        <f t="shared" ref="BT38:BW38" si="66">+BT39/((BH39+BH40)/(2*100))</f>
        <v>0.84918176429030967</v>
      </c>
      <c r="BU38" s="76">
        <f t="shared" si="66"/>
        <v>0.84918176429030967</v>
      </c>
      <c r="BV38" s="76">
        <f t="shared" si="66"/>
        <v>0.84918176429030967</v>
      </c>
      <c r="BW38" s="76">
        <f t="shared" si="66"/>
        <v>0.84918176429030967</v>
      </c>
      <c r="BX38" s="76"/>
      <c r="BY38" s="49">
        <f t="shared" si="15"/>
        <v>0.72053799452706979</v>
      </c>
      <c r="BZ38" s="49">
        <f t="shared" si="2"/>
        <v>0.2065959195806209</v>
      </c>
      <c r="CA38" s="49">
        <f t="shared" si="3"/>
        <v>7.2866676611010275E-2</v>
      </c>
      <c r="CC38" s="47">
        <f t="shared" si="36"/>
        <v>11.192581430313155</v>
      </c>
      <c r="CD38" s="47">
        <f t="shared" si="37"/>
        <v>8.0646801773787633</v>
      </c>
      <c r="CE38" s="47">
        <f t="shared" si="38"/>
        <v>2.3123416530765275</v>
      </c>
      <c r="CF38" s="47">
        <f t="shared" si="39"/>
        <v>0.81556621152502751</v>
      </c>
      <c r="CG38" s="14">
        <f t="shared" si="17"/>
        <v>-6.6116671637583835E-6</v>
      </c>
      <c r="CH38" s="9"/>
      <c r="CI38" s="50">
        <f t="shared" si="1"/>
        <v>0.54038396420606905</v>
      </c>
      <c r="CJ38" s="50">
        <f t="shared" si="1"/>
        <v>9.5979587988611406E-2</v>
      </c>
      <c r="CK38" s="50">
        <f t="shared" si="1"/>
        <v>0.11662383177006481</v>
      </c>
      <c r="CL38" s="50">
        <f t="shared" si="1"/>
        <v>0.24695670241798603</v>
      </c>
      <c r="CN38" s="63">
        <f t="shared" si="18"/>
        <v>23.398625650122788</v>
      </c>
      <c r="CO38" s="63">
        <f t="shared" si="19"/>
        <v>4.1559161599068739</v>
      </c>
      <c r="CP38" s="63">
        <f t="shared" si="20"/>
        <v>5.0498119156438062</v>
      </c>
      <c r="CQ38" s="63">
        <f t="shared" si="21"/>
        <v>10.693225214698794</v>
      </c>
      <c r="CR38" s="63">
        <f t="shared" si="22"/>
        <v>17.414574253917678</v>
      </c>
      <c r="CS38" s="63"/>
    </row>
    <row r="39" spans="1:99">
      <c r="A39" s="1">
        <v>1975</v>
      </c>
      <c r="B39" s="26"/>
      <c r="C39" s="26"/>
      <c r="D39" s="26"/>
      <c r="E39" s="26"/>
      <c r="F39" s="15"/>
      <c r="G39" s="16"/>
      <c r="H39" s="56">
        <v>48.6</v>
      </c>
      <c r="I39" s="74">
        <v>14.1</v>
      </c>
      <c r="J39" s="56">
        <v>10.6</v>
      </c>
      <c r="K39" s="74">
        <v>3.5</v>
      </c>
      <c r="L39" s="15">
        <f t="shared" si="23"/>
        <v>0.21810699588477364</v>
      </c>
      <c r="M39" s="16">
        <f t="shared" si="40"/>
        <v>0</v>
      </c>
      <c r="N39" s="74">
        <v>48.55</v>
      </c>
      <c r="O39" s="74">
        <v>14.1</v>
      </c>
      <c r="P39" s="56">
        <v>10.59</v>
      </c>
      <c r="Q39" s="74">
        <v>3.51</v>
      </c>
      <c r="R39" s="15">
        <f t="shared" si="25"/>
        <v>0.21812564366632339</v>
      </c>
      <c r="S39" s="16">
        <f t="shared" si="26"/>
        <v>0</v>
      </c>
      <c r="T39" s="56">
        <v>107.7</v>
      </c>
      <c r="U39" s="56">
        <v>1158</v>
      </c>
      <c r="V39" s="14">
        <f t="shared" si="46"/>
        <v>1157.9881204470491</v>
      </c>
      <c r="W39" s="16">
        <f t="shared" si="41"/>
        <v>-1.1879552950858852E-2</v>
      </c>
      <c r="X39" s="14">
        <f t="shared" si="42"/>
        <v>107.70089285714286</v>
      </c>
      <c r="Y39" s="16">
        <f t="shared" si="43"/>
        <v>8.9285714285836093E-4</v>
      </c>
      <c r="Z39" s="19">
        <f t="shared" si="44"/>
        <v>100.02918698657118</v>
      </c>
      <c r="AA39" s="11"/>
      <c r="AB39" s="35"/>
      <c r="AC39" s="35"/>
      <c r="AD39" s="35"/>
      <c r="AE39" s="35"/>
      <c r="AG39" s="26"/>
      <c r="AH39" s="26"/>
      <c r="AI39" s="26"/>
      <c r="AJ39" s="26"/>
      <c r="AK39" s="26"/>
      <c r="AT39" s="26"/>
      <c r="AU39" s="26"/>
      <c r="AV39" s="26"/>
      <c r="AW39" s="26"/>
      <c r="AZ39" s="296">
        <v>101.1</v>
      </c>
      <c r="BB39" s="40">
        <f t="shared" si="5"/>
        <v>48.6</v>
      </c>
      <c r="BC39" s="40">
        <f t="shared" si="6"/>
        <v>14.1</v>
      </c>
      <c r="BD39" s="40">
        <f t="shared" si="7"/>
        <v>10.6</v>
      </c>
      <c r="BE39" s="40">
        <f t="shared" si="8"/>
        <v>3.5</v>
      </c>
      <c r="BF39" s="15">
        <f t="shared" si="9"/>
        <v>0.21810699588477364</v>
      </c>
      <c r="BG39" s="25"/>
      <c r="BH39" s="41">
        <f t="shared" si="27"/>
        <v>100.02918698657118</v>
      </c>
      <c r="BI39" s="41">
        <f t="shared" si="28"/>
        <v>100.02918698657118</v>
      </c>
      <c r="BJ39" s="41">
        <f t="shared" si="29"/>
        <v>100.02918698657118</v>
      </c>
      <c r="BK39" s="41">
        <f t="shared" si="30"/>
        <v>100.02918698657118</v>
      </c>
      <c r="BP39" s="76">
        <f t="shared" si="31"/>
        <v>0.87583551531147574</v>
      </c>
      <c r="BQ39" s="76">
        <f t="shared" si="32"/>
        <v>0.87583551531147574</v>
      </c>
      <c r="BR39" s="76">
        <f t="shared" si="33"/>
        <v>0.87583551531147574</v>
      </c>
      <c r="BS39" s="76">
        <f t="shared" si="34"/>
        <v>0.87583551531147574</v>
      </c>
      <c r="BT39" s="76">
        <f t="shared" ref="BT39:BW39" si="67">+BT40/((BH40+BH41)/(2*100))</f>
        <v>0.84923493621926538</v>
      </c>
      <c r="BU39" s="76">
        <f t="shared" si="67"/>
        <v>0.84923493621926538</v>
      </c>
      <c r="BV39" s="76">
        <f t="shared" si="67"/>
        <v>0.84923493621926538</v>
      </c>
      <c r="BW39" s="76">
        <f t="shared" si="67"/>
        <v>0.84923493621926538</v>
      </c>
      <c r="BX39" s="76"/>
      <c r="BY39" s="49">
        <f t="shared" si="15"/>
        <v>0.7193104109656977</v>
      </c>
      <c r="BZ39" s="49">
        <f t="shared" si="2"/>
        <v>0.20687074956314677</v>
      </c>
      <c r="CA39" s="49">
        <f t="shared" si="3"/>
        <v>7.3819454803135703E-2</v>
      </c>
      <c r="CC39" s="47">
        <f t="shared" si="36"/>
        <v>12.102729125148908</v>
      </c>
      <c r="CD39" s="47">
        <f t="shared" si="37"/>
        <v>8.70561906081738</v>
      </c>
      <c r="CE39" s="47">
        <f t="shared" si="38"/>
        <v>2.5037006458792823</v>
      </c>
      <c r="CF39" s="47">
        <f t="shared" si="39"/>
        <v>0.89341686564852385</v>
      </c>
      <c r="CG39" s="14">
        <f t="shared" si="17"/>
        <v>-7.4471962779876222E-6</v>
      </c>
      <c r="CH39" s="9"/>
      <c r="CI39" s="50">
        <f t="shared" si="1"/>
        <v>0.54038396420606905</v>
      </c>
      <c r="CJ39" s="50">
        <f t="shared" si="1"/>
        <v>9.5979587988611406E-2</v>
      </c>
      <c r="CK39" s="50">
        <f t="shared" si="1"/>
        <v>0.11662383177006481</v>
      </c>
      <c r="CL39" s="50">
        <f t="shared" si="1"/>
        <v>0.24695670241798603</v>
      </c>
      <c r="CN39" s="63">
        <f t="shared" si="18"/>
        <v>26.262660660414955</v>
      </c>
      <c r="CO39" s="63">
        <f t="shared" si="19"/>
        <v>4.6646079762465149</v>
      </c>
      <c r="CP39" s="63">
        <f t="shared" si="20"/>
        <v>5.6679182240251498</v>
      </c>
      <c r="CQ39" s="63">
        <f t="shared" si="21"/>
        <v>12.002095737514122</v>
      </c>
      <c r="CR39" s="63">
        <f t="shared" si="22"/>
        <v>19.546150317330238</v>
      </c>
      <c r="CS39" s="63"/>
      <c r="CU39" s="57" t="s">
        <v>117</v>
      </c>
    </row>
    <row r="40" spans="1:99">
      <c r="A40" s="1">
        <v>1976</v>
      </c>
      <c r="B40" s="26"/>
      <c r="C40" s="26"/>
      <c r="D40" s="26"/>
      <c r="E40" s="26"/>
      <c r="F40" s="15"/>
      <c r="G40" s="16"/>
      <c r="H40" s="56">
        <v>48.1</v>
      </c>
      <c r="I40" s="74">
        <v>15.5</v>
      </c>
      <c r="J40" s="56">
        <v>11.7</v>
      </c>
      <c r="K40" s="74">
        <v>3.8</v>
      </c>
      <c r="L40" s="15">
        <f t="shared" si="23"/>
        <v>0.24324324324324323</v>
      </c>
      <c r="M40" s="16">
        <f t="shared" si="40"/>
        <v>0</v>
      </c>
      <c r="N40" s="74">
        <v>48.09</v>
      </c>
      <c r="O40" s="74">
        <v>15.5</v>
      </c>
      <c r="P40" s="56">
        <v>11.7</v>
      </c>
      <c r="Q40" s="74">
        <v>3.8</v>
      </c>
      <c r="R40" s="15">
        <f t="shared" si="25"/>
        <v>0.24329382407985026</v>
      </c>
      <c r="S40" s="16">
        <f t="shared" si="26"/>
        <v>0</v>
      </c>
      <c r="T40" s="56">
        <v>110.5</v>
      </c>
      <c r="U40" s="56">
        <v>1279.5999999999999</v>
      </c>
      <c r="V40" s="14">
        <f t="shared" si="46"/>
        <v>1279.5768730939892</v>
      </c>
      <c r="W40" s="16">
        <f t="shared" si="41"/>
        <v>-2.3126906010702442E-2</v>
      </c>
      <c r="X40" s="14">
        <f t="shared" si="42"/>
        <v>110.50086355785838</v>
      </c>
      <c r="Y40" s="16">
        <f t="shared" si="43"/>
        <v>8.6355785838065913E-4</v>
      </c>
      <c r="Z40" s="19">
        <f t="shared" si="44"/>
        <v>99.983336110648224</v>
      </c>
      <c r="AA40" s="11"/>
      <c r="AB40" s="35"/>
      <c r="AC40" s="35"/>
      <c r="AD40" s="35"/>
      <c r="AE40" s="35"/>
      <c r="AG40" s="26"/>
      <c r="AH40" s="26"/>
      <c r="AI40" s="26"/>
      <c r="AJ40" s="26"/>
      <c r="AK40" s="26"/>
      <c r="AT40" s="26"/>
      <c r="AU40" s="26"/>
      <c r="AV40" s="26"/>
      <c r="AW40" s="26"/>
      <c r="AZ40" s="296">
        <v>100.4</v>
      </c>
      <c r="BB40" s="40">
        <f t="shared" si="5"/>
        <v>48.1</v>
      </c>
      <c r="BC40" s="40">
        <f t="shared" si="6"/>
        <v>15.5</v>
      </c>
      <c r="BD40" s="40">
        <f t="shared" si="7"/>
        <v>11.7</v>
      </c>
      <c r="BE40" s="40">
        <f t="shared" si="8"/>
        <v>3.8</v>
      </c>
      <c r="BF40" s="15">
        <f t="shared" si="9"/>
        <v>0.24324324324324323</v>
      </c>
      <c r="BG40" s="25"/>
      <c r="BH40" s="41">
        <f t="shared" si="27"/>
        <v>99.983336110648224</v>
      </c>
      <c r="BI40" s="41">
        <f t="shared" si="28"/>
        <v>99.983336110648224</v>
      </c>
      <c r="BJ40" s="41">
        <f t="shared" si="29"/>
        <v>99.983336110648224</v>
      </c>
      <c r="BK40" s="41">
        <f t="shared" si="30"/>
        <v>99.983336110648224</v>
      </c>
      <c r="BP40" s="76">
        <f t="shared" si="31"/>
        <v>0.87568956705030077</v>
      </c>
      <c r="BQ40" s="76">
        <f t="shared" si="32"/>
        <v>0.87568956705030077</v>
      </c>
      <c r="BR40" s="76">
        <f t="shared" si="33"/>
        <v>0.87568956705030077</v>
      </c>
      <c r="BS40" s="76">
        <f t="shared" si="34"/>
        <v>0.87568956705030077</v>
      </c>
      <c r="BT40" s="76">
        <f t="shared" ref="BT40:BW40" si="68">+BT41/((BH41+BH42)/(2*100))</f>
        <v>0.84934048281903685</v>
      </c>
      <c r="BU40" s="76">
        <f t="shared" si="68"/>
        <v>0.84934048281903685</v>
      </c>
      <c r="BV40" s="76">
        <f t="shared" si="68"/>
        <v>0.84934048281903685</v>
      </c>
      <c r="BW40" s="76">
        <f t="shared" si="68"/>
        <v>0.84934048281903685</v>
      </c>
      <c r="BX40" s="76"/>
      <c r="BY40" s="49">
        <f t="shared" si="15"/>
        <v>0.71808282740432561</v>
      </c>
      <c r="BZ40" s="49">
        <f t="shared" si="2"/>
        <v>0.20714557954567264</v>
      </c>
      <c r="CA40" s="49">
        <f t="shared" si="3"/>
        <v>7.4772232995261131E-2</v>
      </c>
      <c r="CC40" s="47">
        <f t="shared" si="36"/>
        <v>13.360899159060024</v>
      </c>
      <c r="CD40" s="47">
        <f t="shared" si="37"/>
        <v>9.594232244801896</v>
      </c>
      <c r="CE40" s="47">
        <f t="shared" si="38"/>
        <v>2.7676511995547788</v>
      </c>
      <c r="CF40" s="47">
        <f t="shared" si="39"/>
        <v>0.99902426494742458</v>
      </c>
      <c r="CG40" s="14">
        <f t="shared" si="17"/>
        <v>-8.5502440756446418E-6</v>
      </c>
      <c r="CH40" s="9"/>
      <c r="CI40" s="50">
        <f t="shared" si="1"/>
        <v>0.54038396420606905</v>
      </c>
      <c r="CJ40" s="50">
        <f t="shared" si="1"/>
        <v>9.5979587988611406E-2</v>
      </c>
      <c r="CK40" s="50">
        <f t="shared" si="1"/>
        <v>0.11662383177006481</v>
      </c>
      <c r="CL40" s="50">
        <f t="shared" si="1"/>
        <v>0.24695670241798603</v>
      </c>
      <c r="CN40" s="63">
        <f t="shared" si="18"/>
        <v>25.992468678311923</v>
      </c>
      <c r="CO40" s="63">
        <f t="shared" si="19"/>
        <v>4.6166181822522088</v>
      </c>
      <c r="CP40" s="63">
        <f t="shared" si="20"/>
        <v>5.6096063081401182</v>
      </c>
      <c r="CQ40" s="63">
        <f t="shared" si="21"/>
        <v>11.878617386305129</v>
      </c>
      <c r="CR40" s="63">
        <f t="shared" si="22"/>
        <v>19.34505823587622</v>
      </c>
      <c r="CS40" s="63"/>
    </row>
    <row r="41" spans="1:99">
      <c r="A41" s="1">
        <v>1977</v>
      </c>
      <c r="B41" s="26"/>
      <c r="C41" s="26"/>
      <c r="D41" s="26"/>
      <c r="E41" s="26"/>
      <c r="F41" s="15"/>
      <c r="G41" s="16"/>
      <c r="H41" s="56">
        <v>51.7</v>
      </c>
      <c r="I41" s="74">
        <v>16.5</v>
      </c>
      <c r="J41" s="56">
        <v>12.8</v>
      </c>
      <c r="K41" s="74">
        <v>3.8</v>
      </c>
      <c r="L41" s="15">
        <f t="shared" si="23"/>
        <v>0.24758220502901354</v>
      </c>
      <c r="M41" s="16">
        <f t="shared" si="40"/>
        <v>-0.10000000000000053</v>
      </c>
      <c r="N41" s="74">
        <v>51.65</v>
      </c>
      <c r="O41" s="74">
        <v>16.53</v>
      </c>
      <c r="P41" s="56">
        <v>12.77</v>
      </c>
      <c r="Q41" s="74">
        <v>3.76</v>
      </c>
      <c r="R41" s="15">
        <f t="shared" si="25"/>
        <v>0.24724104549854792</v>
      </c>
      <c r="S41" s="16">
        <f t="shared" si="26"/>
        <v>0</v>
      </c>
      <c r="T41" s="56">
        <v>109.1</v>
      </c>
      <c r="U41" s="56">
        <v>1396</v>
      </c>
      <c r="V41" s="14">
        <f t="shared" si="46"/>
        <v>1396.0183685455422</v>
      </c>
      <c r="W41" s="16">
        <f t="shared" si="41"/>
        <v>1.8368545542216452E-2</v>
      </c>
      <c r="X41" s="14">
        <f t="shared" si="42"/>
        <v>109.09659268521415</v>
      </c>
      <c r="Y41" s="16">
        <f t="shared" si="43"/>
        <v>-3.4073147858464381E-3</v>
      </c>
      <c r="Z41" s="19">
        <f t="shared" si="44"/>
        <v>100.0415207564612</v>
      </c>
      <c r="AA41" s="11"/>
      <c r="AB41" s="35"/>
      <c r="AC41" s="35"/>
      <c r="AD41" s="35"/>
      <c r="AE41" s="35"/>
      <c r="AG41" s="26"/>
      <c r="AH41" s="26"/>
      <c r="AI41" s="26"/>
      <c r="AJ41" s="26"/>
      <c r="AK41" s="26"/>
      <c r="AT41" s="26"/>
      <c r="AU41" s="26"/>
      <c r="AV41" s="26"/>
      <c r="AW41" s="26"/>
      <c r="AZ41" s="296">
        <v>100.6</v>
      </c>
      <c r="BB41" s="40">
        <f t="shared" si="5"/>
        <v>51.7</v>
      </c>
      <c r="BC41" s="40">
        <f t="shared" si="6"/>
        <v>16.5</v>
      </c>
      <c r="BD41" s="40">
        <f t="shared" si="7"/>
        <v>12.8</v>
      </c>
      <c r="BE41" s="40">
        <f t="shared" si="8"/>
        <v>3.8</v>
      </c>
      <c r="BF41" s="15">
        <f t="shared" si="9"/>
        <v>0.24758220502901354</v>
      </c>
      <c r="BG41" s="25"/>
      <c r="BH41" s="41">
        <f t="shared" si="27"/>
        <v>100.0415207564612</v>
      </c>
      <c r="BI41" s="41">
        <f t="shared" si="28"/>
        <v>100.0415207564612</v>
      </c>
      <c r="BJ41" s="41">
        <f t="shared" si="29"/>
        <v>100.0415207564612</v>
      </c>
      <c r="BK41" s="41">
        <f t="shared" si="30"/>
        <v>100.0415207564612</v>
      </c>
      <c r="BP41" s="76">
        <f t="shared" si="31"/>
        <v>0.87605315998279187</v>
      </c>
      <c r="BQ41" s="76">
        <f t="shared" si="32"/>
        <v>0.87605315998279187</v>
      </c>
      <c r="BR41" s="76">
        <f t="shared" si="33"/>
        <v>0.87605315998279187</v>
      </c>
      <c r="BS41" s="76">
        <f t="shared" si="34"/>
        <v>0.87605315998279187</v>
      </c>
      <c r="BT41" s="76">
        <f t="shared" ref="BT41:BW41" si="69">+BT42/((BH42+BH43)/(2*100))</f>
        <v>0.84944783704964066</v>
      </c>
      <c r="BU41" s="76">
        <f t="shared" si="69"/>
        <v>0.84944783704964066</v>
      </c>
      <c r="BV41" s="76">
        <f t="shared" si="69"/>
        <v>0.84944783704964066</v>
      </c>
      <c r="BW41" s="76">
        <f t="shared" si="69"/>
        <v>0.84944783704964066</v>
      </c>
      <c r="BX41" s="76"/>
      <c r="BY41" s="49">
        <f t="shared" si="15"/>
        <v>0.71685524384295352</v>
      </c>
      <c r="BZ41" s="49">
        <f t="shared" si="2"/>
        <v>0.20742040952819851</v>
      </c>
      <c r="CA41" s="49">
        <f t="shared" si="3"/>
        <v>7.5725011187386559E-2</v>
      </c>
      <c r="CC41" s="47">
        <f t="shared" si="36"/>
        <v>14.610985479752653</v>
      </c>
      <c r="CD41" s="47">
        <f t="shared" si="37"/>
        <v>10.473961558873942</v>
      </c>
      <c r="CE41" s="47">
        <f t="shared" si="38"/>
        <v>3.0306165918208579</v>
      </c>
      <c r="CF41" s="47">
        <f t="shared" si="39"/>
        <v>1.1064170389130124</v>
      </c>
      <c r="CG41" s="14">
        <f t="shared" si="17"/>
        <v>-9.7098551590235616E-6</v>
      </c>
      <c r="CH41" s="9"/>
      <c r="CI41" s="50">
        <f>+AVERAGE(CI$42:CI$46)</f>
        <v>0.54038396420606905</v>
      </c>
      <c r="CJ41" s="50">
        <f t="shared" ref="CJ41:CL41" si="70">+AVERAGE(CJ$42:CJ$46)</f>
        <v>9.5979587988611406E-2</v>
      </c>
      <c r="CK41" s="50">
        <f t="shared" si="70"/>
        <v>0.11662383177006481</v>
      </c>
      <c r="CL41" s="50">
        <f t="shared" si="70"/>
        <v>0.24695670241798603</v>
      </c>
      <c r="CN41" s="63">
        <f t="shared" si="18"/>
        <v>27.937850949453772</v>
      </c>
      <c r="CO41" s="63">
        <f t="shared" si="19"/>
        <v>4.9621446990112101</v>
      </c>
      <c r="CP41" s="63">
        <f t="shared" si="20"/>
        <v>6.0294521025123515</v>
      </c>
      <c r="CQ41" s="63">
        <f t="shared" si="21"/>
        <v>12.767661515009879</v>
      </c>
      <c r="CR41" s="63">
        <f t="shared" si="22"/>
        <v>20.792921222345125</v>
      </c>
      <c r="CS41" s="63"/>
    </row>
    <row r="42" spans="1:99">
      <c r="A42" s="1">
        <v>1978</v>
      </c>
      <c r="B42" s="26"/>
      <c r="C42" s="26"/>
      <c r="D42" s="26"/>
      <c r="E42" s="26"/>
      <c r="F42" s="15"/>
      <c r="G42" s="16"/>
      <c r="H42" s="56">
        <v>58</v>
      </c>
      <c r="I42" s="74">
        <v>21.2</v>
      </c>
      <c r="J42" s="56">
        <v>16.600000000000001</v>
      </c>
      <c r="K42" s="74">
        <v>4.5999999999999996</v>
      </c>
      <c r="L42" s="15">
        <f t="shared" si="23"/>
        <v>0.28620689655172415</v>
      </c>
      <c r="M42" s="16">
        <f t="shared" si="40"/>
        <v>0</v>
      </c>
      <c r="N42" s="74">
        <v>58.04</v>
      </c>
      <c r="O42" s="74">
        <v>21.2</v>
      </c>
      <c r="P42" s="56">
        <v>16.559999999999999</v>
      </c>
      <c r="Q42" s="74">
        <v>4.6399999999999997</v>
      </c>
      <c r="R42" s="15">
        <f t="shared" si="25"/>
        <v>0.28532046864231564</v>
      </c>
      <c r="S42" s="16">
        <f t="shared" si="26"/>
        <v>0</v>
      </c>
      <c r="T42" s="56">
        <v>129.69999999999999</v>
      </c>
      <c r="U42" s="56">
        <v>1810.6</v>
      </c>
      <c r="V42" s="14">
        <f t="shared" si="46"/>
        <v>1810.6358240035679</v>
      </c>
      <c r="W42" s="16">
        <f t="shared" si="41"/>
        <v>3.5824003567995533E-2</v>
      </c>
      <c r="X42" s="14">
        <f t="shared" si="42"/>
        <v>129.69914040114611</v>
      </c>
      <c r="Y42" s="16">
        <f t="shared" si="43"/>
        <v>-8.5959885387865143E-4</v>
      </c>
      <c r="Z42" s="19">
        <f t="shared" si="44"/>
        <v>99.983758676881607</v>
      </c>
      <c r="AA42" s="11"/>
      <c r="AB42" s="35"/>
      <c r="AC42" s="35"/>
      <c r="AD42" s="35"/>
      <c r="AE42" s="35"/>
      <c r="AG42" s="35"/>
      <c r="AH42" s="35"/>
      <c r="AI42" s="35"/>
      <c r="AJ42" s="35"/>
      <c r="AK42" s="35"/>
      <c r="AM42" s="56">
        <v>58.04</v>
      </c>
      <c r="AN42" s="74">
        <v>32.14</v>
      </c>
      <c r="AO42" s="56">
        <v>5.83</v>
      </c>
      <c r="AP42" s="56">
        <v>6.01</v>
      </c>
      <c r="AQ42" s="56">
        <v>14.05</v>
      </c>
      <c r="AR42" s="16">
        <f t="shared" ref="AR42:AR56" si="71">+AM42-SUM(AN42:AQ42)</f>
        <v>9.9999999999980105E-3</v>
      </c>
      <c r="AT42" s="26"/>
      <c r="AU42" s="26"/>
      <c r="AV42" s="26"/>
      <c r="AW42" s="26"/>
      <c r="AX42" s="16"/>
      <c r="AY42" s="16"/>
      <c r="AZ42" s="296">
        <v>101.7</v>
      </c>
      <c r="BB42" s="40">
        <f t="shared" si="5"/>
        <v>58</v>
      </c>
      <c r="BC42" s="40">
        <f t="shared" si="6"/>
        <v>21.2</v>
      </c>
      <c r="BD42" s="40">
        <f t="shared" si="7"/>
        <v>16.600000000000001</v>
      </c>
      <c r="BE42" s="40">
        <f t="shared" si="8"/>
        <v>4.5999999999999996</v>
      </c>
      <c r="BF42" s="15">
        <f t="shared" si="9"/>
        <v>0.28620689655172415</v>
      </c>
      <c r="BG42" s="25"/>
      <c r="BH42" s="41">
        <f t="shared" si="27"/>
        <v>99.983758676881607</v>
      </c>
      <c r="BI42" s="41">
        <f t="shared" si="28"/>
        <v>99.983758676881607</v>
      </c>
      <c r="BJ42" s="41">
        <f t="shared" si="29"/>
        <v>99.983758676881607</v>
      </c>
      <c r="BK42" s="41">
        <f t="shared" si="30"/>
        <v>99.983758676881607</v>
      </c>
      <c r="BP42" s="76">
        <f t="shared" si="31"/>
        <v>0.87591087735839013</v>
      </c>
      <c r="BQ42" s="76">
        <f t="shared" si="32"/>
        <v>0.87591087735839013</v>
      </c>
      <c r="BR42" s="76">
        <f t="shared" si="33"/>
        <v>0.87591087735839013</v>
      </c>
      <c r="BS42" s="76">
        <f t="shared" si="34"/>
        <v>0.87591087735839013</v>
      </c>
      <c r="BT42" s="76">
        <f t="shared" ref="BT42:BW42" si="72">+BT43/((BH43+BH44)/(2*100))</f>
        <v>0.84930763972188361</v>
      </c>
      <c r="BU42" s="76">
        <f t="shared" si="72"/>
        <v>0.84930763972188361</v>
      </c>
      <c r="BV42" s="76">
        <f t="shared" si="72"/>
        <v>0.84930763972188361</v>
      </c>
      <c r="BW42" s="76">
        <f t="shared" si="72"/>
        <v>0.84930763972188361</v>
      </c>
      <c r="BX42" s="76"/>
      <c r="BY42" s="49">
        <f t="shared" si="15"/>
        <v>0.71562766028158142</v>
      </c>
      <c r="BZ42" s="49">
        <f t="shared" si="2"/>
        <v>0.20769523951072438</v>
      </c>
      <c r="CA42" s="49">
        <f t="shared" si="3"/>
        <v>7.6677789379511987E-2</v>
      </c>
      <c r="CC42" s="47">
        <f t="shared" si="36"/>
        <v>18.951699800855309</v>
      </c>
      <c r="CD42" s="47">
        <f t="shared" si="37"/>
        <v>13.562360586844997</v>
      </c>
      <c r="CE42" s="47">
        <f t="shared" si="38"/>
        <v>3.9361778292739911</v>
      </c>
      <c r="CF42" s="47">
        <f t="shared" si="39"/>
        <v>1.4531744457137228</v>
      </c>
      <c r="CG42" s="14">
        <f t="shared" si="17"/>
        <v>-1.306097740250145E-5</v>
      </c>
      <c r="CH42" s="9"/>
      <c r="CI42" s="49">
        <f t="shared" ref="CI42:CI56" si="73">+AN42/$AM42</f>
        <v>0.55375603032391452</v>
      </c>
      <c r="CJ42" s="49">
        <f t="shared" ref="CJ42:CJ56" si="74">+AO42/$AM42</f>
        <v>0.10044796691936596</v>
      </c>
      <c r="CK42" s="49">
        <f t="shared" ref="CK42:CK56" si="75">+AP42/$AM42</f>
        <v>0.10354927636113025</v>
      </c>
      <c r="CL42" s="49">
        <f t="shared" ref="CL42:CL56" si="76">+AQ42/$AM42</f>
        <v>0.24207443142660237</v>
      </c>
      <c r="CN42" s="63">
        <f t="shared" si="18"/>
        <v>32.117849758787045</v>
      </c>
      <c r="CO42" s="63">
        <f t="shared" si="19"/>
        <v>5.8259820813232253</v>
      </c>
      <c r="CP42" s="63">
        <f t="shared" si="20"/>
        <v>6.0058580289455543</v>
      </c>
      <c r="CQ42" s="63">
        <f t="shared" si="21"/>
        <v>14.040317022742938</v>
      </c>
      <c r="CR42" s="63">
        <f t="shared" si="22"/>
        <v>22.285048625469027</v>
      </c>
      <c r="CS42" s="63"/>
    </row>
    <row r="43" spans="1:99">
      <c r="A43" s="1">
        <v>1979</v>
      </c>
      <c r="B43" s="26"/>
      <c r="C43" s="26"/>
      <c r="D43" s="26"/>
      <c r="E43" s="26"/>
      <c r="F43" s="15"/>
      <c r="G43" s="16"/>
      <c r="H43" s="56">
        <v>64.099999999999994</v>
      </c>
      <c r="I43" s="74">
        <v>23.2</v>
      </c>
      <c r="J43" s="56">
        <v>17.7</v>
      </c>
      <c r="K43" s="74">
        <v>5.5</v>
      </c>
      <c r="L43" s="15">
        <f t="shared" si="23"/>
        <v>0.2761310452418097</v>
      </c>
      <c r="M43" s="16">
        <f t="shared" si="40"/>
        <v>0</v>
      </c>
      <c r="N43" s="74">
        <v>64.14</v>
      </c>
      <c r="O43" s="74">
        <v>23.18</v>
      </c>
      <c r="P43" s="56">
        <v>17.649999999999999</v>
      </c>
      <c r="Q43" s="74">
        <v>5.53</v>
      </c>
      <c r="R43" s="15">
        <f t="shared" si="25"/>
        <v>0.27517929529154972</v>
      </c>
      <c r="S43" s="16">
        <f t="shared" si="26"/>
        <v>0</v>
      </c>
      <c r="T43" s="56">
        <v>106.6</v>
      </c>
      <c r="U43" s="56">
        <v>1930.1</v>
      </c>
      <c r="V43" s="14">
        <f t="shared" si="46"/>
        <v>1930.1377883878033</v>
      </c>
      <c r="W43" s="16">
        <f t="shared" si="41"/>
        <v>3.7788387803402657E-2</v>
      </c>
      <c r="X43" s="14">
        <f t="shared" si="42"/>
        <v>106.60002209212416</v>
      </c>
      <c r="Y43" s="16">
        <f t="shared" si="43"/>
        <v>2.2092124169148519E-5</v>
      </c>
      <c r="Z43" s="19">
        <f t="shared" si="44"/>
        <v>99.983232273794314</v>
      </c>
      <c r="AA43" s="11"/>
      <c r="AB43" s="35"/>
      <c r="AC43" s="35"/>
      <c r="AD43" s="35"/>
      <c r="AE43" s="35"/>
      <c r="AG43" s="35"/>
      <c r="AH43" s="35"/>
      <c r="AI43" s="35"/>
      <c r="AJ43" s="35"/>
      <c r="AK43" s="35"/>
      <c r="AM43" s="56">
        <v>64.14</v>
      </c>
      <c r="AN43" s="74">
        <v>35.590000000000003</v>
      </c>
      <c r="AO43" s="56">
        <v>6.35</v>
      </c>
      <c r="AP43" s="56">
        <v>6.62</v>
      </c>
      <c r="AQ43" s="56">
        <v>15.58</v>
      </c>
      <c r="AR43" s="16">
        <f t="shared" si="71"/>
        <v>0</v>
      </c>
      <c r="AT43" s="26"/>
      <c r="AU43" s="26"/>
      <c r="AV43" s="26"/>
      <c r="AW43" s="26"/>
      <c r="AX43" s="16"/>
      <c r="AY43" s="16"/>
      <c r="AZ43" s="297">
        <v>101.66666666666667</v>
      </c>
      <c r="BB43" s="40">
        <f t="shared" si="5"/>
        <v>64.099999999999994</v>
      </c>
      <c r="BC43" s="40">
        <f t="shared" si="6"/>
        <v>23.2</v>
      </c>
      <c r="BD43" s="40">
        <f t="shared" si="7"/>
        <v>17.7</v>
      </c>
      <c r="BE43" s="40">
        <f t="shared" si="8"/>
        <v>5.5</v>
      </c>
      <c r="BF43" s="15">
        <f t="shared" si="9"/>
        <v>0.2761310452418097</v>
      </c>
      <c r="BG43" s="25"/>
      <c r="BH43" s="41">
        <f t="shared" si="27"/>
        <v>99.983232273794314</v>
      </c>
      <c r="BI43" s="41">
        <f t="shared" si="28"/>
        <v>99.983232273794314</v>
      </c>
      <c r="BJ43" s="41">
        <f t="shared" si="29"/>
        <v>99.983232273794314</v>
      </c>
      <c r="BK43" s="41">
        <f t="shared" si="30"/>
        <v>99.983232273794314</v>
      </c>
      <c r="BP43" s="76">
        <f t="shared" si="31"/>
        <v>0.87576400702066881</v>
      </c>
      <c r="BQ43" s="76">
        <f t="shared" si="32"/>
        <v>0.87576400702066881</v>
      </c>
      <c r="BR43" s="76">
        <f t="shared" si="33"/>
        <v>0.87576400702066881</v>
      </c>
      <c r="BS43" s="76">
        <f t="shared" si="34"/>
        <v>0.87576400702066881</v>
      </c>
      <c r="BT43" s="76">
        <f t="shared" ref="BT43:BW43" si="77">+BT44/((BH44+BH45)/(2*100))</f>
        <v>0.84926065611309542</v>
      </c>
      <c r="BU43" s="76">
        <f t="shared" si="77"/>
        <v>0.84926065611309542</v>
      </c>
      <c r="BV43" s="76">
        <f t="shared" si="77"/>
        <v>0.84926065611309542</v>
      </c>
      <c r="BW43" s="76">
        <f t="shared" si="77"/>
        <v>0.84926065611309542</v>
      </c>
      <c r="BX43" s="76"/>
      <c r="BY43" s="49">
        <f t="shared" si="15"/>
        <v>0.71440007672020933</v>
      </c>
      <c r="BZ43" s="49">
        <f t="shared" si="2"/>
        <v>0.20797006949325025</v>
      </c>
      <c r="CA43" s="49">
        <f t="shared" si="3"/>
        <v>7.7630567571637416E-2</v>
      </c>
      <c r="CC43" s="47">
        <f t="shared" si="36"/>
        <v>20.210924242268231</v>
      </c>
      <c r="CD43" s="47">
        <f t="shared" si="37"/>
        <v>14.438685829262763</v>
      </c>
      <c r="CE43" s="47">
        <f t="shared" si="38"/>
        <v>4.20326731918734</v>
      </c>
      <c r="CF43" s="47">
        <f t="shared" si="39"/>
        <v>1.5689855200746485</v>
      </c>
      <c r="CG43" s="14">
        <f t="shared" si="17"/>
        <v>-1.4426256520705394E-5</v>
      </c>
      <c r="CH43" s="9"/>
      <c r="CI43" s="49">
        <f t="shared" si="73"/>
        <v>0.55487995010913627</v>
      </c>
      <c r="CJ43" s="49">
        <f t="shared" si="74"/>
        <v>9.9002182725288421E-2</v>
      </c>
      <c r="CK43" s="49">
        <f t="shared" si="75"/>
        <v>0.10321172435297786</v>
      </c>
      <c r="CL43" s="49">
        <f t="shared" si="76"/>
        <v>0.24290614281259745</v>
      </c>
      <c r="CN43" s="63">
        <f t="shared" si="18"/>
        <v>35.567804801995635</v>
      </c>
      <c r="CO43" s="63">
        <f t="shared" si="19"/>
        <v>6.346039912690987</v>
      </c>
      <c r="CP43" s="63">
        <f t="shared" si="20"/>
        <v>6.6158715310258804</v>
      </c>
      <c r="CQ43" s="63">
        <f t="shared" si="21"/>
        <v>15.570283754287495</v>
      </c>
      <c r="CR43" s="63">
        <f t="shared" si="22"/>
        <v>24.623983388129432</v>
      </c>
      <c r="CS43" s="63"/>
    </row>
    <row r="44" spans="1:99">
      <c r="A44" s="1">
        <v>1980</v>
      </c>
      <c r="B44" s="26"/>
      <c r="C44" s="26"/>
      <c r="D44" s="26"/>
      <c r="E44" s="26"/>
      <c r="F44" s="15"/>
      <c r="G44" s="16"/>
      <c r="H44" s="56">
        <v>68.400000000000006</v>
      </c>
      <c r="I44" s="74">
        <v>18.899999999999999</v>
      </c>
      <c r="J44" s="56">
        <v>15.8</v>
      </c>
      <c r="K44" s="74">
        <v>3.1</v>
      </c>
      <c r="L44" s="15">
        <f t="shared" si="23"/>
        <v>0.23099415204678361</v>
      </c>
      <c r="M44" s="16">
        <f t="shared" si="40"/>
        <v>0</v>
      </c>
      <c r="N44" s="74">
        <v>68.400000000000006</v>
      </c>
      <c r="O44" s="74">
        <v>18.88</v>
      </c>
      <c r="P44" s="56">
        <v>15.78</v>
      </c>
      <c r="Q44" s="74">
        <v>3.1</v>
      </c>
      <c r="R44" s="15">
        <f t="shared" si="25"/>
        <v>0.23070175438596488</v>
      </c>
      <c r="S44" s="16">
        <f t="shared" si="26"/>
        <v>0</v>
      </c>
      <c r="T44" s="56">
        <v>89.4</v>
      </c>
      <c r="U44" s="56">
        <v>1725.5</v>
      </c>
      <c r="V44" s="14">
        <f t="shared" si="46"/>
        <v>1725.5431828186963</v>
      </c>
      <c r="W44" s="16">
        <f t="shared" si="41"/>
        <v>4.3182818696323011E-2</v>
      </c>
      <c r="X44" s="14">
        <f t="shared" si="42"/>
        <v>89.399512978602147</v>
      </c>
      <c r="Y44" s="16">
        <f t="shared" si="43"/>
        <v>-4.8702139785916643E-4</v>
      </c>
      <c r="Z44" s="19">
        <f t="shared" si="44"/>
        <v>100.00570374736202</v>
      </c>
      <c r="AA44" s="11"/>
      <c r="AB44" s="35"/>
      <c r="AC44" s="35"/>
      <c r="AD44" s="35"/>
      <c r="AE44" s="35"/>
      <c r="AG44" s="35"/>
      <c r="AH44" s="35"/>
      <c r="AI44" s="35"/>
      <c r="AJ44" s="35"/>
      <c r="AK44" s="35"/>
      <c r="AM44" s="56">
        <v>68.400000000000006</v>
      </c>
      <c r="AN44" s="74">
        <v>35.49</v>
      </c>
      <c r="AO44" s="56">
        <v>6.88</v>
      </c>
      <c r="AP44" s="56">
        <v>8.48</v>
      </c>
      <c r="AQ44" s="56">
        <v>17.55</v>
      </c>
      <c r="AR44" s="16">
        <f t="shared" si="71"/>
        <v>0</v>
      </c>
      <c r="AT44" s="26"/>
      <c r="AU44" s="26"/>
      <c r="AV44" s="26"/>
      <c r="AW44" s="26"/>
      <c r="AZ44" s="26">
        <v>106.1</v>
      </c>
      <c r="BB44" s="40">
        <f t="shared" si="5"/>
        <v>68.400000000000006</v>
      </c>
      <c r="BC44" s="40">
        <f t="shared" si="6"/>
        <v>18.899999999999999</v>
      </c>
      <c r="BD44" s="40">
        <f t="shared" si="7"/>
        <v>15.8</v>
      </c>
      <c r="BE44" s="40">
        <f t="shared" si="8"/>
        <v>3.1</v>
      </c>
      <c r="BF44" s="15">
        <f t="shared" si="9"/>
        <v>0.23099415204678361</v>
      </c>
      <c r="BG44" s="25"/>
      <c r="BH44" s="41">
        <f t="shared" si="27"/>
        <v>100.00570374736202</v>
      </c>
      <c r="BI44" s="41">
        <f t="shared" si="28"/>
        <v>100.00570374736202</v>
      </c>
      <c r="BJ44" s="41">
        <f t="shared" si="29"/>
        <v>100.00570374736202</v>
      </c>
      <c r="BK44" s="41">
        <f t="shared" si="30"/>
        <v>100.00570374736202</v>
      </c>
      <c r="BP44" s="76">
        <f t="shared" si="31"/>
        <v>0.87581395838711684</v>
      </c>
      <c r="BQ44" s="76">
        <f t="shared" si="32"/>
        <v>0.87581395838711684</v>
      </c>
      <c r="BR44" s="76">
        <f t="shared" si="33"/>
        <v>0.87581395838711684</v>
      </c>
      <c r="BS44" s="76">
        <f t="shared" si="34"/>
        <v>0.87581395838711684</v>
      </c>
      <c r="BT44" s="76">
        <f t="shared" ref="BT44:BW44" si="78">+BT45/((BH45+BH46)/(2*100))</f>
        <v>0.84935269639262467</v>
      </c>
      <c r="BU44" s="76">
        <f t="shared" si="78"/>
        <v>0.84935269639262467</v>
      </c>
      <c r="BV44" s="76">
        <f t="shared" si="78"/>
        <v>0.84935269639262467</v>
      </c>
      <c r="BW44" s="76">
        <f t="shared" si="78"/>
        <v>0.84935269639262467</v>
      </c>
      <c r="BX44" s="76"/>
      <c r="BY44" s="49">
        <f t="shared" si="15"/>
        <v>0.71317249315883724</v>
      </c>
      <c r="BZ44" s="49">
        <f t="shared" si="2"/>
        <v>0.20824489947577612</v>
      </c>
      <c r="CA44" s="49">
        <f t="shared" si="3"/>
        <v>7.8583345763762844E-2</v>
      </c>
      <c r="CC44" s="47">
        <f t="shared" si="36"/>
        <v>18.040361024956709</v>
      </c>
      <c r="CD44" s="47">
        <f t="shared" si="37"/>
        <v>12.865889249653895</v>
      </c>
      <c r="CE44" s="47">
        <f t="shared" si="38"/>
        <v>3.7568131681488195</v>
      </c>
      <c r="CF44" s="47">
        <f t="shared" si="39"/>
        <v>1.417671928127284</v>
      </c>
      <c r="CG44" s="14">
        <f t="shared" si="17"/>
        <v>-1.3320973289099314E-5</v>
      </c>
      <c r="CH44" s="9"/>
      <c r="CI44" s="49">
        <f t="shared" si="73"/>
        <v>0.51885964912280702</v>
      </c>
      <c r="CJ44" s="49">
        <f t="shared" si="74"/>
        <v>0.10058479532163742</v>
      </c>
      <c r="CK44" s="49">
        <f t="shared" si="75"/>
        <v>0.1239766081871345</v>
      </c>
      <c r="CL44" s="49">
        <f t="shared" si="76"/>
        <v>0.25657894736842102</v>
      </c>
      <c r="CN44" s="63">
        <f t="shared" si="18"/>
        <v>35.49</v>
      </c>
      <c r="CO44" s="63">
        <f t="shared" si="19"/>
        <v>6.88</v>
      </c>
      <c r="CP44" s="63">
        <f t="shared" si="20"/>
        <v>8.48</v>
      </c>
      <c r="CQ44" s="63">
        <f t="shared" si="21"/>
        <v>17.55</v>
      </c>
      <c r="CR44" s="63">
        <f t="shared" si="22"/>
        <v>28.94102730819246</v>
      </c>
      <c r="CS44" s="63"/>
    </row>
    <row r="45" spans="1:99">
      <c r="A45" s="1">
        <v>1981</v>
      </c>
      <c r="B45" s="26"/>
      <c r="C45" s="26"/>
      <c r="D45" s="26"/>
      <c r="E45" s="26"/>
      <c r="F45" s="15"/>
      <c r="G45" s="16"/>
      <c r="H45" s="56">
        <v>77.900000000000006</v>
      </c>
      <c r="I45" s="74">
        <v>18.8</v>
      </c>
      <c r="J45" s="56">
        <v>15.5</v>
      </c>
      <c r="K45" s="74">
        <v>3.3</v>
      </c>
      <c r="L45" s="15">
        <f t="shared" si="23"/>
        <v>0.19897304236200256</v>
      </c>
      <c r="M45" s="16">
        <f t="shared" si="40"/>
        <v>0</v>
      </c>
      <c r="N45" s="74">
        <v>77.91</v>
      </c>
      <c r="O45" s="74">
        <v>18.8</v>
      </c>
      <c r="P45" s="56">
        <v>15.53</v>
      </c>
      <c r="Q45" s="74">
        <v>3.27</v>
      </c>
      <c r="R45" s="15">
        <f t="shared" si="25"/>
        <v>0.19933256321396484</v>
      </c>
      <c r="S45" s="16">
        <f t="shared" si="26"/>
        <v>0</v>
      </c>
      <c r="T45" s="56">
        <v>98.4</v>
      </c>
      <c r="U45" s="56">
        <v>1697.9</v>
      </c>
      <c r="V45" s="14">
        <f t="shared" si="46"/>
        <v>1697.9344918935974</v>
      </c>
      <c r="W45" s="16">
        <f t="shared" si="41"/>
        <v>3.4491893597305534E-2</v>
      </c>
      <c r="X45" s="14">
        <f t="shared" si="42"/>
        <v>98.400463633729359</v>
      </c>
      <c r="Y45" s="16">
        <f t="shared" si="43"/>
        <v>4.6363372935331881E-4</v>
      </c>
      <c r="Z45" s="19">
        <f t="shared" si="44"/>
        <v>100.01597164260613</v>
      </c>
      <c r="AA45" s="11"/>
      <c r="AB45" s="35"/>
      <c r="AC45" s="35"/>
      <c r="AD45" s="35"/>
      <c r="AE45" s="35"/>
      <c r="AG45" s="35"/>
      <c r="AH45" s="35"/>
      <c r="AI45" s="35"/>
      <c r="AJ45" s="35"/>
      <c r="AK45" s="35"/>
      <c r="AM45" s="56">
        <v>77.91</v>
      </c>
      <c r="AN45" s="74">
        <v>41.87</v>
      </c>
      <c r="AO45" s="56">
        <v>7.21</v>
      </c>
      <c r="AP45" s="56">
        <v>9.4499999999999993</v>
      </c>
      <c r="AQ45" s="56">
        <v>19.38</v>
      </c>
      <c r="AR45" s="16">
        <f t="shared" si="71"/>
        <v>0</v>
      </c>
      <c r="AT45" s="26"/>
      <c r="AU45" s="26"/>
      <c r="AV45" s="26"/>
      <c r="AW45" s="26"/>
      <c r="AZ45" s="26">
        <v>101.9</v>
      </c>
      <c r="BB45" s="40">
        <f t="shared" si="5"/>
        <v>77.900000000000006</v>
      </c>
      <c r="BC45" s="40">
        <f t="shared" si="6"/>
        <v>18.8</v>
      </c>
      <c r="BD45" s="40">
        <f t="shared" si="7"/>
        <v>15.5</v>
      </c>
      <c r="BE45" s="40">
        <f t="shared" si="8"/>
        <v>3.3</v>
      </c>
      <c r="BF45" s="15">
        <f t="shared" si="9"/>
        <v>0.19897304236200256</v>
      </c>
      <c r="BG45" s="25"/>
      <c r="BH45" s="41">
        <f t="shared" si="27"/>
        <v>100.01597164260613</v>
      </c>
      <c r="BI45" s="41">
        <f t="shared" si="28"/>
        <v>100.01597164260613</v>
      </c>
      <c r="BJ45" s="41">
        <f t="shared" si="29"/>
        <v>100.01597164260613</v>
      </c>
      <c r="BK45" s="41">
        <f t="shared" si="30"/>
        <v>100.01597164260613</v>
      </c>
      <c r="BP45" s="76">
        <f t="shared" si="31"/>
        <v>0.87595384026244505</v>
      </c>
      <c r="BQ45" s="76">
        <f t="shared" si="32"/>
        <v>0.87595384026244505</v>
      </c>
      <c r="BR45" s="76">
        <f t="shared" si="33"/>
        <v>0.87595384026244505</v>
      </c>
      <c r="BS45" s="76">
        <f t="shared" si="34"/>
        <v>0.87595384026244505</v>
      </c>
      <c r="BT45" s="76">
        <f t="shared" ref="BT45:BW45" si="79">+BT46/((BH46+BH47)/(2*100))</f>
        <v>0.84953331442043223</v>
      </c>
      <c r="BU45" s="76">
        <f t="shared" si="79"/>
        <v>0.84953331442043223</v>
      </c>
      <c r="BV45" s="76">
        <f t="shared" si="79"/>
        <v>0.84953331442043223</v>
      </c>
      <c r="BW45" s="76">
        <f t="shared" si="79"/>
        <v>0.84953331442043223</v>
      </c>
      <c r="BX45" s="76"/>
      <c r="BY45" s="49">
        <f t="shared" si="15"/>
        <v>0.71194490959746515</v>
      </c>
      <c r="BZ45" s="49">
        <f t="shared" si="2"/>
        <v>0.20851972945830199</v>
      </c>
      <c r="CA45" s="49">
        <f t="shared" si="3"/>
        <v>7.9536123955888272E-2</v>
      </c>
      <c r="CC45" s="47">
        <f t="shared" si="36"/>
        <v>17.694996342907789</v>
      </c>
      <c r="CD45" s="47">
        <f t="shared" si="37"/>
        <v>12.597862571678963</v>
      </c>
      <c r="CE45" s="47">
        <f t="shared" si="38"/>
        <v>3.6897558501887757</v>
      </c>
      <c r="CF45" s="47">
        <f t="shared" si="39"/>
        <v>1.4073914225285036</v>
      </c>
      <c r="CG45" s="14">
        <f t="shared" si="17"/>
        <v>-1.3501488453249166E-5</v>
      </c>
      <c r="CH45" s="9"/>
      <c r="CI45" s="49">
        <f t="shared" si="73"/>
        <v>0.5374149659863946</v>
      </c>
      <c r="CJ45" s="49">
        <f t="shared" si="74"/>
        <v>9.2542677448337829E-2</v>
      </c>
      <c r="CK45" s="49">
        <f t="shared" si="75"/>
        <v>0.12129380053908355</v>
      </c>
      <c r="CL45" s="49">
        <f t="shared" si="76"/>
        <v>0.24874855602618406</v>
      </c>
      <c r="CN45" s="63">
        <f t="shared" si="18"/>
        <v>41.86462585034014</v>
      </c>
      <c r="CO45" s="63">
        <f t="shared" si="19"/>
        <v>7.209074573225517</v>
      </c>
      <c r="CP45" s="63">
        <f t="shared" si="20"/>
        <v>9.4487870619946097</v>
      </c>
      <c r="CQ45" s="63">
        <f t="shared" si="21"/>
        <v>19.37751251443974</v>
      </c>
      <c r="CR45" s="63">
        <f t="shared" si="22"/>
        <v>31.766011315417259</v>
      </c>
      <c r="CS45" s="63"/>
    </row>
    <row r="46" spans="1:99">
      <c r="A46" s="1">
        <v>1982</v>
      </c>
      <c r="B46" s="26"/>
      <c r="C46" s="26"/>
      <c r="D46" s="26"/>
      <c r="E46" s="26"/>
      <c r="F46" s="15"/>
      <c r="G46" s="16"/>
      <c r="H46" s="56">
        <v>93.2</v>
      </c>
      <c r="I46" s="74">
        <v>26.1</v>
      </c>
      <c r="J46" s="56">
        <v>20.9</v>
      </c>
      <c r="K46" s="74">
        <v>5.2</v>
      </c>
      <c r="L46" s="15">
        <f t="shared" si="23"/>
        <v>0.22424892703862659</v>
      </c>
      <c r="M46" s="16">
        <f t="shared" si="40"/>
        <v>0</v>
      </c>
      <c r="N46" s="74">
        <v>93.22</v>
      </c>
      <c r="O46" s="74">
        <v>26.1</v>
      </c>
      <c r="P46" s="56">
        <v>20.94</v>
      </c>
      <c r="Q46" s="74">
        <v>5.16</v>
      </c>
      <c r="R46" s="15">
        <f t="shared" si="25"/>
        <v>0.2246299077451191</v>
      </c>
      <c r="S46" s="16">
        <f t="shared" si="26"/>
        <v>0</v>
      </c>
      <c r="T46" s="56">
        <v>134.80000000000001</v>
      </c>
      <c r="U46" s="56">
        <v>2289.4</v>
      </c>
      <c r="V46" s="14">
        <f t="shared" si="46"/>
        <v>2288.8156950725693</v>
      </c>
      <c r="W46" s="16">
        <f t="shared" si="41"/>
        <v>-0.58430492743082141</v>
      </c>
      <c r="X46" s="14">
        <f t="shared" si="42"/>
        <v>134.83715177572296</v>
      </c>
      <c r="Y46" s="16">
        <f t="shared" si="43"/>
        <v>3.7151775722946923E-2</v>
      </c>
      <c r="Z46" s="19">
        <f t="shared" si="44"/>
        <v>100.02655910547405</v>
      </c>
      <c r="AA46" s="11"/>
      <c r="AB46" s="35"/>
      <c r="AC46" s="35"/>
      <c r="AD46" s="35"/>
      <c r="AE46" s="35"/>
      <c r="AG46" s="35"/>
      <c r="AH46" s="35"/>
      <c r="AI46" s="35"/>
      <c r="AJ46" s="35"/>
      <c r="AK46" s="35"/>
      <c r="AM46" s="56">
        <v>93.22</v>
      </c>
      <c r="AN46" s="74">
        <v>50.06</v>
      </c>
      <c r="AO46" s="56">
        <v>8.14</v>
      </c>
      <c r="AP46" s="56">
        <v>12.22</v>
      </c>
      <c r="AQ46" s="56">
        <v>22.79</v>
      </c>
      <c r="AR46" s="16">
        <f t="shared" si="71"/>
        <v>9.9999999999909051E-3</v>
      </c>
      <c r="AT46" s="26"/>
      <c r="AU46" s="26"/>
      <c r="AV46" s="26"/>
      <c r="AW46" s="26"/>
      <c r="AZ46" s="26">
        <v>101.7</v>
      </c>
      <c r="BB46" s="40">
        <f t="shared" si="5"/>
        <v>93.2</v>
      </c>
      <c r="BC46" s="40">
        <f t="shared" si="6"/>
        <v>26.1</v>
      </c>
      <c r="BD46" s="40">
        <f t="shared" si="7"/>
        <v>20.9</v>
      </c>
      <c r="BE46" s="40">
        <f t="shared" si="8"/>
        <v>5.2</v>
      </c>
      <c r="BF46" s="15">
        <f t="shared" si="9"/>
        <v>0.22424892703862659</v>
      </c>
      <c r="BG46" s="25"/>
      <c r="BH46" s="41">
        <f t="shared" si="27"/>
        <v>100.02655910547405</v>
      </c>
      <c r="BI46" s="41">
        <f t="shared" si="28"/>
        <v>100.02655910547405</v>
      </c>
      <c r="BJ46" s="41">
        <f t="shared" si="29"/>
        <v>100.02655910547405</v>
      </c>
      <c r="BK46" s="41">
        <f t="shared" si="30"/>
        <v>100.02655910547405</v>
      </c>
      <c r="BP46" s="76">
        <f t="shared" si="31"/>
        <v>0.87618648576678426</v>
      </c>
      <c r="BQ46" s="76">
        <f t="shared" si="32"/>
        <v>0.87618648576678426</v>
      </c>
      <c r="BR46" s="76">
        <f t="shared" si="33"/>
        <v>0.87618648576678426</v>
      </c>
      <c r="BS46" s="76">
        <f t="shared" si="34"/>
        <v>0.87618648576678426</v>
      </c>
      <c r="BT46" s="76">
        <f t="shared" ref="BT46:BW46" si="80">+BT47/((BH47+BH48)/(2*100))</f>
        <v>0.84977448533153799</v>
      </c>
      <c r="BU46" s="76">
        <f t="shared" si="80"/>
        <v>0.84977448533153799</v>
      </c>
      <c r="BV46" s="76">
        <f t="shared" si="80"/>
        <v>0.84977448533153799</v>
      </c>
      <c r="BW46" s="76">
        <f t="shared" si="80"/>
        <v>0.84977448533153799</v>
      </c>
      <c r="BX46" s="76"/>
      <c r="BY46" s="49">
        <f t="shared" si="15"/>
        <v>0.71071732603609306</v>
      </c>
      <c r="BZ46" s="49">
        <f t="shared" si="2"/>
        <v>0.20879455944082786</v>
      </c>
      <c r="CA46" s="49">
        <f t="shared" si="3"/>
        <v>8.04889021480137E-2</v>
      </c>
      <c r="CC46" s="47">
        <f t="shared" si="36"/>
        <v>23.853369504677545</v>
      </c>
      <c r="CD46" s="47">
        <f t="shared" si="37"/>
        <v>16.953002991315312</v>
      </c>
      <c r="CE46" s="47">
        <f t="shared" si="38"/>
        <v>4.9804537769084263</v>
      </c>
      <c r="CF46" s="47">
        <f t="shared" si="39"/>
        <v>1.9199315239624051</v>
      </c>
      <c r="CG46" s="14">
        <f t="shared" si="17"/>
        <v>-1.8787508598627767E-5</v>
      </c>
      <c r="CH46" s="9"/>
      <c r="CI46" s="49">
        <f t="shared" si="73"/>
        <v>0.53700922548809271</v>
      </c>
      <c r="CJ46" s="49">
        <f t="shared" si="74"/>
        <v>8.732031752842738E-2</v>
      </c>
      <c r="CK46" s="49">
        <f t="shared" si="75"/>
        <v>0.13108774940999787</v>
      </c>
      <c r="CL46" s="49">
        <f t="shared" si="76"/>
        <v>0.2444754344561253</v>
      </c>
      <c r="CN46" s="63">
        <f t="shared" si="18"/>
        <v>50.049259815490245</v>
      </c>
      <c r="CO46" s="63">
        <f t="shared" si="19"/>
        <v>8.1382535936494325</v>
      </c>
      <c r="CP46" s="63">
        <f t="shared" si="20"/>
        <v>12.217378245011803</v>
      </c>
      <c r="CQ46" s="63">
        <f t="shared" si="21"/>
        <v>22.785110491310878</v>
      </c>
      <c r="CR46" s="63">
        <f t="shared" si="22"/>
        <v>38.351733573676235</v>
      </c>
      <c r="CS46" s="63"/>
    </row>
    <row r="47" spans="1:99">
      <c r="A47" s="1">
        <v>1983</v>
      </c>
      <c r="B47" s="26"/>
      <c r="C47" s="26"/>
      <c r="D47" s="26"/>
      <c r="E47" s="26"/>
      <c r="F47" s="15"/>
      <c r="G47" s="16"/>
      <c r="H47" s="56">
        <v>105.9</v>
      </c>
      <c r="I47" s="74">
        <v>35.6</v>
      </c>
      <c r="J47" s="56">
        <v>29.7</v>
      </c>
      <c r="K47" s="74">
        <v>5.9</v>
      </c>
      <c r="L47" s="15">
        <f t="shared" si="23"/>
        <v>0.28045325779036823</v>
      </c>
      <c r="M47" s="16">
        <f t="shared" si="40"/>
        <v>0</v>
      </c>
      <c r="N47" s="74">
        <v>105.88</v>
      </c>
      <c r="O47" s="74">
        <v>35.58</v>
      </c>
      <c r="P47" s="56">
        <v>29.66</v>
      </c>
      <c r="Q47" s="74">
        <v>5.92</v>
      </c>
      <c r="R47" s="15">
        <f t="shared" si="25"/>
        <v>0.28012844729882885</v>
      </c>
      <c r="S47" s="16">
        <f t="shared" si="26"/>
        <v>0</v>
      </c>
      <c r="T47" s="56">
        <v>141.6</v>
      </c>
      <c r="U47" s="56">
        <v>3242.8</v>
      </c>
      <c r="V47" s="14">
        <f t="shared" si="46"/>
        <v>3240.9630242227577</v>
      </c>
      <c r="W47" s="16">
        <f t="shared" si="41"/>
        <v>-1.8369757772425146</v>
      </c>
      <c r="X47" s="14">
        <f t="shared" si="42"/>
        <v>141.64409889053903</v>
      </c>
      <c r="Y47" s="16">
        <f t="shared" si="43"/>
        <v>4.4098890539032709E-2</v>
      </c>
      <c r="Z47" s="19">
        <f t="shared" si="44"/>
        <v>100.03021816435445</v>
      </c>
      <c r="AA47" s="11"/>
      <c r="AB47" s="35"/>
      <c r="AC47" s="35"/>
      <c r="AD47" s="35"/>
      <c r="AE47" s="35"/>
      <c r="AG47" s="35"/>
      <c r="AH47" s="35"/>
      <c r="AI47" s="35"/>
      <c r="AJ47" s="35"/>
      <c r="AK47" s="35"/>
      <c r="AM47" s="56">
        <v>105.88</v>
      </c>
      <c r="AN47" s="74">
        <v>55.1</v>
      </c>
      <c r="AO47" s="56">
        <v>9.49</v>
      </c>
      <c r="AP47" s="56">
        <v>14.9</v>
      </c>
      <c r="AQ47" s="56">
        <v>26.38</v>
      </c>
      <c r="AR47" s="16">
        <f t="shared" si="71"/>
        <v>9.9999999999909051E-3</v>
      </c>
      <c r="AT47" s="26"/>
      <c r="AU47" s="26"/>
      <c r="AV47" s="26"/>
      <c r="AW47" s="26"/>
      <c r="AZ47" s="26">
        <v>101.2</v>
      </c>
      <c r="BB47" s="40">
        <f t="shared" si="5"/>
        <v>105.9</v>
      </c>
      <c r="BC47" s="40">
        <f t="shared" si="6"/>
        <v>35.6</v>
      </c>
      <c r="BD47" s="40">
        <f t="shared" si="7"/>
        <v>29.7</v>
      </c>
      <c r="BE47" s="40">
        <f t="shared" si="8"/>
        <v>5.9</v>
      </c>
      <c r="BF47" s="15">
        <f t="shared" si="9"/>
        <v>0.28045325779036823</v>
      </c>
      <c r="BG47" s="25"/>
      <c r="BH47" s="41">
        <f t="shared" si="27"/>
        <v>100.03021816435445</v>
      </c>
      <c r="BI47" s="41">
        <f t="shared" si="28"/>
        <v>100.03021816435445</v>
      </c>
      <c r="BJ47" s="41">
        <f t="shared" si="29"/>
        <v>100.03021816435445</v>
      </c>
      <c r="BK47" s="41">
        <f t="shared" si="30"/>
        <v>100.03021816435445</v>
      </c>
      <c r="BP47" s="76">
        <f t="shared" si="31"/>
        <v>0.87645125323910467</v>
      </c>
      <c r="BQ47" s="76">
        <f t="shared" si="32"/>
        <v>0.87645125323910467</v>
      </c>
      <c r="BR47" s="76">
        <f t="shared" si="33"/>
        <v>0.87645125323910467</v>
      </c>
      <c r="BS47" s="76">
        <f t="shared" si="34"/>
        <v>0.87645125323910467</v>
      </c>
      <c r="BT47" s="76">
        <f t="shared" ref="BT47:BW47" si="81">+BT48/((BH48+BH49)/(2*100))</f>
        <v>0.88724858506922388</v>
      </c>
      <c r="BU47" s="76">
        <f t="shared" si="81"/>
        <v>0.88724858506922388</v>
      </c>
      <c r="BV47" s="76">
        <f t="shared" si="81"/>
        <v>0.88724858506922388</v>
      </c>
      <c r="BW47" s="76">
        <f t="shared" si="81"/>
        <v>0.88724858506922388</v>
      </c>
      <c r="BX47" s="76"/>
      <c r="BY47" s="49">
        <f t="shared" si="15"/>
        <v>0.70948974247472096</v>
      </c>
      <c r="BZ47" s="49">
        <f t="shared" si="2"/>
        <v>0.20906938942335374</v>
      </c>
      <c r="CA47" s="49">
        <f t="shared" si="3"/>
        <v>8.1441680340139128E-2</v>
      </c>
      <c r="CC47" s="47">
        <f t="shared" si="36"/>
        <v>33.88665358197342</v>
      </c>
      <c r="CD47" s="47">
        <f t="shared" si="37"/>
        <v>24.042233123204404</v>
      </c>
      <c r="CE47" s="47">
        <f t="shared" si="38"/>
        <v>7.0846619739838861</v>
      </c>
      <c r="CF47" s="47">
        <f t="shared" si="39"/>
        <v>2.75978600882011</v>
      </c>
      <c r="CG47" s="14">
        <f t="shared" si="17"/>
        <v>-2.7524034980963563E-5</v>
      </c>
      <c r="CH47" s="9"/>
      <c r="CI47" s="49">
        <f t="shared" si="73"/>
        <v>0.52040045334340768</v>
      </c>
      <c r="CJ47" s="49">
        <f t="shared" si="74"/>
        <v>8.962976955043446E-2</v>
      </c>
      <c r="CK47" s="49">
        <f t="shared" si="75"/>
        <v>0.14072534945221005</v>
      </c>
      <c r="CL47" s="49">
        <f t="shared" si="76"/>
        <v>0.24914998111069134</v>
      </c>
      <c r="CN47" s="63">
        <f t="shared" si="18"/>
        <v>55.110408009066873</v>
      </c>
      <c r="CO47" s="63">
        <f t="shared" si="19"/>
        <v>9.4917925953910096</v>
      </c>
      <c r="CP47" s="63">
        <f t="shared" si="20"/>
        <v>14.902814506989046</v>
      </c>
      <c r="CQ47" s="63">
        <f t="shared" si="21"/>
        <v>26.384982999622213</v>
      </c>
      <c r="CR47" s="63">
        <f t="shared" si="22"/>
        <v>45.353176198640107</v>
      </c>
      <c r="CS47" s="63"/>
    </row>
    <row r="48" spans="1:99">
      <c r="A48" s="1">
        <v>1984</v>
      </c>
      <c r="B48" s="26"/>
      <c r="C48" s="26"/>
      <c r="D48" s="26"/>
      <c r="E48" s="26"/>
      <c r="F48" s="15"/>
      <c r="G48" s="16"/>
      <c r="H48" s="56">
        <v>128.19999999999999</v>
      </c>
      <c r="I48" s="74">
        <v>45.8</v>
      </c>
      <c r="J48" s="56">
        <v>40.9</v>
      </c>
      <c r="K48" s="74">
        <v>5</v>
      </c>
      <c r="L48" s="15">
        <f t="shared" si="23"/>
        <v>0.31903276131045244</v>
      </c>
      <c r="M48" s="16">
        <f t="shared" si="40"/>
        <v>-0.10000000000000142</v>
      </c>
      <c r="N48" s="74">
        <v>128.19999999999999</v>
      </c>
      <c r="O48" s="74">
        <v>45.81</v>
      </c>
      <c r="P48" s="56">
        <v>40.85</v>
      </c>
      <c r="Q48" s="74">
        <v>4.96</v>
      </c>
      <c r="R48" s="15">
        <f t="shared" si="25"/>
        <v>0.31864274570982842</v>
      </c>
      <c r="S48" s="16">
        <f t="shared" si="26"/>
        <v>0</v>
      </c>
      <c r="T48" s="56">
        <v>126.6</v>
      </c>
      <c r="U48" s="56">
        <v>4106.5</v>
      </c>
      <c r="V48" s="14">
        <f t="shared" si="46"/>
        <v>4103.0591886660104</v>
      </c>
      <c r="W48" s="16">
        <f t="shared" si="41"/>
        <v>-3.4408113339895863</v>
      </c>
      <c r="X48" s="14">
        <f t="shared" si="42"/>
        <v>126.63439003330454</v>
      </c>
      <c r="Y48" s="16">
        <f t="shared" si="43"/>
        <v>3.4390033304546819E-2</v>
      </c>
      <c r="Z48" s="19">
        <f t="shared" si="44"/>
        <v>108.78955705472981</v>
      </c>
      <c r="AA48" s="11"/>
      <c r="AB48" s="35"/>
      <c r="AC48" s="35"/>
      <c r="AD48" s="35"/>
      <c r="AE48" s="35"/>
      <c r="AG48" s="35"/>
      <c r="AH48" s="35"/>
      <c r="AI48" s="35"/>
      <c r="AJ48" s="35"/>
      <c r="AK48" s="35"/>
      <c r="AM48" s="56">
        <v>128.19999999999999</v>
      </c>
      <c r="AN48" s="74">
        <v>67.86</v>
      </c>
      <c r="AO48" s="56">
        <v>10.48</v>
      </c>
      <c r="AP48" s="56">
        <v>17.7</v>
      </c>
      <c r="AQ48" s="56">
        <v>32.159999999999997</v>
      </c>
      <c r="AR48" s="16">
        <f t="shared" si="71"/>
        <v>0</v>
      </c>
      <c r="AT48" s="26"/>
      <c r="AU48" s="26"/>
      <c r="AV48" s="26"/>
      <c r="AW48" s="26"/>
      <c r="AZ48" s="26">
        <v>104.9</v>
      </c>
      <c r="BB48" s="40">
        <f t="shared" si="5"/>
        <v>128.19999999999999</v>
      </c>
      <c r="BC48" s="40">
        <f t="shared" si="6"/>
        <v>45.8</v>
      </c>
      <c r="BD48" s="40">
        <f t="shared" si="7"/>
        <v>40.9</v>
      </c>
      <c r="BE48" s="40">
        <f t="shared" si="8"/>
        <v>5</v>
      </c>
      <c r="BF48" s="15">
        <f t="shared" si="9"/>
        <v>0.31903276131045244</v>
      </c>
      <c r="BG48" s="25"/>
      <c r="BH48" s="41">
        <f t="shared" si="27"/>
        <v>108.78955705472981</v>
      </c>
      <c r="BI48" s="41">
        <f t="shared" si="28"/>
        <v>108.78955705472981</v>
      </c>
      <c r="BJ48" s="41">
        <f t="shared" si="29"/>
        <v>108.78955705472981</v>
      </c>
      <c r="BK48" s="41">
        <f t="shared" si="30"/>
        <v>108.78955705472981</v>
      </c>
      <c r="BP48" s="76">
        <f>+BP49/BH49*100</f>
        <v>0.95348743619945031</v>
      </c>
      <c r="BQ48" s="76">
        <f t="shared" si="32"/>
        <v>0.95348743619945031</v>
      </c>
      <c r="BR48" s="76">
        <f t="shared" si="33"/>
        <v>0.95348743619945031</v>
      </c>
      <c r="BS48" s="76">
        <f t="shared" si="34"/>
        <v>0.95348743619945031</v>
      </c>
      <c r="BT48" s="76">
        <f>+BT49/((BH49+BH50)/(2*100))</f>
        <v>0.94788186144151343</v>
      </c>
      <c r="BU48" s="76">
        <f t="shared" ref="BU48:BW48" si="82">+BU49/((BI49+BI50)/(2*100))</f>
        <v>0.94788186144151343</v>
      </c>
      <c r="BV48" s="76">
        <f t="shared" si="82"/>
        <v>0.94788186144151343</v>
      </c>
      <c r="BW48" s="76">
        <f t="shared" si="82"/>
        <v>0.94788186144151343</v>
      </c>
      <c r="BX48" s="76"/>
      <c r="BY48" s="49">
        <f t="shared" si="15"/>
        <v>0.70826215891334887</v>
      </c>
      <c r="BZ48" s="49">
        <f t="shared" si="2"/>
        <v>0.20934421940587961</v>
      </c>
      <c r="CA48" s="49">
        <f t="shared" si="3"/>
        <v>8.2394458532264556E-2</v>
      </c>
      <c r="CC48" s="47">
        <f t="shared" si="36"/>
        <v>42.895164054835583</v>
      </c>
      <c r="CD48" s="47">
        <f t="shared" si="37"/>
        <v>30.381021500420132</v>
      </c>
      <c r="CE48" s="47">
        <f t="shared" si="38"/>
        <v>8.979854635346701</v>
      </c>
      <c r="CF48" s="47">
        <f t="shared" si="39"/>
        <v>3.5343238159508359</v>
      </c>
      <c r="CG48" s="14">
        <f t="shared" si="17"/>
        <v>-3.5896882086827731E-5</v>
      </c>
      <c r="CH48" s="9"/>
      <c r="CI48" s="49">
        <f t="shared" si="73"/>
        <v>0.52932917316692674</v>
      </c>
      <c r="CJ48" s="49">
        <f t="shared" si="74"/>
        <v>8.1747269890795643E-2</v>
      </c>
      <c r="CK48" s="49">
        <f t="shared" si="75"/>
        <v>0.13806552262090485</v>
      </c>
      <c r="CL48" s="49">
        <f t="shared" si="76"/>
        <v>0.25085803432137282</v>
      </c>
      <c r="CN48" s="63">
        <f t="shared" si="18"/>
        <v>67.86</v>
      </c>
      <c r="CO48" s="63">
        <f t="shared" si="19"/>
        <v>10.48</v>
      </c>
      <c r="CP48" s="63">
        <f t="shared" si="20"/>
        <v>17.7</v>
      </c>
      <c r="CQ48" s="63">
        <f t="shared" si="21"/>
        <v>32.159999999999997</v>
      </c>
      <c r="CR48" s="63">
        <f t="shared" si="22"/>
        <v>54.298776758409787</v>
      </c>
      <c r="CS48" s="63"/>
    </row>
    <row r="49" spans="1:99">
      <c r="A49" s="1">
        <v>1985</v>
      </c>
      <c r="B49" s="26"/>
      <c r="C49" s="26"/>
      <c r="D49" s="26"/>
      <c r="E49" s="26"/>
      <c r="F49" s="15"/>
      <c r="G49" s="16"/>
      <c r="H49" s="56">
        <v>163.80000000000001</v>
      </c>
      <c r="I49" s="74">
        <v>61.6</v>
      </c>
      <c r="J49" s="56">
        <v>50.9</v>
      </c>
      <c r="K49" s="74">
        <v>10.7</v>
      </c>
      <c r="L49" s="15">
        <f t="shared" si="23"/>
        <v>0.3107448107448107</v>
      </c>
      <c r="M49" s="16">
        <f t="shared" si="40"/>
        <v>0</v>
      </c>
      <c r="N49" s="74">
        <v>163.83000000000001</v>
      </c>
      <c r="O49" s="74">
        <v>61.6</v>
      </c>
      <c r="P49" s="56">
        <v>50.94</v>
      </c>
      <c r="Q49" s="74">
        <v>10.66</v>
      </c>
      <c r="R49" s="15">
        <f t="shared" si="25"/>
        <v>0.31093206372459253</v>
      </c>
      <c r="S49" s="16">
        <f t="shared" si="26"/>
        <v>0</v>
      </c>
      <c r="T49" s="56">
        <v>118.9</v>
      </c>
      <c r="U49" s="56">
        <v>4882.7</v>
      </c>
      <c r="V49" s="14">
        <f t="shared" si="46"/>
        <v>4878.5373753238864</v>
      </c>
      <c r="W49" s="16">
        <f t="shared" si="41"/>
        <v>-4.1626246761134098</v>
      </c>
      <c r="X49" s="14">
        <f t="shared" si="42"/>
        <v>118.90174114209179</v>
      </c>
      <c r="Y49" s="16">
        <f t="shared" si="43"/>
        <v>1.741142091788106E-3</v>
      </c>
      <c r="Z49" s="19">
        <f t="shared" si="44"/>
        <v>104.87815172331439</v>
      </c>
      <c r="AA49" s="11"/>
      <c r="AB49" s="35"/>
      <c r="AC49" s="35"/>
      <c r="AD49" s="35"/>
      <c r="AE49" s="35"/>
      <c r="AG49" s="35"/>
      <c r="AH49" s="35"/>
      <c r="AI49" s="35"/>
      <c r="AJ49" s="35"/>
      <c r="AK49" s="35"/>
      <c r="AM49" s="56">
        <v>163.83000000000001</v>
      </c>
      <c r="AN49" s="74">
        <v>86.29</v>
      </c>
      <c r="AO49" s="56">
        <v>14.3</v>
      </c>
      <c r="AP49" s="56">
        <v>20.58</v>
      </c>
      <c r="AQ49" s="56">
        <v>42.65</v>
      </c>
      <c r="AR49" s="16">
        <f t="shared" si="71"/>
        <v>1.0000000000019327E-2</v>
      </c>
      <c r="AT49" s="26"/>
      <c r="AU49" s="26"/>
      <c r="AV49" s="26"/>
      <c r="AW49" s="26"/>
      <c r="AZ49" s="26">
        <v>109.3</v>
      </c>
      <c r="BB49" s="40">
        <f t="shared" si="5"/>
        <v>163.80000000000001</v>
      </c>
      <c r="BC49" s="40">
        <f t="shared" si="6"/>
        <v>61.6</v>
      </c>
      <c r="BD49" s="40">
        <f t="shared" si="7"/>
        <v>50.9</v>
      </c>
      <c r="BE49" s="40">
        <f t="shared" si="8"/>
        <v>10.7</v>
      </c>
      <c r="BF49" s="15">
        <f t="shared" si="9"/>
        <v>0.3107448107448107</v>
      </c>
      <c r="BG49" s="25"/>
      <c r="BH49" s="41">
        <f t="shared" si="27"/>
        <v>104.87815172331439</v>
      </c>
      <c r="BI49" s="41">
        <f t="shared" si="28"/>
        <v>104.87815172331439</v>
      </c>
      <c r="BJ49" s="41">
        <f t="shared" si="29"/>
        <v>104.87815172331439</v>
      </c>
      <c r="BK49" s="41">
        <f t="shared" si="30"/>
        <v>104.87815172331439</v>
      </c>
      <c r="BP49" s="77">
        <v>1</v>
      </c>
      <c r="BQ49" s="77">
        <v>1</v>
      </c>
      <c r="BR49" s="77">
        <v>1</v>
      </c>
      <c r="BS49" s="77">
        <v>1</v>
      </c>
      <c r="BT49" s="77">
        <v>1</v>
      </c>
      <c r="BU49" s="77">
        <v>1</v>
      </c>
      <c r="BV49" s="77">
        <v>1</v>
      </c>
      <c r="BW49" s="77">
        <v>1</v>
      </c>
      <c r="BX49" s="77"/>
      <c r="BY49" s="49">
        <f t="shared" si="15"/>
        <v>0.70703457535197678</v>
      </c>
      <c r="BZ49" s="49">
        <f t="shared" si="2"/>
        <v>0.20961904938840548</v>
      </c>
      <c r="CA49" s="49">
        <f t="shared" si="3"/>
        <v>8.3347236724389984E-2</v>
      </c>
      <c r="CC49" s="8">
        <f t="shared" ref="CC49:CC80" si="83">+$BD49/BP49</f>
        <v>50.9</v>
      </c>
      <c r="CD49" s="48">
        <f t="shared" ref="CD49:CD80" si="84">+$BD49*BY49/BQ49</f>
        <v>35.988059885415616</v>
      </c>
      <c r="CE49" s="48">
        <f t="shared" ref="CE49:CE80" si="85">+$BD49*BZ49/BR49</f>
        <v>10.669609613869838</v>
      </c>
      <c r="CF49" s="48">
        <f t="shared" ref="CF49:CF80" si="86">+$BD49*CA49/BS49</f>
        <v>4.2423743492714499</v>
      </c>
      <c r="CG49" s="14">
        <f t="shared" si="17"/>
        <v>-4.3848556905423663E-5</v>
      </c>
      <c r="CH49" s="9"/>
      <c r="CI49" s="49">
        <f t="shared" si="73"/>
        <v>0.52670451077336267</v>
      </c>
      <c r="CJ49" s="49">
        <f t="shared" si="74"/>
        <v>8.7285600927791002E-2</v>
      </c>
      <c r="CK49" s="49">
        <f t="shared" si="75"/>
        <v>0.12561801867789779</v>
      </c>
      <c r="CL49" s="49">
        <f t="shared" si="76"/>
        <v>0.26033083073918084</v>
      </c>
      <c r="CN49" s="63">
        <f t="shared" si="18"/>
        <v>86.274198864676805</v>
      </c>
      <c r="CO49" s="63">
        <f t="shared" si="19"/>
        <v>14.297381431972168</v>
      </c>
      <c r="CP49" s="63">
        <f t="shared" si="20"/>
        <v>20.576231459439661</v>
      </c>
      <c r="CQ49" s="63">
        <f t="shared" si="21"/>
        <v>42.642190075077828</v>
      </c>
      <c r="CR49" s="63">
        <f t="shared" si="22"/>
        <v>69.264592133391218</v>
      </c>
      <c r="CS49" s="63"/>
    </row>
    <row r="50" spans="1:99">
      <c r="A50" s="1">
        <v>1986</v>
      </c>
      <c r="B50" s="26"/>
      <c r="C50" s="26"/>
      <c r="D50" s="26"/>
      <c r="E50" s="26"/>
      <c r="F50" s="15"/>
      <c r="G50" s="16"/>
      <c r="H50" s="56">
        <v>181.6</v>
      </c>
      <c r="I50" s="74">
        <v>60.2</v>
      </c>
      <c r="J50" s="56">
        <v>47.6</v>
      </c>
      <c r="K50" s="74">
        <v>12.7</v>
      </c>
      <c r="L50" s="15">
        <f t="shared" si="23"/>
        <v>0.26211453744493396</v>
      </c>
      <c r="M50" s="16">
        <f t="shared" si="40"/>
        <v>-9.9999999999997868E-2</v>
      </c>
      <c r="N50" s="74">
        <v>181.58</v>
      </c>
      <c r="O50" s="74">
        <v>60.22</v>
      </c>
      <c r="P50" s="56">
        <v>47.57</v>
      </c>
      <c r="Q50" s="74">
        <v>12.65</v>
      </c>
      <c r="R50" s="15">
        <f t="shared" si="25"/>
        <v>0.26197819143077428</v>
      </c>
      <c r="S50" s="16">
        <f t="shared" si="26"/>
        <v>0</v>
      </c>
      <c r="T50" s="56">
        <v>88</v>
      </c>
      <c r="U50" s="56">
        <v>4298.5</v>
      </c>
      <c r="V50" s="14">
        <f t="shared" si="46"/>
        <v>4293.1128902850205</v>
      </c>
      <c r="W50" s="16">
        <f t="shared" si="41"/>
        <v>-5.3871097149794878</v>
      </c>
      <c r="X50" s="14">
        <f t="shared" si="42"/>
        <v>88.035308333504005</v>
      </c>
      <c r="Y50" s="16">
        <f t="shared" si="43"/>
        <v>3.5308333504005418E-2</v>
      </c>
      <c r="Z50" s="19">
        <f t="shared" si="44"/>
        <v>106.11860656030268</v>
      </c>
      <c r="AA50" s="11"/>
      <c r="AB50" s="35"/>
      <c r="AC50" s="35"/>
      <c r="AD50" s="35"/>
      <c r="AE50" s="35"/>
      <c r="AG50" s="35"/>
      <c r="AH50" s="35"/>
      <c r="AI50" s="35"/>
      <c r="AJ50" s="35"/>
      <c r="AK50" s="35"/>
      <c r="AM50" s="56">
        <v>181.58</v>
      </c>
      <c r="AN50" s="74">
        <v>95.45</v>
      </c>
      <c r="AO50" s="56">
        <v>14.78</v>
      </c>
      <c r="AP50" s="56">
        <v>24.43</v>
      </c>
      <c r="AQ50" s="56">
        <v>46.92</v>
      </c>
      <c r="AR50" s="16">
        <f t="shared" si="71"/>
        <v>0</v>
      </c>
      <c r="AT50" s="26"/>
      <c r="AU50" s="26"/>
      <c r="AV50" s="26"/>
      <c r="AW50" s="26"/>
      <c r="AZ50" s="26">
        <v>105.2</v>
      </c>
      <c r="BB50" s="40">
        <f t="shared" si="5"/>
        <v>181.6</v>
      </c>
      <c r="BC50" s="40">
        <f t="shared" si="6"/>
        <v>60.2</v>
      </c>
      <c r="BD50" s="40">
        <f t="shared" si="7"/>
        <v>47.6</v>
      </c>
      <c r="BE50" s="40">
        <f t="shared" si="8"/>
        <v>12.7</v>
      </c>
      <c r="BF50" s="15">
        <f t="shared" si="9"/>
        <v>0.26211453744493396</v>
      </c>
      <c r="BG50" s="25"/>
      <c r="BH50" s="41">
        <f t="shared" si="27"/>
        <v>106.11860656030268</v>
      </c>
      <c r="BI50" s="41">
        <f t="shared" si="28"/>
        <v>106.11860656030268</v>
      </c>
      <c r="BJ50" s="41">
        <f t="shared" si="29"/>
        <v>106.11860656030268</v>
      </c>
      <c r="BK50" s="41">
        <f t="shared" si="30"/>
        <v>106.11860656030268</v>
      </c>
      <c r="BP50" s="76">
        <f>+BP49*BH50/100</f>
        <v>1.0611860656030268</v>
      </c>
      <c r="BQ50" s="76">
        <f t="shared" ref="BQ50:BQ55" si="87">+BQ49*BI50/100</f>
        <v>1.0611860656030268</v>
      </c>
      <c r="BR50" s="76">
        <f t="shared" ref="BR50:BR55" si="88">+BR49*BJ50/100</f>
        <v>1.0611860656030268</v>
      </c>
      <c r="BS50" s="76">
        <f t="shared" ref="BS50:BS55" si="89">+BS49*BK50/100</f>
        <v>1.0611860656030268</v>
      </c>
      <c r="BT50" s="76">
        <f>+(BH50+BH51)/(2*100)*BT49</f>
        <v>1.0504791648681913</v>
      </c>
      <c r="BU50" s="76">
        <f t="shared" ref="BU50:BU54" si="90">+(BI50+BI51)/(2*100)*BU49</f>
        <v>1.0504791648681913</v>
      </c>
      <c r="BV50" s="76">
        <f t="shared" ref="BV50:BV54" si="91">+(BJ50+BJ51)/(2*100)*BV49</f>
        <v>1.0504791648681913</v>
      </c>
      <c r="BW50" s="76">
        <f t="shared" ref="BW50:BW54" si="92">+(BK50+BK51)/(2*100)*BW49</f>
        <v>1.0504791648681913</v>
      </c>
      <c r="BX50" s="76"/>
      <c r="BY50" s="49">
        <f t="shared" si="15"/>
        <v>0.70580699179060469</v>
      </c>
      <c r="BZ50" s="49">
        <f t="shared" si="2"/>
        <v>0.20989387937093135</v>
      </c>
      <c r="CA50" s="49">
        <f t="shared" si="3"/>
        <v>8.4300014916515412E-2</v>
      </c>
      <c r="CC50" s="47">
        <f t="shared" si="83"/>
        <v>44.855470254361997</v>
      </c>
      <c r="CD50" s="47">
        <f t="shared" si="84"/>
        <v>31.659304525584187</v>
      </c>
      <c r="CE50" s="47">
        <f t="shared" si="85"/>
        <v>9.4148886626954553</v>
      </c>
      <c r="CF50" s="47">
        <f t="shared" si="86"/>
        <v>3.7813168115300293</v>
      </c>
      <c r="CG50" s="14">
        <f t="shared" si="17"/>
        <v>-3.9745447674377488E-5</v>
      </c>
      <c r="CH50" s="9"/>
      <c r="CI50" s="49">
        <f t="shared" si="73"/>
        <v>0.5256636193413371</v>
      </c>
      <c r="CJ50" s="49">
        <f t="shared" si="74"/>
        <v>8.139662958475602E-2</v>
      </c>
      <c r="CK50" s="49">
        <f t="shared" si="75"/>
        <v>0.13454124903623746</v>
      </c>
      <c r="CL50" s="49">
        <f t="shared" si="76"/>
        <v>0.25839850203766934</v>
      </c>
      <c r="CN50" s="63">
        <f t="shared" si="18"/>
        <v>95.460513272386819</v>
      </c>
      <c r="CO50" s="63">
        <f t="shared" si="19"/>
        <v>14.781627932591693</v>
      </c>
      <c r="CP50" s="63">
        <f t="shared" si="20"/>
        <v>24.432690824980721</v>
      </c>
      <c r="CQ50" s="63">
        <f t="shared" si="21"/>
        <v>46.925167970040754</v>
      </c>
      <c r="CR50" s="63">
        <f t="shared" si="22"/>
        <v>77.680815347721818</v>
      </c>
      <c r="CS50" s="63"/>
    </row>
    <row r="51" spans="1:99">
      <c r="A51" s="1">
        <v>1987</v>
      </c>
      <c r="B51" s="26"/>
      <c r="C51" s="26"/>
      <c r="D51" s="26"/>
      <c r="E51" s="26"/>
      <c r="F51" s="15"/>
      <c r="G51" s="16"/>
      <c r="H51" s="56">
        <v>212.3</v>
      </c>
      <c r="I51" s="74">
        <v>67.8</v>
      </c>
      <c r="J51" s="56">
        <v>53.3</v>
      </c>
      <c r="K51" s="74">
        <v>14.5</v>
      </c>
      <c r="L51" s="15">
        <f t="shared" si="23"/>
        <v>0.2510598210080075</v>
      </c>
      <c r="M51" s="16">
        <f t="shared" si="40"/>
        <v>0</v>
      </c>
      <c r="N51" s="74">
        <v>212.27</v>
      </c>
      <c r="O51" s="74">
        <v>67.84</v>
      </c>
      <c r="P51" s="56">
        <v>53.32</v>
      </c>
      <c r="Q51" s="74">
        <v>14.52</v>
      </c>
      <c r="R51" s="15">
        <f t="shared" si="25"/>
        <v>0.25118952277759454</v>
      </c>
      <c r="S51" s="16">
        <f t="shared" si="26"/>
        <v>0</v>
      </c>
      <c r="T51" s="56">
        <v>107.8</v>
      </c>
      <c r="U51" s="56">
        <v>4634.5</v>
      </c>
      <c r="V51" s="14">
        <f t="shared" si="46"/>
        <v>4627.9756957272521</v>
      </c>
      <c r="W51" s="16">
        <f t="shared" si="41"/>
        <v>-6.5243042727479406</v>
      </c>
      <c r="X51" s="14">
        <f t="shared" si="42"/>
        <v>107.81668023729208</v>
      </c>
      <c r="Y51" s="16">
        <f t="shared" si="43"/>
        <v>1.6680237292078459E-2</v>
      </c>
      <c r="Z51" s="19">
        <f t="shared" si="44"/>
        <v>103.9772264133356</v>
      </c>
      <c r="AA51" s="11"/>
      <c r="AB51" s="35"/>
      <c r="AC51" s="35"/>
      <c r="AD51" s="35"/>
      <c r="AE51" s="35"/>
      <c r="AG51" s="35"/>
      <c r="AH51" s="35"/>
      <c r="AI51" s="35"/>
      <c r="AJ51" s="35"/>
      <c r="AK51" s="35"/>
      <c r="AM51" s="56">
        <v>212.27</v>
      </c>
      <c r="AN51" s="74">
        <v>111.69</v>
      </c>
      <c r="AO51" s="56">
        <v>17.48</v>
      </c>
      <c r="AP51" s="56">
        <v>28.63</v>
      </c>
      <c r="AQ51" s="56">
        <v>54.47</v>
      </c>
      <c r="AR51" s="16">
        <f t="shared" si="71"/>
        <v>0</v>
      </c>
      <c r="AT51" s="26"/>
      <c r="AU51" s="26"/>
      <c r="AV51" s="26"/>
      <c r="AW51" s="26"/>
      <c r="AZ51" s="26">
        <v>107.8</v>
      </c>
      <c r="BB51" s="40">
        <f t="shared" si="5"/>
        <v>212.3</v>
      </c>
      <c r="BC51" s="40">
        <f t="shared" si="6"/>
        <v>67.8</v>
      </c>
      <c r="BD51" s="40">
        <f t="shared" si="7"/>
        <v>53.3</v>
      </c>
      <c r="BE51" s="40">
        <f t="shared" si="8"/>
        <v>14.5</v>
      </c>
      <c r="BF51" s="15">
        <f t="shared" si="9"/>
        <v>0.2510598210080075</v>
      </c>
      <c r="BG51" s="25"/>
      <c r="BH51" s="41">
        <f t="shared" si="27"/>
        <v>103.9772264133356</v>
      </c>
      <c r="BI51" s="41">
        <f t="shared" si="28"/>
        <v>103.9772264133356</v>
      </c>
      <c r="BJ51" s="41">
        <f t="shared" si="29"/>
        <v>103.9772264133356</v>
      </c>
      <c r="BK51" s="41">
        <f t="shared" si="30"/>
        <v>103.9772264133356</v>
      </c>
      <c r="BP51" s="76">
        <f t="shared" ref="BP51:BP55" si="93">+BP50*BH51/100</f>
        <v>1.103391838098827</v>
      </c>
      <c r="BQ51" s="76">
        <f t="shared" si="87"/>
        <v>1.103391838098827</v>
      </c>
      <c r="BR51" s="76">
        <f t="shared" si="88"/>
        <v>1.103391838098827</v>
      </c>
      <c r="BS51" s="76">
        <f t="shared" si="89"/>
        <v>1.103391838098827</v>
      </c>
      <c r="BT51" s="76">
        <f t="shared" ref="BT51:BT54" si="94">+(BH51+BH52)/(2*100)*BT50</f>
        <v>1.1085251791708732</v>
      </c>
      <c r="BU51" s="76">
        <f t="shared" si="90"/>
        <v>1.1085251791708732</v>
      </c>
      <c r="BV51" s="76">
        <f t="shared" si="91"/>
        <v>1.1085251791708732</v>
      </c>
      <c r="BW51" s="76">
        <f t="shared" si="92"/>
        <v>1.1085251791708732</v>
      </c>
      <c r="BX51" s="76"/>
      <c r="BY51" s="49">
        <f t="shared" si="15"/>
        <v>0.7045794082292326</v>
      </c>
      <c r="BZ51" s="49">
        <f t="shared" si="2"/>
        <v>0.21016870935345722</v>
      </c>
      <c r="CA51" s="49">
        <f t="shared" si="3"/>
        <v>8.525279310864084E-2</v>
      </c>
      <c r="CC51" s="47">
        <f t="shared" si="83"/>
        <v>48.305595672918237</v>
      </c>
      <c r="CD51" s="47">
        <f t="shared" si="84"/>
        <v>34.035128013385311</v>
      </c>
      <c r="CE51" s="47">
        <f t="shared" si="85"/>
        <v>10.152324697127172</v>
      </c>
      <c r="CF51" s="47">
        <f t="shared" si="86"/>
        <v>4.1181869538929545</v>
      </c>
      <c r="CG51" s="14">
        <f t="shared" si="17"/>
        <v>-4.3991487200578661E-5</v>
      </c>
      <c r="CH51" s="9"/>
      <c r="CI51" s="49">
        <f t="shared" si="73"/>
        <v>0.52616950110708061</v>
      </c>
      <c r="CJ51" s="49">
        <f t="shared" si="74"/>
        <v>8.2347953078626274E-2</v>
      </c>
      <c r="CK51" s="49">
        <f t="shared" si="75"/>
        <v>0.13487539454468364</v>
      </c>
      <c r="CL51" s="49">
        <f t="shared" si="76"/>
        <v>0.25660715126960942</v>
      </c>
      <c r="CN51" s="63">
        <f t="shared" si="18"/>
        <v>111.70578508503321</v>
      </c>
      <c r="CO51" s="63">
        <f t="shared" si="19"/>
        <v>17.482470438592358</v>
      </c>
      <c r="CP51" s="63">
        <f t="shared" si="20"/>
        <v>28.634046261836339</v>
      </c>
      <c r="CQ51" s="63">
        <f t="shared" si="21"/>
        <v>54.477698214538087</v>
      </c>
      <c r="CR51" s="63">
        <f t="shared" si="22"/>
        <v>90.569998459879869</v>
      </c>
      <c r="CS51" s="63"/>
    </row>
    <row r="52" spans="1:99">
      <c r="A52" s="1">
        <v>1988</v>
      </c>
      <c r="B52" s="26"/>
      <c r="C52" s="26"/>
      <c r="D52" s="26"/>
      <c r="E52" s="26"/>
      <c r="F52" s="15"/>
      <c r="G52" s="16"/>
      <c r="H52" s="56">
        <v>270.8</v>
      </c>
      <c r="I52" s="74">
        <v>110.2</v>
      </c>
      <c r="J52" s="56">
        <v>72.099999999999994</v>
      </c>
      <c r="K52" s="74">
        <v>38.1</v>
      </c>
      <c r="L52" s="15">
        <f t="shared" si="23"/>
        <v>0.26624815361890691</v>
      </c>
      <c r="M52" s="16">
        <f t="shared" si="40"/>
        <v>0</v>
      </c>
      <c r="N52" s="74">
        <v>270.81</v>
      </c>
      <c r="O52" s="74">
        <v>110.15</v>
      </c>
      <c r="P52" s="56">
        <v>72.05</v>
      </c>
      <c r="Q52" s="74">
        <v>38.1</v>
      </c>
      <c r="R52" s="15">
        <f t="shared" si="25"/>
        <v>0.2660536907795133</v>
      </c>
      <c r="S52" s="16">
        <f t="shared" si="26"/>
        <v>0</v>
      </c>
      <c r="T52" s="56">
        <v>126.2</v>
      </c>
      <c r="U52" s="56">
        <v>5848.1</v>
      </c>
      <c r="V52" s="14">
        <f t="shared" si="46"/>
        <v>5840.5053280077918</v>
      </c>
      <c r="W52" s="16">
        <f t="shared" si="41"/>
        <v>-7.5946719922085322</v>
      </c>
      <c r="X52" s="14">
        <f t="shared" si="42"/>
        <v>126.18621210486569</v>
      </c>
      <c r="Y52" s="16">
        <f t="shared" si="43"/>
        <v>-1.3787895134313999E-2</v>
      </c>
      <c r="Z52" s="19">
        <f t="shared" si="44"/>
        <v>107.0741140118627</v>
      </c>
      <c r="AA52" s="11"/>
      <c r="AB52" s="35"/>
      <c r="AC52" s="35"/>
      <c r="AD52" s="35"/>
      <c r="AE52" s="35"/>
      <c r="AG52" s="35"/>
      <c r="AH52" s="35"/>
      <c r="AI52" s="35"/>
      <c r="AJ52" s="35"/>
      <c r="AK52" s="35"/>
      <c r="AM52" s="56">
        <v>270.81</v>
      </c>
      <c r="AN52" s="74">
        <v>144.94</v>
      </c>
      <c r="AO52" s="56">
        <v>21.87</v>
      </c>
      <c r="AP52" s="56">
        <v>33.880000000000003</v>
      </c>
      <c r="AQ52" s="56">
        <v>70.12</v>
      </c>
      <c r="AR52" s="16">
        <f t="shared" si="71"/>
        <v>0</v>
      </c>
      <c r="AT52" s="26"/>
      <c r="AU52" s="26"/>
      <c r="AV52" s="26"/>
      <c r="AW52" s="26"/>
      <c r="AZ52" s="26">
        <v>116.3</v>
      </c>
      <c r="BB52" s="40">
        <f t="shared" si="5"/>
        <v>270.8</v>
      </c>
      <c r="BC52" s="40">
        <f t="shared" si="6"/>
        <v>110.2</v>
      </c>
      <c r="BD52" s="40">
        <f t="shared" si="7"/>
        <v>72.099999999999994</v>
      </c>
      <c r="BE52" s="40">
        <f t="shared" si="8"/>
        <v>38.1</v>
      </c>
      <c r="BF52" s="15">
        <f t="shared" si="9"/>
        <v>0.26624815361890691</v>
      </c>
      <c r="BG52" s="25"/>
      <c r="BH52" s="41">
        <f t="shared" si="27"/>
        <v>107.0741140118627</v>
      </c>
      <c r="BI52" s="41">
        <f t="shared" si="28"/>
        <v>107.0741140118627</v>
      </c>
      <c r="BJ52" s="41">
        <f t="shared" si="29"/>
        <v>107.0741140118627</v>
      </c>
      <c r="BK52" s="41">
        <f t="shared" si="30"/>
        <v>107.0741140118627</v>
      </c>
      <c r="BP52" s="76">
        <f t="shared" si="93"/>
        <v>1.1814470347235255</v>
      </c>
      <c r="BQ52" s="76">
        <f t="shared" si="87"/>
        <v>1.1814470347235255</v>
      </c>
      <c r="BR52" s="76">
        <f t="shared" si="88"/>
        <v>1.1814470347235255</v>
      </c>
      <c r="BS52" s="76">
        <f t="shared" si="89"/>
        <v>1.1814470347235255</v>
      </c>
      <c r="BT52" s="76">
        <f t="shared" si="94"/>
        <v>1.2257084117449197</v>
      </c>
      <c r="BU52" s="76">
        <f t="shared" si="90"/>
        <v>1.2257084117449197</v>
      </c>
      <c r="BV52" s="76">
        <f t="shared" si="91"/>
        <v>1.2257084117449197</v>
      </c>
      <c r="BW52" s="76">
        <f t="shared" si="92"/>
        <v>1.2257084117449197</v>
      </c>
      <c r="BX52" s="76"/>
      <c r="BY52" s="49">
        <f t="shared" si="15"/>
        <v>0.7033518246678605</v>
      </c>
      <c r="BZ52" s="49">
        <f t="shared" si="2"/>
        <v>0.21044353933598309</v>
      </c>
      <c r="CA52" s="49">
        <f t="shared" si="3"/>
        <v>8.6205571300766268E-2</v>
      </c>
      <c r="CC52" s="47">
        <f t="shared" si="83"/>
        <v>61.026857642308414</v>
      </c>
      <c r="CD52" s="47">
        <f t="shared" si="84"/>
        <v>42.923351676463383</v>
      </c>
      <c r="CE52" s="47">
        <f t="shared" si="85"/>
        <v>12.84270791680057</v>
      </c>
      <c r="CF52" s="47">
        <f t="shared" si="86"/>
        <v>5.2608551277457307</v>
      </c>
      <c r="CG52" s="14">
        <f t="shared" si="17"/>
        <v>-5.7078701270363297E-5</v>
      </c>
      <c r="CH52" s="9"/>
      <c r="CI52" s="49">
        <f t="shared" si="73"/>
        <v>0.53520918725305566</v>
      </c>
      <c r="CJ52" s="49">
        <f t="shared" si="74"/>
        <v>8.0757726819541381E-2</v>
      </c>
      <c r="CK52" s="49">
        <f t="shared" si="75"/>
        <v>0.12510616299250399</v>
      </c>
      <c r="CL52" s="49">
        <f t="shared" si="76"/>
        <v>0.258926922934899</v>
      </c>
      <c r="CN52" s="63">
        <f t="shared" si="18"/>
        <v>144.93464790812749</v>
      </c>
      <c r="CO52" s="63">
        <f t="shared" si="19"/>
        <v>21.869192422731807</v>
      </c>
      <c r="CP52" s="63">
        <f t="shared" si="20"/>
        <v>33.87874893837008</v>
      </c>
      <c r="CQ52" s="63">
        <f t="shared" si="21"/>
        <v>70.117410730770658</v>
      </c>
      <c r="CR52" s="63">
        <f t="shared" si="22"/>
        <v>113.13248172250343</v>
      </c>
      <c r="CS52" s="63"/>
    </row>
    <row r="53" spans="1:99">
      <c r="A53" s="1">
        <v>1989</v>
      </c>
      <c r="B53" s="26"/>
      <c r="C53" s="26"/>
      <c r="D53" s="26"/>
      <c r="E53" s="26"/>
      <c r="F53" s="15"/>
      <c r="G53" s="16"/>
      <c r="H53" s="56">
        <v>292.7</v>
      </c>
      <c r="I53" s="74">
        <v>115.5</v>
      </c>
      <c r="J53" s="56">
        <v>70.7</v>
      </c>
      <c r="K53" s="74">
        <v>44.8</v>
      </c>
      <c r="L53" s="15">
        <f t="shared" si="23"/>
        <v>0.24154424325247695</v>
      </c>
      <c r="M53" s="16">
        <f t="shared" si="40"/>
        <v>0</v>
      </c>
      <c r="N53" s="74">
        <v>292.69</v>
      </c>
      <c r="O53" s="74">
        <v>115.48</v>
      </c>
      <c r="P53" s="56">
        <v>70.680000000000007</v>
      </c>
      <c r="Q53" s="74">
        <v>44.8</v>
      </c>
      <c r="R53" s="15">
        <f t="shared" si="25"/>
        <v>0.24148416413270016</v>
      </c>
      <c r="S53" s="16">
        <f t="shared" si="26"/>
        <v>0</v>
      </c>
      <c r="T53" s="56">
        <v>86</v>
      </c>
      <c r="U53" s="56">
        <v>5028.5</v>
      </c>
      <c r="V53" s="14">
        <f t="shared" si="46"/>
        <v>5022.8345820867007</v>
      </c>
      <c r="W53" s="16">
        <f t="shared" si="41"/>
        <v>-5.6654179132992795</v>
      </c>
      <c r="X53" s="14">
        <f t="shared" si="42"/>
        <v>85.985191771686516</v>
      </c>
      <c r="Y53" s="16">
        <f t="shared" si="43"/>
        <v>-1.4808228313484051E-2</v>
      </c>
      <c r="Z53" s="19">
        <f t="shared" si="44"/>
        <v>114.06807288220391</v>
      </c>
      <c r="AA53" s="11"/>
      <c r="AB53" s="35"/>
      <c r="AC53" s="35"/>
      <c r="AD53" s="35"/>
      <c r="AE53" s="35"/>
      <c r="AG53" s="35"/>
      <c r="AH53" s="35"/>
      <c r="AI53" s="35"/>
      <c r="AJ53" s="35"/>
      <c r="AK53" s="35"/>
      <c r="AM53" s="56">
        <v>292.69</v>
      </c>
      <c r="AN53" s="74">
        <v>157.77000000000001</v>
      </c>
      <c r="AO53" s="56">
        <v>28.24</v>
      </c>
      <c r="AP53" s="56">
        <v>39.9</v>
      </c>
      <c r="AQ53" s="56">
        <v>66.78</v>
      </c>
      <c r="AR53" s="16">
        <f t="shared" si="71"/>
        <v>0</v>
      </c>
      <c r="AT53" s="26"/>
      <c r="AU53" s="26"/>
      <c r="AV53" s="26"/>
      <c r="AW53" s="26"/>
      <c r="AZ53" s="26">
        <v>115.3</v>
      </c>
      <c r="BB53" s="40">
        <f t="shared" si="5"/>
        <v>292.7</v>
      </c>
      <c r="BC53" s="40">
        <f t="shared" si="6"/>
        <v>115.5</v>
      </c>
      <c r="BD53" s="40">
        <f t="shared" si="7"/>
        <v>70.7</v>
      </c>
      <c r="BE53" s="40">
        <f t="shared" si="8"/>
        <v>44.8</v>
      </c>
      <c r="BF53" s="15">
        <f t="shared" si="9"/>
        <v>0.24154424325247695</v>
      </c>
      <c r="BG53" s="25"/>
      <c r="BH53" s="41">
        <f t="shared" si="27"/>
        <v>114.06807288220391</v>
      </c>
      <c r="BI53" s="41">
        <f t="shared" si="28"/>
        <v>114.06807288220391</v>
      </c>
      <c r="BJ53" s="41">
        <f t="shared" si="29"/>
        <v>114.06807288220391</v>
      </c>
      <c r="BK53" s="41">
        <f t="shared" si="30"/>
        <v>114.06807288220391</v>
      </c>
      <c r="BP53" s="76">
        <f t="shared" si="93"/>
        <v>1.347653864633068</v>
      </c>
      <c r="BQ53" s="76">
        <f t="shared" si="87"/>
        <v>1.347653864633068</v>
      </c>
      <c r="BR53" s="76">
        <f t="shared" si="88"/>
        <v>1.347653864633068</v>
      </c>
      <c r="BS53" s="76">
        <f t="shared" si="89"/>
        <v>1.347653864633068</v>
      </c>
      <c r="BT53" s="76">
        <f t="shared" si="94"/>
        <v>1.287407109251661</v>
      </c>
      <c r="BU53" s="76">
        <f t="shared" si="90"/>
        <v>1.287407109251661</v>
      </c>
      <c r="BV53" s="76">
        <f t="shared" si="91"/>
        <v>1.287407109251661</v>
      </c>
      <c r="BW53" s="76">
        <f t="shared" si="92"/>
        <v>1.287407109251661</v>
      </c>
      <c r="BX53" s="76"/>
      <c r="BY53" s="49">
        <f t="shared" si="15"/>
        <v>0.70212424110648841</v>
      </c>
      <c r="BZ53" s="49">
        <f t="shared" si="2"/>
        <v>0.21071836931850896</v>
      </c>
      <c r="CA53" s="49">
        <f t="shared" si="3"/>
        <v>8.7158349492891696E-2</v>
      </c>
      <c r="CC53" s="47">
        <f t="shared" si="83"/>
        <v>52.461542132890202</v>
      </c>
      <c r="CD53" s="47">
        <f t="shared" si="84"/>
        <v>36.8345204573316</v>
      </c>
      <c r="CE53" s="47">
        <f t="shared" si="85"/>
        <v>11.054610610176876</v>
      </c>
      <c r="CF53" s="47">
        <f t="shared" si="86"/>
        <v>4.5724614241545067</v>
      </c>
      <c r="CG53" s="14">
        <f t="shared" si="17"/>
        <v>-5.0358772781144978E-5</v>
      </c>
      <c r="CH53" s="9"/>
      <c r="CI53" s="49">
        <f t="shared" si="73"/>
        <v>0.53903447333356114</v>
      </c>
      <c r="CJ53" s="49">
        <f t="shared" si="74"/>
        <v>9.6484334961905088E-2</v>
      </c>
      <c r="CK53" s="49">
        <f t="shared" si="75"/>
        <v>0.13632170555878231</v>
      </c>
      <c r="CL53" s="49">
        <f t="shared" si="76"/>
        <v>0.22815948614575149</v>
      </c>
      <c r="CN53" s="63">
        <f t="shared" si="18"/>
        <v>157.77539034473335</v>
      </c>
      <c r="CO53" s="63">
        <f t="shared" si="19"/>
        <v>28.240964843349619</v>
      </c>
      <c r="CP53" s="63">
        <f t="shared" si="20"/>
        <v>39.901363217055582</v>
      </c>
      <c r="CQ53" s="63">
        <f t="shared" si="21"/>
        <v>66.782281594861459</v>
      </c>
      <c r="CR53" s="63">
        <f t="shared" si="22"/>
        <v>118.07614293817358</v>
      </c>
      <c r="CS53" s="63"/>
    </row>
    <row r="54" spans="1:99">
      <c r="A54" s="1">
        <v>1990</v>
      </c>
      <c r="B54" s="26"/>
      <c r="C54" s="26"/>
      <c r="D54" s="26"/>
      <c r="E54" s="26"/>
      <c r="F54" s="15"/>
      <c r="G54" s="16"/>
      <c r="H54" s="56">
        <v>319.3</v>
      </c>
      <c r="I54" s="74">
        <v>124.7</v>
      </c>
      <c r="J54" s="56">
        <v>70.8</v>
      </c>
      <c r="K54" s="74">
        <v>53.9</v>
      </c>
      <c r="L54" s="15">
        <f t="shared" si="23"/>
        <v>0.22173504541183839</v>
      </c>
      <c r="M54" s="16">
        <f t="shared" si="40"/>
        <v>0</v>
      </c>
      <c r="N54" s="74">
        <v>319.31</v>
      </c>
      <c r="O54" s="74">
        <v>124.68</v>
      </c>
      <c r="P54" s="56">
        <v>70.77</v>
      </c>
      <c r="Q54" s="74">
        <v>53.91</v>
      </c>
      <c r="R54" s="15">
        <f t="shared" si="25"/>
        <v>0.22163414863298986</v>
      </c>
      <c r="S54" s="16">
        <f t="shared" si="26"/>
        <v>0</v>
      </c>
      <c r="T54" s="56">
        <v>104.3</v>
      </c>
      <c r="U54" s="56">
        <v>5246.1</v>
      </c>
      <c r="V54" s="14">
        <f t="shared" si="46"/>
        <v>5238.8164691164284</v>
      </c>
      <c r="W54" s="16">
        <f t="shared" si="41"/>
        <v>-7.2835308835719843</v>
      </c>
      <c r="X54" s="14">
        <f t="shared" si="42"/>
        <v>104.327334195088</v>
      </c>
      <c r="Y54" s="16">
        <f t="shared" si="43"/>
        <v>2.7334195088002389E-2</v>
      </c>
      <c r="Z54" s="19">
        <f t="shared" si="44"/>
        <v>95.999361903351144</v>
      </c>
      <c r="AA54" s="11"/>
      <c r="AB54" s="35"/>
      <c r="AC54" s="35"/>
      <c r="AD54" s="35"/>
      <c r="AE54" s="35"/>
      <c r="AG54" s="35"/>
      <c r="AH54" s="35"/>
      <c r="AI54" s="35"/>
      <c r="AJ54" s="35"/>
      <c r="AK54" s="35"/>
      <c r="AM54" s="56">
        <v>319.31</v>
      </c>
      <c r="AN54" s="74">
        <v>180.02</v>
      </c>
      <c r="AO54" s="56">
        <v>28.94</v>
      </c>
      <c r="AP54" s="56">
        <v>43.72</v>
      </c>
      <c r="AQ54" s="56">
        <v>66.63</v>
      </c>
      <c r="AR54" s="16">
        <f t="shared" si="71"/>
        <v>0</v>
      </c>
      <c r="AT54" s="26"/>
      <c r="AU54" s="26"/>
      <c r="AV54" s="26"/>
      <c r="AW54" s="26"/>
      <c r="AZ54" s="26">
        <v>102.3</v>
      </c>
      <c r="BB54" s="40">
        <f t="shared" si="5"/>
        <v>319.3</v>
      </c>
      <c r="BC54" s="40">
        <f t="shared" si="6"/>
        <v>124.7</v>
      </c>
      <c r="BD54" s="40">
        <f t="shared" si="7"/>
        <v>70.8</v>
      </c>
      <c r="BE54" s="40">
        <f t="shared" si="8"/>
        <v>53.9</v>
      </c>
      <c r="BF54" s="15">
        <f t="shared" si="9"/>
        <v>0.22173504541183839</v>
      </c>
      <c r="BG54" s="25"/>
      <c r="BH54" s="41">
        <f t="shared" si="27"/>
        <v>95.999361903351144</v>
      </c>
      <c r="BI54" s="41">
        <f t="shared" si="28"/>
        <v>95.999361903351144</v>
      </c>
      <c r="BJ54" s="41">
        <f t="shared" si="29"/>
        <v>95.999361903351144</v>
      </c>
      <c r="BK54" s="41">
        <f t="shared" si="30"/>
        <v>95.999361903351144</v>
      </c>
      <c r="BP54" s="76">
        <f t="shared" si="93"/>
        <v>1.2937391107135969</v>
      </c>
      <c r="BQ54" s="76">
        <f t="shared" si="87"/>
        <v>1.2937391107135969</v>
      </c>
      <c r="BR54" s="76">
        <f t="shared" si="88"/>
        <v>1.2937391107135969</v>
      </c>
      <c r="BS54" s="76">
        <f t="shared" si="89"/>
        <v>1.2937391107135969</v>
      </c>
      <c r="BT54" s="76">
        <f t="shared" si="94"/>
        <v>1.2502540627430621</v>
      </c>
      <c r="BU54" s="76">
        <f t="shared" si="90"/>
        <v>1.2502540627430621</v>
      </c>
      <c r="BV54" s="76">
        <f t="shared" si="91"/>
        <v>1.2502540627430621</v>
      </c>
      <c r="BW54" s="76">
        <f t="shared" si="92"/>
        <v>1.2502540627430621</v>
      </c>
      <c r="BX54" s="76"/>
      <c r="BY54" s="49">
        <f t="shared" si="15"/>
        <v>0.70089665754511632</v>
      </c>
      <c r="BZ54" s="49">
        <f t="shared" si="2"/>
        <v>0.21099319930103483</v>
      </c>
      <c r="CA54" s="49">
        <f t="shared" si="3"/>
        <v>8.8111127685017124E-2</v>
      </c>
      <c r="CC54" s="47">
        <f t="shared" si="83"/>
        <v>54.725098293541066</v>
      </c>
      <c r="CD54" s="47">
        <f t="shared" si="84"/>
        <v>38.356638477770879</v>
      </c>
      <c r="CE54" s="47">
        <f t="shared" si="85"/>
        <v>11.546623571017831</v>
      </c>
      <c r="CF54" s="47">
        <f t="shared" si="86"/>
        <v>4.821890123317309</v>
      </c>
      <c r="CG54" s="14">
        <f t="shared" si="17"/>
        <v>-5.3878564952647423E-5</v>
      </c>
      <c r="CH54" s="9"/>
      <c r="CI54" s="49">
        <f t="shared" si="73"/>
        <v>0.5637781466286681</v>
      </c>
      <c r="CJ54" s="49">
        <f t="shared" si="74"/>
        <v>9.0632927249381476E-2</v>
      </c>
      <c r="CK54" s="49">
        <f t="shared" si="75"/>
        <v>0.13692023425511257</v>
      </c>
      <c r="CL54" s="49">
        <f t="shared" si="76"/>
        <v>0.20866869186683784</v>
      </c>
      <c r="CN54" s="63">
        <f t="shared" si="18"/>
        <v>180.01436221853373</v>
      </c>
      <c r="CO54" s="63">
        <f t="shared" si="19"/>
        <v>28.939093670727505</v>
      </c>
      <c r="CP54" s="63">
        <f t="shared" si="20"/>
        <v>43.718630797657447</v>
      </c>
      <c r="CQ54" s="63">
        <f t="shared" si="21"/>
        <v>66.627913313081322</v>
      </c>
      <c r="CR54" s="63">
        <f t="shared" si="22"/>
        <v>121.34433653614352</v>
      </c>
      <c r="CS54" s="63"/>
    </row>
    <row r="55" spans="1:99">
      <c r="A55" s="1">
        <v>1991</v>
      </c>
      <c r="B55" s="26"/>
      <c r="C55" s="26"/>
      <c r="D55" s="26"/>
      <c r="E55" s="26"/>
      <c r="F55" s="15"/>
      <c r="G55" s="16"/>
      <c r="H55" s="56">
        <v>359.7</v>
      </c>
      <c r="I55" s="74">
        <v>137</v>
      </c>
      <c r="J55" s="56">
        <v>100.7</v>
      </c>
      <c r="K55" s="74">
        <v>36.299999999999997</v>
      </c>
      <c r="L55" s="15">
        <f t="shared" si="23"/>
        <v>0.27995551848762862</v>
      </c>
      <c r="M55" s="16">
        <f t="shared" si="40"/>
        <v>0</v>
      </c>
      <c r="N55" s="74">
        <v>359.66</v>
      </c>
      <c r="O55" s="74">
        <v>137</v>
      </c>
      <c r="P55" s="56">
        <v>100.66</v>
      </c>
      <c r="Q55" s="74">
        <v>36.340000000000003</v>
      </c>
      <c r="R55" s="15">
        <f t="shared" si="25"/>
        <v>0.27987543791358505</v>
      </c>
      <c r="S55" s="16">
        <f t="shared" si="26"/>
        <v>0</v>
      </c>
      <c r="T55" s="56">
        <v>144.80000000000001</v>
      </c>
      <c r="U55" s="56">
        <v>7597.8</v>
      </c>
      <c r="V55" s="14">
        <f t="shared" si="46"/>
        <v>7585.8062472805896</v>
      </c>
      <c r="W55" s="16">
        <f t="shared" si="41"/>
        <v>-11.993752719410622</v>
      </c>
      <c r="X55" s="14">
        <f t="shared" si="42"/>
        <v>144.82758620689654</v>
      </c>
      <c r="Y55" s="16">
        <f t="shared" si="43"/>
        <v>2.7586206896529575E-2</v>
      </c>
      <c r="Z55" s="19">
        <f t="shared" si="44"/>
        <v>98.228874644108174</v>
      </c>
      <c r="AA55" s="11"/>
      <c r="AB55" s="26">
        <v>107.1</v>
      </c>
      <c r="AC55" s="26">
        <v>107.2</v>
      </c>
      <c r="AD55" s="26">
        <v>106.7</v>
      </c>
      <c r="AE55" s="26">
        <v>106.9</v>
      </c>
      <c r="AG55" s="35"/>
      <c r="AH55" s="35"/>
      <c r="AI55" s="35"/>
      <c r="AJ55" s="35"/>
      <c r="AK55" s="35"/>
      <c r="AM55" s="56">
        <v>359.66</v>
      </c>
      <c r="AN55" s="74">
        <v>197.08</v>
      </c>
      <c r="AO55" s="56">
        <v>36.26</v>
      </c>
      <c r="AP55" s="56">
        <v>50.61</v>
      </c>
      <c r="AQ55" s="56">
        <v>75.709999999999994</v>
      </c>
      <c r="AR55" s="16">
        <f t="shared" si="71"/>
        <v>0</v>
      </c>
      <c r="AT55" s="26"/>
      <c r="AU55" s="26"/>
      <c r="AV55" s="26"/>
      <c r="AW55" s="26"/>
      <c r="AZ55" s="26">
        <v>104.6</v>
      </c>
      <c r="BB55" s="40">
        <f t="shared" si="5"/>
        <v>359.7</v>
      </c>
      <c r="BC55" s="40">
        <f t="shared" si="6"/>
        <v>137</v>
      </c>
      <c r="BD55" s="40">
        <f t="shared" si="7"/>
        <v>100.7</v>
      </c>
      <c r="BE55" s="40">
        <f t="shared" si="8"/>
        <v>36.299999999999997</v>
      </c>
      <c r="BF55" s="15">
        <f t="shared" si="9"/>
        <v>0.27995551848762862</v>
      </c>
      <c r="BG55" s="25"/>
      <c r="BH55" s="41">
        <f t="shared" ref="BH55" si="95">+Z55</f>
        <v>98.228874644108174</v>
      </c>
      <c r="BI55" s="41">
        <f t="shared" ref="BI55" si="96">+Z55</f>
        <v>98.228874644108174</v>
      </c>
      <c r="BJ55" s="41">
        <f t="shared" ref="BJ55" si="97">+Z55</f>
        <v>98.228874644108174</v>
      </c>
      <c r="BK55" s="41">
        <f t="shared" ref="BK55" si="98">+Z55</f>
        <v>98.228874644108174</v>
      </c>
      <c r="BL55" s="1">
        <f>+AB55</f>
        <v>107.1</v>
      </c>
      <c r="BM55" s="1">
        <f t="shared" ref="BM55:BM94" si="99">+AC55</f>
        <v>107.2</v>
      </c>
      <c r="BN55" s="1">
        <f t="shared" ref="BN55:BN94" si="100">+AD55</f>
        <v>106.7</v>
      </c>
      <c r="BO55" s="1">
        <f t="shared" ref="BO55:BO94" si="101">+AE55</f>
        <v>106.9</v>
      </c>
      <c r="BP55" s="76">
        <f t="shared" si="93"/>
        <v>1.2708253692846589</v>
      </c>
      <c r="BQ55" s="76">
        <f t="shared" si="87"/>
        <v>1.2708253692846589</v>
      </c>
      <c r="BR55" s="76">
        <f t="shared" si="88"/>
        <v>1.2708253692846589</v>
      </c>
      <c r="BS55" s="76">
        <f t="shared" si="89"/>
        <v>1.2708253692846589</v>
      </c>
      <c r="BT55" s="76">
        <f>+BL55/100*BT54</f>
        <v>1.3390221011978194</v>
      </c>
      <c r="BU55" s="76">
        <f t="shared" ref="BU55:BU94" si="102">+BM55/100*BU54</f>
        <v>1.3402723552605627</v>
      </c>
      <c r="BV55" s="76">
        <f t="shared" ref="BV55:BV94" si="103">+BN55/100*BV54</f>
        <v>1.3340210849468472</v>
      </c>
      <c r="BW55" s="76">
        <f t="shared" ref="BW55:BW94" si="104">+BO55/100*BW54</f>
        <v>1.3365215930723333</v>
      </c>
      <c r="BX55" s="76"/>
      <c r="BY55" s="49">
        <f t="shared" si="15"/>
        <v>0.69966907398374423</v>
      </c>
      <c r="BZ55" s="49">
        <f t="shared" si="2"/>
        <v>0.2112680292835607</v>
      </c>
      <c r="CA55" s="49">
        <f t="shared" si="3"/>
        <v>8.9063905877142552E-2</v>
      </c>
      <c r="CC55" s="47">
        <f t="shared" si="83"/>
        <v>79.239840841927418</v>
      </c>
      <c r="CD55" s="47">
        <f t="shared" si="84"/>
        <v>55.441666064490626</v>
      </c>
      <c r="CE55" s="47">
        <f t="shared" si="85"/>
        <v>16.740845015417008</v>
      </c>
      <c r="CF55" s="47">
        <f t="shared" si="86"/>
        <v>7.0574097264651794</v>
      </c>
      <c r="CG55" s="14">
        <f t="shared" si="17"/>
        <v>-7.9964445395930284E-5</v>
      </c>
      <c r="CH55" s="9"/>
      <c r="CI55" s="49">
        <f t="shared" si="73"/>
        <v>0.54796196407718401</v>
      </c>
      <c r="CJ55" s="49">
        <f t="shared" si="74"/>
        <v>0.10081743869209808</v>
      </c>
      <c r="CK55" s="49">
        <f t="shared" si="75"/>
        <v>0.14071623199688593</v>
      </c>
      <c r="CL55" s="49">
        <f t="shared" si="76"/>
        <v>0.21050436523383192</v>
      </c>
      <c r="CN55" s="63">
        <f t="shared" si="18"/>
        <v>197.10191847856308</v>
      </c>
      <c r="CO55" s="63">
        <f t="shared" si="19"/>
        <v>36.264032697547677</v>
      </c>
      <c r="CP55" s="63">
        <f t="shared" si="20"/>
        <v>50.61562864927987</v>
      </c>
      <c r="CQ55" s="63">
        <f t="shared" si="21"/>
        <v>75.718420174609335</v>
      </c>
      <c r="CR55" s="63">
        <f t="shared" si="22"/>
        <v>140.49877551020404</v>
      </c>
      <c r="CS55" s="63"/>
    </row>
    <row r="56" spans="1:99">
      <c r="A56" s="1">
        <v>1992</v>
      </c>
      <c r="B56" s="26"/>
      <c r="C56" s="26"/>
      <c r="D56" s="26"/>
      <c r="E56" s="26"/>
      <c r="F56" s="15"/>
      <c r="G56" s="16"/>
      <c r="H56" s="56">
        <v>421.7</v>
      </c>
      <c r="I56" s="74">
        <v>196.1</v>
      </c>
      <c r="J56" s="56">
        <v>149.19999999999999</v>
      </c>
      <c r="K56" s="74">
        <v>46.9</v>
      </c>
      <c r="L56" s="15">
        <f t="shared" si="23"/>
        <v>0.35380602323926963</v>
      </c>
      <c r="M56" s="16">
        <f t="shared" si="40"/>
        <v>0</v>
      </c>
      <c r="N56" s="74">
        <v>421.68</v>
      </c>
      <c r="O56" s="74">
        <v>196.1</v>
      </c>
      <c r="P56" s="56">
        <v>149.24</v>
      </c>
      <c r="Q56" s="74">
        <v>46.86</v>
      </c>
      <c r="R56" s="15">
        <f t="shared" si="25"/>
        <v>0.35391766268260294</v>
      </c>
      <c r="S56" s="16">
        <f t="shared" si="26"/>
        <v>0</v>
      </c>
      <c r="T56" s="56">
        <v>127.6</v>
      </c>
      <c r="U56" s="56">
        <v>9695.6</v>
      </c>
      <c r="V56" s="14">
        <f t="shared" si="46"/>
        <v>9679.488771530032</v>
      </c>
      <c r="W56" s="16">
        <f t="shared" si="41"/>
        <v>-16.11122846996841</v>
      </c>
      <c r="X56" s="14">
        <f t="shared" si="42"/>
        <v>127.61062412803707</v>
      </c>
      <c r="Y56" s="16">
        <f t="shared" si="43"/>
        <v>1.0624128037079572E-2</v>
      </c>
      <c r="Z56" s="19">
        <f t="shared" si="44"/>
        <v>116.19237795440378</v>
      </c>
      <c r="AA56" s="11"/>
      <c r="AB56" s="26">
        <v>109.3</v>
      </c>
      <c r="AC56" s="26">
        <v>111.2</v>
      </c>
      <c r="AD56" s="26">
        <v>106</v>
      </c>
      <c r="AE56" s="26">
        <v>104.4</v>
      </c>
      <c r="AG56" s="35"/>
      <c r="AH56" s="35"/>
      <c r="AI56" s="35"/>
      <c r="AJ56" s="35"/>
      <c r="AK56" s="35"/>
      <c r="AM56" s="56">
        <v>421.68</v>
      </c>
      <c r="AN56" s="74">
        <v>231.86</v>
      </c>
      <c r="AO56" s="56">
        <v>45.47</v>
      </c>
      <c r="AP56" s="56">
        <v>60.38</v>
      </c>
      <c r="AQ56" s="56">
        <v>83.97</v>
      </c>
      <c r="AR56" s="16">
        <f t="shared" si="71"/>
        <v>0</v>
      </c>
      <c r="AT56" s="26"/>
      <c r="AU56" s="26"/>
      <c r="AV56" s="26"/>
      <c r="AW56" s="26"/>
      <c r="AZ56" s="26">
        <v>107.4</v>
      </c>
      <c r="BB56" s="40">
        <f t="shared" si="5"/>
        <v>421.7</v>
      </c>
      <c r="BC56" s="40">
        <f t="shared" si="6"/>
        <v>196.1</v>
      </c>
      <c r="BD56" s="40">
        <f t="shared" si="7"/>
        <v>149.19999999999999</v>
      </c>
      <c r="BE56" s="40">
        <f t="shared" si="8"/>
        <v>46.9</v>
      </c>
      <c r="BF56" s="15">
        <f t="shared" si="9"/>
        <v>0.35380602323926963</v>
      </c>
      <c r="BG56" s="25"/>
      <c r="BL56" s="1">
        <f t="shared" ref="BL56:BL94" si="105">+AB56</f>
        <v>109.3</v>
      </c>
      <c r="BM56" s="1">
        <f t="shared" si="99"/>
        <v>111.2</v>
      </c>
      <c r="BN56" s="1">
        <f t="shared" si="100"/>
        <v>106</v>
      </c>
      <c r="BO56" s="1">
        <f t="shared" si="101"/>
        <v>104.4</v>
      </c>
      <c r="BP56" s="76">
        <f>+(BL55+BL56)/(2*100)*BP55</f>
        <v>1.3750330495660008</v>
      </c>
      <c r="BQ56" s="76">
        <f t="shared" ref="BQ56:BQ94" si="106">+(BM55+BM56)/(2*100)*BQ55</f>
        <v>1.3877413032588477</v>
      </c>
      <c r="BR56" s="76">
        <f t="shared" ref="BR56:BR94" si="107">+(BN55+BN56)/(2*100)*BR55</f>
        <v>1.3515227802342347</v>
      </c>
      <c r="BS56" s="76">
        <f t="shared" ref="BS56:BS94" si="108">+(BO55+BO56)/(2*100)*BS55</f>
        <v>1.3426270026492422</v>
      </c>
      <c r="BT56" s="76">
        <f t="shared" ref="BT56:BT94" si="109">+BL56/100*BT55</f>
        <v>1.4635511566092165</v>
      </c>
      <c r="BU56" s="76">
        <f t="shared" si="102"/>
        <v>1.4903828590497459</v>
      </c>
      <c r="BV56" s="76">
        <f t="shared" si="103"/>
        <v>1.4140623500436582</v>
      </c>
      <c r="BW56" s="76">
        <f t="shared" si="104"/>
        <v>1.395328543167516</v>
      </c>
      <c r="BX56" s="76"/>
      <c r="BY56" s="49">
        <f t="shared" si="15"/>
        <v>0.69844149042237214</v>
      </c>
      <c r="BZ56" s="49">
        <f t="shared" si="2"/>
        <v>0.21154285926608657</v>
      </c>
      <c r="CA56" s="49">
        <f t="shared" si="3"/>
        <v>9.001668406926798E-2</v>
      </c>
      <c r="CC56" s="47">
        <f t="shared" si="83"/>
        <v>108.50648284206093</v>
      </c>
      <c r="CD56" s="47">
        <f t="shared" si="84"/>
        <v>75.091423831161038</v>
      </c>
      <c r="CE56" s="47">
        <f t="shared" si="85"/>
        <v>23.353061497809172</v>
      </c>
      <c r="CF56" s="47">
        <f t="shared" si="86"/>
        <v>10.003142523302477</v>
      </c>
      <c r="CG56" s="14">
        <f t="shared" si="17"/>
        <v>5.8854989788246215E-2</v>
      </c>
      <c r="CH56" s="9"/>
      <c r="CI56" s="49">
        <f t="shared" si="73"/>
        <v>0.54984822614304685</v>
      </c>
      <c r="CJ56" s="49">
        <f t="shared" si="74"/>
        <v>0.10783058243217605</v>
      </c>
      <c r="CK56" s="49">
        <f t="shared" si="75"/>
        <v>0.14318914816922784</v>
      </c>
      <c r="CL56" s="49">
        <f t="shared" si="76"/>
        <v>0.19913204325554923</v>
      </c>
      <c r="CN56" s="63">
        <f t="shared" si="18"/>
        <v>231.87099696452285</v>
      </c>
      <c r="CO56" s="63">
        <f t="shared" si="19"/>
        <v>45.472156611648643</v>
      </c>
      <c r="CP56" s="63">
        <f t="shared" si="20"/>
        <v>60.382863782963376</v>
      </c>
      <c r="CQ56" s="63">
        <f t="shared" si="21"/>
        <v>83.973982640865103</v>
      </c>
      <c r="CR56" s="63">
        <f t="shared" si="22"/>
        <v>161.80429813136277</v>
      </c>
      <c r="CS56" s="63"/>
    </row>
    <row r="57" spans="1:99">
      <c r="A57" s="1">
        <v>1993</v>
      </c>
      <c r="B57" s="26">
        <v>532.70000000000005</v>
      </c>
      <c r="C57" s="26">
        <v>288.52</v>
      </c>
      <c r="D57" s="26">
        <v>219.39</v>
      </c>
      <c r="E57" s="26">
        <v>69.13</v>
      </c>
      <c r="F57" s="15">
        <f>+D57/B57</f>
        <v>0.41184531631312177</v>
      </c>
      <c r="G57" s="16">
        <f t="shared" ref="G57:G94" si="110">+C57-D57-E57</f>
        <v>0</v>
      </c>
      <c r="H57" s="56">
        <v>537.79999999999995</v>
      </c>
      <c r="I57" s="74">
        <v>288.5</v>
      </c>
      <c r="J57" s="56">
        <v>219.4</v>
      </c>
      <c r="K57" s="74">
        <v>69.099999999999994</v>
      </c>
      <c r="L57" s="15">
        <f t="shared" si="23"/>
        <v>0.40795834882856086</v>
      </c>
      <c r="M57" s="16">
        <f t="shared" si="40"/>
        <v>0</v>
      </c>
      <c r="N57" s="74">
        <v>532.70000000000005</v>
      </c>
      <c r="O57" s="74">
        <v>288.52</v>
      </c>
      <c r="P57" s="56">
        <v>219.4</v>
      </c>
      <c r="Q57" s="74">
        <v>69.12</v>
      </c>
      <c r="R57" s="15">
        <f t="shared" si="25"/>
        <v>0.41186408860521867</v>
      </c>
      <c r="S57" s="16">
        <f t="shared" si="26"/>
        <v>0</v>
      </c>
      <c r="T57" s="56">
        <v>122.6</v>
      </c>
      <c r="U57" s="56">
        <v>11887.9</v>
      </c>
      <c r="V57" s="14">
        <f t="shared" si="46"/>
        <v>11867.053233895818</v>
      </c>
      <c r="W57" s="16">
        <f t="shared" si="41"/>
        <v>-20.84676610418137</v>
      </c>
      <c r="X57" s="14">
        <f t="shared" si="42"/>
        <v>122.6112875943727</v>
      </c>
      <c r="Y57" s="16">
        <f t="shared" si="43"/>
        <v>1.1287594372703325E-2</v>
      </c>
      <c r="Z57" s="19">
        <f t="shared" si="44"/>
        <v>119.91152125636668</v>
      </c>
      <c r="AA57" s="11"/>
      <c r="AB57" s="26">
        <v>124.5</v>
      </c>
      <c r="AC57" s="26">
        <v>128.69999999999999</v>
      </c>
      <c r="AD57" s="26">
        <v>108.8</v>
      </c>
      <c r="AE57" s="26">
        <v>130.80000000000001</v>
      </c>
      <c r="AG57" s="26">
        <v>537.80999999999995</v>
      </c>
      <c r="AH57" s="26">
        <v>328.33</v>
      </c>
      <c r="AI57" s="26">
        <v>71.430000000000007</v>
      </c>
      <c r="AJ57" s="26">
        <v>66.36</v>
      </c>
      <c r="AK57" s="26">
        <v>71.69</v>
      </c>
      <c r="AL57" s="16">
        <f>+AG57-SUM(AH57:AK57)</f>
        <v>0</v>
      </c>
      <c r="AM57" s="56">
        <v>532.70000000000005</v>
      </c>
      <c r="AN57" s="74">
        <v>291.52</v>
      </c>
      <c r="AO57" s="56">
        <v>62.29</v>
      </c>
      <c r="AP57" s="56">
        <v>67.319999999999993</v>
      </c>
      <c r="AQ57" s="56">
        <v>111.58</v>
      </c>
      <c r="AR57" s="16">
        <f>+AM57-SUM(AN57:AQ57)</f>
        <v>-9.9999999999909051E-3</v>
      </c>
      <c r="AT57" s="26"/>
      <c r="AU57" s="26"/>
      <c r="AV57" s="26"/>
      <c r="AW57" s="26"/>
      <c r="AZ57" s="26">
        <v>114.1</v>
      </c>
      <c r="BB57" s="1">
        <f t="shared" ref="BB57:BB94" si="111">+B57</f>
        <v>532.70000000000005</v>
      </c>
      <c r="BC57" s="1">
        <f t="shared" ref="BC57:BC94" si="112">+C57</f>
        <v>288.52</v>
      </c>
      <c r="BD57" s="1">
        <f t="shared" ref="BD57:BD94" si="113">+D57</f>
        <v>219.39</v>
      </c>
      <c r="BE57" s="1">
        <f t="shared" ref="BE57:BE94" si="114">+E57</f>
        <v>69.13</v>
      </c>
      <c r="BF57" s="15">
        <f t="shared" si="9"/>
        <v>0.41184531631312177</v>
      </c>
      <c r="BG57" s="25"/>
      <c r="BL57" s="1">
        <f t="shared" si="105"/>
        <v>124.5</v>
      </c>
      <c r="BM57" s="1">
        <f t="shared" si="99"/>
        <v>128.69999999999999</v>
      </c>
      <c r="BN57" s="1">
        <f t="shared" si="100"/>
        <v>108.8</v>
      </c>
      <c r="BO57" s="1">
        <f t="shared" si="101"/>
        <v>130.80000000000001</v>
      </c>
      <c r="BP57" s="76">
        <f t="shared" ref="BP57:BP94" si="115">+(BL56+BL57)/(2*100)*BP56</f>
        <v>1.6074136349426551</v>
      </c>
      <c r="BQ57" s="76">
        <f t="shared" si="106"/>
        <v>1.6645956932589876</v>
      </c>
      <c r="BR57" s="76">
        <f t="shared" si="107"/>
        <v>1.451535465971568</v>
      </c>
      <c r="BS57" s="76">
        <f t="shared" si="108"/>
        <v>1.578929355115509</v>
      </c>
      <c r="BT57" s="76">
        <f t="shared" si="109"/>
        <v>1.8221211899784748</v>
      </c>
      <c r="BU57" s="76">
        <f t="shared" si="102"/>
        <v>1.9181227395970228</v>
      </c>
      <c r="BV57" s="76">
        <f t="shared" si="103"/>
        <v>1.5384998368475002</v>
      </c>
      <c r="BW57" s="76">
        <f t="shared" si="104"/>
        <v>1.825089734463111</v>
      </c>
      <c r="BX57" s="76"/>
      <c r="BY57" s="49">
        <f t="shared" si="15"/>
        <v>0.69721390686100004</v>
      </c>
      <c r="BZ57" s="49">
        <f t="shared" si="2"/>
        <v>0.21181768924861244</v>
      </c>
      <c r="CA57" s="49">
        <f t="shared" si="3"/>
        <v>9.0969462261393408E-2</v>
      </c>
      <c r="CC57" s="47">
        <f t="shared" si="83"/>
        <v>136.48633757410349</v>
      </c>
      <c r="CD57" s="47">
        <f t="shared" si="84"/>
        <v>91.891238001921295</v>
      </c>
      <c r="CE57" s="47">
        <f t="shared" si="85"/>
        <v>32.014844923646756</v>
      </c>
      <c r="CF57" s="47">
        <f t="shared" si="86"/>
        <v>12.640078076239869</v>
      </c>
      <c r="CG57" s="14">
        <f t="shared" si="17"/>
        <v>-5.9823427704431609E-2</v>
      </c>
      <c r="CH57" s="9"/>
      <c r="CI57" s="24">
        <f t="shared" ref="CI57:CI94" si="116">+AH57/$AG57</f>
        <v>0.61049441252486936</v>
      </c>
      <c r="CJ57" s="24">
        <f t="shared" ref="CJ57:CJ94" si="117">+AI57/$AG57</f>
        <v>0.1328164221565237</v>
      </c>
      <c r="CK57" s="24">
        <f t="shared" ref="CK57:CK94" si="118">+AJ57/$AG57</f>
        <v>0.12338930105427569</v>
      </c>
      <c r="CL57" s="24">
        <f t="shared" ref="CL57:CL94" si="119">+AK57/$AG57</f>
        <v>0.13329986426433127</v>
      </c>
      <c r="CN57" s="52">
        <f>+CI57*$BB57</f>
        <v>325.21037355199792</v>
      </c>
      <c r="CO57" s="52">
        <f t="shared" si="19"/>
        <v>70.751308082780184</v>
      </c>
      <c r="CP57" s="52">
        <f t="shared" si="20"/>
        <v>65.729480671612663</v>
      </c>
      <c r="CQ57" s="52">
        <f t="shared" si="21"/>
        <v>71.00883769360928</v>
      </c>
      <c r="CR57" s="63">
        <f t="shared" si="22"/>
        <v>157.68093614649001</v>
      </c>
      <c r="CS57" s="52"/>
    </row>
    <row r="58" spans="1:99">
      <c r="A58" s="1">
        <v>1994</v>
      </c>
      <c r="B58" s="26">
        <v>681.92</v>
      </c>
      <c r="C58" s="26">
        <v>331.11</v>
      </c>
      <c r="D58" s="26">
        <v>250.23</v>
      </c>
      <c r="E58" s="26">
        <v>80.88</v>
      </c>
      <c r="F58" s="15">
        <f t="shared" ref="F58:F84" si="120">+D58/B58</f>
        <v>0.36694920225246364</v>
      </c>
      <c r="G58" s="16">
        <f t="shared" si="110"/>
        <v>0</v>
      </c>
      <c r="H58" s="56">
        <v>695.1</v>
      </c>
      <c r="I58" s="74">
        <v>331.1</v>
      </c>
      <c r="J58" s="56">
        <v>250.2</v>
      </c>
      <c r="K58" s="74">
        <v>80.900000000000006</v>
      </c>
      <c r="L58" s="15">
        <f t="shared" si="23"/>
        <v>0.35994820889080703</v>
      </c>
      <c r="M58" s="16">
        <f t="shared" si="40"/>
        <v>0</v>
      </c>
      <c r="N58" s="74">
        <v>670.99</v>
      </c>
      <c r="O58" s="74">
        <v>331.11</v>
      </c>
      <c r="P58" s="56">
        <v>250.23</v>
      </c>
      <c r="Q58" s="74">
        <v>80.88</v>
      </c>
      <c r="R58" s="15">
        <f t="shared" si="25"/>
        <v>0.3729265711858597</v>
      </c>
      <c r="S58" s="16">
        <f t="shared" si="26"/>
        <v>0</v>
      </c>
      <c r="T58" s="56">
        <v>102.5</v>
      </c>
      <c r="U58" s="56">
        <v>12185.1</v>
      </c>
      <c r="V58" s="14">
        <f t="shared" si="46"/>
        <v>12163.729564743215</v>
      </c>
      <c r="W58" s="16">
        <f t="shared" si="41"/>
        <v>-21.37043525678564</v>
      </c>
      <c r="X58" s="14">
        <f t="shared" si="42"/>
        <v>102.50002102978659</v>
      </c>
      <c r="Y58" s="16">
        <f t="shared" si="43"/>
        <v>2.1029786594795041E-5</v>
      </c>
      <c r="Z58" s="19">
        <f t="shared" si="44"/>
        <v>111.27020477132757</v>
      </c>
      <c r="AA58" s="11"/>
      <c r="AB58" s="26">
        <v>106.7</v>
      </c>
      <c r="AC58" s="26">
        <v>104.8</v>
      </c>
      <c r="AD58" s="26">
        <v>114.3</v>
      </c>
      <c r="AE58" s="26">
        <v>104.3</v>
      </c>
      <c r="AG58" s="26">
        <v>695.06</v>
      </c>
      <c r="AH58" s="26">
        <v>419.88</v>
      </c>
      <c r="AI58" s="26">
        <v>76.209999999999994</v>
      </c>
      <c r="AJ58" s="26">
        <v>83.8</v>
      </c>
      <c r="AK58" s="26">
        <v>115.17</v>
      </c>
      <c r="AL58" s="16">
        <f t="shared" ref="AL58:AL84" si="121">+AG58-SUM(AH58:AK58)</f>
        <v>0</v>
      </c>
      <c r="AM58" s="56">
        <v>681.92</v>
      </c>
      <c r="AN58" s="74">
        <v>385.04</v>
      </c>
      <c r="AO58" s="56">
        <v>65.459999999999994</v>
      </c>
      <c r="AP58" s="56">
        <v>85.2</v>
      </c>
      <c r="AQ58" s="56">
        <v>146.22</v>
      </c>
      <c r="AR58" s="16">
        <f t="shared" ref="AR58:AR59" si="122">+AM58-SUM(AN58:AQ58)</f>
        <v>0</v>
      </c>
      <c r="AT58" s="26"/>
      <c r="AU58" s="26"/>
      <c r="AV58" s="26"/>
      <c r="AW58" s="26"/>
      <c r="AZ58" s="26">
        <v>122.9</v>
      </c>
      <c r="BB58" s="1">
        <f t="shared" si="111"/>
        <v>681.92</v>
      </c>
      <c r="BC58" s="1">
        <f t="shared" si="112"/>
        <v>331.11</v>
      </c>
      <c r="BD58" s="1">
        <f t="shared" si="113"/>
        <v>250.23</v>
      </c>
      <c r="BE58" s="1">
        <f t="shared" si="114"/>
        <v>80.88</v>
      </c>
      <c r="BF58" s="15">
        <f t="shared" si="9"/>
        <v>0.36694920225246364</v>
      </c>
      <c r="BL58" s="1">
        <f t="shared" si="105"/>
        <v>106.7</v>
      </c>
      <c r="BM58" s="1">
        <f t="shared" si="99"/>
        <v>104.8</v>
      </c>
      <c r="BN58" s="1">
        <f t="shared" si="100"/>
        <v>114.3</v>
      </c>
      <c r="BO58" s="1">
        <f t="shared" si="101"/>
        <v>104.3</v>
      </c>
      <c r="BP58" s="76">
        <f t="shared" si="115"/>
        <v>1.8581701619937092</v>
      </c>
      <c r="BQ58" s="76">
        <f t="shared" si="106"/>
        <v>1.943415471879868</v>
      </c>
      <c r="BR58" s="76">
        <f t="shared" si="107"/>
        <v>1.6191878122912839</v>
      </c>
      <c r="BS58" s="76">
        <f t="shared" si="108"/>
        <v>1.8560314569382812</v>
      </c>
      <c r="BT58" s="76">
        <f t="shared" si="109"/>
        <v>1.9442033097070326</v>
      </c>
      <c r="BU58" s="76">
        <f t="shared" si="102"/>
        <v>2.0101926310976799</v>
      </c>
      <c r="BV58" s="76">
        <f t="shared" si="103"/>
        <v>1.7585053135166928</v>
      </c>
      <c r="BW58" s="76">
        <f t="shared" si="104"/>
        <v>1.9035685930450246</v>
      </c>
      <c r="BX58" s="76"/>
      <c r="BY58" s="49">
        <f t="shared" si="15"/>
        <v>0.69598632329962795</v>
      </c>
      <c r="BZ58" s="49">
        <f t="shared" si="2"/>
        <v>0.21209251923113831</v>
      </c>
      <c r="CA58" s="49">
        <f t="shared" si="3"/>
        <v>9.1922240453518836E-2</v>
      </c>
      <c r="CC58" s="47">
        <f t="shared" si="83"/>
        <v>134.6647390632501</v>
      </c>
      <c r="CD58" s="47">
        <f t="shared" si="84"/>
        <v>89.613703399615304</v>
      </c>
      <c r="CE58" s="47">
        <f t="shared" si="85"/>
        <v>32.776871641657564</v>
      </c>
      <c r="CF58" s="47">
        <f t="shared" si="86"/>
        <v>12.392948483011027</v>
      </c>
      <c r="CG58" s="14">
        <f t="shared" si="17"/>
        <v>-0.11878446103379936</v>
      </c>
      <c r="CH58" s="9"/>
      <c r="CI58" s="24">
        <f t="shared" si="116"/>
        <v>0.60409173308779107</v>
      </c>
      <c r="CJ58" s="24">
        <f t="shared" si="117"/>
        <v>0.10964521048542572</v>
      </c>
      <c r="CK58" s="24">
        <f t="shared" si="118"/>
        <v>0.12056513106782149</v>
      </c>
      <c r="CL58" s="24">
        <f t="shared" si="119"/>
        <v>0.16569792535896183</v>
      </c>
      <c r="CN58" s="52">
        <f t="shared" ref="CN58:CN77" si="123">+CI58*$BB58</f>
        <v>411.94223462722647</v>
      </c>
      <c r="CO58" s="52">
        <f t="shared" si="19"/>
        <v>74.769261934221504</v>
      </c>
      <c r="CP58" s="52">
        <f t="shared" si="20"/>
        <v>82.215774177768822</v>
      </c>
      <c r="CQ58" s="52">
        <f t="shared" si="21"/>
        <v>112.99272926078325</v>
      </c>
      <c r="CR58" s="63">
        <f t="shared" si="22"/>
        <v>219.2479961218389</v>
      </c>
      <c r="CS58" s="52"/>
    </row>
    <row r="59" spans="1:99">
      <c r="A59" s="1">
        <v>1995</v>
      </c>
      <c r="B59" s="26">
        <v>832.88</v>
      </c>
      <c r="C59" s="26">
        <v>372.98</v>
      </c>
      <c r="D59" s="26">
        <v>273.16000000000003</v>
      </c>
      <c r="E59" s="26">
        <v>99.82</v>
      </c>
      <c r="F59" s="15">
        <f t="shared" si="120"/>
        <v>0.32797041590625303</v>
      </c>
      <c r="G59" s="16">
        <f t="shared" si="110"/>
        <v>0</v>
      </c>
      <c r="H59" s="56">
        <v>857.1</v>
      </c>
      <c r="I59" s="74">
        <v>373</v>
      </c>
      <c r="J59" s="56">
        <v>273.2</v>
      </c>
      <c r="K59" s="74">
        <v>99.8</v>
      </c>
      <c r="L59" s="15">
        <f t="shared" si="23"/>
        <v>0.31874927079687315</v>
      </c>
      <c r="M59" s="16">
        <f t="shared" si="40"/>
        <v>0</v>
      </c>
      <c r="N59" s="74">
        <v>815.82</v>
      </c>
      <c r="O59" s="74">
        <v>372.98</v>
      </c>
      <c r="P59" s="56">
        <v>273.16000000000003</v>
      </c>
      <c r="Q59" s="74">
        <v>99.82</v>
      </c>
      <c r="R59" s="15">
        <f t="shared" si="25"/>
        <v>0.33482876124635336</v>
      </c>
      <c r="S59" s="16">
        <f t="shared" si="26"/>
        <v>0</v>
      </c>
      <c r="T59" s="56">
        <v>105.4</v>
      </c>
      <c r="U59" s="56">
        <v>12843.1</v>
      </c>
      <c r="V59" s="14">
        <f t="shared" si="46"/>
        <v>12820.570961239349</v>
      </c>
      <c r="W59" s="16">
        <f t="shared" si="41"/>
        <v>-22.529038760651019</v>
      </c>
      <c r="X59" s="14">
        <f t="shared" si="42"/>
        <v>105.4000377510238</v>
      </c>
      <c r="Y59" s="16">
        <f t="shared" si="43"/>
        <v>3.7751023796772643E-5</v>
      </c>
      <c r="Z59" s="19">
        <f t="shared" si="44"/>
        <v>103.57074906645659</v>
      </c>
      <c r="AA59" s="11"/>
      <c r="AB59" s="26">
        <v>103.9</v>
      </c>
      <c r="AC59" s="26">
        <v>101.7</v>
      </c>
      <c r="AD59" s="26">
        <v>106.6</v>
      </c>
      <c r="AE59" s="26">
        <v>110.6</v>
      </c>
      <c r="AG59" s="26">
        <v>857.06</v>
      </c>
      <c r="AH59" s="26">
        <v>505.35</v>
      </c>
      <c r="AI59" s="26">
        <v>97.26</v>
      </c>
      <c r="AJ59" s="26">
        <v>98.98</v>
      </c>
      <c r="AK59" s="26">
        <v>155.47999999999999</v>
      </c>
      <c r="AL59" s="16">
        <f t="shared" si="121"/>
        <v>-1.0000000000104592E-2</v>
      </c>
      <c r="AM59" s="56">
        <v>832.88</v>
      </c>
      <c r="AN59" s="74">
        <v>472.31</v>
      </c>
      <c r="AO59" s="56">
        <v>83.59</v>
      </c>
      <c r="AP59" s="56">
        <v>101.16</v>
      </c>
      <c r="AQ59" s="56">
        <v>175.82</v>
      </c>
      <c r="AR59" s="16">
        <f t="shared" si="122"/>
        <v>0</v>
      </c>
      <c r="AT59" s="26"/>
      <c r="AU59" s="26"/>
      <c r="AV59" s="26"/>
      <c r="AW59" s="26"/>
      <c r="AZ59" s="26">
        <v>117.5</v>
      </c>
      <c r="BB59" s="1">
        <f t="shared" si="111"/>
        <v>832.88</v>
      </c>
      <c r="BC59" s="1">
        <f t="shared" si="112"/>
        <v>372.98</v>
      </c>
      <c r="BD59" s="1">
        <f t="shared" si="113"/>
        <v>273.16000000000003</v>
      </c>
      <c r="BE59" s="1">
        <f t="shared" si="114"/>
        <v>99.82</v>
      </c>
      <c r="BF59" s="15">
        <f t="shared" si="9"/>
        <v>0.32797041590625303</v>
      </c>
      <c r="BL59" s="1">
        <f t="shared" si="105"/>
        <v>103.9</v>
      </c>
      <c r="BM59" s="1">
        <f t="shared" si="99"/>
        <v>101.7</v>
      </c>
      <c r="BN59" s="1">
        <f t="shared" si="100"/>
        <v>106.6</v>
      </c>
      <c r="BO59" s="1">
        <f t="shared" si="101"/>
        <v>110.6</v>
      </c>
      <c r="BP59" s="76">
        <f t="shared" si="115"/>
        <v>1.9566531805793761</v>
      </c>
      <c r="BQ59" s="76">
        <f t="shared" si="106"/>
        <v>2.0065764747159638</v>
      </c>
      <c r="BR59" s="76">
        <f t="shared" si="107"/>
        <v>1.7883929386757229</v>
      </c>
      <c r="BS59" s="76">
        <f t="shared" si="108"/>
        <v>1.9943058004801828</v>
      </c>
      <c r="BT59" s="76">
        <f t="shared" si="109"/>
        <v>2.0200272387856071</v>
      </c>
      <c r="BU59" s="76">
        <f t="shared" si="102"/>
        <v>2.0443659058263406</v>
      </c>
      <c r="BV59" s="76">
        <f t="shared" si="103"/>
        <v>1.8745666642087941</v>
      </c>
      <c r="BW59" s="76">
        <f t="shared" si="104"/>
        <v>2.1053468639077968</v>
      </c>
      <c r="BX59" s="76"/>
      <c r="BY59" s="49">
        <f t="shared" si="15"/>
        <v>0.69475873973825586</v>
      </c>
      <c r="BZ59" s="49">
        <f t="shared" si="2"/>
        <v>0.21236734921366418</v>
      </c>
      <c r="CA59" s="49">
        <f t="shared" si="3"/>
        <v>9.2875018645644264E-2</v>
      </c>
      <c r="CC59" s="47">
        <f t="shared" si="83"/>
        <v>139.60573223258493</v>
      </c>
      <c r="CD59" s="47">
        <f t="shared" si="84"/>
        <v>94.579149979203208</v>
      </c>
      <c r="CE59" s="47">
        <f t="shared" si="85"/>
        <v>32.437091344232329</v>
      </c>
      <c r="CF59" s="47">
        <f t="shared" si="86"/>
        <v>12.721088253935651</v>
      </c>
      <c r="CG59" s="14">
        <f t="shared" si="17"/>
        <v>-0.13159734478626106</v>
      </c>
      <c r="CH59" s="9"/>
      <c r="CI59" s="24">
        <f t="shared" si="116"/>
        <v>0.58963199775978348</v>
      </c>
      <c r="CJ59" s="24">
        <f t="shared" si="117"/>
        <v>0.11348096982708329</v>
      </c>
      <c r="CK59" s="24">
        <f t="shared" si="118"/>
        <v>0.11548783049028073</v>
      </c>
      <c r="CL59" s="24">
        <f t="shared" si="119"/>
        <v>0.18141086971740603</v>
      </c>
      <c r="CN59" s="52">
        <f t="shared" si="123"/>
        <v>491.09269829416849</v>
      </c>
      <c r="CO59" s="52">
        <f t="shared" si="19"/>
        <v>94.516030149581127</v>
      </c>
      <c r="CP59" s="52">
        <f t="shared" si="20"/>
        <v>96.187504258745022</v>
      </c>
      <c r="CQ59" s="52">
        <f t="shared" si="21"/>
        <v>151.09348517023312</v>
      </c>
      <c r="CR59" s="63">
        <f t="shared" si="22"/>
        <v>278.93436202457758</v>
      </c>
      <c r="CS59" s="52"/>
    </row>
    <row r="60" spans="1:99">
      <c r="A60" s="1">
        <v>1996</v>
      </c>
      <c r="B60" s="26">
        <v>984.78</v>
      </c>
      <c r="C60" s="26">
        <v>445.76</v>
      </c>
      <c r="D60" s="26">
        <v>275.54000000000002</v>
      </c>
      <c r="E60" s="26">
        <v>170.22</v>
      </c>
      <c r="F60" s="15">
        <f t="shared" si="120"/>
        <v>0.27979853368264995</v>
      </c>
      <c r="G60" s="16">
        <f t="shared" si="110"/>
        <v>0</v>
      </c>
      <c r="H60" s="56">
        <v>1023.1</v>
      </c>
      <c r="I60" s="74">
        <v>446.2</v>
      </c>
      <c r="J60" s="56">
        <v>276</v>
      </c>
      <c r="K60" s="74">
        <v>170.2</v>
      </c>
      <c r="L60" s="15">
        <f t="shared" si="23"/>
        <v>0.26976835108982505</v>
      </c>
      <c r="M60" s="16">
        <f t="shared" si="40"/>
        <v>0</v>
      </c>
      <c r="Z60" s="7"/>
      <c r="AB60" s="26">
        <v>105.3</v>
      </c>
      <c r="AC60" s="26">
        <v>108.4</v>
      </c>
      <c r="AD60" s="26">
        <v>98.7</v>
      </c>
      <c r="AE60" s="26">
        <v>102.8</v>
      </c>
      <c r="AG60" s="26">
        <v>1023.09</v>
      </c>
      <c r="AH60" s="26">
        <v>586.57000000000005</v>
      </c>
      <c r="AI60" s="26">
        <v>113.95</v>
      </c>
      <c r="AJ60" s="26">
        <v>114.5</v>
      </c>
      <c r="AK60" s="26">
        <v>208.08</v>
      </c>
      <c r="AL60" s="16">
        <f t="shared" si="121"/>
        <v>-1.0000000000104592E-2</v>
      </c>
      <c r="AM60" s="7"/>
      <c r="AT60" s="26"/>
      <c r="AU60" s="26"/>
      <c r="AV60" s="26"/>
      <c r="AW60" s="26"/>
      <c r="AZ60" s="26">
        <v>107.6</v>
      </c>
      <c r="BB60" s="1">
        <f t="shared" si="111"/>
        <v>984.78</v>
      </c>
      <c r="BC60" s="1">
        <f t="shared" si="112"/>
        <v>445.76</v>
      </c>
      <c r="BD60" s="1">
        <f t="shared" si="113"/>
        <v>275.54000000000002</v>
      </c>
      <c r="BE60" s="1">
        <f t="shared" si="114"/>
        <v>170.22</v>
      </c>
      <c r="BF60" s="15">
        <f t="shared" si="9"/>
        <v>0.27979853368264995</v>
      </c>
      <c r="BL60" s="1">
        <f t="shared" si="105"/>
        <v>105.3</v>
      </c>
      <c r="BM60" s="1">
        <f t="shared" si="99"/>
        <v>108.4</v>
      </c>
      <c r="BN60" s="1">
        <f t="shared" si="100"/>
        <v>98.7</v>
      </c>
      <c r="BO60" s="1">
        <f t="shared" si="101"/>
        <v>102.8</v>
      </c>
      <c r="BP60" s="76">
        <f t="shared" si="115"/>
        <v>2.0466592268860273</v>
      </c>
      <c r="BQ60" s="76">
        <f t="shared" si="106"/>
        <v>2.1079085866891205</v>
      </c>
      <c r="BR60" s="76">
        <f t="shared" si="107"/>
        <v>1.8357853515506295</v>
      </c>
      <c r="BS60" s="76">
        <f t="shared" si="108"/>
        <v>2.1279242891123551</v>
      </c>
      <c r="BT60" s="76">
        <f t="shared" si="109"/>
        <v>2.127088682441244</v>
      </c>
      <c r="BU60" s="76">
        <f t="shared" si="102"/>
        <v>2.2160926419157532</v>
      </c>
      <c r="BV60" s="76">
        <f t="shared" si="103"/>
        <v>1.8501972975740797</v>
      </c>
      <c r="BW60" s="76">
        <f t="shared" si="104"/>
        <v>2.164296576097215</v>
      </c>
      <c r="BX60" s="76"/>
      <c r="BY60" s="49">
        <f t="shared" si="15"/>
        <v>0.69353115617688377</v>
      </c>
      <c r="BZ60" s="49">
        <f t="shared" si="2"/>
        <v>0.21264217919619005</v>
      </c>
      <c r="CA60" s="49">
        <f t="shared" si="3"/>
        <v>9.3827796837769692E-2</v>
      </c>
      <c r="CC60" s="47">
        <f t="shared" si="83"/>
        <v>134.62915388177814</v>
      </c>
      <c r="CD60" s="47">
        <f t="shared" si="84"/>
        <v>90.65648101615794</v>
      </c>
      <c r="CE60" s="47">
        <f t="shared" si="85"/>
        <v>31.9162727855018</v>
      </c>
      <c r="CF60" s="47">
        <f t="shared" si="86"/>
        <v>12.149544639797098</v>
      </c>
      <c r="CG60" s="14">
        <f t="shared" si="17"/>
        <v>-9.3144559678700389E-2</v>
      </c>
      <c r="CH60" s="9"/>
      <c r="CI60" s="24">
        <f t="shared" si="116"/>
        <v>0.57333176944354847</v>
      </c>
      <c r="CJ60" s="24">
        <f t="shared" si="117"/>
        <v>0.11137827561602597</v>
      </c>
      <c r="CK60" s="24">
        <f t="shared" si="118"/>
        <v>0.11191586272957413</v>
      </c>
      <c r="CL60" s="24">
        <f t="shared" si="119"/>
        <v>0.20338386652200688</v>
      </c>
      <c r="CN60" s="52">
        <f t="shared" si="123"/>
        <v>564.60565991261763</v>
      </c>
      <c r="CO60" s="52">
        <f t="shared" si="19"/>
        <v>109.68309826115005</v>
      </c>
      <c r="CP60" s="52">
        <f t="shared" si="20"/>
        <v>110.21250329883</v>
      </c>
      <c r="CQ60" s="52">
        <f t="shared" si="21"/>
        <v>200.28836407354194</v>
      </c>
      <c r="CR60" s="63">
        <f t="shared" si="22"/>
        <v>349.41806897505774</v>
      </c>
      <c r="CS60" s="52"/>
    </row>
    <row r="61" spans="1:99">
      <c r="A61" s="1">
        <v>1997</v>
      </c>
      <c r="B61" s="26">
        <v>1099.77</v>
      </c>
      <c r="C61" s="26">
        <v>473.3</v>
      </c>
      <c r="D61" s="26">
        <v>317.47000000000003</v>
      </c>
      <c r="E61" s="26">
        <v>155.83000000000001</v>
      </c>
      <c r="F61" s="15">
        <f t="shared" si="120"/>
        <v>0.28866944906662306</v>
      </c>
      <c r="G61" s="16">
        <f t="shared" si="110"/>
        <v>0</v>
      </c>
      <c r="H61" s="56">
        <v>1153.5</v>
      </c>
      <c r="I61" s="74">
        <v>474.8</v>
      </c>
      <c r="J61" s="56">
        <v>319</v>
      </c>
      <c r="K61" s="74">
        <v>155.80000000000001</v>
      </c>
      <c r="L61" s="15">
        <f t="shared" si="23"/>
        <v>0.27654963155613349</v>
      </c>
      <c r="M61" s="16">
        <f t="shared" si="40"/>
        <v>0</v>
      </c>
      <c r="Z61" s="7"/>
      <c r="AB61" s="26">
        <v>99.7</v>
      </c>
      <c r="AC61" s="26">
        <v>97.9</v>
      </c>
      <c r="AD61" s="26">
        <v>98.2</v>
      </c>
      <c r="AE61" s="26">
        <v>108.7</v>
      </c>
      <c r="AG61" s="26">
        <v>1153.51</v>
      </c>
      <c r="AH61" s="26">
        <v>650.47</v>
      </c>
      <c r="AI61" s="26">
        <v>126.33</v>
      </c>
      <c r="AJ61" s="26">
        <v>128.09</v>
      </c>
      <c r="AK61" s="26">
        <v>248.6</v>
      </c>
      <c r="AL61" s="16">
        <f t="shared" si="121"/>
        <v>1.999999999998181E-2</v>
      </c>
      <c r="AM61" s="7"/>
      <c r="AT61" s="26"/>
      <c r="AU61" s="26"/>
      <c r="AV61" s="26"/>
      <c r="AW61" s="26"/>
      <c r="AZ61" s="26">
        <v>104.5</v>
      </c>
      <c r="BB61" s="1">
        <f t="shared" si="111"/>
        <v>1099.77</v>
      </c>
      <c r="BC61" s="1">
        <f t="shared" si="112"/>
        <v>473.3</v>
      </c>
      <c r="BD61" s="1">
        <f t="shared" si="113"/>
        <v>317.47000000000003</v>
      </c>
      <c r="BE61" s="1">
        <f t="shared" si="114"/>
        <v>155.83000000000001</v>
      </c>
      <c r="BF61" s="15">
        <f t="shared" si="9"/>
        <v>0.28866944906662306</v>
      </c>
      <c r="BL61" s="1">
        <f t="shared" si="105"/>
        <v>99.7</v>
      </c>
      <c r="BM61" s="1">
        <f t="shared" si="99"/>
        <v>97.9</v>
      </c>
      <c r="BN61" s="1">
        <f t="shared" si="100"/>
        <v>98.2</v>
      </c>
      <c r="BO61" s="1">
        <f t="shared" si="101"/>
        <v>108.7</v>
      </c>
      <c r="BP61" s="76">
        <f t="shared" si="115"/>
        <v>2.0978257075581777</v>
      </c>
      <c r="BQ61" s="76">
        <f t="shared" si="106"/>
        <v>2.1743077071698278</v>
      </c>
      <c r="BR61" s="76">
        <f t="shared" si="107"/>
        <v>1.8073306786015948</v>
      </c>
      <c r="BS61" s="76">
        <f t="shared" si="108"/>
        <v>2.2502799357363159</v>
      </c>
      <c r="BT61" s="76">
        <f t="shared" si="109"/>
        <v>2.1207074163939201</v>
      </c>
      <c r="BU61" s="76">
        <f t="shared" si="102"/>
        <v>2.1695546964355223</v>
      </c>
      <c r="BV61" s="76">
        <f t="shared" si="103"/>
        <v>1.8168937462177461</v>
      </c>
      <c r="BW61" s="76">
        <f t="shared" si="104"/>
        <v>2.3525903782176725</v>
      </c>
      <c r="BX61" s="76"/>
      <c r="BY61" s="49">
        <f t="shared" si="15"/>
        <v>0.69230357261551168</v>
      </c>
      <c r="BZ61" s="49">
        <f t="shared" si="2"/>
        <v>0.21291700917871592</v>
      </c>
      <c r="CA61" s="49">
        <f t="shared" si="3"/>
        <v>9.478057502989512E-2</v>
      </c>
      <c r="CC61" s="47">
        <f t="shared" si="83"/>
        <v>151.33287710995211</v>
      </c>
      <c r="CD61" s="47">
        <f t="shared" si="84"/>
        <v>101.08303184204269</v>
      </c>
      <c r="CE61" s="47">
        <f t="shared" si="85"/>
        <v>37.400329504873874</v>
      </c>
      <c r="CF61" s="47">
        <f t="shared" si="86"/>
        <v>13.371664865729265</v>
      </c>
      <c r="CG61" s="14">
        <f t="shared" si="17"/>
        <v>-0.52214910269371728</v>
      </c>
      <c r="CH61" s="9"/>
      <c r="CI61" s="24">
        <f t="shared" si="116"/>
        <v>0.56390495097571758</v>
      </c>
      <c r="CJ61" s="24">
        <f t="shared" si="117"/>
        <v>0.10951790621667779</v>
      </c>
      <c r="CK61" s="24">
        <f t="shared" si="118"/>
        <v>0.11104368405995614</v>
      </c>
      <c r="CL61" s="24">
        <f t="shared" si="119"/>
        <v>0.21551612036306578</v>
      </c>
      <c r="CN61" s="52">
        <f t="shared" si="123"/>
        <v>620.16574793456493</v>
      </c>
      <c r="CO61" s="52">
        <f t="shared" si="19"/>
        <v>120.44450771991572</v>
      </c>
      <c r="CP61" s="52">
        <f t="shared" si="20"/>
        <v>122.12251241861796</v>
      </c>
      <c r="CQ61" s="52">
        <f t="shared" si="21"/>
        <v>237.01816369168884</v>
      </c>
      <c r="CR61" s="63">
        <f t="shared" si="22"/>
        <v>403.31124507036662</v>
      </c>
      <c r="CS61" s="52"/>
    </row>
    <row r="62" spans="1:99">
      <c r="A62" s="1">
        <v>1998</v>
      </c>
      <c r="B62" s="26">
        <v>1169.0999999999999</v>
      </c>
      <c r="C62" s="26">
        <v>525.1</v>
      </c>
      <c r="D62" s="26">
        <v>350.2</v>
      </c>
      <c r="E62" s="26">
        <v>174.93</v>
      </c>
      <c r="F62" s="15">
        <f t="shared" si="120"/>
        <v>0.29954665982379608</v>
      </c>
      <c r="G62" s="16">
        <f t="shared" si="110"/>
        <v>-2.9999999999972715E-2</v>
      </c>
      <c r="H62" s="56">
        <v>1262.5</v>
      </c>
      <c r="I62" s="74">
        <v>542.29999999999995</v>
      </c>
      <c r="J62" s="56">
        <v>353.4</v>
      </c>
      <c r="K62" s="74">
        <v>188.9</v>
      </c>
      <c r="L62" s="15">
        <f t="shared" si="23"/>
        <v>0.27992079207920789</v>
      </c>
      <c r="M62" s="16">
        <f t="shared" si="40"/>
        <v>0</v>
      </c>
      <c r="Z62" s="7"/>
      <c r="AB62" s="26">
        <v>101.7</v>
      </c>
      <c r="AC62" s="26">
        <v>102.1</v>
      </c>
      <c r="AD62" s="26">
        <v>97.8</v>
      </c>
      <c r="AE62" s="26">
        <v>107.2</v>
      </c>
      <c r="AG62" s="26">
        <v>1262.54</v>
      </c>
      <c r="AH62" s="26">
        <v>710.97</v>
      </c>
      <c r="AI62" s="26">
        <v>116.68</v>
      </c>
      <c r="AJ62" s="26">
        <v>169.44</v>
      </c>
      <c r="AK62" s="26">
        <v>265.44</v>
      </c>
      <c r="AL62" s="16">
        <f t="shared" si="121"/>
        <v>9.9999999997635314E-3</v>
      </c>
      <c r="AT62" s="26"/>
      <c r="AU62" s="26"/>
      <c r="AV62" s="26"/>
      <c r="AW62" s="26"/>
      <c r="AZ62" s="26">
        <v>99.3</v>
      </c>
      <c r="BB62" s="1">
        <f t="shared" si="111"/>
        <v>1169.0999999999999</v>
      </c>
      <c r="BC62" s="1">
        <f t="shared" si="112"/>
        <v>525.1</v>
      </c>
      <c r="BD62" s="1">
        <f t="shared" si="113"/>
        <v>350.2</v>
      </c>
      <c r="BE62" s="1">
        <f t="shared" si="114"/>
        <v>174.93</v>
      </c>
      <c r="BF62" s="15">
        <f t="shared" si="9"/>
        <v>0.29954665982379608</v>
      </c>
      <c r="BL62" s="1">
        <f t="shared" si="105"/>
        <v>101.7</v>
      </c>
      <c r="BM62" s="1">
        <f t="shared" si="99"/>
        <v>102.1</v>
      </c>
      <c r="BN62" s="1">
        <f t="shared" si="100"/>
        <v>97.8</v>
      </c>
      <c r="BO62" s="1">
        <f t="shared" si="101"/>
        <v>107.2</v>
      </c>
      <c r="BP62" s="76">
        <f t="shared" si="115"/>
        <v>2.1125104875110852</v>
      </c>
      <c r="BQ62" s="76">
        <f t="shared" si="106"/>
        <v>2.1743077071698278</v>
      </c>
      <c r="BR62" s="76">
        <f t="shared" si="107"/>
        <v>1.7711840650295629</v>
      </c>
      <c r="BS62" s="76">
        <f t="shared" si="108"/>
        <v>2.4291771906273532</v>
      </c>
      <c r="BT62" s="76">
        <f t="shared" si="109"/>
        <v>2.1567594424726169</v>
      </c>
      <c r="BU62" s="76">
        <f t="shared" si="102"/>
        <v>2.215115345060668</v>
      </c>
      <c r="BV62" s="76">
        <f t="shared" si="103"/>
        <v>1.7769220838009556</v>
      </c>
      <c r="BW62" s="76">
        <f t="shared" si="104"/>
        <v>2.521976885449345</v>
      </c>
      <c r="BX62" s="76"/>
      <c r="BY62" s="49">
        <f t="shared" si="15"/>
        <v>0.69107598905413958</v>
      </c>
      <c r="BZ62" s="49">
        <f t="shared" si="2"/>
        <v>0.21319183916124179</v>
      </c>
      <c r="CA62" s="49">
        <f t="shared" si="3"/>
        <v>9.5733353222020548E-2</v>
      </c>
      <c r="CC62" s="47">
        <f t="shared" si="83"/>
        <v>165.77432494197848</v>
      </c>
      <c r="CD62" s="47">
        <f t="shared" si="84"/>
        <v>111.30660603773352</v>
      </c>
      <c r="CE62" s="47">
        <f t="shared" si="85"/>
        <v>42.152469383819081</v>
      </c>
      <c r="CF62" s="47">
        <f t="shared" si="86"/>
        <v>13.801307054794675</v>
      </c>
      <c r="CG62" s="14">
        <f t="shared" si="17"/>
        <v>-1.4860575343687952</v>
      </c>
      <c r="CH62" s="9"/>
      <c r="CI62" s="24">
        <f t="shared" si="116"/>
        <v>0.56312671281701965</v>
      </c>
      <c r="CJ62" s="24">
        <f t="shared" si="117"/>
        <v>9.2416873920826273E-2</v>
      </c>
      <c r="CK62" s="24">
        <f t="shared" si="118"/>
        <v>0.13420564892993489</v>
      </c>
      <c r="CL62" s="24">
        <f t="shared" si="119"/>
        <v>0.21024284379108782</v>
      </c>
      <c r="CN62" s="52">
        <f t="shared" si="123"/>
        <v>658.35143995437761</v>
      </c>
      <c r="CO62" s="52">
        <f t="shared" si="19"/>
        <v>108.04456730083798</v>
      </c>
      <c r="CP62" s="52">
        <f t="shared" si="20"/>
        <v>156.89982416398686</v>
      </c>
      <c r="CQ62" s="52">
        <f t="shared" si="21"/>
        <v>245.79490867616076</v>
      </c>
      <c r="CR62" s="63">
        <f t="shared" si="22"/>
        <v>443.70046782098143</v>
      </c>
      <c r="CS62" s="52"/>
    </row>
    <row r="63" spans="1:99">
      <c r="A63" s="1">
        <v>1999</v>
      </c>
      <c r="B63" s="26">
        <v>1254.76</v>
      </c>
      <c r="C63" s="26">
        <v>554.22</v>
      </c>
      <c r="D63" s="26">
        <v>383.37</v>
      </c>
      <c r="E63" s="26">
        <v>170.85</v>
      </c>
      <c r="F63" s="15">
        <f t="shared" si="120"/>
        <v>0.30553253211769582</v>
      </c>
      <c r="G63" s="16">
        <f t="shared" si="110"/>
        <v>0</v>
      </c>
      <c r="H63" s="56">
        <v>1379.3</v>
      </c>
      <c r="I63" s="74">
        <v>577.79999999999995</v>
      </c>
      <c r="J63" s="56">
        <v>390</v>
      </c>
      <c r="K63" s="74">
        <v>187.8</v>
      </c>
      <c r="L63" s="15">
        <f t="shared" si="23"/>
        <v>0.28275212064090482</v>
      </c>
      <c r="M63" s="16">
        <f t="shared" si="40"/>
        <v>0</v>
      </c>
      <c r="Z63" s="7"/>
      <c r="AB63" s="26">
        <v>101.9</v>
      </c>
      <c r="AC63" s="26">
        <v>102.8</v>
      </c>
      <c r="AD63" s="26">
        <v>98</v>
      </c>
      <c r="AE63" s="26">
        <v>102.1</v>
      </c>
      <c r="AG63" s="26">
        <v>1379.31</v>
      </c>
      <c r="AH63" s="26">
        <v>733.86</v>
      </c>
      <c r="AI63" s="26">
        <v>152.33000000000001</v>
      </c>
      <c r="AJ63" s="26">
        <v>188.72</v>
      </c>
      <c r="AK63" s="26">
        <v>304.41000000000003</v>
      </c>
      <c r="AL63" s="16">
        <f t="shared" si="121"/>
        <v>-1.0000000000218279E-2</v>
      </c>
      <c r="AT63" s="26"/>
      <c r="AU63" s="26"/>
      <c r="AV63" s="26"/>
      <c r="AW63" s="26"/>
      <c r="AZ63" s="26">
        <v>99.8</v>
      </c>
      <c r="BB63" s="1">
        <f t="shared" si="111"/>
        <v>1254.76</v>
      </c>
      <c r="BC63" s="1">
        <f t="shared" si="112"/>
        <v>554.22</v>
      </c>
      <c r="BD63" s="1">
        <f t="shared" si="113"/>
        <v>383.37</v>
      </c>
      <c r="BE63" s="1">
        <f t="shared" si="114"/>
        <v>170.85</v>
      </c>
      <c r="BF63" s="15">
        <f t="shared" si="9"/>
        <v>0.30553253211769582</v>
      </c>
      <c r="BL63" s="1">
        <f t="shared" si="105"/>
        <v>101.9</v>
      </c>
      <c r="BM63" s="1">
        <f t="shared" si="99"/>
        <v>102.8</v>
      </c>
      <c r="BN63" s="1">
        <f t="shared" si="100"/>
        <v>98</v>
      </c>
      <c r="BO63" s="1">
        <f t="shared" si="101"/>
        <v>102.1</v>
      </c>
      <c r="BP63" s="76">
        <f t="shared" si="115"/>
        <v>2.1505356762862848</v>
      </c>
      <c r="BQ63" s="76">
        <f t="shared" si="106"/>
        <v>2.2275782459954887</v>
      </c>
      <c r="BR63" s="76">
        <f t="shared" si="107"/>
        <v>1.7339891996639423</v>
      </c>
      <c r="BS63" s="76">
        <f t="shared" si="108"/>
        <v>2.5421339299915249</v>
      </c>
      <c r="BT63" s="76">
        <f t="shared" si="109"/>
        <v>2.197737871879597</v>
      </c>
      <c r="BU63" s="76">
        <f t="shared" si="102"/>
        <v>2.2771385747223669</v>
      </c>
      <c r="BV63" s="76">
        <f t="shared" si="103"/>
        <v>1.7413836421249365</v>
      </c>
      <c r="BW63" s="76">
        <f t="shared" si="104"/>
        <v>2.5749384000437812</v>
      </c>
      <c r="BX63" s="76"/>
      <c r="BY63" s="49">
        <f t="shared" si="15"/>
        <v>0.68984840549276749</v>
      </c>
      <c r="BZ63" s="49">
        <f t="shared" si="2"/>
        <v>0.21346666914376766</v>
      </c>
      <c r="CA63" s="49">
        <f t="shared" si="3"/>
        <v>9.6686131414145976E-2</v>
      </c>
      <c r="CC63" s="47">
        <f t="shared" si="83"/>
        <v>178.26721231708819</v>
      </c>
      <c r="CD63" s="47">
        <f t="shared" si="84"/>
        <v>118.72408239270347</v>
      </c>
      <c r="CE63" s="47">
        <f t="shared" si="85"/>
        <v>47.195632455788456</v>
      </c>
      <c r="CF63" s="47">
        <f t="shared" si="86"/>
        <v>14.580884886881124</v>
      </c>
      <c r="CG63" s="14">
        <f t="shared" si="17"/>
        <v>-2.2333874182848508</v>
      </c>
      <c r="CH63" s="9"/>
      <c r="CI63" s="24">
        <f t="shared" si="116"/>
        <v>0.53204863301215832</v>
      </c>
      <c r="CJ63" s="24">
        <f t="shared" si="117"/>
        <v>0.11043927760981942</v>
      </c>
      <c r="CK63" s="24">
        <f t="shared" si="118"/>
        <v>0.13682203420550856</v>
      </c>
      <c r="CL63" s="24">
        <f t="shared" si="119"/>
        <v>0.22069730517432631</v>
      </c>
      <c r="CN63" s="52">
        <f t="shared" si="123"/>
        <v>667.59334275833578</v>
      </c>
      <c r="CO63" s="52">
        <f t="shared" si="19"/>
        <v>138.57478797369703</v>
      </c>
      <c r="CP63" s="52">
        <f t="shared" si="20"/>
        <v>171.67881563970391</v>
      </c>
      <c r="CQ63" s="52">
        <f t="shared" si="21"/>
        <v>276.92215064053767</v>
      </c>
      <c r="CR63" s="63">
        <f t="shared" si="22"/>
        <v>504.29448064748919</v>
      </c>
      <c r="CS63" s="52"/>
      <c r="CU63" s="57" t="s">
        <v>118</v>
      </c>
    </row>
    <row r="64" spans="1:99">
      <c r="A64" s="1">
        <v>2000</v>
      </c>
      <c r="B64" s="26">
        <v>1539.12</v>
      </c>
      <c r="C64" s="26">
        <v>642.07000000000005</v>
      </c>
      <c r="D64" s="26">
        <v>439.42</v>
      </c>
      <c r="E64" s="26">
        <v>202.65</v>
      </c>
      <c r="F64" s="15">
        <f t="shared" si="120"/>
        <v>0.2855008056551796</v>
      </c>
      <c r="G64" s="16">
        <f t="shared" si="110"/>
        <v>0</v>
      </c>
      <c r="H64" s="56">
        <v>1539.1</v>
      </c>
      <c r="I64" s="74">
        <v>642.1</v>
      </c>
      <c r="J64" s="56">
        <v>439.4</v>
      </c>
      <c r="K64" s="74">
        <v>202.7</v>
      </c>
      <c r="L64" s="15">
        <f t="shared" si="23"/>
        <v>0.28549152101877723</v>
      </c>
      <c r="M64" s="16">
        <f t="shared" si="40"/>
        <v>0</v>
      </c>
      <c r="Z64" s="7"/>
      <c r="AB64" s="26">
        <v>101.9</v>
      </c>
      <c r="AC64" s="26">
        <v>103.9</v>
      </c>
      <c r="AD64" s="26">
        <v>98</v>
      </c>
      <c r="AE64" s="26">
        <v>98.7</v>
      </c>
      <c r="AG64" s="26">
        <v>1539.12</v>
      </c>
      <c r="AH64" s="26">
        <v>762.95</v>
      </c>
      <c r="AI64" s="26">
        <v>183.04</v>
      </c>
      <c r="AJ64" s="26">
        <v>207.21</v>
      </c>
      <c r="AK64" s="26">
        <v>385.92</v>
      </c>
      <c r="AL64" s="16">
        <f t="shared" si="121"/>
        <v>0</v>
      </c>
      <c r="AT64" s="26"/>
      <c r="AU64" s="26"/>
      <c r="AV64" s="26"/>
      <c r="AW64" s="26"/>
      <c r="AZ64" s="26">
        <v>101.3</v>
      </c>
      <c r="BB64" s="1">
        <f t="shared" si="111"/>
        <v>1539.12</v>
      </c>
      <c r="BC64" s="1">
        <f t="shared" si="112"/>
        <v>642.07000000000005</v>
      </c>
      <c r="BD64" s="1">
        <f t="shared" si="113"/>
        <v>439.42</v>
      </c>
      <c r="BE64" s="1">
        <f t="shared" si="114"/>
        <v>202.65</v>
      </c>
      <c r="BF64" s="15">
        <f t="shared" si="9"/>
        <v>0.2855008056551796</v>
      </c>
      <c r="BL64" s="1">
        <f t="shared" si="105"/>
        <v>101.9</v>
      </c>
      <c r="BM64" s="1">
        <f t="shared" si="99"/>
        <v>103.9</v>
      </c>
      <c r="BN64" s="1">
        <f t="shared" si="100"/>
        <v>98</v>
      </c>
      <c r="BO64" s="1">
        <f t="shared" si="101"/>
        <v>98.7</v>
      </c>
      <c r="BP64" s="76">
        <f t="shared" si="115"/>
        <v>2.1913958541357244</v>
      </c>
      <c r="BQ64" s="76">
        <f t="shared" si="106"/>
        <v>2.3022021172363374</v>
      </c>
      <c r="BR64" s="76">
        <f t="shared" si="107"/>
        <v>1.6993094156706634</v>
      </c>
      <c r="BS64" s="76">
        <f t="shared" si="108"/>
        <v>2.5523024657114908</v>
      </c>
      <c r="BT64" s="76">
        <f t="shared" si="109"/>
        <v>2.2394948914453097</v>
      </c>
      <c r="BU64" s="76">
        <f t="shared" si="102"/>
        <v>2.3659469791365395</v>
      </c>
      <c r="BV64" s="76">
        <f t="shared" si="103"/>
        <v>1.7065559692824377</v>
      </c>
      <c r="BW64" s="76">
        <f t="shared" si="104"/>
        <v>2.5414642008432118</v>
      </c>
      <c r="BX64" s="76"/>
      <c r="BY64" s="49">
        <f t="shared" si="15"/>
        <v>0.6886208219313954</v>
      </c>
      <c r="BZ64" s="49">
        <f t="shared" si="2"/>
        <v>0.21374149912629353</v>
      </c>
      <c r="CA64" s="49">
        <f t="shared" si="3"/>
        <v>9.7638909606271404E-2</v>
      </c>
      <c r="CC64" s="47">
        <f t="shared" si="83"/>
        <v>200.52059474818395</v>
      </c>
      <c r="CD64" s="47">
        <f t="shared" si="84"/>
        <v>131.43666201486269</v>
      </c>
      <c r="CE64" s="47">
        <f t="shared" si="85"/>
        <v>55.270858079137845</v>
      </c>
      <c r="CF64" s="47">
        <f t="shared" si="86"/>
        <v>16.810111746386429</v>
      </c>
      <c r="CG64" s="14">
        <f t="shared" si="17"/>
        <v>-2.9970370922030121</v>
      </c>
      <c r="CH64" s="9"/>
      <c r="CI64" s="24">
        <f t="shared" si="116"/>
        <v>0.49570533811528672</v>
      </c>
      <c r="CJ64" s="24">
        <f t="shared" si="117"/>
        <v>0.11892510005717553</v>
      </c>
      <c r="CK64" s="24">
        <f t="shared" si="118"/>
        <v>0.13462887883985655</v>
      </c>
      <c r="CL64" s="24">
        <f t="shared" si="119"/>
        <v>0.25074068298768132</v>
      </c>
      <c r="CN64" s="52">
        <f t="shared" si="123"/>
        <v>762.95</v>
      </c>
      <c r="CO64" s="52">
        <f t="shared" si="19"/>
        <v>183.04</v>
      </c>
      <c r="CP64" s="52">
        <f t="shared" si="20"/>
        <v>207.21</v>
      </c>
      <c r="CQ64" s="52">
        <f t="shared" si="21"/>
        <v>385.92</v>
      </c>
      <c r="CR64" s="63">
        <f t="shared" si="22"/>
        <v>673.18907852044129</v>
      </c>
      <c r="CS64" s="52"/>
    </row>
    <row r="65" spans="1:97">
      <c r="A65" s="1">
        <v>2001</v>
      </c>
      <c r="B65" s="26">
        <v>1713.81</v>
      </c>
      <c r="C65" s="26">
        <v>679.54</v>
      </c>
      <c r="D65" s="26">
        <v>510.02</v>
      </c>
      <c r="E65" s="26">
        <v>169.52</v>
      </c>
      <c r="F65" s="15">
        <f t="shared" si="120"/>
        <v>0.2975942490707838</v>
      </c>
      <c r="G65" s="16">
        <f t="shared" si="110"/>
        <v>0</v>
      </c>
      <c r="H65" s="56">
        <v>1713.8</v>
      </c>
      <c r="I65" s="74">
        <v>679.5</v>
      </c>
      <c r="J65" s="56">
        <v>510</v>
      </c>
      <c r="K65" s="74">
        <v>169.5</v>
      </c>
      <c r="L65" s="15">
        <f t="shared" si="23"/>
        <v>0.29758431555607423</v>
      </c>
      <c r="M65" s="16">
        <f t="shared" si="40"/>
        <v>0</v>
      </c>
      <c r="Z65" s="7"/>
      <c r="AB65" s="26">
        <v>100.8</v>
      </c>
      <c r="AC65" s="26">
        <v>101.2</v>
      </c>
      <c r="AD65" s="26">
        <v>99.8</v>
      </c>
      <c r="AE65" s="26">
        <v>100.4</v>
      </c>
      <c r="AG65" s="26">
        <v>1713.81</v>
      </c>
      <c r="AH65" s="26">
        <v>822.04</v>
      </c>
      <c r="AI65" s="26">
        <v>204.8</v>
      </c>
      <c r="AJ65" s="26">
        <v>237.15</v>
      </c>
      <c r="AK65" s="26">
        <v>449.82</v>
      </c>
      <c r="AL65" s="16">
        <f t="shared" si="121"/>
        <v>0</v>
      </c>
      <c r="AT65" s="26"/>
      <c r="AU65" s="26"/>
      <c r="AV65" s="26"/>
      <c r="AW65" s="26"/>
      <c r="AZ65" s="26">
        <v>100.6</v>
      </c>
      <c r="BB65" s="1">
        <f t="shared" si="111"/>
        <v>1713.81</v>
      </c>
      <c r="BC65" s="1">
        <f t="shared" si="112"/>
        <v>679.54</v>
      </c>
      <c r="BD65" s="1">
        <f t="shared" si="113"/>
        <v>510.02</v>
      </c>
      <c r="BE65" s="1">
        <f t="shared" si="114"/>
        <v>169.52</v>
      </c>
      <c r="BF65" s="15">
        <f t="shared" si="9"/>
        <v>0.2975942490707838</v>
      </c>
      <c r="BL65" s="1">
        <f t="shared" si="105"/>
        <v>100.8</v>
      </c>
      <c r="BM65" s="1">
        <f t="shared" si="99"/>
        <v>101.2</v>
      </c>
      <c r="BN65" s="1">
        <f t="shared" si="100"/>
        <v>99.8</v>
      </c>
      <c r="BO65" s="1">
        <f t="shared" si="101"/>
        <v>100.4</v>
      </c>
      <c r="BP65" s="76">
        <f t="shared" si="115"/>
        <v>2.2209796981665564</v>
      </c>
      <c r="BQ65" s="76">
        <f t="shared" si="106"/>
        <v>2.3609082712258642</v>
      </c>
      <c r="BR65" s="76">
        <f t="shared" si="107"/>
        <v>1.6806170120982862</v>
      </c>
      <c r="BS65" s="76">
        <f t="shared" si="108"/>
        <v>2.5408171046157895</v>
      </c>
      <c r="BT65" s="76">
        <f t="shared" si="109"/>
        <v>2.2574108505768722</v>
      </c>
      <c r="BU65" s="76">
        <f t="shared" si="102"/>
        <v>2.394338342886178</v>
      </c>
      <c r="BV65" s="76">
        <f t="shared" si="103"/>
        <v>1.7031428573438727</v>
      </c>
      <c r="BW65" s="76">
        <f t="shared" si="104"/>
        <v>2.5516300576465847</v>
      </c>
      <c r="BX65" s="76"/>
      <c r="BY65" s="49">
        <f t="shared" si="15"/>
        <v>0.68739323837002331</v>
      </c>
      <c r="BZ65" s="49">
        <f t="shared" si="2"/>
        <v>0.2140163291088194</v>
      </c>
      <c r="CA65" s="49">
        <f t="shared" si="3"/>
        <v>9.8591687798396832E-2</v>
      </c>
      <c r="CC65" s="47">
        <f t="shared" si="83"/>
        <v>229.63739849627046</v>
      </c>
      <c r="CD65" s="47">
        <f t="shared" si="84"/>
        <v>148.49551916366659</v>
      </c>
      <c r="CE65" s="47">
        <f t="shared" si="85"/>
        <v>64.947937207776278</v>
      </c>
      <c r="CF65" s="47">
        <f t="shared" si="86"/>
        <v>19.790378661884056</v>
      </c>
      <c r="CG65" s="14">
        <f t="shared" si="17"/>
        <v>-3.5964365370564551</v>
      </c>
      <c r="CH65" s="9"/>
      <c r="CI65" s="24">
        <f t="shared" si="116"/>
        <v>0.47965643799487689</v>
      </c>
      <c r="CJ65" s="24">
        <f t="shared" si="117"/>
        <v>0.1194998278689003</v>
      </c>
      <c r="CK65" s="24">
        <f t="shared" si="118"/>
        <v>0.1383758993120591</v>
      </c>
      <c r="CL65" s="24">
        <f t="shared" si="119"/>
        <v>0.26246783482416369</v>
      </c>
      <c r="CN65" s="52">
        <f t="shared" si="123"/>
        <v>822.04</v>
      </c>
      <c r="CO65" s="52">
        <f t="shared" si="19"/>
        <v>204.8</v>
      </c>
      <c r="CP65" s="52">
        <f t="shared" si="20"/>
        <v>237.15</v>
      </c>
      <c r="CQ65" s="52">
        <f t="shared" si="21"/>
        <v>449.81999999999994</v>
      </c>
      <c r="CR65" s="63">
        <f t="shared" si="22"/>
        <v>780.20427677748978</v>
      </c>
      <c r="CS65" s="52"/>
    </row>
    <row r="66" spans="1:97">
      <c r="A66" s="1">
        <v>2002</v>
      </c>
      <c r="B66" s="26">
        <v>1940.94</v>
      </c>
      <c r="C66" s="26">
        <v>862.2</v>
      </c>
      <c r="D66" s="26">
        <v>729.37</v>
      </c>
      <c r="E66" s="26">
        <v>132.83000000000001</v>
      </c>
      <c r="F66" s="15">
        <f t="shared" si="120"/>
        <v>0.37578183766628542</v>
      </c>
      <c r="G66" s="16">
        <f t="shared" si="110"/>
        <v>0</v>
      </c>
      <c r="H66" s="56">
        <v>1940.9</v>
      </c>
      <c r="I66" s="74">
        <v>862.2</v>
      </c>
      <c r="J66" s="56">
        <v>729.4</v>
      </c>
      <c r="K66" s="74">
        <v>132.80000000000001</v>
      </c>
      <c r="L66" s="15">
        <f t="shared" si="23"/>
        <v>0.37580503889947958</v>
      </c>
      <c r="M66" s="16">
        <f t="shared" si="40"/>
        <v>0</v>
      </c>
      <c r="Z66" s="7"/>
      <c r="AB66" s="26">
        <v>101</v>
      </c>
      <c r="AC66" s="26">
        <v>101.5</v>
      </c>
      <c r="AD66" s="26">
        <v>99.7</v>
      </c>
      <c r="AE66" s="26">
        <v>100.4</v>
      </c>
      <c r="AG66" s="26">
        <v>1940.94</v>
      </c>
      <c r="AH66" s="26">
        <v>914.11</v>
      </c>
      <c r="AI66" s="26">
        <v>210.69</v>
      </c>
      <c r="AJ66" s="26">
        <v>276.11</v>
      </c>
      <c r="AK66" s="26">
        <v>540.03</v>
      </c>
      <c r="AL66" s="16">
        <f t="shared" si="121"/>
        <v>0</v>
      </c>
      <c r="AT66" s="26">
        <v>635.4</v>
      </c>
      <c r="AU66" s="26"/>
      <c r="AV66" s="26"/>
      <c r="AW66" s="26"/>
      <c r="AZ66" s="26">
        <v>100.2</v>
      </c>
      <c r="BB66" s="1">
        <f t="shared" si="111"/>
        <v>1940.94</v>
      </c>
      <c r="BC66" s="1">
        <f t="shared" si="112"/>
        <v>862.2</v>
      </c>
      <c r="BD66" s="1">
        <f t="shared" si="113"/>
        <v>729.37</v>
      </c>
      <c r="BE66" s="1">
        <f t="shared" si="114"/>
        <v>132.83000000000001</v>
      </c>
      <c r="BF66" s="15">
        <f t="shared" si="9"/>
        <v>0.37578183766628542</v>
      </c>
      <c r="BL66" s="1">
        <f t="shared" si="105"/>
        <v>101</v>
      </c>
      <c r="BM66" s="1">
        <f t="shared" si="99"/>
        <v>101.5</v>
      </c>
      <c r="BN66" s="1">
        <f t="shared" si="100"/>
        <v>99.7</v>
      </c>
      <c r="BO66" s="1">
        <f t="shared" si="101"/>
        <v>100.4</v>
      </c>
      <c r="BP66" s="76">
        <f t="shared" si="115"/>
        <v>2.2409685154500556</v>
      </c>
      <c r="BQ66" s="76">
        <f t="shared" si="106"/>
        <v>2.392780532887413</v>
      </c>
      <c r="BR66" s="76">
        <f t="shared" si="107"/>
        <v>1.6764154695680407</v>
      </c>
      <c r="BS66" s="76">
        <f t="shared" si="108"/>
        <v>2.5509803730342528</v>
      </c>
      <c r="BT66" s="76">
        <f t="shared" si="109"/>
        <v>2.2799849590826411</v>
      </c>
      <c r="BU66" s="76">
        <f t="shared" si="102"/>
        <v>2.4302534180294706</v>
      </c>
      <c r="BV66" s="76">
        <f t="shared" si="103"/>
        <v>1.698033428771841</v>
      </c>
      <c r="BW66" s="76">
        <f t="shared" si="104"/>
        <v>2.561836577877171</v>
      </c>
      <c r="BX66" s="76"/>
      <c r="BY66" s="49">
        <f t="shared" si="15"/>
        <v>0.68616565480865122</v>
      </c>
      <c r="BZ66" s="49">
        <f t="shared" si="2"/>
        <v>0.21429115909134527</v>
      </c>
      <c r="CA66" s="49">
        <f t="shared" si="3"/>
        <v>9.954446599052226E-2</v>
      </c>
      <c r="CC66" s="47">
        <f t="shared" si="83"/>
        <v>325.47088233121383</v>
      </c>
      <c r="CD66" s="47">
        <f t="shared" si="84"/>
        <v>209.15777137482019</v>
      </c>
      <c r="CE66" s="47">
        <f t="shared" si="85"/>
        <v>93.233178495261342</v>
      </c>
      <c r="CF66" s="47">
        <f t="shared" si="86"/>
        <v>28.461507554896556</v>
      </c>
      <c r="CG66" s="14">
        <f t="shared" si="17"/>
        <v>-5.3815750937642548</v>
      </c>
      <c r="CH66" s="9"/>
      <c r="CI66" s="24">
        <f t="shared" si="116"/>
        <v>0.47096252331344607</v>
      </c>
      <c r="CJ66" s="24">
        <f t="shared" si="117"/>
        <v>0.10855049615134935</v>
      </c>
      <c r="CK66" s="24">
        <f t="shared" si="118"/>
        <v>0.14225581419312291</v>
      </c>
      <c r="CL66" s="24">
        <f t="shared" si="119"/>
        <v>0.27823116634208167</v>
      </c>
      <c r="CN66" s="52">
        <f t="shared" si="123"/>
        <v>914.11</v>
      </c>
      <c r="CO66" s="52">
        <f t="shared" si="19"/>
        <v>210.69</v>
      </c>
      <c r="CP66" s="52">
        <f t="shared" si="20"/>
        <v>276.11</v>
      </c>
      <c r="CQ66" s="52">
        <f t="shared" si="21"/>
        <v>540.03</v>
      </c>
      <c r="CR66" s="63">
        <f t="shared" si="22"/>
        <v>915.5201685305592</v>
      </c>
      <c r="CS66" s="52"/>
    </row>
    <row r="67" spans="1:97">
      <c r="A67" s="1">
        <v>2003</v>
      </c>
      <c r="B67" s="26">
        <v>2388.38</v>
      </c>
      <c r="C67" s="26">
        <v>1339.07</v>
      </c>
      <c r="D67" s="26">
        <v>1228.26</v>
      </c>
      <c r="E67" s="26">
        <v>110.81</v>
      </c>
      <c r="F67" s="15">
        <f t="shared" si="120"/>
        <v>0.51426489922039209</v>
      </c>
      <c r="G67" s="16">
        <f t="shared" si="110"/>
        <v>0</v>
      </c>
      <c r="H67" s="56">
        <v>2388.4</v>
      </c>
      <c r="I67" s="74">
        <v>1339.1</v>
      </c>
      <c r="J67" s="56">
        <v>1228.3</v>
      </c>
      <c r="K67" s="74">
        <v>110.8</v>
      </c>
      <c r="L67" s="15">
        <f t="shared" si="23"/>
        <v>0.51427734047898166</v>
      </c>
      <c r="M67" s="16">
        <f t="shared" si="40"/>
        <v>0</v>
      </c>
      <c r="Z67" s="7"/>
      <c r="AB67" s="26">
        <v>102.6</v>
      </c>
      <c r="AC67" s="26">
        <v>103.7</v>
      </c>
      <c r="AD67" s="26">
        <v>100.2</v>
      </c>
      <c r="AE67" s="26">
        <v>100.5</v>
      </c>
      <c r="AG67" s="26">
        <v>2388.38</v>
      </c>
      <c r="AH67" s="26">
        <v>1117.99</v>
      </c>
      <c r="AI67" s="26">
        <v>250.88</v>
      </c>
      <c r="AJ67" s="26">
        <v>333.92</v>
      </c>
      <c r="AK67" s="26">
        <v>685.6</v>
      </c>
      <c r="AL67" s="16">
        <f t="shared" si="121"/>
        <v>-9.9999999997635314E-3</v>
      </c>
      <c r="AT67" s="26">
        <v>1097.0999999999999</v>
      </c>
      <c r="AU67" s="26">
        <v>737.06</v>
      </c>
      <c r="AV67" s="26">
        <v>228.16</v>
      </c>
      <c r="AW67" s="26">
        <v>131.88</v>
      </c>
      <c r="AX67" s="16">
        <f>+AT67-SUM(AU67:AW67)</f>
        <v>0</v>
      </c>
      <c r="AY67" s="16"/>
      <c r="AZ67" s="26">
        <v>102.2</v>
      </c>
      <c r="BB67" s="1">
        <f t="shared" si="111"/>
        <v>2388.38</v>
      </c>
      <c r="BC67" s="1">
        <f t="shared" si="112"/>
        <v>1339.07</v>
      </c>
      <c r="BD67" s="1">
        <f t="shared" si="113"/>
        <v>1228.26</v>
      </c>
      <c r="BE67" s="1">
        <f t="shared" si="114"/>
        <v>110.81</v>
      </c>
      <c r="BF67" s="15">
        <f t="shared" si="9"/>
        <v>0.51426489922039209</v>
      </c>
      <c r="BL67" s="1">
        <f t="shared" si="105"/>
        <v>102.6</v>
      </c>
      <c r="BM67" s="1">
        <f t="shared" si="99"/>
        <v>103.7</v>
      </c>
      <c r="BN67" s="1">
        <f t="shared" si="100"/>
        <v>100.2</v>
      </c>
      <c r="BO67" s="1">
        <f t="shared" si="101"/>
        <v>100.5</v>
      </c>
      <c r="BP67" s="76">
        <f t="shared" si="115"/>
        <v>2.2813059487281566</v>
      </c>
      <c r="BQ67" s="76">
        <f t="shared" si="106"/>
        <v>2.4549928267424859</v>
      </c>
      <c r="BR67" s="76">
        <f t="shared" si="107"/>
        <v>1.6755772618332567</v>
      </c>
      <c r="BS67" s="76">
        <f t="shared" si="108"/>
        <v>2.5624597847129067</v>
      </c>
      <c r="BT67" s="76">
        <f t="shared" si="109"/>
        <v>2.3392645680187898</v>
      </c>
      <c r="BU67" s="76">
        <f t="shared" si="102"/>
        <v>2.5201727944965606</v>
      </c>
      <c r="BV67" s="76">
        <f t="shared" si="103"/>
        <v>1.7014294956293847</v>
      </c>
      <c r="BW67" s="76">
        <f t="shared" si="104"/>
        <v>2.5746457607665567</v>
      </c>
      <c r="BX67" s="76"/>
      <c r="BY67" s="44">
        <f t="shared" ref="BY67:BY94" si="124">+AU67/$AT67</f>
        <v>0.67182572235894633</v>
      </c>
      <c r="BZ67" s="44">
        <f t="shared" ref="BZ67:BZ94" si="125">+AV67/$AT67</f>
        <v>0.20796645702306082</v>
      </c>
      <c r="CA67" s="44">
        <f t="shared" ref="CA67:CA94" si="126">+AW67/$AT67</f>
        <v>0.1202078206179929</v>
      </c>
      <c r="CC67" s="47">
        <f t="shared" si="83"/>
        <v>538.40213790033874</v>
      </c>
      <c r="CD67" s="47">
        <f t="shared" si="84"/>
        <v>336.12182192789584</v>
      </c>
      <c r="CE67" s="47">
        <f t="shared" si="85"/>
        <v>152.44709171075169</v>
      </c>
      <c r="CF67" s="47">
        <f t="shared" si="86"/>
        <v>57.619034114440943</v>
      </c>
      <c r="CG67" s="14">
        <f t="shared" si="17"/>
        <v>-7.785809852749729</v>
      </c>
      <c r="CH67" s="9"/>
      <c r="CI67" s="24">
        <f t="shared" si="116"/>
        <v>0.46809552918714775</v>
      </c>
      <c r="CJ67" s="24">
        <f t="shared" si="117"/>
        <v>0.1050419112536531</v>
      </c>
      <c r="CK67" s="24">
        <f t="shared" si="118"/>
        <v>0.13981024795049363</v>
      </c>
      <c r="CL67" s="24">
        <f t="shared" si="119"/>
        <v>0.28705649854713239</v>
      </c>
      <c r="CN67" s="52">
        <f t="shared" si="123"/>
        <v>1117.99</v>
      </c>
      <c r="CO67" s="52">
        <f t="shared" si="19"/>
        <v>250.88</v>
      </c>
      <c r="CP67" s="52">
        <f t="shared" si="20"/>
        <v>333.91999999999996</v>
      </c>
      <c r="CQ67" s="52">
        <f t="shared" si="21"/>
        <v>685.60000000000014</v>
      </c>
      <c r="CR67" s="63">
        <f t="shared" si="22"/>
        <v>1139.1812776548416</v>
      </c>
      <c r="CS67" s="52"/>
    </row>
    <row r="68" spans="1:97">
      <c r="A68" s="1">
        <v>2004</v>
      </c>
      <c r="B68" s="26">
        <v>3041.07</v>
      </c>
      <c r="C68" s="26">
        <v>1945.29</v>
      </c>
      <c r="D68" s="26">
        <v>1817.73</v>
      </c>
      <c r="E68" s="26">
        <v>127.56</v>
      </c>
      <c r="F68" s="15">
        <f t="shared" si="120"/>
        <v>0.59772711578490467</v>
      </c>
      <c r="G68" s="16">
        <f t="shared" si="110"/>
        <v>0</v>
      </c>
      <c r="H68" s="56">
        <v>3041.7</v>
      </c>
      <c r="I68" s="74">
        <v>1945.3</v>
      </c>
      <c r="J68" s="56">
        <v>1817.7</v>
      </c>
      <c r="K68" s="74">
        <v>127.6</v>
      </c>
      <c r="L68" s="15">
        <f t="shared" si="23"/>
        <v>0.59759345103067374</v>
      </c>
      <c r="M68" s="16">
        <f t="shared" si="40"/>
        <v>0</v>
      </c>
      <c r="Z68" s="7"/>
      <c r="AB68" s="26">
        <v>105</v>
      </c>
      <c r="AC68" s="26">
        <v>105.9</v>
      </c>
      <c r="AD68" s="26">
        <v>104.1</v>
      </c>
      <c r="AE68" s="26">
        <v>101.4</v>
      </c>
      <c r="AG68" s="26">
        <v>3041.07</v>
      </c>
      <c r="AH68" s="26">
        <v>1308.3800000000001</v>
      </c>
      <c r="AI68" s="26">
        <v>404.07</v>
      </c>
      <c r="AJ68" s="26">
        <v>319.89999999999998</v>
      </c>
      <c r="AK68" s="26">
        <v>1008.72</v>
      </c>
      <c r="AL68" s="16">
        <f t="shared" si="121"/>
        <v>0</v>
      </c>
      <c r="AT68" s="26">
        <v>1707.5</v>
      </c>
      <c r="AU68" s="26">
        <v>1176.3699999999999</v>
      </c>
      <c r="AV68" s="26">
        <v>373.39</v>
      </c>
      <c r="AW68" s="26">
        <v>157.74</v>
      </c>
      <c r="AX68" s="16">
        <f t="shared" ref="AX68:AX84" si="127">+AT68-SUM(AU68:AW68)</f>
        <v>0</v>
      </c>
      <c r="AY68" s="16"/>
      <c r="AZ68" s="26">
        <v>102.9</v>
      </c>
      <c r="BB68" s="1">
        <f t="shared" si="111"/>
        <v>3041.07</v>
      </c>
      <c r="BC68" s="1">
        <f t="shared" si="112"/>
        <v>1945.29</v>
      </c>
      <c r="BD68" s="1">
        <f t="shared" si="113"/>
        <v>1817.73</v>
      </c>
      <c r="BE68" s="1">
        <f t="shared" si="114"/>
        <v>127.56</v>
      </c>
      <c r="BF68" s="15">
        <f t="shared" si="9"/>
        <v>0.59772711578490467</v>
      </c>
      <c r="BL68" s="1">
        <f t="shared" si="105"/>
        <v>105</v>
      </c>
      <c r="BM68" s="1">
        <f t="shared" si="99"/>
        <v>105.9</v>
      </c>
      <c r="BN68" s="1">
        <f t="shared" si="100"/>
        <v>104.1</v>
      </c>
      <c r="BO68" s="1">
        <f t="shared" si="101"/>
        <v>101.4</v>
      </c>
      <c r="BP68" s="76">
        <f t="shared" si="115"/>
        <v>2.3679955747798265</v>
      </c>
      <c r="BQ68" s="76">
        <f t="shared" si="106"/>
        <v>2.5728324824261253</v>
      </c>
      <c r="BR68" s="76">
        <f t="shared" si="107"/>
        <v>1.7116021729626718</v>
      </c>
      <c r="BS68" s="76">
        <f t="shared" si="108"/>
        <v>2.5868031526676796</v>
      </c>
      <c r="BT68" s="76">
        <f t="shared" si="109"/>
        <v>2.4562277964197294</v>
      </c>
      <c r="BU68" s="76">
        <f t="shared" si="102"/>
        <v>2.6688629893718581</v>
      </c>
      <c r="BV68" s="76">
        <f t="shared" si="103"/>
        <v>1.7711881049501894</v>
      </c>
      <c r="BW68" s="76">
        <f t="shared" si="104"/>
        <v>2.6106908014172885</v>
      </c>
      <c r="BX68" s="76"/>
      <c r="BY68" s="44">
        <f t="shared" si="124"/>
        <v>0.68894289897510974</v>
      </c>
      <c r="BZ68" s="44">
        <f t="shared" si="125"/>
        <v>0.21867642752562225</v>
      </c>
      <c r="CA68" s="44">
        <f t="shared" si="126"/>
        <v>9.2380673499267943E-2</v>
      </c>
      <c r="CC68" s="47">
        <f t="shared" si="83"/>
        <v>767.62390071992024</v>
      </c>
      <c r="CD68" s="47">
        <f t="shared" si="84"/>
        <v>486.74454489672911</v>
      </c>
      <c r="CE68" s="47">
        <f t="shared" si="85"/>
        <v>232.23545102078941</v>
      </c>
      <c r="CF68" s="47">
        <f t="shared" si="86"/>
        <v>64.915307323114675</v>
      </c>
      <c r="CG68" s="14">
        <f t="shared" si="17"/>
        <v>-16.271402520712954</v>
      </c>
      <c r="CH68" s="9"/>
      <c r="CI68" s="24">
        <f t="shared" si="116"/>
        <v>0.43023672588924294</v>
      </c>
      <c r="CJ68" s="24">
        <f t="shared" si="117"/>
        <v>0.13287099606388539</v>
      </c>
      <c r="CK68" s="24">
        <f t="shared" si="118"/>
        <v>0.10519323790639477</v>
      </c>
      <c r="CL68" s="24">
        <f t="shared" si="119"/>
        <v>0.33169904014047685</v>
      </c>
      <c r="CN68" s="52">
        <f t="shared" si="123"/>
        <v>1308.3800000000001</v>
      </c>
      <c r="CO68" s="52">
        <f t="shared" si="19"/>
        <v>404.06999999999994</v>
      </c>
      <c r="CP68" s="52">
        <f t="shared" si="20"/>
        <v>319.89999999999998</v>
      </c>
      <c r="CQ68" s="52">
        <f t="shared" si="21"/>
        <v>1008.72</v>
      </c>
      <c r="CR68" s="63">
        <f t="shared" si="22"/>
        <v>1532.2056971558588</v>
      </c>
      <c r="CS68" s="52"/>
    </row>
    <row r="69" spans="1:97">
      <c r="A69" s="1">
        <v>2005</v>
      </c>
      <c r="B69" s="26">
        <v>3905.03</v>
      </c>
      <c r="C69" s="26">
        <v>2845.06</v>
      </c>
      <c r="D69" s="26">
        <v>2685.22</v>
      </c>
      <c r="E69" s="26">
        <v>159.84</v>
      </c>
      <c r="F69" s="15">
        <f t="shared" si="120"/>
        <v>0.68763108093919889</v>
      </c>
      <c r="G69" s="16">
        <f t="shared" si="110"/>
        <v>0</v>
      </c>
      <c r="H69" s="56">
        <v>2896.6</v>
      </c>
      <c r="I69" s="74">
        <v>2845</v>
      </c>
      <c r="J69" s="56">
        <v>2685.2</v>
      </c>
      <c r="K69" s="74">
        <v>159.80000000000001</v>
      </c>
      <c r="L69" s="15">
        <f t="shared" si="23"/>
        <v>0.92701788303528276</v>
      </c>
      <c r="M69" s="16">
        <f t="shared" si="40"/>
        <v>0</v>
      </c>
      <c r="AB69" s="26">
        <v>103.7</v>
      </c>
      <c r="AC69" s="26">
        <v>104.5</v>
      </c>
      <c r="AD69" s="26">
        <v>101.2</v>
      </c>
      <c r="AE69" s="26">
        <v>103.4</v>
      </c>
      <c r="AG69" s="26">
        <v>3905.03</v>
      </c>
      <c r="AH69" s="26">
        <v>1603.84</v>
      </c>
      <c r="AI69" s="26">
        <v>434.83</v>
      </c>
      <c r="AJ69" s="26">
        <v>548.24</v>
      </c>
      <c r="AK69" s="26">
        <v>1318.11</v>
      </c>
      <c r="AL69" s="16">
        <f t="shared" si="121"/>
        <v>1.0000000000673026E-2</v>
      </c>
      <c r="AT69" s="26">
        <v>2555.25</v>
      </c>
      <c r="AU69" s="26">
        <v>1773.46</v>
      </c>
      <c r="AV69" s="26">
        <v>554.63</v>
      </c>
      <c r="AW69" s="26">
        <v>227.17</v>
      </c>
      <c r="AX69" s="16">
        <f t="shared" si="127"/>
        <v>-1.0000000000218279E-2</v>
      </c>
      <c r="AY69" s="16"/>
      <c r="AZ69" s="26">
        <v>102.4</v>
      </c>
      <c r="BB69" s="1">
        <f t="shared" si="111"/>
        <v>3905.03</v>
      </c>
      <c r="BC69" s="1">
        <f t="shared" si="112"/>
        <v>2845.06</v>
      </c>
      <c r="BD69" s="1">
        <f t="shared" si="113"/>
        <v>2685.22</v>
      </c>
      <c r="BE69" s="1">
        <f t="shared" si="114"/>
        <v>159.84</v>
      </c>
      <c r="BF69" s="15">
        <f t="shared" si="9"/>
        <v>0.68763108093919889</v>
      </c>
      <c r="BL69" s="1">
        <f t="shared" si="105"/>
        <v>103.7</v>
      </c>
      <c r="BM69" s="1">
        <f t="shared" si="99"/>
        <v>104.5</v>
      </c>
      <c r="BN69" s="1">
        <f t="shared" si="100"/>
        <v>101.2</v>
      </c>
      <c r="BO69" s="1">
        <f t="shared" si="101"/>
        <v>103.4</v>
      </c>
      <c r="BP69" s="76">
        <f t="shared" si="115"/>
        <v>2.4710033822827486</v>
      </c>
      <c r="BQ69" s="76">
        <f t="shared" si="106"/>
        <v>2.7066197715122837</v>
      </c>
      <c r="BR69" s="76">
        <f t="shared" si="107"/>
        <v>1.7569596305461825</v>
      </c>
      <c r="BS69" s="76">
        <f t="shared" si="108"/>
        <v>2.648886428331704</v>
      </c>
      <c r="BT69" s="76">
        <f t="shared" si="109"/>
        <v>2.5471082248872592</v>
      </c>
      <c r="BU69" s="76">
        <f t="shared" si="102"/>
        <v>2.7889618238935916</v>
      </c>
      <c r="BV69" s="76">
        <f t="shared" si="103"/>
        <v>1.7924423622095917</v>
      </c>
      <c r="BW69" s="76">
        <f t="shared" si="104"/>
        <v>2.6994542886654762</v>
      </c>
      <c r="BX69" s="76"/>
      <c r="BY69" s="44">
        <f t="shared" si="124"/>
        <v>0.69404559240778785</v>
      </c>
      <c r="BZ69" s="44">
        <f t="shared" si="125"/>
        <v>0.21705508267292828</v>
      </c>
      <c r="CA69" s="44">
        <f t="shared" si="126"/>
        <v>8.890323843068193E-2</v>
      </c>
      <c r="CC69" s="47">
        <f t="shared" si="83"/>
        <v>1086.6921588425164</v>
      </c>
      <c r="CD69" s="47">
        <f t="shared" si="84"/>
        <v>688.55815111553136</v>
      </c>
      <c r="CE69" s="47">
        <f t="shared" si="85"/>
        <v>331.73252188714997</v>
      </c>
      <c r="CF69" s="47">
        <f t="shared" si="86"/>
        <v>90.122683760808499</v>
      </c>
      <c r="CG69" s="14">
        <f t="shared" si="17"/>
        <v>-23.721197920973438</v>
      </c>
      <c r="CH69" s="9"/>
      <c r="CI69" s="24">
        <f t="shared" si="116"/>
        <v>0.41071131335738775</v>
      </c>
      <c r="CJ69" s="24">
        <f t="shared" si="117"/>
        <v>0.1113512572246564</v>
      </c>
      <c r="CK69" s="24">
        <f t="shared" si="118"/>
        <v>0.14039328763159309</v>
      </c>
      <c r="CL69" s="24">
        <f t="shared" si="119"/>
        <v>0.33754158098657366</v>
      </c>
      <c r="CN69" s="52">
        <f t="shared" si="123"/>
        <v>1603.84</v>
      </c>
      <c r="CO69" s="52">
        <f t="shared" si="19"/>
        <v>434.83</v>
      </c>
      <c r="CP69" s="52">
        <f t="shared" si="20"/>
        <v>548.24</v>
      </c>
      <c r="CQ69" s="52">
        <f t="shared" si="21"/>
        <v>1318.11</v>
      </c>
      <c r="CR69" s="63">
        <f t="shared" si="22"/>
        <v>2100.2118261536111</v>
      </c>
      <c r="CS69" s="52"/>
    </row>
    <row r="70" spans="1:97">
      <c r="A70" s="1">
        <v>2006</v>
      </c>
      <c r="B70" s="26">
        <v>4944.25</v>
      </c>
      <c r="C70" s="26">
        <v>3466.11</v>
      </c>
      <c r="D70" s="26">
        <v>3353.88</v>
      </c>
      <c r="E70" s="26">
        <v>112.23</v>
      </c>
      <c r="F70" s="15">
        <f t="shared" si="120"/>
        <v>0.67833948526065635</v>
      </c>
      <c r="G70" s="16">
        <f t="shared" si="110"/>
        <v>0</v>
      </c>
      <c r="H70" s="56">
        <v>4841.8</v>
      </c>
      <c r="I70" s="74">
        <v>3466.1</v>
      </c>
      <c r="J70" s="56">
        <v>3353.9</v>
      </c>
      <c r="K70" s="74">
        <v>112.2</v>
      </c>
      <c r="L70" s="15">
        <f t="shared" si="23"/>
        <v>0.6926969308934694</v>
      </c>
      <c r="M70" s="16">
        <f t="shared" si="40"/>
        <v>-1.8474111129762605E-13</v>
      </c>
      <c r="AB70" s="26">
        <v>103.3</v>
      </c>
      <c r="AC70" s="26">
        <v>104.1</v>
      </c>
      <c r="AD70" s="26">
        <v>100.7</v>
      </c>
      <c r="AE70" s="26">
        <v>103.9</v>
      </c>
      <c r="AG70" s="26">
        <v>4944.25</v>
      </c>
      <c r="AH70" s="26">
        <v>1807.38</v>
      </c>
      <c r="AI70" s="26">
        <v>588.49</v>
      </c>
      <c r="AJ70" s="26">
        <v>798.43</v>
      </c>
      <c r="AK70" s="26">
        <v>1749.96</v>
      </c>
      <c r="AL70" s="16">
        <f t="shared" si="121"/>
        <v>-1.0000000000218279E-2</v>
      </c>
      <c r="AT70" s="26">
        <v>3264.86</v>
      </c>
      <c r="AU70" s="26">
        <v>2311.08</v>
      </c>
      <c r="AV70" s="26">
        <v>668.78</v>
      </c>
      <c r="AW70" s="26">
        <v>285.01</v>
      </c>
      <c r="AX70" s="16">
        <f t="shared" si="127"/>
        <v>-9.9999999997635314E-3</v>
      </c>
      <c r="AY70" s="16"/>
      <c r="AZ70" s="26">
        <v>101.5</v>
      </c>
      <c r="BB70" s="1">
        <f t="shared" si="111"/>
        <v>4944.25</v>
      </c>
      <c r="BC70" s="1">
        <f t="shared" si="112"/>
        <v>3466.11</v>
      </c>
      <c r="BD70" s="1">
        <f t="shared" si="113"/>
        <v>3353.88</v>
      </c>
      <c r="BE70" s="1">
        <f t="shared" si="114"/>
        <v>112.23</v>
      </c>
      <c r="BF70" s="15">
        <f t="shared" si="9"/>
        <v>0.67833948526065635</v>
      </c>
      <c r="BL70" s="1">
        <f t="shared" si="105"/>
        <v>103.3</v>
      </c>
      <c r="BM70" s="1">
        <f t="shared" si="99"/>
        <v>104.1</v>
      </c>
      <c r="BN70" s="1">
        <f t="shared" si="100"/>
        <v>100.7</v>
      </c>
      <c r="BO70" s="1">
        <f t="shared" si="101"/>
        <v>103.9</v>
      </c>
      <c r="BP70" s="76">
        <f t="shared" si="115"/>
        <v>2.5574885006626444</v>
      </c>
      <c r="BQ70" s="76">
        <f t="shared" si="106"/>
        <v>2.8230044216873118</v>
      </c>
      <c r="BR70" s="76">
        <f t="shared" si="107"/>
        <v>1.7736507470363714</v>
      </c>
      <c r="BS70" s="76">
        <f t="shared" si="108"/>
        <v>2.7455707829658111</v>
      </c>
      <c r="BT70" s="76">
        <f t="shared" si="109"/>
        <v>2.6311627963085384</v>
      </c>
      <c r="BU70" s="76">
        <f t="shared" si="102"/>
        <v>2.9033092586732288</v>
      </c>
      <c r="BV70" s="76">
        <f t="shared" si="103"/>
        <v>1.804989458745059</v>
      </c>
      <c r="BW70" s="76">
        <f t="shared" si="104"/>
        <v>2.8047330059234303</v>
      </c>
      <c r="BX70" s="76"/>
      <c r="BY70" s="44">
        <f t="shared" si="124"/>
        <v>0.70786496205044014</v>
      </c>
      <c r="BZ70" s="44">
        <f t="shared" si="125"/>
        <v>0.20484186151933007</v>
      </c>
      <c r="CA70" s="44">
        <f t="shared" si="126"/>
        <v>8.729623934870101E-2</v>
      </c>
      <c r="CC70" s="47">
        <f t="shared" si="83"/>
        <v>1311.3959257807066</v>
      </c>
      <c r="CD70" s="47">
        <f t="shared" si="84"/>
        <v>840.98137455368646</v>
      </c>
      <c r="CE70" s="47">
        <f t="shared" si="85"/>
        <v>387.34515442817474</v>
      </c>
      <c r="CF70" s="47">
        <f t="shared" si="86"/>
        <v>106.63761176484924</v>
      </c>
      <c r="CG70" s="14">
        <f t="shared" si="17"/>
        <v>-23.568214966003794</v>
      </c>
      <c r="CH70" s="9"/>
      <c r="CI70" s="24">
        <f t="shared" si="116"/>
        <v>0.36555190372655105</v>
      </c>
      <c r="CJ70" s="24">
        <f t="shared" si="117"/>
        <v>0.11902513020174951</v>
      </c>
      <c r="CK70" s="24">
        <f t="shared" si="118"/>
        <v>0.16148657531475957</v>
      </c>
      <c r="CL70" s="24">
        <f t="shared" si="119"/>
        <v>0.35393841330838854</v>
      </c>
      <c r="CN70" s="52">
        <f t="shared" si="123"/>
        <v>1807.38</v>
      </c>
      <c r="CO70" s="52">
        <f t="shared" si="19"/>
        <v>588.49</v>
      </c>
      <c r="CP70" s="52">
        <f t="shared" si="20"/>
        <v>798.43000000000006</v>
      </c>
      <c r="CQ70" s="52">
        <f t="shared" si="21"/>
        <v>1749.96</v>
      </c>
      <c r="CR70" s="63">
        <f t="shared" si="22"/>
        <v>2892.6923922521164</v>
      </c>
      <c r="CS70" s="52"/>
    </row>
    <row r="71" spans="1:97">
      <c r="A71" s="1">
        <v>2007</v>
      </c>
      <c r="B71" s="26">
        <v>6423.18</v>
      </c>
      <c r="C71" s="26">
        <v>4494.3999999999996</v>
      </c>
      <c r="D71" s="26">
        <v>4356.3900000000003</v>
      </c>
      <c r="E71" s="26">
        <v>138.01</v>
      </c>
      <c r="F71" s="15">
        <f t="shared" si="120"/>
        <v>0.67822947511980047</v>
      </c>
      <c r="G71" s="16">
        <f t="shared" si="110"/>
        <v>-6.8212102632969618E-13</v>
      </c>
      <c r="H71" s="56">
        <v>6091.1</v>
      </c>
      <c r="I71" s="74">
        <v>4494.3999999999996</v>
      </c>
      <c r="J71" s="56">
        <v>4356.3999999999996</v>
      </c>
      <c r="K71" s="74">
        <v>138</v>
      </c>
      <c r="L71" s="15">
        <f t="shared" si="23"/>
        <v>0.71520743379685103</v>
      </c>
      <c r="M71" s="16">
        <f t="shared" si="40"/>
        <v>0</v>
      </c>
      <c r="AB71" s="26">
        <v>103.8</v>
      </c>
      <c r="AC71" s="26">
        <v>104.6</v>
      </c>
      <c r="AD71" s="26">
        <v>100.3</v>
      </c>
      <c r="AE71" s="26">
        <v>105.2</v>
      </c>
      <c r="AG71" s="26">
        <v>6423.18</v>
      </c>
      <c r="AH71" s="26">
        <v>2201.52</v>
      </c>
      <c r="AI71" s="26">
        <v>829.29</v>
      </c>
      <c r="AJ71" s="26">
        <v>1007.28</v>
      </c>
      <c r="AK71" s="26">
        <v>2385.09</v>
      </c>
      <c r="AL71" s="16">
        <f t="shared" si="121"/>
        <v>0</v>
      </c>
      <c r="AT71" s="26">
        <v>4255</v>
      </c>
      <c r="AU71" s="26">
        <v>3004.4</v>
      </c>
      <c r="AV71" s="26">
        <v>872.4</v>
      </c>
      <c r="AW71" s="26">
        <v>378.21</v>
      </c>
      <c r="AX71" s="16">
        <f t="shared" si="127"/>
        <v>-1.0000000000218279E-2</v>
      </c>
      <c r="AY71" s="16"/>
      <c r="AZ71" s="26">
        <v>104.6</v>
      </c>
      <c r="BB71" s="1">
        <f t="shared" si="111"/>
        <v>6423.18</v>
      </c>
      <c r="BC71" s="1">
        <f t="shared" si="112"/>
        <v>4494.3999999999996</v>
      </c>
      <c r="BD71" s="1">
        <f t="shared" si="113"/>
        <v>4356.3900000000003</v>
      </c>
      <c r="BE71" s="1">
        <f t="shared" si="114"/>
        <v>138.01</v>
      </c>
      <c r="BF71" s="15">
        <f t="shared" si="9"/>
        <v>0.67822947511980047</v>
      </c>
      <c r="BL71" s="1">
        <f t="shared" si="105"/>
        <v>103.8</v>
      </c>
      <c r="BM71" s="1">
        <f t="shared" si="99"/>
        <v>104.6</v>
      </c>
      <c r="BN71" s="1">
        <f t="shared" si="100"/>
        <v>100.3</v>
      </c>
      <c r="BO71" s="1">
        <f t="shared" si="101"/>
        <v>105.2</v>
      </c>
      <c r="BP71" s="76">
        <f t="shared" si="115"/>
        <v>2.6482793424361679</v>
      </c>
      <c r="BQ71" s="76">
        <f t="shared" si="106"/>
        <v>2.9458051140307093</v>
      </c>
      <c r="BR71" s="76">
        <f t="shared" si="107"/>
        <v>1.782519000771553</v>
      </c>
      <c r="BS71" s="76">
        <f t="shared" si="108"/>
        <v>2.8704942535907558</v>
      </c>
      <c r="BT71" s="76">
        <f t="shared" si="109"/>
        <v>2.731146982568263</v>
      </c>
      <c r="BU71" s="76">
        <f t="shared" si="102"/>
        <v>3.0368614845721975</v>
      </c>
      <c r="BV71" s="76">
        <f t="shared" si="103"/>
        <v>1.810404427121294</v>
      </c>
      <c r="BW71" s="76">
        <f t="shared" si="104"/>
        <v>2.9505791222314488</v>
      </c>
      <c r="BX71" s="76"/>
      <c r="BY71" s="44">
        <f t="shared" si="124"/>
        <v>0.70608695652173914</v>
      </c>
      <c r="BZ71" s="44">
        <f t="shared" si="125"/>
        <v>0.20502937720329023</v>
      </c>
      <c r="CA71" s="44">
        <f t="shared" si="126"/>
        <v>8.888601645123384E-2</v>
      </c>
      <c r="CC71" s="47">
        <f t="shared" si="83"/>
        <v>1644.9888537787449</v>
      </c>
      <c r="CD71" s="47">
        <f t="shared" si="84"/>
        <v>1044.1933656340555</v>
      </c>
      <c r="CE71" s="47">
        <f t="shared" si="85"/>
        <v>501.08185560323926</v>
      </c>
      <c r="CF71" s="47">
        <f t="shared" si="86"/>
        <v>134.89737968421539</v>
      </c>
      <c r="CG71" s="14">
        <f t="shared" si="17"/>
        <v>-35.183747142765213</v>
      </c>
      <c r="CH71" s="9"/>
      <c r="CI71" s="24">
        <f t="shared" si="116"/>
        <v>0.34274611640962888</v>
      </c>
      <c r="CJ71" s="24">
        <f t="shared" si="117"/>
        <v>0.12910894603607559</v>
      </c>
      <c r="CK71" s="24">
        <f t="shared" si="118"/>
        <v>0.15681951930352253</v>
      </c>
      <c r="CL71" s="24">
        <f t="shared" si="119"/>
        <v>0.37132541825077298</v>
      </c>
      <c r="CN71" s="52">
        <f t="shared" si="123"/>
        <v>2201.52</v>
      </c>
      <c r="CO71" s="52">
        <f t="shared" si="19"/>
        <v>829.29000000000008</v>
      </c>
      <c r="CP71" s="52">
        <f t="shared" si="20"/>
        <v>1007.2799999999999</v>
      </c>
      <c r="CQ71" s="52">
        <f t="shared" si="21"/>
        <v>2385.09</v>
      </c>
      <c r="CR71" s="63">
        <f t="shared" si="22"/>
        <v>3895.2863099917945</v>
      </c>
      <c r="CS71" s="52"/>
    </row>
    <row r="72" spans="1:97">
      <c r="A72" s="1">
        <v>2008</v>
      </c>
      <c r="B72" s="26">
        <v>8496.2000000000007</v>
      </c>
      <c r="C72" s="26">
        <v>5721.74</v>
      </c>
      <c r="D72" s="26">
        <v>5522.72</v>
      </c>
      <c r="E72" s="26">
        <v>199.02</v>
      </c>
      <c r="F72" s="15">
        <f t="shared" si="120"/>
        <v>0.65002236293872551</v>
      </c>
      <c r="G72" s="16">
        <f t="shared" si="110"/>
        <v>-4.8316906031686813E-13</v>
      </c>
      <c r="H72" s="56">
        <v>7761.8</v>
      </c>
      <c r="I72" s="74">
        <v>5718.99</v>
      </c>
      <c r="J72" s="56">
        <v>5519.97</v>
      </c>
      <c r="K72" s="74">
        <v>199.02</v>
      </c>
      <c r="L72" s="15">
        <f t="shared" si="23"/>
        <v>0.71117137777319694</v>
      </c>
      <c r="M72" s="16">
        <f t="shared" si="40"/>
        <v>-4.8316906031686813E-13</v>
      </c>
      <c r="AB72" s="26">
        <v>108.1</v>
      </c>
      <c r="AC72" s="26">
        <v>110.6</v>
      </c>
      <c r="AD72" s="26">
        <v>101</v>
      </c>
      <c r="AE72" s="26">
        <v>106.2</v>
      </c>
      <c r="AG72" s="26">
        <v>8496.2000000000007</v>
      </c>
      <c r="AH72" s="26">
        <v>3396.28</v>
      </c>
      <c r="AI72" s="26">
        <v>1153.05</v>
      </c>
      <c r="AJ72" s="26">
        <v>1185.6500000000001</v>
      </c>
      <c r="AK72" s="26">
        <v>2761.21</v>
      </c>
      <c r="AL72" s="16">
        <f t="shared" si="121"/>
        <v>1.0000000002037268E-2</v>
      </c>
      <c r="AT72" s="26">
        <v>5327.04</v>
      </c>
      <c r="AU72" s="26">
        <v>3597.85</v>
      </c>
      <c r="AV72" s="26">
        <v>1204.5899999999999</v>
      </c>
      <c r="AW72" s="26">
        <v>524.6</v>
      </c>
      <c r="AX72" s="16">
        <f t="shared" si="127"/>
        <v>0</v>
      </c>
      <c r="AY72" s="16"/>
      <c r="AZ72" s="26">
        <v>105.7</v>
      </c>
      <c r="BB72" s="1">
        <f t="shared" si="111"/>
        <v>8496.2000000000007</v>
      </c>
      <c r="BC72" s="1">
        <f t="shared" si="112"/>
        <v>5721.74</v>
      </c>
      <c r="BD72" s="1">
        <f t="shared" si="113"/>
        <v>5522.72</v>
      </c>
      <c r="BE72" s="1">
        <f t="shared" si="114"/>
        <v>199.02</v>
      </c>
      <c r="BF72" s="15">
        <f t="shared" si="9"/>
        <v>0.65002236293872551</v>
      </c>
      <c r="BL72" s="1">
        <f t="shared" si="105"/>
        <v>108.1</v>
      </c>
      <c r="BM72" s="1">
        <f t="shared" si="99"/>
        <v>110.6</v>
      </c>
      <c r="BN72" s="1">
        <f t="shared" si="100"/>
        <v>101</v>
      </c>
      <c r="BO72" s="1">
        <f t="shared" si="101"/>
        <v>106.2</v>
      </c>
      <c r="BP72" s="76">
        <f t="shared" si="115"/>
        <v>2.8058519633111194</v>
      </c>
      <c r="BQ72" s="76">
        <f t="shared" si="106"/>
        <v>3.169686302697043</v>
      </c>
      <c r="BR72" s="76">
        <f t="shared" si="107"/>
        <v>1.794105374276568</v>
      </c>
      <c r="BS72" s="76">
        <f t="shared" si="108"/>
        <v>3.0341124260454286</v>
      </c>
      <c r="BT72" s="76">
        <f t="shared" si="109"/>
        <v>2.9523698881562921</v>
      </c>
      <c r="BU72" s="76">
        <f t="shared" si="102"/>
        <v>3.3587688019368502</v>
      </c>
      <c r="BV72" s="76">
        <f t="shared" si="103"/>
        <v>1.8285084713925071</v>
      </c>
      <c r="BW72" s="76">
        <f t="shared" si="104"/>
        <v>3.133515027809799</v>
      </c>
      <c r="BX72" s="76"/>
      <c r="BY72" s="44">
        <f t="shared" si="124"/>
        <v>0.67539383973088241</v>
      </c>
      <c r="BZ72" s="44">
        <f t="shared" si="125"/>
        <v>0.22612745539736889</v>
      </c>
      <c r="CA72" s="44">
        <f t="shared" si="126"/>
        <v>9.8478704871748673E-2</v>
      </c>
      <c r="CC72" s="47">
        <f t="shared" si="83"/>
        <v>1968.28630740831</v>
      </c>
      <c r="CD72" s="47">
        <f t="shared" si="84"/>
        <v>1176.7760940206365</v>
      </c>
      <c r="CE72" s="47">
        <f t="shared" si="85"/>
        <v>696.07874675461733</v>
      </c>
      <c r="CF72" s="47">
        <f t="shared" si="86"/>
        <v>179.25186565290468</v>
      </c>
      <c r="CG72" s="14">
        <f t="shared" si="17"/>
        <v>-83.820399019848509</v>
      </c>
      <c r="CH72" s="9"/>
      <c r="CI72" s="24">
        <f t="shared" si="116"/>
        <v>0.39974106070949367</v>
      </c>
      <c r="CJ72" s="24">
        <f t="shared" si="117"/>
        <v>0.13571361314469996</v>
      </c>
      <c r="CK72" s="24">
        <f t="shared" si="118"/>
        <v>0.139550622631294</v>
      </c>
      <c r="CL72" s="24">
        <f t="shared" si="119"/>
        <v>0.32499352651773733</v>
      </c>
      <c r="CN72" s="52">
        <f t="shared" si="123"/>
        <v>3396.28</v>
      </c>
      <c r="CO72" s="52">
        <f t="shared" si="19"/>
        <v>1153.05</v>
      </c>
      <c r="CP72" s="52">
        <f t="shared" si="20"/>
        <v>1185.6500000000001</v>
      </c>
      <c r="CQ72" s="52">
        <f t="shared" si="21"/>
        <v>2761.21</v>
      </c>
      <c r="CR72" s="63">
        <f t="shared" si="22"/>
        <v>4566.6121663756921</v>
      </c>
      <c r="CS72" s="52"/>
    </row>
    <row r="73" spans="1:97">
      <c r="A73" s="1">
        <v>2009</v>
      </c>
      <c r="B73" s="26">
        <v>9740.25</v>
      </c>
      <c r="C73" s="26">
        <v>7495.42</v>
      </c>
      <c r="D73" s="26">
        <v>7425.16</v>
      </c>
      <c r="E73" s="26">
        <v>70.260000000000005</v>
      </c>
      <c r="F73" s="15">
        <f t="shared" si="120"/>
        <v>0.76231718898385559</v>
      </c>
      <c r="G73" s="16">
        <f t="shared" si="110"/>
        <v>2.1316282072803006E-13</v>
      </c>
      <c r="H73" s="7"/>
      <c r="AB73" s="26">
        <v>98.5</v>
      </c>
      <c r="AC73" s="26">
        <v>98.1</v>
      </c>
      <c r="AD73" s="26">
        <v>98</v>
      </c>
      <c r="AE73" s="26">
        <v>102.4</v>
      </c>
      <c r="AG73" s="26">
        <v>9740.25</v>
      </c>
      <c r="AH73" s="26">
        <v>4520.6099999999997</v>
      </c>
      <c r="AI73" s="26">
        <v>1292.3599999999999</v>
      </c>
      <c r="AJ73" s="26">
        <v>1103.33</v>
      </c>
      <c r="AK73" s="26">
        <v>2823.95</v>
      </c>
      <c r="AL73" s="16">
        <f t="shared" si="121"/>
        <v>0</v>
      </c>
      <c r="AT73" s="26">
        <v>7143.84</v>
      </c>
      <c r="AU73" s="26">
        <v>4852.4799999999996</v>
      </c>
      <c r="AV73" s="26">
        <v>1606.87</v>
      </c>
      <c r="AW73" s="26">
        <v>684.49</v>
      </c>
      <c r="AX73" s="16">
        <f t="shared" si="127"/>
        <v>0</v>
      </c>
      <c r="AY73" s="16"/>
      <c r="AZ73" s="26">
        <v>99.7</v>
      </c>
      <c r="BB73" s="1">
        <f t="shared" si="111"/>
        <v>9740.25</v>
      </c>
      <c r="BC73" s="1">
        <f t="shared" si="112"/>
        <v>7495.42</v>
      </c>
      <c r="BD73" s="1">
        <f t="shared" si="113"/>
        <v>7425.16</v>
      </c>
      <c r="BE73" s="1">
        <f t="shared" si="114"/>
        <v>70.260000000000005</v>
      </c>
      <c r="BF73" s="15">
        <f t="shared" si="9"/>
        <v>0.76231718898385559</v>
      </c>
      <c r="BL73" s="1">
        <f t="shared" si="105"/>
        <v>98.5</v>
      </c>
      <c r="BM73" s="1">
        <f t="shared" si="99"/>
        <v>98.1</v>
      </c>
      <c r="BN73" s="1">
        <f t="shared" si="100"/>
        <v>98</v>
      </c>
      <c r="BO73" s="1">
        <f t="shared" si="101"/>
        <v>102.4</v>
      </c>
      <c r="BP73" s="76">
        <f t="shared" si="115"/>
        <v>2.8984450781003863</v>
      </c>
      <c r="BQ73" s="76">
        <f t="shared" si="106"/>
        <v>3.3075676568643639</v>
      </c>
      <c r="BR73" s="76">
        <f t="shared" si="107"/>
        <v>1.7851348474051851</v>
      </c>
      <c r="BS73" s="76">
        <f t="shared" si="108"/>
        <v>3.1645792603653824</v>
      </c>
      <c r="BT73" s="76">
        <f t="shared" si="109"/>
        <v>2.9080843398339478</v>
      </c>
      <c r="BU73" s="76">
        <f t="shared" si="102"/>
        <v>3.2949521947000502</v>
      </c>
      <c r="BV73" s="76">
        <f t="shared" si="103"/>
        <v>1.7919383019646569</v>
      </c>
      <c r="BW73" s="76">
        <f t="shared" si="104"/>
        <v>3.2087193884772343</v>
      </c>
      <c r="BX73" s="76"/>
      <c r="BY73" s="44">
        <f t="shared" si="124"/>
        <v>0.67925373468610717</v>
      </c>
      <c r="BZ73" s="44">
        <f t="shared" si="125"/>
        <v>0.2249308495151067</v>
      </c>
      <c r="CA73" s="44">
        <f t="shared" si="126"/>
        <v>9.581541579878608E-2</v>
      </c>
      <c r="CC73" s="47">
        <f t="shared" si="83"/>
        <v>2561.7735716649768</v>
      </c>
      <c r="CD73" s="47">
        <f t="shared" si="84"/>
        <v>1524.8569897503751</v>
      </c>
      <c r="CE73" s="47">
        <f t="shared" si="85"/>
        <v>935.5862102032587</v>
      </c>
      <c r="CF73" s="47">
        <f t="shared" si="86"/>
        <v>224.81497040790535</v>
      </c>
      <c r="CG73" s="14">
        <f t="shared" si="17"/>
        <v>-123.48459869656236</v>
      </c>
      <c r="CH73" s="9"/>
      <c r="CI73" s="24">
        <f t="shared" si="116"/>
        <v>0.46411642411642406</v>
      </c>
      <c r="CJ73" s="24">
        <f t="shared" si="117"/>
        <v>0.13268242601575933</v>
      </c>
      <c r="CK73" s="24">
        <f t="shared" si="118"/>
        <v>0.11327532660865994</v>
      </c>
      <c r="CL73" s="24">
        <f t="shared" si="119"/>
        <v>0.28992582325915656</v>
      </c>
      <c r="CN73" s="52">
        <f t="shared" si="123"/>
        <v>4520.6099999999997</v>
      </c>
      <c r="CO73" s="52">
        <f t="shared" si="19"/>
        <v>1292.3599999999999</v>
      </c>
      <c r="CP73" s="52">
        <f t="shared" si="20"/>
        <v>1103.33</v>
      </c>
      <c r="CQ73" s="52">
        <f t="shared" si="21"/>
        <v>2823.95</v>
      </c>
      <c r="CR73" s="63">
        <f t="shared" si="22"/>
        <v>4528.0761255177322</v>
      </c>
      <c r="CS73" s="52"/>
    </row>
    <row r="74" spans="1:97">
      <c r="A74" s="1">
        <v>2010</v>
      </c>
      <c r="B74" s="26">
        <v>11672</v>
      </c>
      <c r="C74" s="26">
        <v>9020.4</v>
      </c>
      <c r="D74" s="26">
        <v>8938.69</v>
      </c>
      <c r="E74" s="26">
        <v>81.709999999999994</v>
      </c>
      <c r="F74" s="15">
        <f t="shared" si="120"/>
        <v>0.7658233379026731</v>
      </c>
      <c r="G74" s="16">
        <f t="shared" si="110"/>
        <v>-8.6686213762732223E-13</v>
      </c>
      <c r="H74" s="7"/>
      <c r="AB74" s="26">
        <v>105.4</v>
      </c>
      <c r="AC74" s="26">
        <v>107.3</v>
      </c>
      <c r="AD74" s="26">
        <v>100.1</v>
      </c>
      <c r="AE74" s="26">
        <v>103</v>
      </c>
      <c r="AG74" s="26">
        <v>11672</v>
      </c>
      <c r="AH74" s="26">
        <v>5086.28</v>
      </c>
      <c r="AI74" s="26">
        <v>1560.3</v>
      </c>
      <c r="AJ74" s="26">
        <v>1416.21</v>
      </c>
      <c r="AK74" s="26">
        <v>3609.21</v>
      </c>
      <c r="AL74" s="16">
        <f t="shared" si="121"/>
        <v>0</v>
      </c>
      <c r="AT74" s="26">
        <v>8687.99</v>
      </c>
      <c r="AU74" s="26">
        <v>5785.6</v>
      </c>
      <c r="AV74" s="26">
        <v>2035.6</v>
      </c>
      <c r="AW74" s="26">
        <v>866.8</v>
      </c>
      <c r="AX74" s="16">
        <f t="shared" si="127"/>
        <v>-1.0000000000218279E-2</v>
      </c>
      <c r="AY74" s="16"/>
      <c r="AZ74" s="26">
        <v>103.2</v>
      </c>
      <c r="BB74" s="1">
        <f t="shared" si="111"/>
        <v>11672</v>
      </c>
      <c r="BC74" s="1">
        <f t="shared" si="112"/>
        <v>9020.4</v>
      </c>
      <c r="BD74" s="1">
        <f t="shared" si="113"/>
        <v>8938.69</v>
      </c>
      <c r="BE74" s="1">
        <f t="shared" si="114"/>
        <v>81.709999999999994</v>
      </c>
      <c r="BF74" s="15">
        <f t="shared" si="9"/>
        <v>0.7658233379026731</v>
      </c>
      <c r="BL74" s="1">
        <f t="shared" si="105"/>
        <v>105.4</v>
      </c>
      <c r="BM74" s="1">
        <f t="shared" si="99"/>
        <v>107.3</v>
      </c>
      <c r="BN74" s="1">
        <f t="shared" si="100"/>
        <v>100.1</v>
      </c>
      <c r="BO74" s="1">
        <f t="shared" si="101"/>
        <v>103</v>
      </c>
      <c r="BP74" s="76">
        <f t="shared" si="115"/>
        <v>2.9549647571233439</v>
      </c>
      <c r="BQ74" s="76">
        <f t="shared" si="106"/>
        <v>3.3968719835997017</v>
      </c>
      <c r="BR74" s="76">
        <f t="shared" si="107"/>
        <v>1.7681760663548358</v>
      </c>
      <c r="BS74" s="76">
        <f t="shared" si="108"/>
        <v>3.2500229003952481</v>
      </c>
      <c r="BT74" s="76">
        <f t="shared" si="109"/>
        <v>3.065120894184981</v>
      </c>
      <c r="BU74" s="76">
        <f t="shared" si="102"/>
        <v>3.5354837049131538</v>
      </c>
      <c r="BV74" s="76">
        <f t="shared" si="103"/>
        <v>1.7937302402666213</v>
      </c>
      <c r="BW74" s="76">
        <f t="shared" si="104"/>
        <v>3.3049809701315516</v>
      </c>
      <c r="BX74" s="76"/>
      <c r="BY74" s="44">
        <f t="shared" si="124"/>
        <v>0.66593078491112445</v>
      </c>
      <c r="BZ74" s="44">
        <f t="shared" si="125"/>
        <v>0.23430045384490544</v>
      </c>
      <c r="CA74" s="44">
        <f t="shared" si="126"/>
        <v>9.9769912258186294E-2</v>
      </c>
      <c r="CC74" s="47">
        <f t="shared" si="83"/>
        <v>3024.9734716639427</v>
      </c>
      <c r="CD74" s="47">
        <f t="shared" si="84"/>
        <v>1752.3618424587316</v>
      </c>
      <c r="CE74" s="47">
        <f t="shared" si="85"/>
        <v>1184.4629975658929</v>
      </c>
      <c r="CF74" s="47">
        <f t="shared" si="86"/>
        <v>274.40185633604938</v>
      </c>
      <c r="CG74" s="14">
        <f t="shared" si="17"/>
        <v>-186.25322469673119</v>
      </c>
      <c r="CH74" s="9"/>
      <c r="CI74" s="24">
        <f t="shared" si="116"/>
        <v>0.43576764907470866</v>
      </c>
      <c r="CJ74" s="24">
        <f t="shared" si="117"/>
        <v>0.1336788896504455</v>
      </c>
      <c r="CK74" s="24">
        <f t="shared" si="118"/>
        <v>0.12133396161754627</v>
      </c>
      <c r="CL74" s="24">
        <f t="shared" si="119"/>
        <v>0.3092194996572995</v>
      </c>
      <c r="CN74" s="52">
        <f t="shared" si="123"/>
        <v>5086.28</v>
      </c>
      <c r="CO74" s="52">
        <f t="shared" si="19"/>
        <v>1560.3</v>
      </c>
      <c r="CP74" s="52">
        <f t="shared" si="20"/>
        <v>1416.21</v>
      </c>
      <c r="CQ74" s="52">
        <f t="shared" si="21"/>
        <v>3609.2099999999996</v>
      </c>
      <c r="CR74" s="63">
        <f t="shared" si="22"/>
        <v>5800.8744563228738</v>
      </c>
      <c r="CS74" s="52"/>
    </row>
    <row r="75" spans="1:97">
      <c r="A75" s="1">
        <v>2011</v>
      </c>
      <c r="B75" s="26">
        <v>14359.88</v>
      </c>
      <c r="C75" s="26">
        <v>11014.63</v>
      </c>
      <c r="D75" s="26">
        <v>10837.14</v>
      </c>
      <c r="E75" s="26">
        <v>177.49</v>
      </c>
      <c r="F75" s="15">
        <f t="shared" si="120"/>
        <v>0.75468179399827851</v>
      </c>
      <c r="G75" s="16">
        <f t="shared" si="110"/>
        <v>-2.2737367544323206E-13</v>
      </c>
      <c r="AB75" s="26">
        <v>106.3</v>
      </c>
      <c r="AC75" s="26">
        <v>108.1</v>
      </c>
      <c r="AD75" s="26">
        <v>101.9</v>
      </c>
      <c r="AE75" s="26">
        <v>103.7</v>
      </c>
      <c r="AG75" s="26">
        <v>14359.88</v>
      </c>
      <c r="AH75" s="26">
        <v>6240.45</v>
      </c>
      <c r="AI75" s="26">
        <v>2083.4899999999998</v>
      </c>
      <c r="AJ75" s="26">
        <v>1590.76</v>
      </c>
      <c r="AK75" s="26">
        <v>4445.18</v>
      </c>
      <c r="AL75" s="16">
        <f t="shared" si="121"/>
        <v>0</v>
      </c>
      <c r="AT75" s="26">
        <v>10252.969999999999</v>
      </c>
      <c r="AU75" s="26">
        <v>7183.04</v>
      </c>
      <c r="AV75" s="26">
        <v>2342.35</v>
      </c>
      <c r="AW75" s="26">
        <v>727.58</v>
      </c>
      <c r="AX75" s="16">
        <f t="shared" si="127"/>
        <v>0</v>
      </c>
      <c r="AY75" s="16"/>
      <c r="AZ75" s="26">
        <v>105.6</v>
      </c>
      <c r="BB75" s="1">
        <f t="shared" si="111"/>
        <v>14359.88</v>
      </c>
      <c r="BC75" s="1">
        <f t="shared" si="112"/>
        <v>11014.63</v>
      </c>
      <c r="BD75" s="1">
        <f t="shared" si="113"/>
        <v>10837.14</v>
      </c>
      <c r="BE75" s="1">
        <f t="shared" si="114"/>
        <v>177.49</v>
      </c>
      <c r="BF75" s="15">
        <f t="shared" si="9"/>
        <v>0.75468179399827851</v>
      </c>
      <c r="BL75" s="1">
        <f t="shared" si="105"/>
        <v>106.3</v>
      </c>
      <c r="BM75" s="1">
        <f t="shared" si="99"/>
        <v>108.1</v>
      </c>
      <c r="BN75" s="1">
        <f t="shared" si="100"/>
        <v>101.9</v>
      </c>
      <c r="BO75" s="1">
        <f t="shared" si="101"/>
        <v>103.7</v>
      </c>
      <c r="BP75" s="76">
        <f t="shared" si="115"/>
        <v>3.1278301954150596</v>
      </c>
      <c r="BQ75" s="76">
        <f t="shared" si="106"/>
        <v>3.6584311263368785</v>
      </c>
      <c r="BR75" s="76">
        <f t="shared" si="107"/>
        <v>1.7858578270183842</v>
      </c>
      <c r="BS75" s="76">
        <f t="shared" si="108"/>
        <v>3.3588986675584884</v>
      </c>
      <c r="BT75" s="76">
        <f t="shared" si="109"/>
        <v>3.2582235105186346</v>
      </c>
      <c r="BU75" s="76">
        <f t="shared" si="102"/>
        <v>3.8218578850111191</v>
      </c>
      <c r="BV75" s="76">
        <f t="shared" si="103"/>
        <v>1.8278111148316873</v>
      </c>
      <c r="BW75" s="76">
        <f t="shared" si="104"/>
        <v>3.4272652660264189</v>
      </c>
      <c r="BX75" s="76"/>
      <c r="BY75" s="44">
        <f t="shared" si="124"/>
        <v>0.70058139251358387</v>
      </c>
      <c r="BZ75" s="44">
        <f t="shared" si="125"/>
        <v>0.22845575477154426</v>
      </c>
      <c r="CA75" s="44">
        <f t="shared" si="126"/>
        <v>7.0962852714871891E-2</v>
      </c>
      <c r="CC75" s="47">
        <f t="shared" si="83"/>
        <v>3464.7469085392349</v>
      </c>
      <c r="CD75" s="47">
        <f t="shared" si="84"/>
        <v>2075.2881139152923</v>
      </c>
      <c r="CE75" s="47">
        <f t="shared" si="85"/>
        <v>1386.3404806408512</v>
      </c>
      <c r="CF75" s="47">
        <f t="shared" si="86"/>
        <v>228.95432276599203</v>
      </c>
      <c r="CG75" s="14">
        <f t="shared" si="17"/>
        <v>-225.83600878290062</v>
      </c>
      <c r="CH75" s="9"/>
      <c r="CI75" s="24">
        <f t="shared" si="116"/>
        <v>0.43457535856845603</v>
      </c>
      <c r="CJ75" s="24">
        <f t="shared" si="117"/>
        <v>0.14509104532906961</v>
      </c>
      <c r="CK75" s="24">
        <f t="shared" si="118"/>
        <v>0.11077808449652783</v>
      </c>
      <c r="CL75" s="24">
        <f t="shared" si="119"/>
        <v>0.30955551160594663</v>
      </c>
      <c r="CN75" s="52">
        <f t="shared" si="123"/>
        <v>6240.45</v>
      </c>
      <c r="CO75" s="52">
        <f t="shared" si="19"/>
        <v>2083.4899999999998</v>
      </c>
      <c r="CP75" s="52">
        <f t="shared" si="20"/>
        <v>1590.76</v>
      </c>
      <c r="CQ75" s="52">
        <f t="shared" si="21"/>
        <v>4445.18</v>
      </c>
      <c r="CR75" s="63">
        <f t="shared" si="22"/>
        <v>7060.3307720917965</v>
      </c>
      <c r="CS75" s="52"/>
    </row>
    <row r="76" spans="1:97">
      <c r="A76" s="1">
        <v>2012</v>
      </c>
      <c r="B76" s="26">
        <v>15880.58</v>
      </c>
      <c r="C76" s="26">
        <v>13442.07</v>
      </c>
      <c r="D76" s="26">
        <v>12954.33</v>
      </c>
      <c r="E76" s="26">
        <v>487.74</v>
      </c>
      <c r="F76" s="15">
        <f t="shared" si="120"/>
        <v>0.81573406009100424</v>
      </c>
      <c r="G76" s="16">
        <f t="shared" si="110"/>
        <v>0</v>
      </c>
      <c r="AB76" s="26">
        <v>101.6</v>
      </c>
      <c r="AC76" s="26">
        <v>101</v>
      </c>
      <c r="AD76" s="26">
        <v>103.1</v>
      </c>
      <c r="AE76" s="26">
        <v>102.2</v>
      </c>
      <c r="AG76" s="26">
        <v>15880.58</v>
      </c>
      <c r="AH76" s="26">
        <v>6960.77</v>
      </c>
      <c r="AI76" s="26">
        <v>2152.04</v>
      </c>
      <c r="AJ76" s="26">
        <v>1718.26</v>
      </c>
      <c r="AK76" s="26">
        <v>5049.51</v>
      </c>
      <c r="AL76" s="16">
        <f t="shared" si="121"/>
        <v>0</v>
      </c>
      <c r="AT76" s="26">
        <v>11749.77</v>
      </c>
      <c r="AU76" s="26">
        <v>8158.98</v>
      </c>
      <c r="AV76" s="26">
        <v>2757.37</v>
      </c>
      <c r="AW76" s="26">
        <v>833.42</v>
      </c>
      <c r="AX76" s="16">
        <f t="shared" si="127"/>
        <v>0</v>
      </c>
      <c r="AY76" s="16"/>
      <c r="AZ76" s="26">
        <v>103.1</v>
      </c>
      <c r="BB76" s="1">
        <f t="shared" si="111"/>
        <v>15880.58</v>
      </c>
      <c r="BC76" s="1">
        <f t="shared" si="112"/>
        <v>13442.07</v>
      </c>
      <c r="BD76" s="1">
        <f t="shared" si="113"/>
        <v>12954.33</v>
      </c>
      <c r="BE76" s="1">
        <f t="shared" si="114"/>
        <v>487.74</v>
      </c>
      <c r="BF76" s="15">
        <f t="shared" si="9"/>
        <v>0.81573406009100424</v>
      </c>
      <c r="BL76" s="1">
        <f t="shared" si="105"/>
        <v>101.6</v>
      </c>
      <c r="BM76" s="1">
        <f t="shared" si="99"/>
        <v>101</v>
      </c>
      <c r="BN76" s="1">
        <f t="shared" si="100"/>
        <v>103.1</v>
      </c>
      <c r="BO76" s="1">
        <f t="shared" si="101"/>
        <v>102.2</v>
      </c>
      <c r="BP76" s="76">
        <f t="shared" si="115"/>
        <v>3.2513794881339542</v>
      </c>
      <c r="BQ76" s="76">
        <f t="shared" si="106"/>
        <v>3.824889742585206</v>
      </c>
      <c r="BR76" s="76">
        <f t="shared" si="107"/>
        <v>1.8305042726938436</v>
      </c>
      <c r="BS76" s="76">
        <f t="shared" si="108"/>
        <v>3.4579861782514643</v>
      </c>
      <c r="BT76" s="76">
        <f t="shared" si="109"/>
        <v>3.3103550866869327</v>
      </c>
      <c r="BU76" s="76">
        <f t="shared" si="102"/>
        <v>3.8600764638612302</v>
      </c>
      <c r="BV76" s="76">
        <f t="shared" si="103"/>
        <v>1.8844732593914695</v>
      </c>
      <c r="BW76" s="76">
        <f t="shared" si="104"/>
        <v>3.5026651018790003</v>
      </c>
      <c r="BX76" s="76"/>
      <c r="BY76" s="44">
        <f t="shared" si="124"/>
        <v>0.69439486900594649</v>
      </c>
      <c r="BZ76" s="44">
        <f t="shared" si="125"/>
        <v>0.23467438086022108</v>
      </c>
      <c r="CA76" s="44">
        <f t="shared" si="126"/>
        <v>7.0930750133832404E-2</v>
      </c>
      <c r="CC76" s="47">
        <f t="shared" si="83"/>
        <v>3984.2565431926264</v>
      </c>
      <c r="CD76" s="47">
        <f t="shared" si="84"/>
        <v>2351.8116570152124</v>
      </c>
      <c r="CE76" s="47">
        <f t="shared" si="85"/>
        <v>1660.7715248515258</v>
      </c>
      <c r="CF76" s="47">
        <f t="shared" si="86"/>
        <v>265.72123109116421</v>
      </c>
      <c r="CG76" s="14">
        <f t="shared" si="17"/>
        <v>-294.047869765276</v>
      </c>
      <c r="CH76" s="9"/>
      <c r="CI76" s="24">
        <f t="shared" si="116"/>
        <v>0.438319633162013</v>
      </c>
      <c r="CJ76" s="24">
        <f t="shared" si="117"/>
        <v>0.13551394218599069</v>
      </c>
      <c r="CK76" s="24">
        <f t="shared" si="118"/>
        <v>0.1081988189348248</v>
      </c>
      <c r="CL76" s="24">
        <f t="shared" si="119"/>
        <v>0.31796760571717153</v>
      </c>
      <c r="CN76" s="52">
        <f t="shared" si="123"/>
        <v>6960.77</v>
      </c>
      <c r="CO76" s="52">
        <f t="shared" si="19"/>
        <v>2152.04</v>
      </c>
      <c r="CP76" s="52">
        <f t="shared" si="20"/>
        <v>1718.26</v>
      </c>
      <c r="CQ76" s="52">
        <f t="shared" si="21"/>
        <v>5049.51</v>
      </c>
      <c r="CR76" s="63">
        <f t="shared" si="22"/>
        <v>7828.6629828517816</v>
      </c>
      <c r="CS76" s="52"/>
    </row>
    <row r="77" spans="1:97">
      <c r="A77" s="1">
        <v>2013</v>
      </c>
      <c r="B77" s="26">
        <v>16832.400000000001</v>
      </c>
      <c r="C77" s="26">
        <v>15728.14</v>
      </c>
      <c r="D77" s="26">
        <v>15287.13</v>
      </c>
      <c r="E77" s="26">
        <v>441.01</v>
      </c>
      <c r="F77" s="15">
        <f t="shared" si="120"/>
        <v>0.90819669209381892</v>
      </c>
      <c r="G77" s="16">
        <f t="shared" si="110"/>
        <v>0</v>
      </c>
      <c r="AB77" s="26">
        <v>99.6</v>
      </c>
      <c r="AC77" s="26">
        <v>99.6</v>
      </c>
      <c r="AD77" s="26">
        <v>99</v>
      </c>
      <c r="AE77" s="26">
        <v>100.8</v>
      </c>
      <c r="AG77" s="26">
        <v>16916.5</v>
      </c>
      <c r="AH77" s="26">
        <v>7629.75</v>
      </c>
      <c r="AI77" s="26">
        <v>2254.69</v>
      </c>
      <c r="AJ77" s="26">
        <v>1748.23</v>
      </c>
      <c r="AK77" s="26">
        <v>5283.83</v>
      </c>
      <c r="AL77" s="16">
        <f t="shared" si="121"/>
        <v>0</v>
      </c>
      <c r="AT77" s="26">
        <v>14072.39</v>
      </c>
      <c r="AU77" s="26">
        <v>9534.26</v>
      </c>
      <c r="AV77" s="26">
        <v>3627.62</v>
      </c>
      <c r="AW77" s="26">
        <v>910.51</v>
      </c>
      <c r="AX77" s="16">
        <f t="shared" si="127"/>
        <v>0</v>
      </c>
      <c r="AY77" s="16"/>
      <c r="AZ77" s="26">
        <v>103.2</v>
      </c>
      <c r="BB77" s="1">
        <f t="shared" si="111"/>
        <v>16832.400000000001</v>
      </c>
      <c r="BC77" s="1">
        <f t="shared" si="112"/>
        <v>15728.14</v>
      </c>
      <c r="BD77" s="1">
        <f t="shared" si="113"/>
        <v>15287.13</v>
      </c>
      <c r="BE77" s="1">
        <f t="shared" si="114"/>
        <v>441.01</v>
      </c>
      <c r="BF77" s="15">
        <f t="shared" si="9"/>
        <v>0.90819669209381892</v>
      </c>
      <c r="BL77" s="1">
        <f t="shared" si="105"/>
        <v>99.6</v>
      </c>
      <c r="BM77" s="1">
        <f t="shared" si="99"/>
        <v>99.6</v>
      </c>
      <c r="BN77" s="1">
        <f t="shared" si="100"/>
        <v>99</v>
      </c>
      <c r="BO77" s="1">
        <f t="shared" si="101"/>
        <v>100.8</v>
      </c>
      <c r="BP77" s="76">
        <f t="shared" si="115"/>
        <v>3.2708877650627577</v>
      </c>
      <c r="BQ77" s="76">
        <f t="shared" si="106"/>
        <v>3.8363644118129612</v>
      </c>
      <c r="BR77" s="76">
        <f t="shared" si="107"/>
        <v>1.849724567557129</v>
      </c>
      <c r="BS77" s="76">
        <f t="shared" si="108"/>
        <v>3.5098559709252357</v>
      </c>
      <c r="BT77" s="76">
        <f t="shared" si="109"/>
        <v>3.2971136663401848</v>
      </c>
      <c r="BU77" s="76">
        <f t="shared" si="102"/>
        <v>3.8446361580057853</v>
      </c>
      <c r="BV77" s="76">
        <f t="shared" si="103"/>
        <v>1.8656285267975548</v>
      </c>
      <c r="BW77" s="76">
        <f t="shared" si="104"/>
        <v>3.5306864226940324</v>
      </c>
      <c r="BX77" s="76"/>
      <c r="BY77" s="44">
        <f t="shared" si="124"/>
        <v>0.6775153332163194</v>
      </c>
      <c r="BZ77" s="44">
        <f t="shared" si="125"/>
        <v>0.25778279311474456</v>
      </c>
      <c r="CA77" s="44">
        <f t="shared" si="126"/>
        <v>6.4701873668936122E-2</v>
      </c>
      <c r="CC77" s="47">
        <f t="shared" si="83"/>
        <v>4673.6944517895099</v>
      </c>
      <c r="CD77" s="47">
        <f t="shared" si="84"/>
        <v>2699.7604669616439</v>
      </c>
      <c r="CE77" s="47">
        <f t="shared" si="85"/>
        <v>2130.4572254844607</v>
      </c>
      <c r="CF77" s="47">
        <f t="shared" si="86"/>
        <v>281.80813179062284</v>
      </c>
      <c r="CG77" s="14">
        <f t="shared" si="17"/>
        <v>-438.33137244721752</v>
      </c>
      <c r="CH77" s="9"/>
      <c r="CI77" s="24">
        <f t="shared" si="116"/>
        <v>0.45102414802116275</v>
      </c>
      <c r="CJ77" s="24">
        <f t="shared" si="117"/>
        <v>0.13328348062542489</v>
      </c>
      <c r="CK77" s="24">
        <f t="shared" si="118"/>
        <v>0.10334466349422163</v>
      </c>
      <c r="CL77" s="24">
        <f t="shared" si="119"/>
        <v>0.31234770785919075</v>
      </c>
      <c r="CN77" s="52">
        <f t="shared" si="123"/>
        <v>7591.8188691514206</v>
      </c>
      <c r="CO77" s="52">
        <f t="shared" si="19"/>
        <v>2243.480859279402</v>
      </c>
      <c r="CP77" s="52">
        <f t="shared" si="20"/>
        <v>1739.5387138001363</v>
      </c>
      <c r="CQ77" s="52">
        <f t="shared" si="21"/>
        <v>5257.5615577690432</v>
      </c>
      <c r="CR77" s="63">
        <f t="shared" si="22"/>
        <v>8073.112851960298</v>
      </c>
      <c r="CS77" s="52"/>
    </row>
    <row r="78" spans="1:97">
      <c r="A78" s="1">
        <v>2014</v>
      </c>
      <c r="B78" s="29"/>
      <c r="C78" s="29"/>
      <c r="D78" s="29"/>
      <c r="E78" s="29"/>
      <c r="F78" s="15" t="e">
        <f t="shared" si="120"/>
        <v>#DIV/0!</v>
      </c>
      <c r="G78" s="16">
        <f t="shared" si="110"/>
        <v>0</v>
      </c>
      <c r="AB78" s="29"/>
      <c r="AC78" s="29"/>
      <c r="AD78" s="29"/>
      <c r="AE78" s="29"/>
      <c r="AF78" s="5"/>
      <c r="AG78" s="29"/>
      <c r="AH78" s="29"/>
      <c r="AI78" s="29"/>
      <c r="AJ78" s="29"/>
      <c r="AK78" s="29"/>
      <c r="AL78" s="16">
        <f t="shared" si="121"/>
        <v>0</v>
      </c>
      <c r="AT78" s="29"/>
      <c r="AU78" s="29"/>
      <c r="AV78" s="29"/>
      <c r="AW78" s="29"/>
      <c r="AX78" s="16">
        <f t="shared" si="127"/>
        <v>0</v>
      </c>
      <c r="AY78" s="16"/>
      <c r="AZ78" s="26"/>
      <c r="BB78" s="1">
        <f t="shared" si="111"/>
        <v>0</v>
      </c>
      <c r="BC78" s="1">
        <f t="shared" si="112"/>
        <v>0</v>
      </c>
      <c r="BD78" s="1">
        <f t="shared" si="113"/>
        <v>0</v>
      </c>
      <c r="BE78" s="1">
        <f t="shared" si="114"/>
        <v>0</v>
      </c>
      <c r="BF78" s="15" t="e">
        <f t="shared" si="9"/>
        <v>#DIV/0!</v>
      </c>
      <c r="BL78" s="1">
        <f t="shared" si="105"/>
        <v>0</v>
      </c>
      <c r="BM78" s="1">
        <f t="shared" si="99"/>
        <v>0</v>
      </c>
      <c r="BN78" s="1">
        <f t="shared" si="100"/>
        <v>0</v>
      </c>
      <c r="BO78" s="1">
        <f t="shared" si="101"/>
        <v>0</v>
      </c>
      <c r="BP78" s="76">
        <f t="shared" si="115"/>
        <v>1.6289021070012533</v>
      </c>
      <c r="BQ78" s="76">
        <f t="shared" si="106"/>
        <v>1.9105094770828546</v>
      </c>
      <c r="BR78" s="76">
        <f t="shared" si="107"/>
        <v>0.9156136609407789</v>
      </c>
      <c r="BS78" s="76">
        <f t="shared" si="108"/>
        <v>1.7689674093463188</v>
      </c>
      <c r="BT78" s="76">
        <f t="shared" si="109"/>
        <v>0</v>
      </c>
      <c r="BU78" s="76">
        <f t="shared" si="102"/>
        <v>0</v>
      </c>
      <c r="BV78" s="76">
        <f t="shared" si="103"/>
        <v>0</v>
      </c>
      <c r="BW78" s="76">
        <f t="shared" si="104"/>
        <v>0</v>
      </c>
      <c r="BX78" s="76"/>
      <c r="BY78" s="44" t="e">
        <f t="shared" si="124"/>
        <v>#DIV/0!</v>
      </c>
      <c r="BZ78" s="44" t="e">
        <f t="shared" si="125"/>
        <v>#DIV/0!</v>
      </c>
      <c r="CA78" s="44" t="e">
        <f t="shared" si="126"/>
        <v>#DIV/0!</v>
      </c>
      <c r="CC78" s="47">
        <f t="shared" si="83"/>
        <v>0</v>
      </c>
      <c r="CD78" s="47" t="e">
        <f t="shared" si="84"/>
        <v>#DIV/0!</v>
      </c>
      <c r="CE78" s="47" t="e">
        <f t="shared" si="85"/>
        <v>#DIV/0!</v>
      </c>
      <c r="CF78" s="47" t="e">
        <f t="shared" si="86"/>
        <v>#DIV/0!</v>
      </c>
      <c r="CG78" s="14" t="e">
        <f t="shared" si="17"/>
        <v>#DIV/0!</v>
      </c>
      <c r="CH78" s="9"/>
      <c r="CI78" s="24" t="e">
        <f t="shared" si="116"/>
        <v>#DIV/0!</v>
      </c>
      <c r="CJ78" s="24" t="e">
        <f t="shared" si="117"/>
        <v>#DIV/0!</v>
      </c>
      <c r="CK78" s="24" t="e">
        <f t="shared" si="118"/>
        <v>#DIV/0!</v>
      </c>
      <c r="CL78" s="24" t="e">
        <f t="shared" si="119"/>
        <v>#DIV/0!</v>
      </c>
      <c r="CN78" s="52" t="e">
        <f t="shared" ref="CN78:CN94" si="128">+CI78*$BB78</f>
        <v>#DIV/0!</v>
      </c>
      <c r="CO78" s="52" t="e">
        <f t="shared" ref="CO78:CO94" si="129">+CJ78*$BB78</f>
        <v>#DIV/0!</v>
      </c>
      <c r="CP78" s="52" t="e">
        <f t="shared" ref="CP78:CP94" si="130">+CK78*$BB78</f>
        <v>#DIV/0!</v>
      </c>
      <c r="CQ78" s="52" t="e">
        <f t="shared" ref="CQ78:CQ94" si="131">+CL78*$BB78</f>
        <v>#DIV/0!</v>
      </c>
      <c r="CR78" s="63" t="e">
        <f t="shared" ref="CR78:CR94" si="132">+CQ78+CP78+CO78*((CP78+CQ78)/(CP78+CQ78+CN78))</f>
        <v>#DIV/0!</v>
      </c>
      <c r="CS78" s="52"/>
    </row>
    <row r="79" spans="1:97">
      <c r="A79" s="1">
        <v>2015</v>
      </c>
      <c r="B79" s="29"/>
      <c r="C79" s="29"/>
      <c r="D79" s="29"/>
      <c r="E79" s="29"/>
      <c r="F79" s="15" t="e">
        <f t="shared" si="120"/>
        <v>#DIV/0!</v>
      </c>
      <c r="G79" s="16">
        <f t="shared" si="110"/>
        <v>0</v>
      </c>
      <c r="AB79" s="29"/>
      <c r="AC79" s="29"/>
      <c r="AD79" s="29"/>
      <c r="AE79" s="29"/>
      <c r="AF79" s="5"/>
      <c r="AG79" s="29"/>
      <c r="AH79" s="29"/>
      <c r="AI79" s="29"/>
      <c r="AJ79" s="29"/>
      <c r="AK79" s="29"/>
      <c r="AL79" s="16">
        <f t="shared" si="121"/>
        <v>0</v>
      </c>
      <c r="AT79" s="29"/>
      <c r="AU79" s="29"/>
      <c r="AV79" s="29"/>
      <c r="AW79" s="29"/>
      <c r="AX79" s="16">
        <f t="shared" si="127"/>
        <v>0</v>
      </c>
      <c r="AY79" s="16"/>
      <c r="AZ79" s="26"/>
      <c r="BB79" s="1">
        <f t="shared" si="111"/>
        <v>0</v>
      </c>
      <c r="BC79" s="1">
        <f t="shared" si="112"/>
        <v>0</v>
      </c>
      <c r="BD79" s="1">
        <f t="shared" si="113"/>
        <v>0</v>
      </c>
      <c r="BE79" s="1">
        <f t="shared" si="114"/>
        <v>0</v>
      </c>
      <c r="BF79" s="15" t="e">
        <f t="shared" ref="BF79:BF84" si="133">+BD79/BB79</f>
        <v>#DIV/0!</v>
      </c>
      <c r="BL79" s="1">
        <f t="shared" si="105"/>
        <v>0</v>
      </c>
      <c r="BM79" s="1">
        <f t="shared" si="99"/>
        <v>0</v>
      </c>
      <c r="BN79" s="1">
        <f t="shared" si="100"/>
        <v>0</v>
      </c>
      <c r="BO79" s="1">
        <f t="shared" si="101"/>
        <v>0</v>
      </c>
      <c r="BP79" s="76">
        <f t="shared" si="115"/>
        <v>0</v>
      </c>
      <c r="BQ79" s="76">
        <f t="shared" si="106"/>
        <v>0</v>
      </c>
      <c r="BR79" s="76">
        <f t="shared" si="107"/>
        <v>0</v>
      </c>
      <c r="BS79" s="76">
        <f t="shared" si="108"/>
        <v>0</v>
      </c>
      <c r="BT79" s="76">
        <f t="shared" si="109"/>
        <v>0</v>
      </c>
      <c r="BU79" s="76">
        <f t="shared" si="102"/>
        <v>0</v>
      </c>
      <c r="BV79" s="76">
        <f t="shared" si="103"/>
        <v>0</v>
      </c>
      <c r="BW79" s="76">
        <f t="shared" si="104"/>
        <v>0</v>
      </c>
      <c r="BX79" s="76"/>
      <c r="BY79" s="44" t="e">
        <f t="shared" si="124"/>
        <v>#DIV/0!</v>
      </c>
      <c r="BZ79" s="44" t="e">
        <f t="shared" si="125"/>
        <v>#DIV/0!</v>
      </c>
      <c r="CA79" s="44" t="e">
        <f t="shared" si="126"/>
        <v>#DIV/0!</v>
      </c>
      <c r="CC79" s="47" t="e">
        <f t="shared" si="83"/>
        <v>#DIV/0!</v>
      </c>
      <c r="CD79" s="47" t="e">
        <f t="shared" si="84"/>
        <v>#DIV/0!</v>
      </c>
      <c r="CE79" s="47" t="e">
        <f t="shared" si="85"/>
        <v>#DIV/0!</v>
      </c>
      <c r="CF79" s="47" t="e">
        <f t="shared" si="86"/>
        <v>#DIV/0!</v>
      </c>
      <c r="CG79" s="14" t="e">
        <f t="shared" ref="CG79:CG84" si="134">+CC79-CD79-CE79-CF79</f>
        <v>#DIV/0!</v>
      </c>
      <c r="CH79" s="9"/>
      <c r="CI79" s="24" t="e">
        <f t="shared" si="116"/>
        <v>#DIV/0!</v>
      </c>
      <c r="CJ79" s="24" t="e">
        <f t="shared" si="117"/>
        <v>#DIV/0!</v>
      </c>
      <c r="CK79" s="24" t="e">
        <f t="shared" si="118"/>
        <v>#DIV/0!</v>
      </c>
      <c r="CL79" s="24" t="e">
        <f t="shared" si="119"/>
        <v>#DIV/0!</v>
      </c>
      <c r="CN79" s="52" t="e">
        <f t="shared" si="128"/>
        <v>#DIV/0!</v>
      </c>
      <c r="CO79" s="52" t="e">
        <f t="shared" si="129"/>
        <v>#DIV/0!</v>
      </c>
      <c r="CP79" s="52" t="e">
        <f t="shared" si="130"/>
        <v>#DIV/0!</v>
      </c>
      <c r="CQ79" s="52" t="e">
        <f t="shared" si="131"/>
        <v>#DIV/0!</v>
      </c>
      <c r="CR79" s="63" t="e">
        <f t="shared" si="132"/>
        <v>#DIV/0!</v>
      </c>
      <c r="CS79" s="52"/>
    </row>
    <row r="80" spans="1:97">
      <c r="A80" s="1">
        <v>2016</v>
      </c>
      <c r="B80" s="29"/>
      <c r="C80" s="29"/>
      <c r="D80" s="29"/>
      <c r="E80" s="29"/>
      <c r="F80" s="15" t="e">
        <f t="shared" si="120"/>
        <v>#DIV/0!</v>
      </c>
      <c r="G80" s="16">
        <f t="shared" si="110"/>
        <v>0</v>
      </c>
      <c r="AB80" s="29"/>
      <c r="AC80" s="29"/>
      <c r="AD80" s="29"/>
      <c r="AE80" s="29"/>
      <c r="AF80" s="5"/>
      <c r="AG80" s="29"/>
      <c r="AH80" s="29"/>
      <c r="AI80" s="29"/>
      <c r="AJ80" s="29"/>
      <c r="AK80" s="29"/>
      <c r="AL80" s="16">
        <f t="shared" si="121"/>
        <v>0</v>
      </c>
      <c r="AT80" s="29"/>
      <c r="AU80" s="29"/>
      <c r="AV80" s="29"/>
      <c r="AW80" s="29"/>
      <c r="AX80" s="16">
        <f t="shared" si="127"/>
        <v>0</v>
      </c>
      <c r="AY80" s="16"/>
      <c r="AZ80" s="26"/>
      <c r="BB80" s="1">
        <f t="shared" si="111"/>
        <v>0</v>
      </c>
      <c r="BC80" s="1">
        <f t="shared" si="112"/>
        <v>0</v>
      </c>
      <c r="BD80" s="1">
        <f t="shared" si="113"/>
        <v>0</v>
      </c>
      <c r="BE80" s="1">
        <f t="shared" si="114"/>
        <v>0</v>
      </c>
      <c r="BF80" s="15" t="e">
        <f t="shared" si="133"/>
        <v>#DIV/0!</v>
      </c>
      <c r="BL80" s="1">
        <f t="shared" si="105"/>
        <v>0</v>
      </c>
      <c r="BM80" s="1">
        <f t="shared" si="99"/>
        <v>0</v>
      </c>
      <c r="BN80" s="1">
        <f t="shared" si="100"/>
        <v>0</v>
      </c>
      <c r="BO80" s="1">
        <f t="shared" si="101"/>
        <v>0</v>
      </c>
      <c r="BP80" s="76">
        <f t="shared" si="115"/>
        <v>0</v>
      </c>
      <c r="BQ80" s="76">
        <f t="shared" si="106"/>
        <v>0</v>
      </c>
      <c r="BR80" s="76">
        <f t="shared" si="107"/>
        <v>0</v>
      </c>
      <c r="BS80" s="76">
        <f t="shared" si="108"/>
        <v>0</v>
      </c>
      <c r="BT80" s="76">
        <f t="shared" si="109"/>
        <v>0</v>
      </c>
      <c r="BU80" s="76">
        <f t="shared" si="102"/>
        <v>0</v>
      </c>
      <c r="BV80" s="76">
        <f t="shared" si="103"/>
        <v>0</v>
      </c>
      <c r="BW80" s="76">
        <f t="shared" si="104"/>
        <v>0</v>
      </c>
      <c r="BX80" s="76"/>
      <c r="BY80" s="44" t="e">
        <f t="shared" si="124"/>
        <v>#DIV/0!</v>
      </c>
      <c r="BZ80" s="44" t="e">
        <f t="shared" si="125"/>
        <v>#DIV/0!</v>
      </c>
      <c r="CA80" s="44" t="e">
        <f t="shared" si="126"/>
        <v>#DIV/0!</v>
      </c>
      <c r="CC80" s="47" t="e">
        <f t="shared" si="83"/>
        <v>#DIV/0!</v>
      </c>
      <c r="CD80" s="47" t="e">
        <f t="shared" si="84"/>
        <v>#DIV/0!</v>
      </c>
      <c r="CE80" s="47" t="e">
        <f t="shared" si="85"/>
        <v>#DIV/0!</v>
      </c>
      <c r="CF80" s="47" t="e">
        <f t="shared" si="86"/>
        <v>#DIV/0!</v>
      </c>
      <c r="CG80" s="14" t="e">
        <f t="shared" si="134"/>
        <v>#DIV/0!</v>
      </c>
      <c r="CH80" s="9"/>
      <c r="CI80" s="24" t="e">
        <f t="shared" si="116"/>
        <v>#DIV/0!</v>
      </c>
      <c r="CJ80" s="24" t="e">
        <f t="shared" si="117"/>
        <v>#DIV/0!</v>
      </c>
      <c r="CK80" s="24" t="e">
        <f t="shared" si="118"/>
        <v>#DIV/0!</v>
      </c>
      <c r="CL80" s="24" t="e">
        <f t="shared" si="119"/>
        <v>#DIV/0!</v>
      </c>
      <c r="CN80" s="52" t="e">
        <f t="shared" si="128"/>
        <v>#DIV/0!</v>
      </c>
      <c r="CO80" s="52" t="e">
        <f t="shared" si="129"/>
        <v>#DIV/0!</v>
      </c>
      <c r="CP80" s="52" t="e">
        <f t="shared" si="130"/>
        <v>#DIV/0!</v>
      </c>
      <c r="CQ80" s="52" t="e">
        <f t="shared" si="131"/>
        <v>#DIV/0!</v>
      </c>
      <c r="CR80" s="63" t="e">
        <f t="shared" si="132"/>
        <v>#DIV/0!</v>
      </c>
      <c r="CS80" s="52"/>
    </row>
    <row r="81" spans="1:99">
      <c r="A81" s="1">
        <v>2017</v>
      </c>
      <c r="B81" s="29"/>
      <c r="C81" s="29"/>
      <c r="D81" s="29"/>
      <c r="E81" s="29"/>
      <c r="F81" s="15" t="e">
        <f t="shared" si="120"/>
        <v>#DIV/0!</v>
      </c>
      <c r="G81" s="16">
        <f t="shared" si="110"/>
        <v>0</v>
      </c>
      <c r="AB81" s="29"/>
      <c r="AC81" s="29"/>
      <c r="AD81" s="29"/>
      <c r="AE81" s="29"/>
      <c r="AF81" s="5"/>
      <c r="AG81" s="29"/>
      <c r="AH81" s="29"/>
      <c r="AI81" s="29"/>
      <c r="AJ81" s="29"/>
      <c r="AK81" s="29"/>
      <c r="AL81" s="16">
        <f t="shared" si="121"/>
        <v>0</v>
      </c>
      <c r="AT81" s="29"/>
      <c r="AU81" s="29"/>
      <c r="AV81" s="29"/>
      <c r="AW81" s="29"/>
      <c r="AX81" s="16">
        <f t="shared" si="127"/>
        <v>0</v>
      </c>
      <c r="AY81" s="16"/>
      <c r="AZ81" s="26"/>
      <c r="BB81" s="1">
        <f t="shared" si="111"/>
        <v>0</v>
      </c>
      <c r="BC81" s="1">
        <f t="shared" si="112"/>
        <v>0</v>
      </c>
      <c r="BD81" s="1">
        <f t="shared" si="113"/>
        <v>0</v>
      </c>
      <c r="BE81" s="1">
        <f t="shared" si="114"/>
        <v>0</v>
      </c>
      <c r="BF81" s="15" t="e">
        <f t="shared" si="133"/>
        <v>#DIV/0!</v>
      </c>
      <c r="BL81" s="1">
        <f t="shared" si="105"/>
        <v>0</v>
      </c>
      <c r="BM81" s="1">
        <f t="shared" si="99"/>
        <v>0</v>
      </c>
      <c r="BN81" s="1">
        <f t="shared" si="100"/>
        <v>0</v>
      </c>
      <c r="BO81" s="1">
        <f t="shared" si="101"/>
        <v>0</v>
      </c>
      <c r="BP81" s="76">
        <f t="shared" si="115"/>
        <v>0</v>
      </c>
      <c r="BQ81" s="76">
        <f t="shared" si="106"/>
        <v>0</v>
      </c>
      <c r="BR81" s="76">
        <f t="shared" si="107"/>
        <v>0</v>
      </c>
      <c r="BS81" s="76">
        <f t="shared" si="108"/>
        <v>0</v>
      </c>
      <c r="BT81" s="76">
        <f t="shared" si="109"/>
        <v>0</v>
      </c>
      <c r="BU81" s="76">
        <f t="shared" si="102"/>
        <v>0</v>
      </c>
      <c r="BV81" s="76">
        <f t="shared" si="103"/>
        <v>0</v>
      </c>
      <c r="BW81" s="76">
        <f t="shared" si="104"/>
        <v>0</v>
      </c>
      <c r="BX81" s="76"/>
      <c r="BY81" s="44" t="e">
        <f t="shared" si="124"/>
        <v>#DIV/0!</v>
      </c>
      <c r="BZ81" s="44" t="e">
        <f t="shared" si="125"/>
        <v>#DIV/0!</v>
      </c>
      <c r="CA81" s="44" t="e">
        <f t="shared" si="126"/>
        <v>#DIV/0!</v>
      </c>
      <c r="CC81" s="47" t="e">
        <f t="shared" ref="CC81:CC94" si="135">+$BD81/BP81</f>
        <v>#DIV/0!</v>
      </c>
      <c r="CD81" s="47" t="e">
        <f t="shared" ref="CD81:CD94" si="136">+$BD81*BY81/BQ81</f>
        <v>#DIV/0!</v>
      </c>
      <c r="CE81" s="47" t="e">
        <f t="shared" ref="CE81:CE94" si="137">+$BD81*BZ81/BR81</f>
        <v>#DIV/0!</v>
      </c>
      <c r="CF81" s="47" t="e">
        <f t="shared" ref="CF81:CF94" si="138">+$BD81*CA81/BS81</f>
        <v>#DIV/0!</v>
      </c>
      <c r="CG81" s="14" t="e">
        <f t="shared" si="134"/>
        <v>#DIV/0!</v>
      </c>
      <c r="CH81" s="9"/>
      <c r="CI81" s="24" t="e">
        <f t="shared" si="116"/>
        <v>#DIV/0!</v>
      </c>
      <c r="CJ81" s="24" t="e">
        <f t="shared" si="117"/>
        <v>#DIV/0!</v>
      </c>
      <c r="CK81" s="24" t="e">
        <f t="shared" si="118"/>
        <v>#DIV/0!</v>
      </c>
      <c r="CL81" s="24" t="e">
        <f t="shared" si="119"/>
        <v>#DIV/0!</v>
      </c>
      <c r="CN81" s="52" t="e">
        <f t="shared" si="128"/>
        <v>#DIV/0!</v>
      </c>
      <c r="CO81" s="52" t="e">
        <f t="shared" si="129"/>
        <v>#DIV/0!</v>
      </c>
      <c r="CP81" s="52" t="e">
        <f t="shared" si="130"/>
        <v>#DIV/0!</v>
      </c>
      <c r="CQ81" s="52" t="e">
        <f t="shared" si="131"/>
        <v>#DIV/0!</v>
      </c>
      <c r="CR81" s="63" t="e">
        <f t="shared" si="132"/>
        <v>#DIV/0!</v>
      </c>
      <c r="CS81" s="52"/>
    </row>
    <row r="82" spans="1:99">
      <c r="A82" s="1">
        <v>2018</v>
      </c>
      <c r="B82" s="29"/>
      <c r="C82" s="29"/>
      <c r="D82" s="29"/>
      <c r="E82" s="29"/>
      <c r="F82" s="15" t="e">
        <f t="shared" si="120"/>
        <v>#DIV/0!</v>
      </c>
      <c r="G82" s="16">
        <f t="shared" si="110"/>
        <v>0</v>
      </c>
      <c r="AB82" s="29"/>
      <c r="AC82" s="29"/>
      <c r="AD82" s="29"/>
      <c r="AE82" s="29"/>
      <c r="AF82" s="5"/>
      <c r="AG82" s="29"/>
      <c r="AH82" s="29"/>
      <c r="AI82" s="29"/>
      <c r="AJ82" s="29"/>
      <c r="AK82" s="29"/>
      <c r="AL82" s="16">
        <f t="shared" si="121"/>
        <v>0</v>
      </c>
      <c r="AT82" s="29"/>
      <c r="AU82" s="29"/>
      <c r="AV82" s="29"/>
      <c r="AW82" s="29"/>
      <c r="AX82" s="16">
        <f t="shared" si="127"/>
        <v>0</v>
      </c>
      <c r="AY82" s="16"/>
      <c r="AZ82" s="26"/>
      <c r="BB82" s="1">
        <f t="shared" si="111"/>
        <v>0</v>
      </c>
      <c r="BC82" s="1">
        <f t="shared" si="112"/>
        <v>0</v>
      </c>
      <c r="BD82" s="1">
        <f t="shared" si="113"/>
        <v>0</v>
      </c>
      <c r="BE82" s="1">
        <f t="shared" si="114"/>
        <v>0</v>
      </c>
      <c r="BF82" s="15" t="e">
        <f t="shared" si="133"/>
        <v>#DIV/0!</v>
      </c>
      <c r="BL82" s="1">
        <f t="shared" si="105"/>
        <v>0</v>
      </c>
      <c r="BM82" s="1">
        <f t="shared" si="99"/>
        <v>0</v>
      </c>
      <c r="BN82" s="1">
        <f t="shared" si="100"/>
        <v>0</v>
      </c>
      <c r="BO82" s="1">
        <f t="shared" si="101"/>
        <v>0</v>
      </c>
      <c r="BP82" s="76">
        <f t="shared" si="115"/>
        <v>0</v>
      </c>
      <c r="BQ82" s="76">
        <f t="shared" si="106"/>
        <v>0</v>
      </c>
      <c r="BR82" s="76">
        <f t="shared" si="107"/>
        <v>0</v>
      </c>
      <c r="BS82" s="76">
        <f t="shared" si="108"/>
        <v>0</v>
      </c>
      <c r="BT82" s="76">
        <f t="shared" si="109"/>
        <v>0</v>
      </c>
      <c r="BU82" s="76">
        <f t="shared" si="102"/>
        <v>0</v>
      </c>
      <c r="BV82" s="76">
        <f t="shared" si="103"/>
        <v>0</v>
      </c>
      <c r="BW82" s="76">
        <f t="shared" si="104"/>
        <v>0</v>
      </c>
      <c r="BX82" s="76"/>
      <c r="BY82" s="44" t="e">
        <f t="shared" si="124"/>
        <v>#DIV/0!</v>
      </c>
      <c r="BZ82" s="44" t="e">
        <f t="shared" si="125"/>
        <v>#DIV/0!</v>
      </c>
      <c r="CA82" s="44" t="e">
        <f t="shared" si="126"/>
        <v>#DIV/0!</v>
      </c>
      <c r="CC82" s="47" t="e">
        <f t="shared" si="135"/>
        <v>#DIV/0!</v>
      </c>
      <c r="CD82" s="47" t="e">
        <f t="shared" si="136"/>
        <v>#DIV/0!</v>
      </c>
      <c r="CE82" s="47" t="e">
        <f t="shared" si="137"/>
        <v>#DIV/0!</v>
      </c>
      <c r="CF82" s="47" t="e">
        <f t="shared" si="138"/>
        <v>#DIV/0!</v>
      </c>
      <c r="CG82" s="14" t="e">
        <f t="shared" si="134"/>
        <v>#DIV/0!</v>
      </c>
      <c r="CH82" s="9"/>
      <c r="CI82" s="24" t="e">
        <f t="shared" si="116"/>
        <v>#DIV/0!</v>
      </c>
      <c r="CJ82" s="24" t="e">
        <f t="shared" si="117"/>
        <v>#DIV/0!</v>
      </c>
      <c r="CK82" s="24" t="e">
        <f t="shared" si="118"/>
        <v>#DIV/0!</v>
      </c>
      <c r="CL82" s="24" t="e">
        <f t="shared" si="119"/>
        <v>#DIV/0!</v>
      </c>
      <c r="CN82" s="52" t="e">
        <f t="shared" si="128"/>
        <v>#DIV/0!</v>
      </c>
      <c r="CO82" s="52" t="e">
        <f t="shared" si="129"/>
        <v>#DIV/0!</v>
      </c>
      <c r="CP82" s="52" t="e">
        <f t="shared" si="130"/>
        <v>#DIV/0!</v>
      </c>
      <c r="CQ82" s="52" t="e">
        <f t="shared" si="131"/>
        <v>#DIV/0!</v>
      </c>
      <c r="CR82" s="63" t="e">
        <f t="shared" si="132"/>
        <v>#DIV/0!</v>
      </c>
      <c r="CS82" s="52"/>
    </row>
    <row r="83" spans="1:99">
      <c r="A83" s="1">
        <v>2019</v>
      </c>
      <c r="B83" s="29"/>
      <c r="C83" s="29"/>
      <c r="D83" s="29"/>
      <c r="E83" s="29"/>
      <c r="F83" s="15" t="e">
        <f t="shared" si="120"/>
        <v>#DIV/0!</v>
      </c>
      <c r="G83" s="16">
        <f t="shared" si="110"/>
        <v>0</v>
      </c>
      <c r="AB83" s="29"/>
      <c r="AC83" s="29"/>
      <c r="AD83" s="29"/>
      <c r="AE83" s="29"/>
      <c r="AF83" s="5"/>
      <c r="AG83" s="29"/>
      <c r="AH83" s="29"/>
      <c r="AI83" s="29"/>
      <c r="AJ83" s="29"/>
      <c r="AK83" s="29"/>
      <c r="AL83" s="16">
        <f t="shared" si="121"/>
        <v>0</v>
      </c>
      <c r="AT83" s="29"/>
      <c r="AU83" s="29"/>
      <c r="AV83" s="29"/>
      <c r="AW83" s="29"/>
      <c r="AX83" s="16">
        <f t="shared" si="127"/>
        <v>0</v>
      </c>
      <c r="AY83" s="16"/>
      <c r="AZ83" s="26"/>
      <c r="BB83" s="1">
        <f t="shared" si="111"/>
        <v>0</v>
      </c>
      <c r="BC83" s="1">
        <f t="shared" si="112"/>
        <v>0</v>
      </c>
      <c r="BD83" s="1">
        <f t="shared" si="113"/>
        <v>0</v>
      </c>
      <c r="BE83" s="1">
        <f t="shared" si="114"/>
        <v>0</v>
      </c>
      <c r="BF83" s="15" t="e">
        <f t="shared" si="133"/>
        <v>#DIV/0!</v>
      </c>
      <c r="BL83" s="1">
        <f t="shared" si="105"/>
        <v>0</v>
      </c>
      <c r="BM83" s="1">
        <f t="shared" si="99"/>
        <v>0</v>
      </c>
      <c r="BN83" s="1">
        <f t="shared" si="100"/>
        <v>0</v>
      </c>
      <c r="BO83" s="1">
        <f t="shared" si="101"/>
        <v>0</v>
      </c>
      <c r="BP83" s="76">
        <f t="shared" si="115"/>
        <v>0</v>
      </c>
      <c r="BQ83" s="76">
        <f t="shared" si="106"/>
        <v>0</v>
      </c>
      <c r="BR83" s="76">
        <f t="shared" si="107"/>
        <v>0</v>
      </c>
      <c r="BS83" s="76">
        <f t="shared" si="108"/>
        <v>0</v>
      </c>
      <c r="BT83" s="76">
        <f t="shared" si="109"/>
        <v>0</v>
      </c>
      <c r="BU83" s="76">
        <f t="shared" si="102"/>
        <v>0</v>
      </c>
      <c r="BV83" s="76">
        <f t="shared" si="103"/>
        <v>0</v>
      </c>
      <c r="BW83" s="76">
        <f t="shared" si="104"/>
        <v>0</v>
      </c>
      <c r="BX83" s="76"/>
      <c r="BY83" s="44" t="e">
        <f t="shared" si="124"/>
        <v>#DIV/0!</v>
      </c>
      <c r="BZ83" s="44" t="e">
        <f t="shared" si="125"/>
        <v>#DIV/0!</v>
      </c>
      <c r="CA83" s="44" t="e">
        <f t="shared" si="126"/>
        <v>#DIV/0!</v>
      </c>
      <c r="CC83" s="47" t="e">
        <f t="shared" si="135"/>
        <v>#DIV/0!</v>
      </c>
      <c r="CD83" s="47" t="e">
        <f t="shared" si="136"/>
        <v>#DIV/0!</v>
      </c>
      <c r="CE83" s="47" t="e">
        <f t="shared" si="137"/>
        <v>#DIV/0!</v>
      </c>
      <c r="CF83" s="47" t="e">
        <f t="shared" si="138"/>
        <v>#DIV/0!</v>
      </c>
      <c r="CG83" s="14" t="e">
        <f t="shared" si="134"/>
        <v>#DIV/0!</v>
      </c>
      <c r="CH83" s="9"/>
      <c r="CI83" s="24" t="e">
        <f t="shared" si="116"/>
        <v>#DIV/0!</v>
      </c>
      <c r="CJ83" s="24" t="e">
        <f t="shared" si="117"/>
        <v>#DIV/0!</v>
      </c>
      <c r="CK83" s="24" t="e">
        <f t="shared" si="118"/>
        <v>#DIV/0!</v>
      </c>
      <c r="CL83" s="24" t="e">
        <f t="shared" si="119"/>
        <v>#DIV/0!</v>
      </c>
      <c r="CN83" s="52" t="e">
        <f t="shared" si="128"/>
        <v>#DIV/0!</v>
      </c>
      <c r="CO83" s="52" t="e">
        <f t="shared" si="129"/>
        <v>#DIV/0!</v>
      </c>
      <c r="CP83" s="52" t="e">
        <f t="shared" si="130"/>
        <v>#DIV/0!</v>
      </c>
      <c r="CQ83" s="52" t="e">
        <f t="shared" si="131"/>
        <v>#DIV/0!</v>
      </c>
      <c r="CR83" s="63" t="e">
        <f t="shared" si="132"/>
        <v>#DIV/0!</v>
      </c>
      <c r="CS83" s="52"/>
    </row>
    <row r="84" spans="1:99">
      <c r="A84" s="1">
        <v>2020</v>
      </c>
      <c r="B84" s="29"/>
      <c r="C84" s="29"/>
      <c r="D84" s="29"/>
      <c r="E84" s="29"/>
      <c r="F84" s="15" t="e">
        <f t="shared" si="120"/>
        <v>#DIV/0!</v>
      </c>
      <c r="G84" s="16">
        <f t="shared" si="110"/>
        <v>0</v>
      </c>
      <c r="AB84" s="29"/>
      <c r="AC84" s="29"/>
      <c r="AD84" s="29"/>
      <c r="AE84" s="29"/>
      <c r="AF84" s="5"/>
      <c r="AG84" s="29"/>
      <c r="AH84" s="29"/>
      <c r="AI84" s="29"/>
      <c r="AJ84" s="29"/>
      <c r="AK84" s="29"/>
      <c r="AL84" s="16">
        <f t="shared" si="121"/>
        <v>0</v>
      </c>
      <c r="AT84" s="29"/>
      <c r="AU84" s="29"/>
      <c r="AV84" s="29"/>
      <c r="AW84" s="29"/>
      <c r="AX84" s="16">
        <f t="shared" si="127"/>
        <v>0</v>
      </c>
      <c r="AY84" s="16"/>
      <c r="AZ84" s="26"/>
      <c r="BB84" s="1">
        <f t="shared" si="111"/>
        <v>0</v>
      </c>
      <c r="BC84" s="1">
        <f t="shared" si="112"/>
        <v>0</v>
      </c>
      <c r="BD84" s="1">
        <f t="shared" si="113"/>
        <v>0</v>
      </c>
      <c r="BE84" s="1">
        <f t="shared" si="114"/>
        <v>0</v>
      </c>
      <c r="BF84" s="15" t="e">
        <f t="shared" si="133"/>
        <v>#DIV/0!</v>
      </c>
      <c r="BL84" s="1">
        <f t="shared" si="105"/>
        <v>0</v>
      </c>
      <c r="BM84" s="1">
        <f t="shared" si="99"/>
        <v>0</v>
      </c>
      <c r="BN84" s="1">
        <f t="shared" si="100"/>
        <v>0</v>
      </c>
      <c r="BO84" s="1">
        <f t="shared" si="101"/>
        <v>0</v>
      </c>
      <c r="BP84" s="76">
        <f t="shared" si="115"/>
        <v>0</v>
      </c>
      <c r="BQ84" s="76">
        <f t="shared" si="106"/>
        <v>0</v>
      </c>
      <c r="BR84" s="76">
        <f t="shared" si="107"/>
        <v>0</v>
      </c>
      <c r="BS84" s="76">
        <f t="shared" si="108"/>
        <v>0</v>
      </c>
      <c r="BT84" s="76">
        <f t="shared" si="109"/>
        <v>0</v>
      </c>
      <c r="BU84" s="76">
        <f t="shared" si="102"/>
        <v>0</v>
      </c>
      <c r="BV84" s="76">
        <f t="shared" si="103"/>
        <v>0</v>
      </c>
      <c r="BW84" s="76">
        <f t="shared" si="104"/>
        <v>0</v>
      </c>
      <c r="BX84" s="76"/>
      <c r="BY84" s="44" t="e">
        <f t="shared" si="124"/>
        <v>#DIV/0!</v>
      </c>
      <c r="BZ84" s="44" t="e">
        <f t="shared" si="125"/>
        <v>#DIV/0!</v>
      </c>
      <c r="CA84" s="44" t="e">
        <f t="shared" si="126"/>
        <v>#DIV/0!</v>
      </c>
      <c r="CC84" s="47" t="e">
        <f t="shared" si="135"/>
        <v>#DIV/0!</v>
      </c>
      <c r="CD84" s="47" t="e">
        <f t="shared" si="136"/>
        <v>#DIV/0!</v>
      </c>
      <c r="CE84" s="47" t="e">
        <f t="shared" si="137"/>
        <v>#DIV/0!</v>
      </c>
      <c r="CF84" s="47" t="e">
        <f t="shared" si="138"/>
        <v>#DIV/0!</v>
      </c>
      <c r="CG84" s="14" t="e">
        <f t="shared" si="134"/>
        <v>#DIV/0!</v>
      </c>
      <c r="CH84" s="9"/>
      <c r="CI84" s="24" t="e">
        <f t="shared" si="116"/>
        <v>#DIV/0!</v>
      </c>
      <c r="CJ84" s="24" t="e">
        <f t="shared" si="117"/>
        <v>#DIV/0!</v>
      </c>
      <c r="CK84" s="24" t="e">
        <f t="shared" si="118"/>
        <v>#DIV/0!</v>
      </c>
      <c r="CL84" s="24" t="e">
        <f t="shared" si="119"/>
        <v>#DIV/0!</v>
      </c>
      <c r="CN84" s="52" t="e">
        <f t="shared" si="128"/>
        <v>#DIV/0!</v>
      </c>
      <c r="CO84" s="52" t="e">
        <f t="shared" si="129"/>
        <v>#DIV/0!</v>
      </c>
      <c r="CP84" s="52" t="e">
        <f t="shared" si="130"/>
        <v>#DIV/0!</v>
      </c>
      <c r="CQ84" s="52" t="e">
        <f t="shared" si="131"/>
        <v>#DIV/0!</v>
      </c>
      <c r="CR84" s="63" t="e">
        <f t="shared" si="132"/>
        <v>#DIV/0!</v>
      </c>
      <c r="CS84" s="52"/>
    </row>
    <row r="85" spans="1:99">
      <c r="A85" s="1">
        <v>2021</v>
      </c>
      <c r="B85" s="29"/>
      <c r="C85" s="29"/>
      <c r="D85" s="29"/>
      <c r="E85" s="29"/>
      <c r="F85" s="15" t="e">
        <f t="shared" ref="F85:F94" si="139">+D85/B85</f>
        <v>#DIV/0!</v>
      </c>
      <c r="G85" s="16">
        <f t="shared" si="110"/>
        <v>0</v>
      </c>
      <c r="AB85" s="29"/>
      <c r="AC85" s="29"/>
      <c r="AD85" s="29"/>
      <c r="AE85" s="29"/>
      <c r="AF85" s="5"/>
      <c r="AG85" s="29"/>
      <c r="AH85" s="29"/>
      <c r="AI85" s="29"/>
      <c r="AJ85" s="29"/>
      <c r="AK85" s="29"/>
      <c r="AL85" s="16">
        <f t="shared" ref="AL85:AL94" si="140">+AG85-SUM(AH85:AK85)</f>
        <v>0</v>
      </c>
      <c r="AT85" s="29"/>
      <c r="AU85" s="29"/>
      <c r="AV85" s="29"/>
      <c r="AW85" s="29"/>
      <c r="AX85" s="16">
        <f t="shared" ref="AX85:AX94" si="141">+AT85-SUM(AU85:AW85)</f>
        <v>0</v>
      </c>
      <c r="AY85" s="16"/>
      <c r="AZ85" s="26"/>
      <c r="BB85" s="1">
        <f t="shared" si="111"/>
        <v>0</v>
      </c>
      <c r="BC85" s="1">
        <f t="shared" si="112"/>
        <v>0</v>
      </c>
      <c r="BD85" s="1">
        <f t="shared" si="113"/>
        <v>0</v>
      </c>
      <c r="BE85" s="1">
        <f t="shared" si="114"/>
        <v>0</v>
      </c>
      <c r="BF85" s="15" t="e">
        <f t="shared" ref="BF85:BF94" si="142">+BD85/BB85</f>
        <v>#DIV/0!</v>
      </c>
      <c r="BL85" s="1">
        <f t="shared" si="105"/>
        <v>0</v>
      </c>
      <c r="BM85" s="1">
        <f t="shared" si="99"/>
        <v>0</v>
      </c>
      <c r="BN85" s="1">
        <f t="shared" si="100"/>
        <v>0</v>
      </c>
      <c r="BO85" s="1">
        <f t="shared" si="101"/>
        <v>0</v>
      </c>
      <c r="BP85" s="76">
        <f t="shared" si="115"/>
        <v>0</v>
      </c>
      <c r="BQ85" s="76">
        <f t="shared" si="106"/>
        <v>0</v>
      </c>
      <c r="BR85" s="76">
        <f t="shared" si="107"/>
        <v>0</v>
      </c>
      <c r="BS85" s="76">
        <f t="shared" si="108"/>
        <v>0</v>
      </c>
      <c r="BT85" s="76">
        <f t="shared" si="109"/>
        <v>0</v>
      </c>
      <c r="BU85" s="76">
        <f t="shared" si="102"/>
        <v>0</v>
      </c>
      <c r="BV85" s="76">
        <f t="shared" si="103"/>
        <v>0</v>
      </c>
      <c r="BW85" s="76">
        <f t="shared" si="104"/>
        <v>0</v>
      </c>
      <c r="BX85" s="76"/>
      <c r="BY85" s="44" t="e">
        <f t="shared" si="124"/>
        <v>#DIV/0!</v>
      </c>
      <c r="BZ85" s="44" t="e">
        <f t="shared" si="125"/>
        <v>#DIV/0!</v>
      </c>
      <c r="CA85" s="44" t="e">
        <f t="shared" si="126"/>
        <v>#DIV/0!</v>
      </c>
      <c r="CC85" s="47" t="e">
        <f t="shared" si="135"/>
        <v>#DIV/0!</v>
      </c>
      <c r="CD85" s="47" t="e">
        <f t="shared" si="136"/>
        <v>#DIV/0!</v>
      </c>
      <c r="CE85" s="47" t="e">
        <f t="shared" si="137"/>
        <v>#DIV/0!</v>
      </c>
      <c r="CF85" s="47" t="e">
        <f t="shared" si="138"/>
        <v>#DIV/0!</v>
      </c>
      <c r="CG85" s="14" t="e">
        <f t="shared" ref="CG85:CG94" si="143">+CC85-CD85-CE85-CF85</f>
        <v>#DIV/0!</v>
      </c>
      <c r="CH85" s="9"/>
      <c r="CI85" s="24" t="e">
        <f t="shared" si="116"/>
        <v>#DIV/0!</v>
      </c>
      <c r="CJ85" s="24" t="e">
        <f t="shared" si="117"/>
        <v>#DIV/0!</v>
      </c>
      <c r="CK85" s="24" t="e">
        <f t="shared" si="118"/>
        <v>#DIV/0!</v>
      </c>
      <c r="CL85" s="24" t="e">
        <f t="shared" si="119"/>
        <v>#DIV/0!</v>
      </c>
      <c r="CN85" s="52" t="e">
        <f t="shared" si="128"/>
        <v>#DIV/0!</v>
      </c>
      <c r="CO85" s="52" t="e">
        <f t="shared" si="129"/>
        <v>#DIV/0!</v>
      </c>
      <c r="CP85" s="52" t="e">
        <f t="shared" si="130"/>
        <v>#DIV/0!</v>
      </c>
      <c r="CQ85" s="52" t="e">
        <f t="shared" si="131"/>
        <v>#DIV/0!</v>
      </c>
      <c r="CR85" s="63" t="e">
        <f t="shared" si="132"/>
        <v>#DIV/0!</v>
      </c>
      <c r="CS85" s="52"/>
    </row>
    <row r="86" spans="1:99">
      <c r="A86" s="1">
        <v>2022</v>
      </c>
      <c r="B86" s="29"/>
      <c r="C86" s="29"/>
      <c r="D86" s="29"/>
      <c r="E86" s="29"/>
      <c r="F86" s="15" t="e">
        <f t="shared" si="139"/>
        <v>#DIV/0!</v>
      </c>
      <c r="G86" s="16">
        <f t="shared" si="110"/>
        <v>0</v>
      </c>
      <c r="AB86" s="29"/>
      <c r="AC86" s="29"/>
      <c r="AD86" s="29"/>
      <c r="AE86" s="29"/>
      <c r="AF86" s="5"/>
      <c r="AG86" s="29"/>
      <c r="AH86" s="29"/>
      <c r="AI86" s="29"/>
      <c r="AJ86" s="29"/>
      <c r="AK86" s="29"/>
      <c r="AL86" s="16">
        <f t="shared" si="140"/>
        <v>0</v>
      </c>
      <c r="AT86" s="29"/>
      <c r="AU86" s="29"/>
      <c r="AV86" s="29"/>
      <c r="AW86" s="29"/>
      <c r="AX86" s="16">
        <f t="shared" si="141"/>
        <v>0</v>
      </c>
      <c r="AY86" s="16"/>
      <c r="AZ86" s="26"/>
      <c r="BB86" s="1">
        <f t="shared" si="111"/>
        <v>0</v>
      </c>
      <c r="BC86" s="1">
        <f t="shared" si="112"/>
        <v>0</v>
      </c>
      <c r="BD86" s="1">
        <f t="shared" si="113"/>
        <v>0</v>
      </c>
      <c r="BE86" s="1">
        <f t="shared" si="114"/>
        <v>0</v>
      </c>
      <c r="BF86" s="15" t="e">
        <f t="shared" si="142"/>
        <v>#DIV/0!</v>
      </c>
      <c r="BL86" s="1">
        <f t="shared" si="105"/>
        <v>0</v>
      </c>
      <c r="BM86" s="1">
        <f t="shared" si="99"/>
        <v>0</v>
      </c>
      <c r="BN86" s="1">
        <f t="shared" si="100"/>
        <v>0</v>
      </c>
      <c r="BO86" s="1">
        <f t="shared" si="101"/>
        <v>0</v>
      </c>
      <c r="BP86" s="76">
        <f t="shared" si="115"/>
        <v>0</v>
      </c>
      <c r="BQ86" s="76">
        <f t="shared" si="106"/>
        <v>0</v>
      </c>
      <c r="BR86" s="76">
        <f t="shared" si="107"/>
        <v>0</v>
      </c>
      <c r="BS86" s="76">
        <f t="shared" si="108"/>
        <v>0</v>
      </c>
      <c r="BT86" s="76">
        <f t="shared" si="109"/>
        <v>0</v>
      </c>
      <c r="BU86" s="76">
        <f t="shared" si="102"/>
        <v>0</v>
      </c>
      <c r="BV86" s="76">
        <f t="shared" si="103"/>
        <v>0</v>
      </c>
      <c r="BW86" s="76">
        <f t="shared" si="104"/>
        <v>0</v>
      </c>
      <c r="BX86" s="76"/>
      <c r="BY86" s="44" t="e">
        <f t="shared" si="124"/>
        <v>#DIV/0!</v>
      </c>
      <c r="BZ86" s="44" t="e">
        <f t="shared" si="125"/>
        <v>#DIV/0!</v>
      </c>
      <c r="CA86" s="44" t="e">
        <f t="shared" si="126"/>
        <v>#DIV/0!</v>
      </c>
      <c r="CC86" s="47" t="e">
        <f t="shared" si="135"/>
        <v>#DIV/0!</v>
      </c>
      <c r="CD86" s="47" t="e">
        <f t="shared" si="136"/>
        <v>#DIV/0!</v>
      </c>
      <c r="CE86" s="47" t="e">
        <f t="shared" si="137"/>
        <v>#DIV/0!</v>
      </c>
      <c r="CF86" s="47" t="e">
        <f t="shared" si="138"/>
        <v>#DIV/0!</v>
      </c>
      <c r="CG86" s="14" t="e">
        <f t="shared" si="143"/>
        <v>#DIV/0!</v>
      </c>
      <c r="CH86" s="9"/>
      <c r="CI86" s="24" t="e">
        <f t="shared" si="116"/>
        <v>#DIV/0!</v>
      </c>
      <c r="CJ86" s="24" t="e">
        <f t="shared" si="117"/>
        <v>#DIV/0!</v>
      </c>
      <c r="CK86" s="24" t="e">
        <f t="shared" si="118"/>
        <v>#DIV/0!</v>
      </c>
      <c r="CL86" s="24" t="e">
        <f t="shared" si="119"/>
        <v>#DIV/0!</v>
      </c>
      <c r="CN86" s="52" t="e">
        <f t="shared" si="128"/>
        <v>#DIV/0!</v>
      </c>
      <c r="CO86" s="52" t="e">
        <f t="shared" si="129"/>
        <v>#DIV/0!</v>
      </c>
      <c r="CP86" s="52" t="e">
        <f t="shared" si="130"/>
        <v>#DIV/0!</v>
      </c>
      <c r="CQ86" s="52" t="e">
        <f t="shared" si="131"/>
        <v>#DIV/0!</v>
      </c>
      <c r="CR86" s="63" t="e">
        <f t="shared" si="132"/>
        <v>#DIV/0!</v>
      </c>
      <c r="CS86" s="52"/>
    </row>
    <row r="87" spans="1:99">
      <c r="A87" s="1">
        <v>2023</v>
      </c>
      <c r="B87" s="29"/>
      <c r="C87" s="29"/>
      <c r="D87" s="29"/>
      <c r="E87" s="29"/>
      <c r="F87" s="15" t="e">
        <f t="shared" si="139"/>
        <v>#DIV/0!</v>
      </c>
      <c r="G87" s="16">
        <f t="shared" si="110"/>
        <v>0</v>
      </c>
      <c r="AB87" s="29"/>
      <c r="AC87" s="29"/>
      <c r="AD87" s="29"/>
      <c r="AE87" s="29"/>
      <c r="AF87" s="5"/>
      <c r="AG87" s="29"/>
      <c r="AH87" s="29"/>
      <c r="AI87" s="29"/>
      <c r="AJ87" s="29"/>
      <c r="AK87" s="29"/>
      <c r="AL87" s="16">
        <f t="shared" si="140"/>
        <v>0</v>
      </c>
      <c r="AT87" s="29"/>
      <c r="AU87" s="29"/>
      <c r="AV87" s="29"/>
      <c r="AW87" s="29"/>
      <c r="AX87" s="16">
        <f t="shared" si="141"/>
        <v>0</v>
      </c>
      <c r="AY87" s="16"/>
      <c r="AZ87" s="26"/>
      <c r="BB87" s="1">
        <f t="shared" si="111"/>
        <v>0</v>
      </c>
      <c r="BC87" s="1">
        <f t="shared" si="112"/>
        <v>0</v>
      </c>
      <c r="BD87" s="1">
        <f t="shared" si="113"/>
        <v>0</v>
      </c>
      <c r="BE87" s="1">
        <f t="shared" si="114"/>
        <v>0</v>
      </c>
      <c r="BF87" s="15" t="e">
        <f t="shared" si="142"/>
        <v>#DIV/0!</v>
      </c>
      <c r="BL87" s="1">
        <f t="shared" si="105"/>
        <v>0</v>
      </c>
      <c r="BM87" s="1">
        <f t="shared" si="99"/>
        <v>0</v>
      </c>
      <c r="BN87" s="1">
        <f t="shared" si="100"/>
        <v>0</v>
      </c>
      <c r="BO87" s="1">
        <f t="shared" si="101"/>
        <v>0</v>
      </c>
      <c r="BP87" s="76">
        <f t="shared" si="115"/>
        <v>0</v>
      </c>
      <c r="BQ87" s="76">
        <f t="shared" si="106"/>
        <v>0</v>
      </c>
      <c r="BR87" s="76">
        <f t="shared" si="107"/>
        <v>0</v>
      </c>
      <c r="BS87" s="76">
        <f t="shared" si="108"/>
        <v>0</v>
      </c>
      <c r="BT87" s="76">
        <f t="shared" si="109"/>
        <v>0</v>
      </c>
      <c r="BU87" s="76">
        <f t="shared" si="102"/>
        <v>0</v>
      </c>
      <c r="BV87" s="76">
        <f t="shared" si="103"/>
        <v>0</v>
      </c>
      <c r="BW87" s="76">
        <f t="shared" si="104"/>
        <v>0</v>
      </c>
      <c r="BX87" s="76"/>
      <c r="BY87" s="44" t="e">
        <f t="shared" si="124"/>
        <v>#DIV/0!</v>
      </c>
      <c r="BZ87" s="44" t="e">
        <f t="shared" si="125"/>
        <v>#DIV/0!</v>
      </c>
      <c r="CA87" s="44" t="e">
        <f t="shared" si="126"/>
        <v>#DIV/0!</v>
      </c>
      <c r="CC87" s="47" t="e">
        <f t="shared" si="135"/>
        <v>#DIV/0!</v>
      </c>
      <c r="CD87" s="47" t="e">
        <f t="shared" si="136"/>
        <v>#DIV/0!</v>
      </c>
      <c r="CE87" s="47" t="e">
        <f t="shared" si="137"/>
        <v>#DIV/0!</v>
      </c>
      <c r="CF87" s="47" t="e">
        <f t="shared" si="138"/>
        <v>#DIV/0!</v>
      </c>
      <c r="CG87" s="14" t="e">
        <f t="shared" si="143"/>
        <v>#DIV/0!</v>
      </c>
      <c r="CH87" s="9"/>
      <c r="CI87" s="24" t="e">
        <f t="shared" si="116"/>
        <v>#DIV/0!</v>
      </c>
      <c r="CJ87" s="24" t="e">
        <f t="shared" si="117"/>
        <v>#DIV/0!</v>
      </c>
      <c r="CK87" s="24" t="e">
        <f t="shared" si="118"/>
        <v>#DIV/0!</v>
      </c>
      <c r="CL87" s="24" t="e">
        <f t="shared" si="119"/>
        <v>#DIV/0!</v>
      </c>
      <c r="CN87" s="52" t="e">
        <f t="shared" si="128"/>
        <v>#DIV/0!</v>
      </c>
      <c r="CO87" s="52" t="e">
        <f t="shared" si="129"/>
        <v>#DIV/0!</v>
      </c>
      <c r="CP87" s="52" t="e">
        <f t="shared" si="130"/>
        <v>#DIV/0!</v>
      </c>
      <c r="CQ87" s="52" t="e">
        <f t="shared" si="131"/>
        <v>#DIV/0!</v>
      </c>
      <c r="CR87" s="63" t="e">
        <f t="shared" si="132"/>
        <v>#DIV/0!</v>
      </c>
      <c r="CS87" s="52"/>
      <c r="CU87" s="57" t="s">
        <v>121</v>
      </c>
    </row>
    <row r="88" spans="1:99">
      <c r="A88" s="1">
        <v>2024</v>
      </c>
      <c r="B88" s="29"/>
      <c r="C88" s="29"/>
      <c r="D88" s="29"/>
      <c r="E88" s="29"/>
      <c r="F88" s="15" t="e">
        <f t="shared" si="139"/>
        <v>#DIV/0!</v>
      </c>
      <c r="G88" s="16">
        <f t="shared" si="110"/>
        <v>0</v>
      </c>
      <c r="AB88" s="29"/>
      <c r="AC88" s="29"/>
      <c r="AD88" s="29"/>
      <c r="AE88" s="29"/>
      <c r="AF88" s="5"/>
      <c r="AG88" s="29"/>
      <c r="AH88" s="29"/>
      <c r="AI88" s="29"/>
      <c r="AJ88" s="29"/>
      <c r="AK88" s="29"/>
      <c r="AL88" s="16">
        <f t="shared" si="140"/>
        <v>0</v>
      </c>
      <c r="AT88" s="29"/>
      <c r="AU88" s="29"/>
      <c r="AV88" s="29"/>
      <c r="AW88" s="29"/>
      <c r="AX88" s="16">
        <f t="shared" si="141"/>
        <v>0</v>
      </c>
      <c r="AY88" s="16"/>
      <c r="AZ88" s="26"/>
      <c r="BB88" s="1">
        <f t="shared" si="111"/>
        <v>0</v>
      </c>
      <c r="BC88" s="1">
        <f t="shared" si="112"/>
        <v>0</v>
      </c>
      <c r="BD88" s="1">
        <f t="shared" si="113"/>
        <v>0</v>
      </c>
      <c r="BE88" s="1">
        <f t="shared" si="114"/>
        <v>0</v>
      </c>
      <c r="BF88" s="15" t="e">
        <f t="shared" si="142"/>
        <v>#DIV/0!</v>
      </c>
      <c r="BL88" s="1">
        <f t="shared" si="105"/>
        <v>0</v>
      </c>
      <c r="BM88" s="1">
        <f t="shared" si="99"/>
        <v>0</v>
      </c>
      <c r="BN88" s="1">
        <f t="shared" si="100"/>
        <v>0</v>
      </c>
      <c r="BO88" s="1">
        <f t="shared" si="101"/>
        <v>0</v>
      </c>
      <c r="BP88" s="76">
        <f t="shared" si="115"/>
        <v>0</v>
      </c>
      <c r="BQ88" s="76">
        <f t="shared" si="106"/>
        <v>0</v>
      </c>
      <c r="BR88" s="76">
        <f t="shared" si="107"/>
        <v>0</v>
      </c>
      <c r="BS88" s="76">
        <f t="shared" si="108"/>
        <v>0</v>
      </c>
      <c r="BT88" s="76">
        <f t="shared" si="109"/>
        <v>0</v>
      </c>
      <c r="BU88" s="76">
        <f t="shared" si="102"/>
        <v>0</v>
      </c>
      <c r="BV88" s="76">
        <f t="shared" si="103"/>
        <v>0</v>
      </c>
      <c r="BW88" s="76">
        <f t="shared" si="104"/>
        <v>0</v>
      </c>
      <c r="BX88" s="76"/>
      <c r="BY88" s="44" t="e">
        <f t="shared" si="124"/>
        <v>#DIV/0!</v>
      </c>
      <c r="BZ88" s="44" t="e">
        <f t="shared" si="125"/>
        <v>#DIV/0!</v>
      </c>
      <c r="CA88" s="44" t="e">
        <f t="shared" si="126"/>
        <v>#DIV/0!</v>
      </c>
      <c r="CC88" s="47" t="e">
        <f t="shared" si="135"/>
        <v>#DIV/0!</v>
      </c>
      <c r="CD88" s="47" t="e">
        <f t="shared" si="136"/>
        <v>#DIV/0!</v>
      </c>
      <c r="CE88" s="47" t="e">
        <f t="shared" si="137"/>
        <v>#DIV/0!</v>
      </c>
      <c r="CF88" s="47" t="e">
        <f t="shared" si="138"/>
        <v>#DIV/0!</v>
      </c>
      <c r="CG88" s="14" t="e">
        <f t="shared" si="143"/>
        <v>#DIV/0!</v>
      </c>
      <c r="CH88" s="9"/>
      <c r="CI88" s="24" t="e">
        <f t="shared" si="116"/>
        <v>#DIV/0!</v>
      </c>
      <c r="CJ88" s="24" t="e">
        <f t="shared" si="117"/>
        <v>#DIV/0!</v>
      </c>
      <c r="CK88" s="24" t="e">
        <f t="shared" si="118"/>
        <v>#DIV/0!</v>
      </c>
      <c r="CL88" s="24" t="e">
        <f t="shared" si="119"/>
        <v>#DIV/0!</v>
      </c>
      <c r="CN88" s="52" t="e">
        <f t="shared" si="128"/>
        <v>#DIV/0!</v>
      </c>
      <c r="CO88" s="52" t="e">
        <f t="shared" si="129"/>
        <v>#DIV/0!</v>
      </c>
      <c r="CP88" s="52" t="e">
        <f t="shared" si="130"/>
        <v>#DIV/0!</v>
      </c>
      <c r="CQ88" s="52" t="e">
        <f t="shared" si="131"/>
        <v>#DIV/0!</v>
      </c>
      <c r="CR88" s="63" t="e">
        <f t="shared" si="132"/>
        <v>#DIV/0!</v>
      </c>
      <c r="CS88" s="52"/>
    </row>
    <row r="89" spans="1:99">
      <c r="A89" s="1">
        <v>2025</v>
      </c>
      <c r="B89" s="29"/>
      <c r="C89" s="29"/>
      <c r="D89" s="29"/>
      <c r="E89" s="29"/>
      <c r="F89" s="15" t="e">
        <f t="shared" si="139"/>
        <v>#DIV/0!</v>
      </c>
      <c r="G89" s="16">
        <f t="shared" si="110"/>
        <v>0</v>
      </c>
      <c r="AB89" s="29"/>
      <c r="AC89" s="29"/>
      <c r="AD89" s="29"/>
      <c r="AE89" s="29"/>
      <c r="AF89" s="5"/>
      <c r="AG89" s="29"/>
      <c r="AH89" s="29"/>
      <c r="AI89" s="29"/>
      <c r="AJ89" s="29"/>
      <c r="AK89" s="29"/>
      <c r="AL89" s="16">
        <f t="shared" si="140"/>
        <v>0</v>
      </c>
      <c r="AT89" s="29"/>
      <c r="AU89" s="29"/>
      <c r="AV89" s="29"/>
      <c r="AW89" s="29"/>
      <c r="AX89" s="16">
        <f t="shared" si="141"/>
        <v>0</v>
      </c>
      <c r="AY89" s="16"/>
      <c r="AZ89" s="26"/>
      <c r="BB89" s="1">
        <f t="shared" si="111"/>
        <v>0</v>
      </c>
      <c r="BC89" s="1">
        <f t="shared" si="112"/>
        <v>0</v>
      </c>
      <c r="BD89" s="1">
        <f t="shared" si="113"/>
        <v>0</v>
      </c>
      <c r="BE89" s="1">
        <f t="shared" si="114"/>
        <v>0</v>
      </c>
      <c r="BF89" s="15" t="e">
        <f t="shared" si="142"/>
        <v>#DIV/0!</v>
      </c>
      <c r="BL89" s="1">
        <f t="shared" si="105"/>
        <v>0</v>
      </c>
      <c r="BM89" s="1">
        <f t="shared" si="99"/>
        <v>0</v>
      </c>
      <c r="BN89" s="1">
        <f t="shared" si="100"/>
        <v>0</v>
      </c>
      <c r="BO89" s="1">
        <f t="shared" si="101"/>
        <v>0</v>
      </c>
      <c r="BP89" s="76">
        <f t="shared" si="115"/>
        <v>0</v>
      </c>
      <c r="BQ89" s="76">
        <f t="shared" si="106"/>
        <v>0</v>
      </c>
      <c r="BR89" s="76">
        <f t="shared" si="107"/>
        <v>0</v>
      </c>
      <c r="BS89" s="76">
        <f t="shared" si="108"/>
        <v>0</v>
      </c>
      <c r="BT89" s="76">
        <f t="shared" si="109"/>
        <v>0</v>
      </c>
      <c r="BU89" s="76">
        <f t="shared" si="102"/>
        <v>0</v>
      </c>
      <c r="BV89" s="76">
        <f t="shared" si="103"/>
        <v>0</v>
      </c>
      <c r="BW89" s="76">
        <f t="shared" si="104"/>
        <v>0</v>
      </c>
      <c r="BX89" s="76"/>
      <c r="BY89" s="44" t="e">
        <f t="shared" si="124"/>
        <v>#DIV/0!</v>
      </c>
      <c r="BZ89" s="44" t="e">
        <f t="shared" si="125"/>
        <v>#DIV/0!</v>
      </c>
      <c r="CA89" s="44" t="e">
        <f t="shared" si="126"/>
        <v>#DIV/0!</v>
      </c>
      <c r="CC89" s="47" t="e">
        <f t="shared" si="135"/>
        <v>#DIV/0!</v>
      </c>
      <c r="CD89" s="47" t="e">
        <f t="shared" si="136"/>
        <v>#DIV/0!</v>
      </c>
      <c r="CE89" s="47" t="e">
        <f t="shared" si="137"/>
        <v>#DIV/0!</v>
      </c>
      <c r="CF89" s="47" t="e">
        <f t="shared" si="138"/>
        <v>#DIV/0!</v>
      </c>
      <c r="CG89" s="14" t="e">
        <f t="shared" si="143"/>
        <v>#DIV/0!</v>
      </c>
      <c r="CH89" s="9"/>
      <c r="CI89" s="24" t="e">
        <f t="shared" si="116"/>
        <v>#DIV/0!</v>
      </c>
      <c r="CJ89" s="24" t="e">
        <f t="shared" si="117"/>
        <v>#DIV/0!</v>
      </c>
      <c r="CK89" s="24" t="e">
        <f t="shared" si="118"/>
        <v>#DIV/0!</v>
      </c>
      <c r="CL89" s="24" t="e">
        <f t="shared" si="119"/>
        <v>#DIV/0!</v>
      </c>
      <c r="CN89" s="52" t="e">
        <f t="shared" si="128"/>
        <v>#DIV/0!</v>
      </c>
      <c r="CO89" s="52" t="e">
        <f t="shared" si="129"/>
        <v>#DIV/0!</v>
      </c>
      <c r="CP89" s="52" t="e">
        <f t="shared" si="130"/>
        <v>#DIV/0!</v>
      </c>
      <c r="CQ89" s="52" t="e">
        <f t="shared" si="131"/>
        <v>#DIV/0!</v>
      </c>
      <c r="CR89" s="63" t="e">
        <f t="shared" si="132"/>
        <v>#DIV/0!</v>
      </c>
      <c r="CS89" s="52"/>
    </row>
    <row r="90" spans="1:99">
      <c r="A90" s="1">
        <v>2026</v>
      </c>
      <c r="B90" s="29"/>
      <c r="C90" s="29"/>
      <c r="D90" s="29"/>
      <c r="E90" s="29"/>
      <c r="F90" s="15" t="e">
        <f t="shared" si="139"/>
        <v>#DIV/0!</v>
      </c>
      <c r="G90" s="16">
        <f t="shared" si="110"/>
        <v>0</v>
      </c>
      <c r="AB90" s="29"/>
      <c r="AC90" s="29"/>
      <c r="AD90" s="29"/>
      <c r="AE90" s="29"/>
      <c r="AF90" s="5"/>
      <c r="AG90" s="29"/>
      <c r="AH90" s="29"/>
      <c r="AI90" s="29"/>
      <c r="AJ90" s="29"/>
      <c r="AK90" s="29"/>
      <c r="AL90" s="16">
        <f t="shared" si="140"/>
        <v>0</v>
      </c>
      <c r="AT90" s="29"/>
      <c r="AU90" s="29"/>
      <c r="AV90" s="29"/>
      <c r="AW90" s="29"/>
      <c r="AX90" s="16">
        <f t="shared" si="141"/>
        <v>0</v>
      </c>
      <c r="AY90" s="16"/>
      <c r="AZ90" s="26"/>
      <c r="BB90" s="1">
        <f t="shared" si="111"/>
        <v>0</v>
      </c>
      <c r="BC90" s="1">
        <f t="shared" si="112"/>
        <v>0</v>
      </c>
      <c r="BD90" s="1">
        <f t="shared" si="113"/>
        <v>0</v>
      </c>
      <c r="BE90" s="1">
        <f t="shared" si="114"/>
        <v>0</v>
      </c>
      <c r="BF90" s="15" t="e">
        <f t="shared" si="142"/>
        <v>#DIV/0!</v>
      </c>
      <c r="BL90" s="1">
        <f t="shared" si="105"/>
        <v>0</v>
      </c>
      <c r="BM90" s="1">
        <f t="shared" si="99"/>
        <v>0</v>
      </c>
      <c r="BN90" s="1">
        <f t="shared" si="100"/>
        <v>0</v>
      </c>
      <c r="BO90" s="1">
        <f t="shared" si="101"/>
        <v>0</v>
      </c>
      <c r="BP90" s="76">
        <f t="shared" si="115"/>
        <v>0</v>
      </c>
      <c r="BQ90" s="76">
        <f t="shared" si="106"/>
        <v>0</v>
      </c>
      <c r="BR90" s="76">
        <f t="shared" si="107"/>
        <v>0</v>
      </c>
      <c r="BS90" s="76">
        <f t="shared" si="108"/>
        <v>0</v>
      </c>
      <c r="BT90" s="76">
        <f t="shared" si="109"/>
        <v>0</v>
      </c>
      <c r="BU90" s="76">
        <f t="shared" si="102"/>
        <v>0</v>
      </c>
      <c r="BV90" s="76">
        <f t="shared" si="103"/>
        <v>0</v>
      </c>
      <c r="BW90" s="76">
        <f t="shared" si="104"/>
        <v>0</v>
      </c>
      <c r="BX90" s="76"/>
      <c r="BY90" s="44" t="e">
        <f t="shared" si="124"/>
        <v>#DIV/0!</v>
      </c>
      <c r="BZ90" s="44" t="e">
        <f t="shared" si="125"/>
        <v>#DIV/0!</v>
      </c>
      <c r="CA90" s="44" t="e">
        <f t="shared" si="126"/>
        <v>#DIV/0!</v>
      </c>
      <c r="CC90" s="47" t="e">
        <f t="shared" si="135"/>
        <v>#DIV/0!</v>
      </c>
      <c r="CD90" s="47" t="e">
        <f t="shared" si="136"/>
        <v>#DIV/0!</v>
      </c>
      <c r="CE90" s="47" t="e">
        <f t="shared" si="137"/>
        <v>#DIV/0!</v>
      </c>
      <c r="CF90" s="47" t="e">
        <f t="shared" si="138"/>
        <v>#DIV/0!</v>
      </c>
      <c r="CG90" s="14" t="e">
        <f t="shared" si="143"/>
        <v>#DIV/0!</v>
      </c>
      <c r="CH90" s="9"/>
      <c r="CI90" s="24" t="e">
        <f t="shared" si="116"/>
        <v>#DIV/0!</v>
      </c>
      <c r="CJ90" s="24" t="e">
        <f t="shared" si="117"/>
        <v>#DIV/0!</v>
      </c>
      <c r="CK90" s="24" t="e">
        <f t="shared" si="118"/>
        <v>#DIV/0!</v>
      </c>
      <c r="CL90" s="24" t="e">
        <f t="shared" si="119"/>
        <v>#DIV/0!</v>
      </c>
      <c r="CN90" s="52" t="e">
        <f t="shared" si="128"/>
        <v>#DIV/0!</v>
      </c>
      <c r="CO90" s="52" t="e">
        <f t="shared" si="129"/>
        <v>#DIV/0!</v>
      </c>
      <c r="CP90" s="52" t="e">
        <f t="shared" si="130"/>
        <v>#DIV/0!</v>
      </c>
      <c r="CQ90" s="52" t="e">
        <f t="shared" si="131"/>
        <v>#DIV/0!</v>
      </c>
      <c r="CR90" s="63" t="e">
        <f t="shared" si="132"/>
        <v>#DIV/0!</v>
      </c>
      <c r="CS90" s="52"/>
    </row>
    <row r="91" spans="1:99">
      <c r="A91" s="1">
        <v>2027</v>
      </c>
      <c r="B91" s="29"/>
      <c r="C91" s="29"/>
      <c r="D91" s="29"/>
      <c r="E91" s="29"/>
      <c r="F91" s="15" t="e">
        <f t="shared" si="139"/>
        <v>#DIV/0!</v>
      </c>
      <c r="G91" s="16">
        <f t="shared" si="110"/>
        <v>0</v>
      </c>
      <c r="AB91" s="29"/>
      <c r="AC91" s="29"/>
      <c r="AD91" s="29"/>
      <c r="AE91" s="29"/>
      <c r="AF91" s="5"/>
      <c r="AG91" s="29"/>
      <c r="AH91" s="29"/>
      <c r="AI91" s="29"/>
      <c r="AJ91" s="29"/>
      <c r="AK91" s="29"/>
      <c r="AL91" s="16">
        <f t="shared" si="140"/>
        <v>0</v>
      </c>
      <c r="AT91" s="29"/>
      <c r="AU91" s="29"/>
      <c r="AV91" s="29"/>
      <c r="AW91" s="29"/>
      <c r="AX91" s="16">
        <f t="shared" si="141"/>
        <v>0</v>
      </c>
      <c r="AY91" s="16"/>
      <c r="AZ91" s="26"/>
      <c r="BB91" s="1">
        <f t="shared" si="111"/>
        <v>0</v>
      </c>
      <c r="BC91" s="1">
        <f t="shared" si="112"/>
        <v>0</v>
      </c>
      <c r="BD91" s="1">
        <f t="shared" si="113"/>
        <v>0</v>
      </c>
      <c r="BE91" s="1">
        <f t="shared" si="114"/>
        <v>0</v>
      </c>
      <c r="BF91" s="15" t="e">
        <f t="shared" si="142"/>
        <v>#DIV/0!</v>
      </c>
      <c r="BL91" s="1">
        <f t="shared" si="105"/>
        <v>0</v>
      </c>
      <c r="BM91" s="1">
        <f t="shared" si="99"/>
        <v>0</v>
      </c>
      <c r="BN91" s="1">
        <f t="shared" si="100"/>
        <v>0</v>
      </c>
      <c r="BO91" s="1">
        <f t="shared" si="101"/>
        <v>0</v>
      </c>
      <c r="BP91" s="76">
        <f t="shared" si="115"/>
        <v>0</v>
      </c>
      <c r="BQ91" s="76">
        <f t="shared" si="106"/>
        <v>0</v>
      </c>
      <c r="BR91" s="76">
        <f t="shared" si="107"/>
        <v>0</v>
      </c>
      <c r="BS91" s="76">
        <f t="shared" si="108"/>
        <v>0</v>
      </c>
      <c r="BT91" s="76">
        <f t="shared" si="109"/>
        <v>0</v>
      </c>
      <c r="BU91" s="76">
        <f t="shared" si="102"/>
        <v>0</v>
      </c>
      <c r="BV91" s="76">
        <f t="shared" si="103"/>
        <v>0</v>
      </c>
      <c r="BW91" s="76">
        <f t="shared" si="104"/>
        <v>0</v>
      </c>
      <c r="BX91" s="76"/>
      <c r="BY91" s="44" t="e">
        <f t="shared" si="124"/>
        <v>#DIV/0!</v>
      </c>
      <c r="BZ91" s="44" t="e">
        <f t="shared" si="125"/>
        <v>#DIV/0!</v>
      </c>
      <c r="CA91" s="44" t="e">
        <f t="shared" si="126"/>
        <v>#DIV/0!</v>
      </c>
      <c r="CC91" s="47" t="e">
        <f t="shared" si="135"/>
        <v>#DIV/0!</v>
      </c>
      <c r="CD91" s="47" t="e">
        <f t="shared" si="136"/>
        <v>#DIV/0!</v>
      </c>
      <c r="CE91" s="47" t="e">
        <f t="shared" si="137"/>
        <v>#DIV/0!</v>
      </c>
      <c r="CF91" s="47" t="e">
        <f t="shared" si="138"/>
        <v>#DIV/0!</v>
      </c>
      <c r="CG91" s="14" t="e">
        <f t="shared" si="143"/>
        <v>#DIV/0!</v>
      </c>
      <c r="CH91" s="9"/>
      <c r="CI91" s="24" t="e">
        <f t="shared" si="116"/>
        <v>#DIV/0!</v>
      </c>
      <c r="CJ91" s="24" t="e">
        <f t="shared" si="117"/>
        <v>#DIV/0!</v>
      </c>
      <c r="CK91" s="24" t="e">
        <f t="shared" si="118"/>
        <v>#DIV/0!</v>
      </c>
      <c r="CL91" s="24" t="e">
        <f t="shared" si="119"/>
        <v>#DIV/0!</v>
      </c>
      <c r="CN91" s="52" t="e">
        <f t="shared" si="128"/>
        <v>#DIV/0!</v>
      </c>
      <c r="CO91" s="52" t="e">
        <f t="shared" si="129"/>
        <v>#DIV/0!</v>
      </c>
      <c r="CP91" s="52" t="e">
        <f t="shared" si="130"/>
        <v>#DIV/0!</v>
      </c>
      <c r="CQ91" s="52" t="e">
        <f t="shared" si="131"/>
        <v>#DIV/0!</v>
      </c>
      <c r="CR91" s="63" t="e">
        <f t="shared" si="132"/>
        <v>#DIV/0!</v>
      </c>
      <c r="CS91" s="52"/>
    </row>
    <row r="92" spans="1:99">
      <c r="A92" s="1">
        <v>2028</v>
      </c>
      <c r="B92" s="29"/>
      <c r="C92" s="29"/>
      <c r="D92" s="29"/>
      <c r="E92" s="29"/>
      <c r="F92" s="15" t="e">
        <f t="shared" si="139"/>
        <v>#DIV/0!</v>
      </c>
      <c r="G92" s="16">
        <f t="shared" si="110"/>
        <v>0</v>
      </c>
      <c r="AB92" s="29"/>
      <c r="AC92" s="29"/>
      <c r="AD92" s="29"/>
      <c r="AE92" s="29"/>
      <c r="AF92" s="5"/>
      <c r="AG92" s="29"/>
      <c r="AH92" s="29"/>
      <c r="AI92" s="29"/>
      <c r="AJ92" s="29"/>
      <c r="AK92" s="29"/>
      <c r="AL92" s="16">
        <f t="shared" si="140"/>
        <v>0</v>
      </c>
      <c r="AT92" s="29"/>
      <c r="AU92" s="29"/>
      <c r="AV92" s="29"/>
      <c r="AW92" s="29"/>
      <c r="AX92" s="16">
        <f t="shared" si="141"/>
        <v>0</v>
      </c>
      <c r="AY92" s="16"/>
      <c r="AZ92" s="26"/>
      <c r="BB92" s="1">
        <f t="shared" si="111"/>
        <v>0</v>
      </c>
      <c r="BC92" s="1">
        <f t="shared" si="112"/>
        <v>0</v>
      </c>
      <c r="BD92" s="1">
        <f t="shared" si="113"/>
        <v>0</v>
      </c>
      <c r="BE92" s="1">
        <f t="shared" si="114"/>
        <v>0</v>
      </c>
      <c r="BF92" s="15" t="e">
        <f t="shared" si="142"/>
        <v>#DIV/0!</v>
      </c>
      <c r="BL92" s="1">
        <f t="shared" si="105"/>
        <v>0</v>
      </c>
      <c r="BM92" s="1">
        <f t="shared" si="99"/>
        <v>0</v>
      </c>
      <c r="BN92" s="1">
        <f t="shared" si="100"/>
        <v>0</v>
      </c>
      <c r="BO92" s="1">
        <f t="shared" si="101"/>
        <v>0</v>
      </c>
      <c r="BP92" s="76">
        <f t="shared" si="115"/>
        <v>0</v>
      </c>
      <c r="BQ92" s="76">
        <f t="shared" si="106"/>
        <v>0</v>
      </c>
      <c r="BR92" s="76">
        <f t="shared" si="107"/>
        <v>0</v>
      </c>
      <c r="BS92" s="76">
        <f t="shared" si="108"/>
        <v>0</v>
      </c>
      <c r="BT92" s="76">
        <f t="shared" si="109"/>
        <v>0</v>
      </c>
      <c r="BU92" s="76">
        <f t="shared" si="102"/>
        <v>0</v>
      </c>
      <c r="BV92" s="76">
        <f t="shared" si="103"/>
        <v>0</v>
      </c>
      <c r="BW92" s="76">
        <f t="shared" si="104"/>
        <v>0</v>
      </c>
      <c r="BX92" s="76"/>
      <c r="BY92" s="44" t="e">
        <f t="shared" si="124"/>
        <v>#DIV/0!</v>
      </c>
      <c r="BZ92" s="44" t="e">
        <f t="shared" si="125"/>
        <v>#DIV/0!</v>
      </c>
      <c r="CA92" s="44" t="e">
        <f t="shared" si="126"/>
        <v>#DIV/0!</v>
      </c>
      <c r="CC92" s="47" t="e">
        <f t="shared" si="135"/>
        <v>#DIV/0!</v>
      </c>
      <c r="CD92" s="47" t="e">
        <f t="shared" si="136"/>
        <v>#DIV/0!</v>
      </c>
      <c r="CE92" s="47" t="e">
        <f t="shared" si="137"/>
        <v>#DIV/0!</v>
      </c>
      <c r="CF92" s="47" t="e">
        <f t="shared" si="138"/>
        <v>#DIV/0!</v>
      </c>
      <c r="CG92" s="14" t="e">
        <f t="shared" si="143"/>
        <v>#DIV/0!</v>
      </c>
      <c r="CH92" s="9"/>
      <c r="CI92" s="24" t="e">
        <f t="shared" si="116"/>
        <v>#DIV/0!</v>
      </c>
      <c r="CJ92" s="24" t="e">
        <f t="shared" si="117"/>
        <v>#DIV/0!</v>
      </c>
      <c r="CK92" s="24" t="e">
        <f t="shared" si="118"/>
        <v>#DIV/0!</v>
      </c>
      <c r="CL92" s="24" t="e">
        <f t="shared" si="119"/>
        <v>#DIV/0!</v>
      </c>
      <c r="CN92" s="52" t="e">
        <f t="shared" si="128"/>
        <v>#DIV/0!</v>
      </c>
      <c r="CO92" s="52" t="e">
        <f t="shared" si="129"/>
        <v>#DIV/0!</v>
      </c>
      <c r="CP92" s="52" t="e">
        <f t="shared" si="130"/>
        <v>#DIV/0!</v>
      </c>
      <c r="CQ92" s="52" t="e">
        <f t="shared" si="131"/>
        <v>#DIV/0!</v>
      </c>
      <c r="CR92" s="63" t="e">
        <f t="shared" si="132"/>
        <v>#DIV/0!</v>
      </c>
      <c r="CS92" s="52"/>
    </row>
    <row r="93" spans="1:99">
      <c r="A93" s="1">
        <v>2029</v>
      </c>
      <c r="B93" s="29"/>
      <c r="C93" s="29"/>
      <c r="D93" s="29"/>
      <c r="E93" s="29"/>
      <c r="F93" s="15" t="e">
        <f t="shared" si="139"/>
        <v>#DIV/0!</v>
      </c>
      <c r="G93" s="16">
        <f t="shared" si="110"/>
        <v>0</v>
      </c>
      <c r="AB93" s="29"/>
      <c r="AC93" s="29"/>
      <c r="AD93" s="29"/>
      <c r="AE93" s="29"/>
      <c r="AF93" s="5"/>
      <c r="AG93" s="29"/>
      <c r="AH93" s="29"/>
      <c r="AI93" s="29"/>
      <c r="AJ93" s="29"/>
      <c r="AK93" s="29"/>
      <c r="AL93" s="16">
        <f t="shared" si="140"/>
        <v>0</v>
      </c>
      <c r="AT93" s="29"/>
      <c r="AU93" s="29"/>
      <c r="AV93" s="29"/>
      <c r="AW93" s="29"/>
      <c r="AX93" s="16">
        <f t="shared" si="141"/>
        <v>0</v>
      </c>
      <c r="AY93" s="16"/>
      <c r="AZ93" s="26"/>
      <c r="BB93" s="1">
        <f t="shared" si="111"/>
        <v>0</v>
      </c>
      <c r="BC93" s="1">
        <f t="shared" si="112"/>
        <v>0</v>
      </c>
      <c r="BD93" s="1">
        <f t="shared" si="113"/>
        <v>0</v>
      </c>
      <c r="BE93" s="1">
        <f t="shared" si="114"/>
        <v>0</v>
      </c>
      <c r="BF93" s="15" t="e">
        <f t="shared" si="142"/>
        <v>#DIV/0!</v>
      </c>
      <c r="BL93" s="1">
        <f t="shared" si="105"/>
        <v>0</v>
      </c>
      <c r="BM93" s="1">
        <f t="shared" si="99"/>
        <v>0</v>
      </c>
      <c r="BN93" s="1">
        <f t="shared" si="100"/>
        <v>0</v>
      </c>
      <c r="BO93" s="1">
        <f t="shared" si="101"/>
        <v>0</v>
      </c>
      <c r="BP93" s="76">
        <f t="shared" si="115"/>
        <v>0</v>
      </c>
      <c r="BQ93" s="76">
        <f t="shared" si="106"/>
        <v>0</v>
      </c>
      <c r="BR93" s="76">
        <f t="shared" si="107"/>
        <v>0</v>
      </c>
      <c r="BS93" s="76">
        <f t="shared" si="108"/>
        <v>0</v>
      </c>
      <c r="BT93" s="76">
        <f t="shared" si="109"/>
        <v>0</v>
      </c>
      <c r="BU93" s="76">
        <f t="shared" si="102"/>
        <v>0</v>
      </c>
      <c r="BV93" s="76">
        <f t="shared" si="103"/>
        <v>0</v>
      </c>
      <c r="BW93" s="76">
        <f t="shared" si="104"/>
        <v>0</v>
      </c>
      <c r="BX93" s="76"/>
      <c r="BY93" s="44" t="e">
        <f t="shared" si="124"/>
        <v>#DIV/0!</v>
      </c>
      <c r="BZ93" s="44" t="e">
        <f t="shared" si="125"/>
        <v>#DIV/0!</v>
      </c>
      <c r="CA93" s="44" t="e">
        <f t="shared" si="126"/>
        <v>#DIV/0!</v>
      </c>
      <c r="CC93" s="47" t="e">
        <f t="shared" si="135"/>
        <v>#DIV/0!</v>
      </c>
      <c r="CD93" s="47" t="e">
        <f t="shared" si="136"/>
        <v>#DIV/0!</v>
      </c>
      <c r="CE93" s="47" t="e">
        <f t="shared" si="137"/>
        <v>#DIV/0!</v>
      </c>
      <c r="CF93" s="47" t="e">
        <f t="shared" si="138"/>
        <v>#DIV/0!</v>
      </c>
      <c r="CG93" s="14" t="e">
        <f t="shared" si="143"/>
        <v>#DIV/0!</v>
      </c>
      <c r="CH93" s="9"/>
      <c r="CI93" s="24" t="e">
        <f t="shared" si="116"/>
        <v>#DIV/0!</v>
      </c>
      <c r="CJ93" s="24" t="e">
        <f t="shared" si="117"/>
        <v>#DIV/0!</v>
      </c>
      <c r="CK93" s="24" t="e">
        <f t="shared" si="118"/>
        <v>#DIV/0!</v>
      </c>
      <c r="CL93" s="24" t="e">
        <f t="shared" si="119"/>
        <v>#DIV/0!</v>
      </c>
      <c r="CN93" s="52" t="e">
        <f t="shared" si="128"/>
        <v>#DIV/0!</v>
      </c>
      <c r="CO93" s="52" t="e">
        <f t="shared" si="129"/>
        <v>#DIV/0!</v>
      </c>
      <c r="CP93" s="52" t="e">
        <f t="shared" si="130"/>
        <v>#DIV/0!</v>
      </c>
      <c r="CQ93" s="52" t="e">
        <f t="shared" si="131"/>
        <v>#DIV/0!</v>
      </c>
      <c r="CR93" s="63" t="e">
        <f t="shared" si="132"/>
        <v>#DIV/0!</v>
      </c>
      <c r="CS93" s="52"/>
    </row>
    <row r="94" spans="1:99">
      <c r="A94" s="1">
        <v>2030</v>
      </c>
      <c r="B94" s="29"/>
      <c r="C94" s="29"/>
      <c r="D94" s="29"/>
      <c r="E94" s="29"/>
      <c r="F94" s="15" t="e">
        <f t="shared" si="139"/>
        <v>#DIV/0!</v>
      </c>
      <c r="G94" s="16">
        <f t="shared" si="110"/>
        <v>0</v>
      </c>
      <c r="AB94" s="29"/>
      <c r="AC94" s="29"/>
      <c r="AD94" s="29"/>
      <c r="AE94" s="29"/>
      <c r="AF94" s="5"/>
      <c r="AG94" s="29"/>
      <c r="AH94" s="29"/>
      <c r="AI94" s="29"/>
      <c r="AJ94" s="29"/>
      <c r="AK94" s="29"/>
      <c r="AL94" s="16">
        <f t="shared" si="140"/>
        <v>0</v>
      </c>
      <c r="AT94" s="29"/>
      <c r="AU94" s="29"/>
      <c r="AV94" s="29"/>
      <c r="AW94" s="29"/>
      <c r="AX94" s="16">
        <f t="shared" si="141"/>
        <v>0</v>
      </c>
      <c r="AY94" s="16"/>
      <c r="AZ94" s="26"/>
      <c r="BB94" s="1">
        <f t="shared" si="111"/>
        <v>0</v>
      </c>
      <c r="BC94" s="1">
        <f t="shared" si="112"/>
        <v>0</v>
      </c>
      <c r="BD94" s="1">
        <f t="shared" si="113"/>
        <v>0</v>
      </c>
      <c r="BE94" s="1">
        <f t="shared" si="114"/>
        <v>0</v>
      </c>
      <c r="BF94" s="15" t="e">
        <f t="shared" si="142"/>
        <v>#DIV/0!</v>
      </c>
      <c r="BL94" s="1">
        <f t="shared" si="105"/>
        <v>0</v>
      </c>
      <c r="BM94" s="1">
        <f t="shared" si="99"/>
        <v>0</v>
      </c>
      <c r="BN94" s="1">
        <f t="shared" si="100"/>
        <v>0</v>
      </c>
      <c r="BO94" s="1">
        <f t="shared" si="101"/>
        <v>0</v>
      </c>
      <c r="BP94" s="76">
        <f t="shared" si="115"/>
        <v>0</v>
      </c>
      <c r="BQ94" s="76">
        <f t="shared" si="106"/>
        <v>0</v>
      </c>
      <c r="BR94" s="76">
        <f t="shared" si="107"/>
        <v>0</v>
      </c>
      <c r="BS94" s="76">
        <f t="shared" si="108"/>
        <v>0</v>
      </c>
      <c r="BT94" s="76">
        <f t="shared" si="109"/>
        <v>0</v>
      </c>
      <c r="BU94" s="76">
        <f t="shared" si="102"/>
        <v>0</v>
      </c>
      <c r="BV94" s="76">
        <f t="shared" si="103"/>
        <v>0</v>
      </c>
      <c r="BW94" s="76">
        <f t="shared" si="104"/>
        <v>0</v>
      </c>
      <c r="BX94" s="76"/>
      <c r="BY94" s="44" t="e">
        <f t="shared" si="124"/>
        <v>#DIV/0!</v>
      </c>
      <c r="BZ94" s="44" t="e">
        <f t="shared" si="125"/>
        <v>#DIV/0!</v>
      </c>
      <c r="CA94" s="44" t="e">
        <f t="shared" si="126"/>
        <v>#DIV/0!</v>
      </c>
      <c r="CC94" s="47" t="e">
        <f t="shared" si="135"/>
        <v>#DIV/0!</v>
      </c>
      <c r="CD94" s="47" t="e">
        <f t="shared" si="136"/>
        <v>#DIV/0!</v>
      </c>
      <c r="CE94" s="47" t="e">
        <f t="shared" si="137"/>
        <v>#DIV/0!</v>
      </c>
      <c r="CF94" s="47" t="e">
        <f t="shared" si="138"/>
        <v>#DIV/0!</v>
      </c>
      <c r="CG94" s="14" t="e">
        <f t="shared" si="143"/>
        <v>#DIV/0!</v>
      </c>
      <c r="CH94" s="9"/>
      <c r="CI94" s="24" t="e">
        <f t="shared" si="116"/>
        <v>#DIV/0!</v>
      </c>
      <c r="CJ94" s="24" t="e">
        <f t="shared" si="117"/>
        <v>#DIV/0!</v>
      </c>
      <c r="CK94" s="24" t="e">
        <f t="shared" si="118"/>
        <v>#DIV/0!</v>
      </c>
      <c r="CL94" s="24" t="e">
        <f t="shared" si="119"/>
        <v>#DIV/0!</v>
      </c>
      <c r="CN94" s="52" t="e">
        <f t="shared" si="128"/>
        <v>#DIV/0!</v>
      </c>
      <c r="CO94" s="52" t="e">
        <f t="shared" si="129"/>
        <v>#DIV/0!</v>
      </c>
      <c r="CP94" s="52" t="e">
        <f t="shared" si="130"/>
        <v>#DIV/0!</v>
      </c>
      <c r="CQ94" s="52" t="e">
        <f t="shared" si="131"/>
        <v>#DIV/0!</v>
      </c>
      <c r="CR94" s="63" t="e">
        <f t="shared" si="132"/>
        <v>#DIV/0!</v>
      </c>
      <c r="CS94" s="52"/>
    </row>
    <row r="95" spans="1:99">
      <c r="CG95" s="53" t="s">
        <v>106</v>
      </c>
    </row>
    <row r="96" spans="1:99">
      <c r="CG96" s="53" t="s">
        <v>107</v>
      </c>
    </row>
    <row r="97" spans="85:99">
      <c r="CG97" s="53" t="s">
        <v>108</v>
      </c>
    </row>
    <row r="98" spans="85:99">
      <c r="CG98" s="53" t="s">
        <v>109</v>
      </c>
    </row>
    <row r="99" spans="85:99">
      <c r="CG99" s="53" t="s">
        <v>110</v>
      </c>
    </row>
    <row r="100" spans="85:99">
      <c r="CG100" s="12"/>
    </row>
    <row r="101" spans="85:99">
      <c r="CG101" s="12"/>
    </row>
    <row r="102" spans="85:99">
      <c r="CG102" s="12"/>
    </row>
    <row r="103" spans="85:99">
      <c r="CG103" s="12"/>
    </row>
    <row r="104" spans="85:99">
      <c r="CG104" s="12"/>
    </row>
    <row r="105" spans="85:99">
      <c r="CG105" s="12"/>
    </row>
    <row r="106" spans="85:99">
      <c r="CG106" s="12"/>
    </row>
    <row r="107" spans="85:99">
      <c r="CG107" s="12"/>
    </row>
    <row r="108" spans="85:99">
      <c r="CG108" s="12"/>
    </row>
    <row r="109" spans="85:99">
      <c r="CG109" s="12"/>
    </row>
    <row r="111" spans="85:99">
      <c r="CU111" s="299" t="s">
        <v>433</v>
      </c>
    </row>
    <row r="134" spans="99:99">
      <c r="CU134" s="57" t="s">
        <v>131</v>
      </c>
    </row>
    <row r="157" spans="99:99">
      <c r="CU157" s="299" t="s">
        <v>434</v>
      </c>
    </row>
  </sheetData>
  <phoneticPr fontId="115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A101"/>
  <sheetViews>
    <sheetView tabSelected="1" topLeftCell="AJ1" zoomScaleNormal="100" workbookViewId="0">
      <pane ySplit="5" topLeftCell="A6" activePane="bottomLeft" state="frozen"/>
      <selection pane="bottomLeft" activeCell="AU5" sqref="AU5:AY5"/>
    </sheetView>
  </sheetViews>
  <sheetFormatPr defaultRowHeight="12.75"/>
  <cols>
    <col min="1" max="1" width="18.125" style="115" customWidth="1"/>
    <col min="2" max="52" width="9.125" style="115"/>
    <col min="53" max="53" width="13.125" style="115" customWidth="1"/>
    <col min="54" max="54" width="13.375" style="115" customWidth="1"/>
    <col min="55" max="55" width="13.625" style="115" customWidth="1"/>
    <col min="56" max="57" width="9.125" style="115"/>
    <col min="58" max="58" width="10.375" style="115" customWidth="1"/>
    <col min="59" max="62" width="9.125" style="115"/>
    <col min="63" max="63" width="9.125" style="138"/>
    <col min="64" max="64" width="30.875" style="145" customWidth="1"/>
    <col min="65" max="65" width="11.25" style="115" bestFit="1" customWidth="1"/>
    <col min="66" max="68" width="9.125" style="115"/>
    <col min="69" max="69" width="11.25" style="115" bestFit="1" customWidth="1"/>
    <col min="70" max="73" width="9.125" style="115"/>
    <col min="74" max="74" width="9.875" style="115" customWidth="1"/>
    <col min="75" max="80" width="9.125" style="115"/>
    <col min="81" max="81" width="27.125" style="115" customWidth="1"/>
    <col min="82" max="82" width="11.25" style="115" bestFit="1" customWidth="1"/>
    <col min="83" max="85" width="9.125" style="115"/>
    <col min="86" max="86" width="11.25" style="115" bestFit="1" customWidth="1"/>
    <col min="87" max="90" width="9.125" style="115"/>
    <col min="91" max="91" width="9.75" style="115" customWidth="1"/>
    <col min="92" max="107" width="9.125" style="115"/>
    <col min="108" max="108" width="9.875" style="115" customWidth="1"/>
    <col min="109" max="127" width="9.125" style="115"/>
    <col min="128" max="264" width="9.125" style="186"/>
    <col min="265" max="265" width="18.125" style="186" customWidth="1"/>
    <col min="266" max="315" width="9.125" style="186"/>
    <col min="316" max="316" width="13.125" style="186" customWidth="1"/>
    <col min="317" max="317" width="13.375" style="186" customWidth="1"/>
    <col min="318" max="318" width="13.625" style="186" customWidth="1"/>
    <col min="319" max="320" width="9.125" style="186"/>
    <col min="321" max="321" width="10.375" style="186" customWidth="1"/>
    <col min="322" max="326" width="9.125" style="186"/>
    <col min="327" max="327" width="30.875" style="186" customWidth="1"/>
    <col min="328" max="328" width="11.25" style="186" bestFit="1" customWidth="1"/>
    <col min="329" max="331" width="9.125" style="186"/>
    <col min="332" max="332" width="11.25" style="186" bestFit="1" customWidth="1"/>
    <col min="333" max="336" width="9.125" style="186"/>
    <col min="337" max="337" width="9.875" style="186" customWidth="1"/>
    <col min="338" max="340" width="9.125" style="186"/>
    <col min="341" max="341" width="27.125" style="186" customWidth="1"/>
    <col min="342" max="342" width="11.25" style="186" bestFit="1" customWidth="1"/>
    <col min="343" max="345" width="9.125" style="186"/>
    <col min="346" max="346" width="11.25" style="186" bestFit="1" customWidth="1"/>
    <col min="347" max="350" width="9.125" style="186"/>
    <col min="351" max="351" width="9.75" style="186" customWidth="1"/>
    <col min="352" max="364" width="9.125" style="186"/>
    <col min="365" max="365" width="9.875" style="186" customWidth="1"/>
    <col min="366" max="520" width="9.125" style="186"/>
    <col min="521" max="521" width="18.125" style="186" customWidth="1"/>
    <col min="522" max="571" width="9.125" style="186"/>
    <col min="572" max="572" width="13.125" style="186" customWidth="1"/>
    <col min="573" max="573" width="13.375" style="186" customWidth="1"/>
    <col min="574" max="574" width="13.625" style="186" customWidth="1"/>
    <col min="575" max="576" width="9.125" style="186"/>
    <col min="577" max="577" width="10.375" style="186" customWidth="1"/>
    <col min="578" max="582" width="9.125" style="186"/>
    <col min="583" max="583" width="30.875" style="186" customWidth="1"/>
    <col min="584" max="584" width="11.25" style="186" bestFit="1" customWidth="1"/>
    <col min="585" max="587" width="9.125" style="186"/>
    <col min="588" max="588" width="11.25" style="186" bestFit="1" customWidth="1"/>
    <col min="589" max="592" width="9.125" style="186"/>
    <col min="593" max="593" width="9.875" style="186" customWidth="1"/>
    <col min="594" max="596" width="9.125" style="186"/>
    <col min="597" max="597" width="27.125" style="186" customWidth="1"/>
    <col min="598" max="598" width="11.25" style="186" bestFit="1" customWidth="1"/>
    <col min="599" max="601" width="9.125" style="186"/>
    <col min="602" max="602" width="11.25" style="186" bestFit="1" customWidth="1"/>
    <col min="603" max="606" width="9.125" style="186"/>
    <col min="607" max="607" width="9.75" style="186" customWidth="1"/>
    <col min="608" max="620" width="9.125" style="186"/>
    <col min="621" max="621" width="9.875" style="186" customWidth="1"/>
    <col min="622" max="776" width="9.125" style="186"/>
    <col min="777" max="777" width="18.125" style="186" customWidth="1"/>
    <col min="778" max="827" width="9.125" style="186"/>
    <col min="828" max="828" width="13.125" style="186" customWidth="1"/>
    <col min="829" max="829" width="13.375" style="186" customWidth="1"/>
    <col min="830" max="830" width="13.625" style="186" customWidth="1"/>
    <col min="831" max="832" width="9.125" style="186"/>
    <col min="833" max="833" width="10.375" style="186" customWidth="1"/>
    <col min="834" max="838" width="9.125" style="186"/>
    <col min="839" max="839" width="30.875" style="186" customWidth="1"/>
    <col min="840" max="840" width="11.25" style="186" bestFit="1" customWidth="1"/>
    <col min="841" max="843" width="9.125" style="186"/>
    <col min="844" max="844" width="11.25" style="186" bestFit="1" customWidth="1"/>
    <col min="845" max="848" width="9.125" style="186"/>
    <col min="849" max="849" width="9.875" style="186" customWidth="1"/>
    <col min="850" max="852" width="9.125" style="186"/>
    <col min="853" max="853" width="27.125" style="186" customWidth="1"/>
    <col min="854" max="854" width="11.25" style="186" bestFit="1" customWidth="1"/>
    <col min="855" max="857" width="9.125" style="186"/>
    <col min="858" max="858" width="11.25" style="186" bestFit="1" customWidth="1"/>
    <col min="859" max="862" width="9.125" style="186"/>
    <col min="863" max="863" width="9.75" style="186" customWidth="1"/>
    <col min="864" max="876" width="9.125" style="186"/>
    <col min="877" max="877" width="9.875" style="186" customWidth="1"/>
    <col min="878" max="1032" width="9.125" style="186"/>
    <col min="1033" max="1033" width="18.125" style="186" customWidth="1"/>
    <col min="1034" max="1083" width="9.125" style="186"/>
    <col min="1084" max="1084" width="13.125" style="186" customWidth="1"/>
    <col min="1085" max="1085" width="13.375" style="186" customWidth="1"/>
    <col min="1086" max="1086" width="13.625" style="186" customWidth="1"/>
    <col min="1087" max="1088" width="9.125" style="186"/>
    <col min="1089" max="1089" width="10.375" style="186" customWidth="1"/>
    <col min="1090" max="1094" width="9.125" style="186"/>
    <col min="1095" max="1095" width="30.875" style="186" customWidth="1"/>
    <col min="1096" max="1096" width="11.25" style="186" bestFit="1" customWidth="1"/>
    <col min="1097" max="1099" width="9.125" style="186"/>
    <col min="1100" max="1100" width="11.25" style="186" bestFit="1" customWidth="1"/>
    <col min="1101" max="1104" width="9.125" style="186"/>
    <col min="1105" max="1105" width="9.875" style="186" customWidth="1"/>
    <col min="1106" max="1108" width="9.125" style="186"/>
    <col min="1109" max="1109" width="27.125" style="186" customWidth="1"/>
    <col min="1110" max="1110" width="11.25" style="186" bestFit="1" customWidth="1"/>
    <col min="1111" max="1113" width="9.125" style="186"/>
    <col min="1114" max="1114" width="11.25" style="186" bestFit="1" customWidth="1"/>
    <col min="1115" max="1118" width="9.125" style="186"/>
    <col min="1119" max="1119" width="9.75" style="186" customWidth="1"/>
    <col min="1120" max="1132" width="9.125" style="186"/>
    <col min="1133" max="1133" width="9.875" style="186" customWidth="1"/>
    <col min="1134" max="1288" width="9.125" style="186"/>
    <col min="1289" max="1289" width="18.125" style="186" customWidth="1"/>
    <col min="1290" max="1339" width="9.125" style="186"/>
    <col min="1340" max="1340" width="13.125" style="186" customWidth="1"/>
    <col min="1341" max="1341" width="13.375" style="186" customWidth="1"/>
    <col min="1342" max="1342" width="13.625" style="186" customWidth="1"/>
    <col min="1343" max="1344" width="9.125" style="186"/>
    <col min="1345" max="1345" width="10.375" style="186" customWidth="1"/>
    <col min="1346" max="1350" width="9.125" style="186"/>
    <col min="1351" max="1351" width="30.875" style="186" customWidth="1"/>
    <col min="1352" max="1352" width="11.25" style="186" bestFit="1" customWidth="1"/>
    <col min="1353" max="1355" width="9.125" style="186"/>
    <col min="1356" max="1356" width="11.25" style="186" bestFit="1" customWidth="1"/>
    <col min="1357" max="1360" width="9.125" style="186"/>
    <col min="1361" max="1361" width="9.875" style="186" customWidth="1"/>
    <col min="1362" max="1364" width="9.125" style="186"/>
    <col min="1365" max="1365" width="27.125" style="186" customWidth="1"/>
    <col min="1366" max="1366" width="11.25" style="186" bestFit="1" customWidth="1"/>
    <col min="1367" max="1369" width="9.125" style="186"/>
    <col min="1370" max="1370" width="11.25" style="186" bestFit="1" customWidth="1"/>
    <col min="1371" max="1374" width="9.125" style="186"/>
    <col min="1375" max="1375" width="9.75" style="186" customWidth="1"/>
    <col min="1376" max="1388" width="9.125" style="186"/>
    <col min="1389" max="1389" width="9.875" style="186" customWidth="1"/>
    <col min="1390" max="1544" width="9.125" style="186"/>
    <col min="1545" max="1545" width="18.125" style="186" customWidth="1"/>
    <col min="1546" max="1595" width="9.125" style="186"/>
    <col min="1596" max="1596" width="13.125" style="186" customWidth="1"/>
    <col min="1597" max="1597" width="13.375" style="186" customWidth="1"/>
    <col min="1598" max="1598" width="13.625" style="186" customWidth="1"/>
    <col min="1599" max="1600" width="9.125" style="186"/>
    <col min="1601" max="1601" width="10.375" style="186" customWidth="1"/>
    <col min="1602" max="1606" width="9.125" style="186"/>
    <col min="1607" max="1607" width="30.875" style="186" customWidth="1"/>
    <col min="1608" max="1608" width="11.25" style="186" bestFit="1" customWidth="1"/>
    <col min="1609" max="1611" width="9.125" style="186"/>
    <col min="1612" max="1612" width="11.25" style="186" bestFit="1" customWidth="1"/>
    <col min="1613" max="1616" width="9.125" style="186"/>
    <col min="1617" max="1617" width="9.875" style="186" customWidth="1"/>
    <col min="1618" max="1620" width="9.125" style="186"/>
    <col min="1621" max="1621" width="27.125" style="186" customWidth="1"/>
    <col min="1622" max="1622" width="11.25" style="186" bestFit="1" customWidth="1"/>
    <col min="1623" max="1625" width="9.125" style="186"/>
    <col min="1626" max="1626" width="11.25" style="186" bestFit="1" customWidth="1"/>
    <col min="1627" max="1630" width="9.125" style="186"/>
    <col min="1631" max="1631" width="9.75" style="186" customWidth="1"/>
    <col min="1632" max="1644" width="9.125" style="186"/>
    <col min="1645" max="1645" width="9.875" style="186" customWidth="1"/>
    <col min="1646" max="1800" width="9.125" style="186"/>
    <col min="1801" max="1801" width="18.125" style="186" customWidth="1"/>
    <col min="1802" max="1851" width="9.125" style="186"/>
    <col min="1852" max="1852" width="13.125" style="186" customWidth="1"/>
    <col min="1853" max="1853" width="13.375" style="186" customWidth="1"/>
    <col min="1854" max="1854" width="13.625" style="186" customWidth="1"/>
    <col min="1855" max="1856" width="9.125" style="186"/>
    <col min="1857" max="1857" width="10.375" style="186" customWidth="1"/>
    <col min="1858" max="1862" width="9.125" style="186"/>
    <col min="1863" max="1863" width="30.875" style="186" customWidth="1"/>
    <col min="1864" max="1864" width="11.25" style="186" bestFit="1" customWidth="1"/>
    <col min="1865" max="1867" width="9.125" style="186"/>
    <col min="1868" max="1868" width="11.25" style="186" bestFit="1" customWidth="1"/>
    <col min="1869" max="1872" width="9.125" style="186"/>
    <col min="1873" max="1873" width="9.875" style="186" customWidth="1"/>
    <col min="1874" max="1876" width="9.125" style="186"/>
    <col min="1877" max="1877" width="27.125" style="186" customWidth="1"/>
    <col min="1878" max="1878" width="11.25" style="186" bestFit="1" customWidth="1"/>
    <col min="1879" max="1881" width="9.125" style="186"/>
    <col min="1882" max="1882" width="11.25" style="186" bestFit="1" customWidth="1"/>
    <col min="1883" max="1886" width="9.125" style="186"/>
    <col min="1887" max="1887" width="9.75" style="186" customWidth="1"/>
    <col min="1888" max="1900" width="9.125" style="186"/>
    <col min="1901" max="1901" width="9.875" style="186" customWidth="1"/>
    <col min="1902" max="2056" width="9.125" style="186"/>
    <col min="2057" max="2057" width="18.125" style="186" customWidth="1"/>
    <col min="2058" max="2107" width="9.125" style="186"/>
    <col min="2108" max="2108" width="13.125" style="186" customWidth="1"/>
    <col min="2109" max="2109" width="13.375" style="186" customWidth="1"/>
    <col min="2110" max="2110" width="13.625" style="186" customWidth="1"/>
    <col min="2111" max="2112" width="9.125" style="186"/>
    <col min="2113" max="2113" width="10.375" style="186" customWidth="1"/>
    <col min="2114" max="2118" width="9.125" style="186"/>
    <col min="2119" max="2119" width="30.875" style="186" customWidth="1"/>
    <col min="2120" max="2120" width="11.25" style="186" bestFit="1" customWidth="1"/>
    <col min="2121" max="2123" width="9.125" style="186"/>
    <col min="2124" max="2124" width="11.25" style="186" bestFit="1" customWidth="1"/>
    <col min="2125" max="2128" width="9.125" style="186"/>
    <col min="2129" max="2129" width="9.875" style="186" customWidth="1"/>
    <col min="2130" max="2132" width="9.125" style="186"/>
    <col min="2133" max="2133" width="27.125" style="186" customWidth="1"/>
    <col min="2134" max="2134" width="11.25" style="186" bestFit="1" customWidth="1"/>
    <col min="2135" max="2137" width="9.125" style="186"/>
    <col min="2138" max="2138" width="11.25" style="186" bestFit="1" customWidth="1"/>
    <col min="2139" max="2142" width="9.125" style="186"/>
    <col min="2143" max="2143" width="9.75" style="186" customWidth="1"/>
    <col min="2144" max="2156" width="9.125" style="186"/>
    <col min="2157" max="2157" width="9.875" style="186" customWidth="1"/>
    <col min="2158" max="2312" width="9.125" style="186"/>
    <col min="2313" max="2313" width="18.125" style="186" customWidth="1"/>
    <col min="2314" max="2363" width="9.125" style="186"/>
    <col min="2364" max="2364" width="13.125" style="186" customWidth="1"/>
    <col min="2365" max="2365" width="13.375" style="186" customWidth="1"/>
    <col min="2366" max="2366" width="13.625" style="186" customWidth="1"/>
    <col min="2367" max="2368" width="9.125" style="186"/>
    <col min="2369" max="2369" width="10.375" style="186" customWidth="1"/>
    <col min="2370" max="2374" width="9.125" style="186"/>
    <col min="2375" max="2375" width="30.875" style="186" customWidth="1"/>
    <col min="2376" max="2376" width="11.25" style="186" bestFit="1" customWidth="1"/>
    <col min="2377" max="2379" width="9.125" style="186"/>
    <col min="2380" max="2380" width="11.25" style="186" bestFit="1" customWidth="1"/>
    <col min="2381" max="2384" width="9.125" style="186"/>
    <col min="2385" max="2385" width="9.875" style="186" customWidth="1"/>
    <col min="2386" max="2388" width="9.125" style="186"/>
    <col min="2389" max="2389" width="27.125" style="186" customWidth="1"/>
    <col min="2390" max="2390" width="11.25" style="186" bestFit="1" customWidth="1"/>
    <col min="2391" max="2393" width="9.125" style="186"/>
    <col min="2394" max="2394" width="11.25" style="186" bestFit="1" customWidth="1"/>
    <col min="2395" max="2398" width="9.125" style="186"/>
    <col min="2399" max="2399" width="9.75" style="186" customWidth="1"/>
    <col min="2400" max="2412" width="9.125" style="186"/>
    <col min="2413" max="2413" width="9.875" style="186" customWidth="1"/>
    <col min="2414" max="2568" width="9.125" style="186"/>
    <col min="2569" max="2569" width="18.125" style="186" customWidth="1"/>
    <col min="2570" max="2619" width="9.125" style="186"/>
    <col min="2620" max="2620" width="13.125" style="186" customWidth="1"/>
    <col min="2621" max="2621" width="13.375" style="186" customWidth="1"/>
    <col min="2622" max="2622" width="13.625" style="186" customWidth="1"/>
    <col min="2623" max="2624" width="9.125" style="186"/>
    <col min="2625" max="2625" width="10.375" style="186" customWidth="1"/>
    <col min="2626" max="2630" width="9.125" style="186"/>
    <col min="2631" max="2631" width="30.875" style="186" customWidth="1"/>
    <col min="2632" max="2632" width="11.25" style="186" bestFit="1" customWidth="1"/>
    <col min="2633" max="2635" width="9.125" style="186"/>
    <col min="2636" max="2636" width="11.25" style="186" bestFit="1" customWidth="1"/>
    <col min="2637" max="2640" width="9.125" style="186"/>
    <col min="2641" max="2641" width="9.875" style="186" customWidth="1"/>
    <col min="2642" max="2644" width="9.125" style="186"/>
    <col min="2645" max="2645" width="27.125" style="186" customWidth="1"/>
    <col min="2646" max="2646" width="11.25" style="186" bestFit="1" customWidth="1"/>
    <col min="2647" max="2649" width="9.125" style="186"/>
    <col min="2650" max="2650" width="11.25" style="186" bestFit="1" customWidth="1"/>
    <col min="2651" max="2654" width="9.125" style="186"/>
    <col min="2655" max="2655" width="9.75" style="186" customWidth="1"/>
    <col min="2656" max="2668" width="9.125" style="186"/>
    <col min="2669" max="2669" width="9.875" style="186" customWidth="1"/>
    <col min="2670" max="2824" width="9.125" style="186"/>
    <col min="2825" max="2825" width="18.125" style="186" customWidth="1"/>
    <col min="2826" max="2875" width="9.125" style="186"/>
    <col min="2876" max="2876" width="13.125" style="186" customWidth="1"/>
    <col min="2877" max="2877" width="13.375" style="186" customWidth="1"/>
    <col min="2878" max="2878" width="13.625" style="186" customWidth="1"/>
    <col min="2879" max="2880" width="9.125" style="186"/>
    <col min="2881" max="2881" width="10.375" style="186" customWidth="1"/>
    <col min="2882" max="2886" width="9.125" style="186"/>
    <col min="2887" max="2887" width="30.875" style="186" customWidth="1"/>
    <col min="2888" max="2888" width="11.25" style="186" bestFit="1" customWidth="1"/>
    <col min="2889" max="2891" width="9.125" style="186"/>
    <col min="2892" max="2892" width="11.25" style="186" bestFit="1" customWidth="1"/>
    <col min="2893" max="2896" width="9.125" style="186"/>
    <col min="2897" max="2897" width="9.875" style="186" customWidth="1"/>
    <col min="2898" max="2900" width="9.125" style="186"/>
    <col min="2901" max="2901" width="27.125" style="186" customWidth="1"/>
    <col min="2902" max="2902" width="11.25" style="186" bestFit="1" customWidth="1"/>
    <col min="2903" max="2905" width="9.125" style="186"/>
    <col min="2906" max="2906" width="11.25" style="186" bestFit="1" customWidth="1"/>
    <col min="2907" max="2910" width="9.125" style="186"/>
    <col min="2911" max="2911" width="9.75" style="186" customWidth="1"/>
    <col min="2912" max="2924" width="9.125" style="186"/>
    <col min="2925" max="2925" width="9.875" style="186" customWidth="1"/>
    <col min="2926" max="3080" width="9.125" style="186"/>
    <col min="3081" max="3081" width="18.125" style="186" customWidth="1"/>
    <col min="3082" max="3131" width="9.125" style="186"/>
    <col min="3132" max="3132" width="13.125" style="186" customWidth="1"/>
    <col min="3133" max="3133" width="13.375" style="186" customWidth="1"/>
    <col min="3134" max="3134" width="13.625" style="186" customWidth="1"/>
    <col min="3135" max="3136" width="9.125" style="186"/>
    <col min="3137" max="3137" width="10.375" style="186" customWidth="1"/>
    <col min="3138" max="3142" width="9.125" style="186"/>
    <col min="3143" max="3143" width="30.875" style="186" customWidth="1"/>
    <col min="3144" max="3144" width="11.25" style="186" bestFit="1" customWidth="1"/>
    <col min="3145" max="3147" width="9.125" style="186"/>
    <col min="3148" max="3148" width="11.25" style="186" bestFit="1" customWidth="1"/>
    <col min="3149" max="3152" width="9.125" style="186"/>
    <col min="3153" max="3153" width="9.875" style="186" customWidth="1"/>
    <col min="3154" max="3156" width="9.125" style="186"/>
    <col min="3157" max="3157" width="27.125" style="186" customWidth="1"/>
    <col min="3158" max="3158" width="11.25" style="186" bestFit="1" customWidth="1"/>
    <col min="3159" max="3161" width="9.125" style="186"/>
    <col min="3162" max="3162" width="11.25" style="186" bestFit="1" customWidth="1"/>
    <col min="3163" max="3166" width="9.125" style="186"/>
    <col min="3167" max="3167" width="9.75" style="186" customWidth="1"/>
    <col min="3168" max="3180" width="9.125" style="186"/>
    <col min="3181" max="3181" width="9.875" style="186" customWidth="1"/>
    <col min="3182" max="3336" width="9.125" style="186"/>
    <col min="3337" max="3337" width="18.125" style="186" customWidth="1"/>
    <col min="3338" max="3387" width="9.125" style="186"/>
    <col min="3388" max="3388" width="13.125" style="186" customWidth="1"/>
    <col min="3389" max="3389" width="13.375" style="186" customWidth="1"/>
    <col min="3390" max="3390" width="13.625" style="186" customWidth="1"/>
    <col min="3391" max="3392" width="9.125" style="186"/>
    <col min="3393" max="3393" width="10.375" style="186" customWidth="1"/>
    <col min="3394" max="3398" width="9.125" style="186"/>
    <col min="3399" max="3399" width="30.875" style="186" customWidth="1"/>
    <col min="3400" max="3400" width="11.25" style="186" bestFit="1" customWidth="1"/>
    <col min="3401" max="3403" width="9.125" style="186"/>
    <col min="3404" max="3404" width="11.25" style="186" bestFit="1" customWidth="1"/>
    <col min="3405" max="3408" width="9.125" style="186"/>
    <col min="3409" max="3409" width="9.875" style="186" customWidth="1"/>
    <col min="3410" max="3412" width="9.125" style="186"/>
    <col min="3413" max="3413" width="27.125" style="186" customWidth="1"/>
    <col min="3414" max="3414" width="11.25" style="186" bestFit="1" customWidth="1"/>
    <col min="3415" max="3417" width="9.125" style="186"/>
    <col min="3418" max="3418" width="11.25" style="186" bestFit="1" customWidth="1"/>
    <col min="3419" max="3422" width="9.125" style="186"/>
    <col min="3423" max="3423" width="9.75" style="186" customWidth="1"/>
    <col min="3424" max="3436" width="9.125" style="186"/>
    <col min="3437" max="3437" width="9.875" style="186" customWidth="1"/>
    <col min="3438" max="3592" width="9.125" style="186"/>
    <col min="3593" max="3593" width="18.125" style="186" customWidth="1"/>
    <col min="3594" max="3643" width="9.125" style="186"/>
    <col min="3644" max="3644" width="13.125" style="186" customWidth="1"/>
    <col min="3645" max="3645" width="13.375" style="186" customWidth="1"/>
    <col min="3646" max="3646" width="13.625" style="186" customWidth="1"/>
    <col min="3647" max="3648" width="9.125" style="186"/>
    <col min="3649" max="3649" width="10.375" style="186" customWidth="1"/>
    <col min="3650" max="3654" width="9.125" style="186"/>
    <col min="3655" max="3655" width="30.875" style="186" customWidth="1"/>
    <col min="3656" max="3656" width="11.25" style="186" bestFit="1" customWidth="1"/>
    <col min="3657" max="3659" width="9.125" style="186"/>
    <col min="3660" max="3660" width="11.25" style="186" bestFit="1" customWidth="1"/>
    <col min="3661" max="3664" width="9.125" style="186"/>
    <col min="3665" max="3665" width="9.875" style="186" customWidth="1"/>
    <col min="3666" max="3668" width="9.125" style="186"/>
    <col min="3669" max="3669" width="27.125" style="186" customWidth="1"/>
    <col min="3670" max="3670" width="11.25" style="186" bestFit="1" customWidth="1"/>
    <col min="3671" max="3673" width="9.125" style="186"/>
    <col min="3674" max="3674" width="11.25" style="186" bestFit="1" customWidth="1"/>
    <col min="3675" max="3678" width="9.125" style="186"/>
    <col min="3679" max="3679" width="9.75" style="186" customWidth="1"/>
    <col min="3680" max="3692" width="9.125" style="186"/>
    <col min="3693" max="3693" width="9.875" style="186" customWidth="1"/>
    <col min="3694" max="3848" width="9.125" style="186"/>
    <col min="3849" max="3849" width="18.125" style="186" customWidth="1"/>
    <col min="3850" max="3899" width="9.125" style="186"/>
    <col min="3900" max="3900" width="13.125" style="186" customWidth="1"/>
    <col min="3901" max="3901" width="13.375" style="186" customWidth="1"/>
    <col min="3902" max="3902" width="13.625" style="186" customWidth="1"/>
    <col min="3903" max="3904" width="9.125" style="186"/>
    <col min="3905" max="3905" width="10.375" style="186" customWidth="1"/>
    <col min="3906" max="3910" width="9.125" style="186"/>
    <col min="3911" max="3911" width="30.875" style="186" customWidth="1"/>
    <col min="3912" max="3912" width="11.25" style="186" bestFit="1" customWidth="1"/>
    <col min="3913" max="3915" width="9.125" style="186"/>
    <col min="3916" max="3916" width="11.25" style="186" bestFit="1" customWidth="1"/>
    <col min="3917" max="3920" width="9.125" style="186"/>
    <col min="3921" max="3921" width="9.875" style="186" customWidth="1"/>
    <col min="3922" max="3924" width="9.125" style="186"/>
    <col min="3925" max="3925" width="27.125" style="186" customWidth="1"/>
    <col min="3926" max="3926" width="11.25" style="186" bestFit="1" customWidth="1"/>
    <col min="3927" max="3929" width="9.125" style="186"/>
    <col min="3930" max="3930" width="11.25" style="186" bestFit="1" customWidth="1"/>
    <col min="3931" max="3934" width="9.125" style="186"/>
    <col min="3935" max="3935" width="9.75" style="186" customWidth="1"/>
    <col min="3936" max="3948" width="9.125" style="186"/>
    <col min="3949" max="3949" width="9.875" style="186" customWidth="1"/>
    <col min="3950" max="4104" width="9.125" style="186"/>
    <col min="4105" max="4105" width="18.125" style="186" customWidth="1"/>
    <col min="4106" max="4155" width="9.125" style="186"/>
    <col min="4156" max="4156" width="13.125" style="186" customWidth="1"/>
    <col min="4157" max="4157" width="13.375" style="186" customWidth="1"/>
    <col min="4158" max="4158" width="13.625" style="186" customWidth="1"/>
    <col min="4159" max="4160" width="9.125" style="186"/>
    <col min="4161" max="4161" width="10.375" style="186" customWidth="1"/>
    <col min="4162" max="4166" width="9.125" style="186"/>
    <col min="4167" max="4167" width="30.875" style="186" customWidth="1"/>
    <col min="4168" max="4168" width="11.25" style="186" bestFit="1" customWidth="1"/>
    <col min="4169" max="4171" width="9.125" style="186"/>
    <col min="4172" max="4172" width="11.25" style="186" bestFit="1" customWidth="1"/>
    <col min="4173" max="4176" width="9.125" style="186"/>
    <col min="4177" max="4177" width="9.875" style="186" customWidth="1"/>
    <col min="4178" max="4180" width="9.125" style="186"/>
    <col min="4181" max="4181" width="27.125" style="186" customWidth="1"/>
    <col min="4182" max="4182" width="11.25" style="186" bestFit="1" customWidth="1"/>
    <col min="4183" max="4185" width="9.125" style="186"/>
    <col min="4186" max="4186" width="11.25" style="186" bestFit="1" customWidth="1"/>
    <col min="4187" max="4190" width="9.125" style="186"/>
    <col min="4191" max="4191" width="9.75" style="186" customWidth="1"/>
    <col min="4192" max="4204" width="9.125" style="186"/>
    <col min="4205" max="4205" width="9.875" style="186" customWidth="1"/>
    <col min="4206" max="4360" width="9.125" style="186"/>
    <col min="4361" max="4361" width="18.125" style="186" customWidth="1"/>
    <col min="4362" max="4411" width="9.125" style="186"/>
    <col min="4412" max="4412" width="13.125" style="186" customWidth="1"/>
    <col min="4413" max="4413" width="13.375" style="186" customWidth="1"/>
    <col min="4414" max="4414" width="13.625" style="186" customWidth="1"/>
    <col min="4415" max="4416" width="9.125" style="186"/>
    <col min="4417" max="4417" width="10.375" style="186" customWidth="1"/>
    <col min="4418" max="4422" width="9.125" style="186"/>
    <col min="4423" max="4423" width="30.875" style="186" customWidth="1"/>
    <col min="4424" max="4424" width="11.25" style="186" bestFit="1" customWidth="1"/>
    <col min="4425" max="4427" width="9.125" style="186"/>
    <col min="4428" max="4428" width="11.25" style="186" bestFit="1" customWidth="1"/>
    <col min="4429" max="4432" width="9.125" style="186"/>
    <col min="4433" max="4433" width="9.875" style="186" customWidth="1"/>
    <col min="4434" max="4436" width="9.125" style="186"/>
    <col min="4437" max="4437" width="27.125" style="186" customWidth="1"/>
    <col min="4438" max="4438" width="11.25" style="186" bestFit="1" customWidth="1"/>
    <col min="4439" max="4441" width="9.125" style="186"/>
    <col min="4442" max="4442" width="11.25" style="186" bestFit="1" customWidth="1"/>
    <col min="4443" max="4446" width="9.125" style="186"/>
    <col min="4447" max="4447" width="9.75" style="186" customWidth="1"/>
    <col min="4448" max="4460" width="9.125" style="186"/>
    <col min="4461" max="4461" width="9.875" style="186" customWidth="1"/>
    <col min="4462" max="4616" width="9.125" style="186"/>
    <col min="4617" max="4617" width="18.125" style="186" customWidth="1"/>
    <col min="4618" max="4667" width="9.125" style="186"/>
    <col min="4668" max="4668" width="13.125" style="186" customWidth="1"/>
    <col min="4669" max="4669" width="13.375" style="186" customWidth="1"/>
    <col min="4670" max="4670" width="13.625" style="186" customWidth="1"/>
    <col min="4671" max="4672" width="9.125" style="186"/>
    <col min="4673" max="4673" width="10.375" style="186" customWidth="1"/>
    <col min="4674" max="4678" width="9.125" style="186"/>
    <col min="4679" max="4679" width="30.875" style="186" customWidth="1"/>
    <col min="4680" max="4680" width="11.25" style="186" bestFit="1" customWidth="1"/>
    <col min="4681" max="4683" width="9.125" style="186"/>
    <col min="4684" max="4684" width="11.25" style="186" bestFit="1" customWidth="1"/>
    <col min="4685" max="4688" width="9.125" style="186"/>
    <col min="4689" max="4689" width="9.875" style="186" customWidth="1"/>
    <col min="4690" max="4692" width="9.125" style="186"/>
    <col min="4693" max="4693" width="27.125" style="186" customWidth="1"/>
    <col min="4694" max="4694" width="11.25" style="186" bestFit="1" customWidth="1"/>
    <col min="4695" max="4697" width="9.125" style="186"/>
    <col min="4698" max="4698" width="11.25" style="186" bestFit="1" customWidth="1"/>
    <col min="4699" max="4702" width="9.125" style="186"/>
    <col min="4703" max="4703" width="9.75" style="186" customWidth="1"/>
    <col min="4704" max="4716" width="9.125" style="186"/>
    <col min="4717" max="4717" width="9.875" style="186" customWidth="1"/>
    <col min="4718" max="4872" width="9.125" style="186"/>
    <col min="4873" max="4873" width="18.125" style="186" customWidth="1"/>
    <col min="4874" max="4923" width="9.125" style="186"/>
    <col min="4924" max="4924" width="13.125" style="186" customWidth="1"/>
    <col min="4925" max="4925" width="13.375" style="186" customWidth="1"/>
    <col min="4926" max="4926" width="13.625" style="186" customWidth="1"/>
    <col min="4927" max="4928" width="9.125" style="186"/>
    <col min="4929" max="4929" width="10.375" style="186" customWidth="1"/>
    <col min="4930" max="4934" width="9.125" style="186"/>
    <col min="4935" max="4935" width="30.875" style="186" customWidth="1"/>
    <col min="4936" max="4936" width="11.25" style="186" bestFit="1" customWidth="1"/>
    <col min="4937" max="4939" width="9.125" style="186"/>
    <col min="4940" max="4940" width="11.25" style="186" bestFit="1" customWidth="1"/>
    <col min="4941" max="4944" width="9.125" style="186"/>
    <col min="4945" max="4945" width="9.875" style="186" customWidth="1"/>
    <col min="4946" max="4948" width="9.125" style="186"/>
    <col min="4949" max="4949" width="27.125" style="186" customWidth="1"/>
    <col min="4950" max="4950" width="11.25" style="186" bestFit="1" customWidth="1"/>
    <col min="4951" max="4953" width="9.125" style="186"/>
    <col min="4954" max="4954" width="11.25" style="186" bestFit="1" customWidth="1"/>
    <col min="4955" max="4958" width="9.125" style="186"/>
    <col min="4959" max="4959" width="9.75" style="186" customWidth="1"/>
    <col min="4960" max="4972" width="9.125" style="186"/>
    <col min="4973" max="4973" width="9.875" style="186" customWidth="1"/>
    <col min="4974" max="5128" width="9.125" style="186"/>
    <col min="5129" max="5129" width="18.125" style="186" customWidth="1"/>
    <col min="5130" max="5179" width="9.125" style="186"/>
    <col min="5180" max="5180" width="13.125" style="186" customWidth="1"/>
    <col min="5181" max="5181" width="13.375" style="186" customWidth="1"/>
    <col min="5182" max="5182" width="13.625" style="186" customWidth="1"/>
    <col min="5183" max="5184" width="9.125" style="186"/>
    <col min="5185" max="5185" width="10.375" style="186" customWidth="1"/>
    <col min="5186" max="5190" width="9.125" style="186"/>
    <col min="5191" max="5191" width="30.875" style="186" customWidth="1"/>
    <col min="5192" max="5192" width="11.25" style="186" bestFit="1" customWidth="1"/>
    <col min="5193" max="5195" width="9.125" style="186"/>
    <col min="5196" max="5196" width="11.25" style="186" bestFit="1" customWidth="1"/>
    <col min="5197" max="5200" width="9.125" style="186"/>
    <col min="5201" max="5201" width="9.875" style="186" customWidth="1"/>
    <col min="5202" max="5204" width="9.125" style="186"/>
    <col min="5205" max="5205" width="27.125" style="186" customWidth="1"/>
    <col min="5206" max="5206" width="11.25" style="186" bestFit="1" customWidth="1"/>
    <col min="5207" max="5209" width="9.125" style="186"/>
    <col min="5210" max="5210" width="11.25" style="186" bestFit="1" customWidth="1"/>
    <col min="5211" max="5214" width="9.125" style="186"/>
    <col min="5215" max="5215" width="9.75" style="186" customWidth="1"/>
    <col min="5216" max="5228" width="9.125" style="186"/>
    <col min="5229" max="5229" width="9.875" style="186" customWidth="1"/>
    <col min="5230" max="5384" width="9.125" style="186"/>
    <col min="5385" max="5385" width="18.125" style="186" customWidth="1"/>
    <col min="5386" max="5435" width="9.125" style="186"/>
    <col min="5436" max="5436" width="13.125" style="186" customWidth="1"/>
    <col min="5437" max="5437" width="13.375" style="186" customWidth="1"/>
    <col min="5438" max="5438" width="13.625" style="186" customWidth="1"/>
    <col min="5439" max="5440" width="9.125" style="186"/>
    <col min="5441" max="5441" width="10.375" style="186" customWidth="1"/>
    <col min="5442" max="5446" width="9.125" style="186"/>
    <col min="5447" max="5447" width="30.875" style="186" customWidth="1"/>
    <col min="5448" max="5448" width="11.25" style="186" bestFit="1" customWidth="1"/>
    <col min="5449" max="5451" width="9.125" style="186"/>
    <col min="5452" max="5452" width="11.25" style="186" bestFit="1" customWidth="1"/>
    <col min="5453" max="5456" width="9.125" style="186"/>
    <col min="5457" max="5457" width="9.875" style="186" customWidth="1"/>
    <col min="5458" max="5460" width="9.125" style="186"/>
    <col min="5461" max="5461" width="27.125" style="186" customWidth="1"/>
    <col min="5462" max="5462" width="11.25" style="186" bestFit="1" customWidth="1"/>
    <col min="5463" max="5465" width="9.125" style="186"/>
    <col min="5466" max="5466" width="11.25" style="186" bestFit="1" customWidth="1"/>
    <col min="5467" max="5470" width="9.125" style="186"/>
    <col min="5471" max="5471" width="9.75" style="186" customWidth="1"/>
    <col min="5472" max="5484" width="9.125" style="186"/>
    <col min="5485" max="5485" width="9.875" style="186" customWidth="1"/>
    <col min="5486" max="5640" width="9.125" style="186"/>
    <col min="5641" max="5641" width="18.125" style="186" customWidth="1"/>
    <col min="5642" max="5691" width="9.125" style="186"/>
    <col min="5692" max="5692" width="13.125" style="186" customWidth="1"/>
    <col min="5693" max="5693" width="13.375" style="186" customWidth="1"/>
    <col min="5694" max="5694" width="13.625" style="186" customWidth="1"/>
    <col min="5695" max="5696" width="9.125" style="186"/>
    <col min="5697" max="5697" width="10.375" style="186" customWidth="1"/>
    <col min="5698" max="5702" width="9.125" style="186"/>
    <col min="5703" max="5703" width="30.875" style="186" customWidth="1"/>
    <col min="5704" max="5704" width="11.25" style="186" bestFit="1" customWidth="1"/>
    <col min="5705" max="5707" width="9.125" style="186"/>
    <col min="5708" max="5708" width="11.25" style="186" bestFit="1" customWidth="1"/>
    <col min="5709" max="5712" width="9.125" style="186"/>
    <col min="5713" max="5713" width="9.875" style="186" customWidth="1"/>
    <col min="5714" max="5716" width="9.125" style="186"/>
    <col min="5717" max="5717" width="27.125" style="186" customWidth="1"/>
    <col min="5718" max="5718" width="11.25" style="186" bestFit="1" customWidth="1"/>
    <col min="5719" max="5721" width="9.125" style="186"/>
    <col min="5722" max="5722" width="11.25" style="186" bestFit="1" customWidth="1"/>
    <col min="5723" max="5726" width="9.125" style="186"/>
    <col min="5727" max="5727" width="9.75" style="186" customWidth="1"/>
    <col min="5728" max="5740" width="9.125" style="186"/>
    <col min="5741" max="5741" width="9.875" style="186" customWidth="1"/>
    <col min="5742" max="5896" width="9.125" style="186"/>
    <col min="5897" max="5897" width="18.125" style="186" customWidth="1"/>
    <col min="5898" max="5947" width="9.125" style="186"/>
    <col min="5948" max="5948" width="13.125" style="186" customWidth="1"/>
    <col min="5949" max="5949" width="13.375" style="186" customWidth="1"/>
    <col min="5950" max="5950" width="13.625" style="186" customWidth="1"/>
    <col min="5951" max="5952" width="9.125" style="186"/>
    <col min="5953" max="5953" width="10.375" style="186" customWidth="1"/>
    <col min="5954" max="5958" width="9.125" style="186"/>
    <col min="5959" max="5959" width="30.875" style="186" customWidth="1"/>
    <col min="5960" max="5960" width="11.25" style="186" bestFit="1" customWidth="1"/>
    <col min="5961" max="5963" width="9.125" style="186"/>
    <col min="5964" max="5964" width="11.25" style="186" bestFit="1" customWidth="1"/>
    <col min="5965" max="5968" width="9.125" style="186"/>
    <col min="5969" max="5969" width="9.875" style="186" customWidth="1"/>
    <col min="5970" max="5972" width="9.125" style="186"/>
    <col min="5973" max="5973" width="27.125" style="186" customWidth="1"/>
    <col min="5974" max="5974" width="11.25" style="186" bestFit="1" customWidth="1"/>
    <col min="5975" max="5977" width="9.125" style="186"/>
    <col min="5978" max="5978" width="11.25" style="186" bestFit="1" customWidth="1"/>
    <col min="5979" max="5982" width="9.125" style="186"/>
    <col min="5983" max="5983" width="9.75" style="186" customWidth="1"/>
    <col min="5984" max="5996" width="9.125" style="186"/>
    <col min="5997" max="5997" width="9.875" style="186" customWidth="1"/>
    <col min="5998" max="6152" width="9.125" style="186"/>
    <col min="6153" max="6153" width="18.125" style="186" customWidth="1"/>
    <col min="6154" max="6203" width="9.125" style="186"/>
    <col min="6204" max="6204" width="13.125" style="186" customWidth="1"/>
    <col min="6205" max="6205" width="13.375" style="186" customWidth="1"/>
    <col min="6206" max="6206" width="13.625" style="186" customWidth="1"/>
    <col min="6207" max="6208" width="9.125" style="186"/>
    <col min="6209" max="6209" width="10.375" style="186" customWidth="1"/>
    <col min="6210" max="6214" width="9.125" style="186"/>
    <col min="6215" max="6215" width="30.875" style="186" customWidth="1"/>
    <col min="6216" max="6216" width="11.25" style="186" bestFit="1" customWidth="1"/>
    <col min="6217" max="6219" width="9.125" style="186"/>
    <col min="6220" max="6220" width="11.25" style="186" bestFit="1" customWidth="1"/>
    <col min="6221" max="6224" width="9.125" style="186"/>
    <col min="6225" max="6225" width="9.875" style="186" customWidth="1"/>
    <col min="6226" max="6228" width="9.125" style="186"/>
    <col min="6229" max="6229" width="27.125" style="186" customWidth="1"/>
    <col min="6230" max="6230" width="11.25" style="186" bestFit="1" customWidth="1"/>
    <col min="6231" max="6233" width="9.125" style="186"/>
    <col min="6234" max="6234" width="11.25" style="186" bestFit="1" customWidth="1"/>
    <col min="6235" max="6238" width="9.125" style="186"/>
    <col min="6239" max="6239" width="9.75" style="186" customWidth="1"/>
    <col min="6240" max="6252" width="9.125" style="186"/>
    <col min="6253" max="6253" width="9.875" style="186" customWidth="1"/>
    <col min="6254" max="6408" width="9.125" style="186"/>
    <col min="6409" max="6409" width="18.125" style="186" customWidth="1"/>
    <col min="6410" max="6459" width="9.125" style="186"/>
    <col min="6460" max="6460" width="13.125" style="186" customWidth="1"/>
    <col min="6461" max="6461" width="13.375" style="186" customWidth="1"/>
    <col min="6462" max="6462" width="13.625" style="186" customWidth="1"/>
    <col min="6463" max="6464" width="9.125" style="186"/>
    <col min="6465" max="6465" width="10.375" style="186" customWidth="1"/>
    <col min="6466" max="6470" width="9.125" style="186"/>
    <col min="6471" max="6471" width="30.875" style="186" customWidth="1"/>
    <col min="6472" max="6472" width="11.25" style="186" bestFit="1" customWidth="1"/>
    <col min="6473" max="6475" width="9.125" style="186"/>
    <col min="6476" max="6476" width="11.25" style="186" bestFit="1" customWidth="1"/>
    <col min="6477" max="6480" width="9.125" style="186"/>
    <col min="6481" max="6481" width="9.875" style="186" customWidth="1"/>
    <col min="6482" max="6484" width="9.125" style="186"/>
    <col min="6485" max="6485" width="27.125" style="186" customWidth="1"/>
    <col min="6486" max="6486" width="11.25" style="186" bestFit="1" customWidth="1"/>
    <col min="6487" max="6489" width="9.125" style="186"/>
    <col min="6490" max="6490" width="11.25" style="186" bestFit="1" customWidth="1"/>
    <col min="6491" max="6494" width="9.125" style="186"/>
    <col min="6495" max="6495" width="9.75" style="186" customWidth="1"/>
    <col min="6496" max="6508" width="9.125" style="186"/>
    <col min="6509" max="6509" width="9.875" style="186" customWidth="1"/>
    <col min="6510" max="6664" width="9.125" style="186"/>
    <col min="6665" max="6665" width="18.125" style="186" customWidth="1"/>
    <col min="6666" max="6715" width="9.125" style="186"/>
    <col min="6716" max="6716" width="13.125" style="186" customWidth="1"/>
    <col min="6717" max="6717" width="13.375" style="186" customWidth="1"/>
    <col min="6718" max="6718" width="13.625" style="186" customWidth="1"/>
    <col min="6719" max="6720" width="9.125" style="186"/>
    <col min="6721" max="6721" width="10.375" style="186" customWidth="1"/>
    <col min="6722" max="6726" width="9.125" style="186"/>
    <col min="6727" max="6727" width="30.875" style="186" customWidth="1"/>
    <col min="6728" max="6728" width="11.25" style="186" bestFit="1" customWidth="1"/>
    <col min="6729" max="6731" width="9.125" style="186"/>
    <col min="6732" max="6732" width="11.25" style="186" bestFit="1" customWidth="1"/>
    <col min="6733" max="6736" width="9.125" style="186"/>
    <col min="6737" max="6737" width="9.875" style="186" customWidth="1"/>
    <col min="6738" max="6740" width="9.125" style="186"/>
    <col min="6741" max="6741" width="27.125" style="186" customWidth="1"/>
    <col min="6742" max="6742" width="11.25" style="186" bestFit="1" customWidth="1"/>
    <col min="6743" max="6745" width="9.125" style="186"/>
    <col min="6746" max="6746" width="11.25" style="186" bestFit="1" customWidth="1"/>
    <col min="6747" max="6750" width="9.125" style="186"/>
    <col min="6751" max="6751" width="9.75" style="186" customWidth="1"/>
    <col min="6752" max="6764" width="9.125" style="186"/>
    <col min="6765" max="6765" width="9.875" style="186" customWidth="1"/>
    <col min="6766" max="6920" width="9.125" style="186"/>
    <col min="6921" max="6921" width="18.125" style="186" customWidth="1"/>
    <col min="6922" max="6971" width="9.125" style="186"/>
    <col min="6972" max="6972" width="13.125" style="186" customWidth="1"/>
    <col min="6973" max="6973" width="13.375" style="186" customWidth="1"/>
    <col min="6974" max="6974" width="13.625" style="186" customWidth="1"/>
    <col min="6975" max="6976" width="9.125" style="186"/>
    <col min="6977" max="6977" width="10.375" style="186" customWidth="1"/>
    <col min="6978" max="6982" width="9.125" style="186"/>
    <col min="6983" max="6983" width="30.875" style="186" customWidth="1"/>
    <col min="6984" max="6984" width="11.25" style="186" bestFit="1" customWidth="1"/>
    <col min="6985" max="6987" width="9.125" style="186"/>
    <col min="6988" max="6988" width="11.25" style="186" bestFit="1" customWidth="1"/>
    <col min="6989" max="6992" width="9.125" style="186"/>
    <col min="6993" max="6993" width="9.875" style="186" customWidth="1"/>
    <col min="6994" max="6996" width="9.125" style="186"/>
    <col min="6997" max="6997" width="27.125" style="186" customWidth="1"/>
    <col min="6998" max="6998" width="11.25" style="186" bestFit="1" customWidth="1"/>
    <col min="6999" max="7001" width="9.125" style="186"/>
    <col min="7002" max="7002" width="11.25" style="186" bestFit="1" customWidth="1"/>
    <col min="7003" max="7006" width="9.125" style="186"/>
    <col min="7007" max="7007" width="9.75" style="186" customWidth="1"/>
    <col min="7008" max="7020" width="9.125" style="186"/>
    <col min="7021" max="7021" width="9.875" style="186" customWidth="1"/>
    <col min="7022" max="7176" width="9.125" style="186"/>
    <col min="7177" max="7177" width="18.125" style="186" customWidth="1"/>
    <col min="7178" max="7227" width="9.125" style="186"/>
    <col min="7228" max="7228" width="13.125" style="186" customWidth="1"/>
    <col min="7229" max="7229" width="13.375" style="186" customWidth="1"/>
    <col min="7230" max="7230" width="13.625" style="186" customWidth="1"/>
    <col min="7231" max="7232" width="9.125" style="186"/>
    <col min="7233" max="7233" width="10.375" style="186" customWidth="1"/>
    <col min="7234" max="7238" width="9.125" style="186"/>
    <col min="7239" max="7239" width="30.875" style="186" customWidth="1"/>
    <col min="7240" max="7240" width="11.25" style="186" bestFit="1" customWidth="1"/>
    <col min="7241" max="7243" width="9.125" style="186"/>
    <col min="7244" max="7244" width="11.25" style="186" bestFit="1" customWidth="1"/>
    <col min="7245" max="7248" width="9.125" style="186"/>
    <col min="7249" max="7249" width="9.875" style="186" customWidth="1"/>
    <col min="7250" max="7252" width="9.125" style="186"/>
    <col min="7253" max="7253" width="27.125" style="186" customWidth="1"/>
    <col min="7254" max="7254" width="11.25" style="186" bestFit="1" customWidth="1"/>
    <col min="7255" max="7257" width="9.125" style="186"/>
    <col min="7258" max="7258" width="11.25" style="186" bestFit="1" customWidth="1"/>
    <col min="7259" max="7262" width="9.125" style="186"/>
    <col min="7263" max="7263" width="9.75" style="186" customWidth="1"/>
    <col min="7264" max="7276" width="9.125" style="186"/>
    <col min="7277" max="7277" width="9.875" style="186" customWidth="1"/>
    <col min="7278" max="7432" width="9.125" style="186"/>
    <col min="7433" max="7433" width="18.125" style="186" customWidth="1"/>
    <col min="7434" max="7483" width="9.125" style="186"/>
    <col min="7484" max="7484" width="13.125" style="186" customWidth="1"/>
    <col min="7485" max="7485" width="13.375" style="186" customWidth="1"/>
    <col min="7486" max="7486" width="13.625" style="186" customWidth="1"/>
    <col min="7487" max="7488" width="9.125" style="186"/>
    <col min="7489" max="7489" width="10.375" style="186" customWidth="1"/>
    <col min="7490" max="7494" width="9.125" style="186"/>
    <col min="7495" max="7495" width="30.875" style="186" customWidth="1"/>
    <col min="7496" max="7496" width="11.25" style="186" bestFit="1" customWidth="1"/>
    <col min="7497" max="7499" width="9.125" style="186"/>
    <col min="7500" max="7500" width="11.25" style="186" bestFit="1" customWidth="1"/>
    <col min="7501" max="7504" width="9.125" style="186"/>
    <col min="7505" max="7505" width="9.875" style="186" customWidth="1"/>
    <col min="7506" max="7508" width="9.125" style="186"/>
    <col min="7509" max="7509" width="27.125" style="186" customWidth="1"/>
    <col min="7510" max="7510" width="11.25" style="186" bestFit="1" customWidth="1"/>
    <col min="7511" max="7513" width="9.125" style="186"/>
    <col min="7514" max="7514" width="11.25" style="186" bestFit="1" customWidth="1"/>
    <col min="7515" max="7518" width="9.125" style="186"/>
    <col min="7519" max="7519" width="9.75" style="186" customWidth="1"/>
    <col min="7520" max="7532" width="9.125" style="186"/>
    <col min="7533" max="7533" width="9.875" style="186" customWidth="1"/>
    <col min="7534" max="7688" width="9.125" style="186"/>
    <col min="7689" max="7689" width="18.125" style="186" customWidth="1"/>
    <col min="7690" max="7739" width="9.125" style="186"/>
    <col min="7740" max="7740" width="13.125" style="186" customWidth="1"/>
    <col min="7741" max="7741" width="13.375" style="186" customWidth="1"/>
    <col min="7742" max="7742" width="13.625" style="186" customWidth="1"/>
    <col min="7743" max="7744" width="9.125" style="186"/>
    <col min="7745" max="7745" width="10.375" style="186" customWidth="1"/>
    <col min="7746" max="7750" width="9.125" style="186"/>
    <col min="7751" max="7751" width="30.875" style="186" customWidth="1"/>
    <col min="7752" max="7752" width="11.25" style="186" bestFit="1" customWidth="1"/>
    <col min="7753" max="7755" width="9.125" style="186"/>
    <col min="7756" max="7756" width="11.25" style="186" bestFit="1" customWidth="1"/>
    <col min="7757" max="7760" width="9.125" style="186"/>
    <col min="7761" max="7761" width="9.875" style="186" customWidth="1"/>
    <col min="7762" max="7764" width="9.125" style="186"/>
    <col min="7765" max="7765" width="27.125" style="186" customWidth="1"/>
    <col min="7766" max="7766" width="11.25" style="186" bestFit="1" customWidth="1"/>
    <col min="7767" max="7769" width="9.125" style="186"/>
    <col min="7770" max="7770" width="11.25" style="186" bestFit="1" customWidth="1"/>
    <col min="7771" max="7774" width="9.125" style="186"/>
    <col min="7775" max="7775" width="9.75" style="186" customWidth="1"/>
    <col min="7776" max="7788" width="9.125" style="186"/>
    <col min="7789" max="7789" width="9.875" style="186" customWidth="1"/>
    <col min="7790" max="7944" width="9.125" style="186"/>
    <col min="7945" max="7945" width="18.125" style="186" customWidth="1"/>
    <col min="7946" max="7995" width="9.125" style="186"/>
    <col min="7996" max="7996" width="13.125" style="186" customWidth="1"/>
    <col min="7997" max="7997" width="13.375" style="186" customWidth="1"/>
    <col min="7998" max="7998" width="13.625" style="186" customWidth="1"/>
    <col min="7999" max="8000" width="9.125" style="186"/>
    <col min="8001" max="8001" width="10.375" style="186" customWidth="1"/>
    <col min="8002" max="8006" width="9.125" style="186"/>
    <col min="8007" max="8007" width="30.875" style="186" customWidth="1"/>
    <col min="8008" max="8008" width="11.25" style="186" bestFit="1" customWidth="1"/>
    <col min="8009" max="8011" width="9.125" style="186"/>
    <col min="8012" max="8012" width="11.25" style="186" bestFit="1" customWidth="1"/>
    <col min="8013" max="8016" width="9.125" style="186"/>
    <col min="8017" max="8017" width="9.875" style="186" customWidth="1"/>
    <col min="8018" max="8020" width="9.125" style="186"/>
    <col min="8021" max="8021" width="27.125" style="186" customWidth="1"/>
    <col min="8022" max="8022" width="11.25" style="186" bestFit="1" customWidth="1"/>
    <col min="8023" max="8025" width="9.125" style="186"/>
    <col min="8026" max="8026" width="11.25" style="186" bestFit="1" customWidth="1"/>
    <col min="8027" max="8030" width="9.125" style="186"/>
    <col min="8031" max="8031" width="9.75" style="186" customWidth="1"/>
    <col min="8032" max="8044" width="9.125" style="186"/>
    <col min="8045" max="8045" width="9.875" style="186" customWidth="1"/>
    <col min="8046" max="8200" width="9.125" style="186"/>
    <col min="8201" max="8201" width="18.125" style="186" customWidth="1"/>
    <col min="8202" max="8251" width="9.125" style="186"/>
    <col min="8252" max="8252" width="13.125" style="186" customWidth="1"/>
    <col min="8253" max="8253" width="13.375" style="186" customWidth="1"/>
    <col min="8254" max="8254" width="13.625" style="186" customWidth="1"/>
    <col min="8255" max="8256" width="9.125" style="186"/>
    <col min="8257" max="8257" width="10.375" style="186" customWidth="1"/>
    <col min="8258" max="8262" width="9.125" style="186"/>
    <col min="8263" max="8263" width="30.875" style="186" customWidth="1"/>
    <col min="8264" max="8264" width="11.25" style="186" bestFit="1" customWidth="1"/>
    <col min="8265" max="8267" width="9.125" style="186"/>
    <col min="8268" max="8268" width="11.25" style="186" bestFit="1" customWidth="1"/>
    <col min="8269" max="8272" width="9.125" style="186"/>
    <col min="8273" max="8273" width="9.875" style="186" customWidth="1"/>
    <col min="8274" max="8276" width="9.125" style="186"/>
    <col min="8277" max="8277" width="27.125" style="186" customWidth="1"/>
    <col min="8278" max="8278" width="11.25" style="186" bestFit="1" customWidth="1"/>
    <col min="8279" max="8281" width="9.125" style="186"/>
    <col min="8282" max="8282" width="11.25" style="186" bestFit="1" customWidth="1"/>
    <col min="8283" max="8286" width="9.125" style="186"/>
    <col min="8287" max="8287" width="9.75" style="186" customWidth="1"/>
    <col min="8288" max="8300" width="9.125" style="186"/>
    <col min="8301" max="8301" width="9.875" style="186" customWidth="1"/>
    <col min="8302" max="8456" width="9.125" style="186"/>
    <col min="8457" max="8457" width="18.125" style="186" customWidth="1"/>
    <col min="8458" max="8507" width="9.125" style="186"/>
    <col min="8508" max="8508" width="13.125" style="186" customWidth="1"/>
    <col min="8509" max="8509" width="13.375" style="186" customWidth="1"/>
    <col min="8510" max="8510" width="13.625" style="186" customWidth="1"/>
    <col min="8511" max="8512" width="9.125" style="186"/>
    <col min="8513" max="8513" width="10.375" style="186" customWidth="1"/>
    <col min="8514" max="8518" width="9.125" style="186"/>
    <col min="8519" max="8519" width="30.875" style="186" customWidth="1"/>
    <col min="8520" max="8520" width="11.25" style="186" bestFit="1" customWidth="1"/>
    <col min="8521" max="8523" width="9.125" style="186"/>
    <col min="8524" max="8524" width="11.25" style="186" bestFit="1" customWidth="1"/>
    <col min="8525" max="8528" width="9.125" style="186"/>
    <col min="8529" max="8529" width="9.875" style="186" customWidth="1"/>
    <col min="8530" max="8532" width="9.125" style="186"/>
    <col min="8533" max="8533" width="27.125" style="186" customWidth="1"/>
    <col min="8534" max="8534" width="11.25" style="186" bestFit="1" customWidth="1"/>
    <col min="8535" max="8537" width="9.125" style="186"/>
    <col min="8538" max="8538" width="11.25" style="186" bestFit="1" customWidth="1"/>
    <col min="8539" max="8542" width="9.125" style="186"/>
    <col min="8543" max="8543" width="9.75" style="186" customWidth="1"/>
    <col min="8544" max="8556" width="9.125" style="186"/>
    <col min="8557" max="8557" width="9.875" style="186" customWidth="1"/>
    <col min="8558" max="8712" width="9.125" style="186"/>
    <col min="8713" max="8713" width="18.125" style="186" customWidth="1"/>
    <col min="8714" max="8763" width="9.125" style="186"/>
    <col min="8764" max="8764" width="13.125" style="186" customWidth="1"/>
    <col min="8765" max="8765" width="13.375" style="186" customWidth="1"/>
    <col min="8766" max="8766" width="13.625" style="186" customWidth="1"/>
    <col min="8767" max="8768" width="9.125" style="186"/>
    <col min="8769" max="8769" width="10.375" style="186" customWidth="1"/>
    <col min="8770" max="8774" width="9.125" style="186"/>
    <col min="8775" max="8775" width="30.875" style="186" customWidth="1"/>
    <col min="8776" max="8776" width="11.25" style="186" bestFit="1" customWidth="1"/>
    <col min="8777" max="8779" width="9.125" style="186"/>
    <col min="8780" max="8780" width="11.25" style="186" bestFit="1" customWidth="1"/>
    <col min="8781" max="8784" width="9.125" style="186"/>
    <col min="8785" max="8785" width="9.875" style="186" customWidth="1"/>
    <col min="8786" max="8788" width="9.125" style="186"/>
    <col min="8789" max="8789" width="27.125" style="186" customWidth="1"/>
    <col min="8790" max="8790" width="11.25" style="186" bestFit="1" customWidth="1"/>
    <col min="8791" max="8793" width="9.125" style="186"/>
    <col min="8794" max="8794" width="11.25" style="186" bestFit="1" customWidth="1"/>
    <col min="8795" max="8798" width="9.125" style="186"/>
    <col min="8799" max="8799" width="9.75" style="186" customWidth="1"/>
    <col min="8800" max="8812" width="9.125" style="186"/>
    <col min="8813" max="8813" width="9.875" style="186" customWidth="1"/>
    <col min="8814" max="8968" width="9.125" style="186"/>
    <col min="8969" max="8969" width="18.125" style="186" customWidth="1"/>
    <col min="8970" max="9019" width="9.125" style="186"/>
    <col min="9020" max="9020" width="13.125" style="186" customWidth="1"/>
    <col min="9021" max="9021" width="13.375" style="186" customWidth="1"/>
    <col min="9022" max="9022" width="13.625" style="186" customWidth="1"/>
    <col min="9023" max="9024" width="9.125" style="186"/>
    <col min="9025" max="9025" width="10.375" style="186" customWidth="1"/>
    <col min="9026" max="9030" width="9.125" style="186"/>
    <col min="9031" max="9031" width="30.875" style="186" customWidth="1"/>
    <col min="9032" max="9032" width="11.25" style="186" bestFit="1" customWidth="1"/>
    <col min="9033" max="9035" width="9.125" style="186"/>
    <col min="9036" max="9036" width="11.25" style="186" bestFit="1" customWidth="1"/>
    <col min="9037" max="9040" width="9.125" style="186"/>
    <col min="9041" max="9041" width="9.875" style="186" customWidth="1"/>
    <col min="9042" max="9044" width="9.125" style="186"/>
    <col min="9045" max="9045" width="27.125" style="186" customWidth="1"/>
    <col min="9046" max="9046" width="11.25" style="186" bestFit="1" customWidth="1"/>
    <col min="9047" max="9049" width="9.125" style="186"/>
    <col min="9050" max="9050" width="11.25" style="186" bestFit="1" customWidth="1"/>
    <col min="9051" max="9054" width="9.125" style="186"/>
    <col min="9055" max="9055" width="9.75" style="186" customWidth="1"/>
    <col min="9056" max="9068" width="9.125" style="186"/>
    <col min="9069" max="9069" width="9.875" style="186" customWidth="1"/>
    <col min="9070" max="9224" width="9.125" style="186"/>
    <col min="9225" max="9225" width="18.125" style="186" customWidth="1"/>
    <col min="9226" max="9275" width="9.125" style="186"/>
    <col min="9276" max="9276" width="13.125" style="186" customWidth="1"/>
    <col min="9277" max="9277" width="13.375" style="186" customWidth="1"/>
    <col min="9278" max="9278" width="13.625" style="186" customWidth="1"/>
    <col min="9279" max="9280" width="9.125" style="186"/>
    <col min="9281" max="9281" width="10.375" style="186" customWidth="1"/>
    <col min="9282" max="9286" width="9.125" style="186"/>
    <col min="9287" max="9287" width="30.875" style="186" customWidth="1"/>
    <col min="9288" max="9288" width="11.25" style="186" bestFit="1" customWidth="1"/>
    <col min="9289" max="9291" width="9.125" style="186"/>
    <col min="9292" max="9292" width="11.25" style="186" bestFit="1" customWidth="1"/>
    <col min="9293" max="9296" width="9.125" style="186"/>
    <col min="9297" max="9297" width="9.875" style="186" customWidth="1"/>
    <col min="9298" max="9300" width="9.125" style="186"/>
    <col min="9301" max="9301" width="27.125" style="186" customWidth="1"/>
    <col min="9302" max="9302" width="11.25" style="186" bestFit="1" customWidth="1"/>
    <col min="9303" max="9305" width="9.125" style="186"/>
    <col min="9306" max="9306" width="11.25" style="186" bestFit="1" customWidth="1"/>
    <col min="9307" max="9310" width="9.125" style="186"/>
    <col min="9311" max="9311" width="9.75" style="186" customWidth="1"/>
    <col min="9312" max="9324" width="9.125" style="186"/>
    <col min="9325" max="9325" width="9.875" style="186" customWidth="1"/>
    <col min="9326" max="9480" width="9.125" style="186"/>
    <col min="9481" max="9481" width="18.125" style="186" customWidth="1"/>
    <col min="9482" max="9531" width="9.125" style="186"/>
    <col min="9532" max="9532" width="13.125" style="186" customWidth="1"/>
    <col min="9533" max="9533" width="13.375" style="186" customWidth="1"/>
    <col min="9534" max="9534" width="13.625" style="186" customWidth="1"/>
    <col min="9535" max="9536" width="9.125" style="186"/>
    <col min="9537" max="9537" width="10.375" style="186" customWidth="1"/>
    <col min="9538" max="9542" width="9.125" style="186"/>
    <col min="9543" max="9543" width="30.875" style="186" customWidth="1"/>
    <col min="9544" max="9544" width="11.25" style="186" bestFit="1" customWidth="1"/>
    <col min="9545" max="9547" width="9.125" style="186"/>
    <col min="9548" max="9548" width="11.25" style="186" bestFit="1" customWidth="1"/>
    <col min="9549" max="9552" width="9.125" style="186"/>
    <col min="9553" max="9553" width="9.875" style="186" customWidth="1"/>
    <col min="9554" max="9556" width="9.125" style="186"/>
    <col min="9557" max="9557" width="27.125" style="186" customWidth="1"/>
    <col min="9558" max="9558" width="11.25" style="186" bestFit="1" customWidth="1"/>
    <col min="9559" max="9561" width="9.125" style="186"/>
    <col min="9562" max="9562" width="11.25" style="186" bestFit="1" customWidth="1"/>
    <col min="9563" max="9566" width="9.125" style="186"/>
    <col min="9567" max="9567" width="9.75" style="186" customWidth="1"/>
    <col min="9568" max="9580" width="9.125" style="186"/>
    <col min="9581" max="9581" width="9.875" style="186" customWidth="1"/>
    <col min="9582" max="9736" width="9.125" style="186"/>
    <col min="9737" max="9737" width="18.125" style="186" customWidth="1"/>
    <col min="9738" max="9787" width="9.125" style="186"/>
    <col min="9788" max="9788" width="13.125" style="186" customWidth="1"/>
    <col min="9789" max="9789" width="13.375" style="186" customWidth="1"/>
    <col min="9790" max="9790" width="13.625" style="186" customWidth="1"/>
    <col min="9791" max="9792" width="9.125" style="186"/>
    <col min="9793" max="9793" width="10.375" style="186" customWidth="1"/>
    <col min="9794" max="9798" width="9.125" style="186"/>
    <col min="9799" max="9799" width="30.875" style="186" customWidth="1"/>
    <col min="9800" max="9800" width="11.25" style="186" bestFit="1" customWidth="1"/>
    <col min="9801" max="9803" width="9.125" style="186"/>
    <col min="9804" max="9804" width="11.25" style="186" bestFit="1" customWidth="1"/>
    <col min="9805" max="9808" width="9.125" style="186"/>
    <col min="9809" max="9809" width="9.875" style="186" customWidth="1"/>
    <col min="9810" max="9812" width="9.125" style="186"/>
    <col min="9813" max="9813" width="27.125" style="186" customWidth="1"/>
    <col min="9814" max="9814" width="11.25" style="186" bestFit="1" customWidth="1"/>
    <col min="9815" max="9817" width="9.125" style="186"/>
    <col min="9818" max="9818" width="11.25" style="186" bestFit="1" customWidth="1"/>
    <col min="9819" max="9822" width="9.125" style="186"/>
    <col min="9823" max="9823" width="9.75" style="186" customWidth="1"/>
    <col min="9824" max="9836" width="9.125" style="186"/>
    <col min="9837" max="9837" width="9.875" style="186" customWidth="1"/>
    <col min="9838" max="9992" width="9.125" style="186"/>
    <col min="9993" max="9993" width="18.125" style="186" customWidth="1"/>
    <col min="9994" max="10043" width="9.125" style="186"/>
    <col min="10044" max="10044" width="13.125" style="186" customWidth="1"/>
    <col min="10045" max="10045" width="13.375" style="186" customWidth="1"/>
    <col min="10046" max="10046" width="13.625" style="186" customWidth="1"/>
    <col min="10047" max="10048" width="9.125" style="186"/>
    <col min="10049" max="10049" width="10.375" style="186" customWidth="1"/>
    <col min="10050" max="10054" width="9.125" style="186"/>
    <col min="10055" max="10055" width="30.875" style="186" customWidth="1"/>
    <col min="10056" max="10056" width="11.25" style="186" bestFit="1" customWidth="1"/>
    <col min="10057" max="10059" width="9.125" style="186"/>
    <col min="10060" max="10060" width="11.25" style="186" bestFit="1" customWidth="1"/>
    <col min="10061" max="10064" width="9.125" style="186"/>
    <col min="10065" max="10065" width="9.875" style="186" customWidth="1"/>
    <col min="10066" max="10068" width="9.125" style="186"/>
    <col min="10069" max="10069" width="27.125" style="186" customWidth="1"/>
    <col min="10070" max="10070" width="11.25" style="186" bestFit="1" customWidth="1"/>
    <col min="10071" max="10073" width="9.125" style="186"/>
    <col min="10074" max="10074" width="11.25" style="186" bestFit="1" customWidth="1"/>
    <col min="10075" max="10078" width="9.125" style="186"/>
    <col min="10079" max="10079" width="9.75" style="186" customWidth="1"/>
    <col min="10080" max="10092" width="9.125" style="186"/>
    <col min="10093" max="10093" width="9.875" style="186" customWidth="1"/>
    <col min="10094" max="10248" width="9.125" style="186"/>
    <col min="10249" max="10249" width="18.125" style="186" customWidth="1"/>
    <col min="10250" max="10299" width="9.125" style="186"/>
    <col min="10300" max="10300" width="13.125" style="186" customWidth="1"/>
    <col min="10301" max="10301" width="13.375" style="186" customWidth="1"/>
    <col min="10302" max="10302" width="13.625" style="186" customWidth="1"/>
    <col min="10303" max="10304" width="9.125" style="186"/>
    <col min="10305" max="10305" width="10.375" style="186" customWidth="1"/>
    <col min="10306" max="10310" width="9.125" style="186"/>
    <col min="10311" max="10311" width="30.875" style="186" customWidth="1"/>
    <col min="10312" max="10312" width="11.25" style="186" bestFit="1" customWidth="1"/>
    <col min="10313" max="10315" width="9.125" style="186"/>
    <col min="10316" max="10316" width="11.25" style="186" bestFit="1" customWidth="1"/>
    <col min="10317" max="10320" width="9.125" style="186"/>
    <col min="10321" max="10321" width="9.875" style="186" customWidth="1"/>
    <col min="10322" max="10324" width="9.125" style="186"/>
    <col min="10325" max="10325" width="27.125" style="186" customWidth="1"/>
    <col min="10326" max="10326" width="11.25" style="186" bestFit="1" customWidth="1"/>
    <col min="10327" max="10329" width="9.125" style="186"/>
    <col min="10330" max="10330" width="11.25" style="186" bestFit="1" customWidth="1"/>
    <col min="10331" max="10334" width="9.125" style="186"/>
    <col min="10335" max="10335" width="9.75" style="186" customWidth="1"/>
    <col min="10336" max="10348" width="9.125" style="186"/>
    <col min="10349" max="10349" width="9.875" style="186" customWidth="1"/>
    <col min="10350" max="10504" width="9.125" style="186"/>
    <col min="10505" max="10505" width="18.125" style="186" customWidth="1"/>
    <col min="10506" max="10555" width="9.125" style="186"/>
    <col min="10556" max="10556" width="13.125" style="186" customWidth="1"/>
    <col min="10557" max="10557" width="13.375" style="186" customWidth="1"/>
    <col min="10558" max="10558" width="13.625" style="186" customWidth="1"/>
    <col min="10559" max="10560" width="9.125" style="186"/>
    <col min="10561" max="10561" width="10.375" style="186" customWidth="1"/>
    <col min="10562" max="10566" width="9.125" style="186"/>
    <col min="10567" max="10567" width="30.875" style="186" customWidth="1"/>
    <col min="10568" max="10568" width="11.25" style="186" bestFit="1" customWidth="1"/>
    <col min="10569" max="10571" width="9.125" style="186"/>
    <col min="10572" max="10572" width="11.25" style="186" bestFit="1" customWidth="1"/>
    <col min="10573" max="10576" width="9.125" style="186"/>
    <col min="10577" max="10577" width="9.875" style="186" customWidth="1"/>
    <col min="10578" max="10580" width="9.125" style="186"/>
    <col min="10581" max="10581" width="27.125" style="186" customWidth="1"/>
    <col min="10582" max="10582" width="11.25" style="186" bestFit="1" customWidth="1"/>
    <col min="10583" max="10585" width="9.125" style="186"/>
    <col min="10586" max="10586" width="11.25" style="186" bestFit="1" customWidth="1"/>
    <col min="10587" max="10590" width="9.125" style="186"/>
    <col min="10591" max="10591" width="9.75" style="186" customWidth="1"/>
    <col min="10592" max="10604" width="9.125" style="186"/>
    <col min="10605" max="10605" width="9.875" style="186" customWidth="1"/>
    <col min="10606" max="10760" width="9.125" style="186"/>
    <col min="10761" max="10761" width="18.125" style="186" customWidth="1"/>
    <col min="10762" max="10811" width="9.125" style="186"/>
    <col min="10812" max="10812" width="13.125" style="186" customWidth="1"/>
    <col min="10813" max="10813" width="13.375" style="186" customWidth="1"/>
    <col min="10814" max="10814" width="13.625" style="186" customWidth="1"/>
    <col min="10815" max="10816" width="9.125" style="186"/>
    <col min="10817" max="10817" width="10.375" style="186" customWidth="1"/>
    <col min="10818" max="10822" width="9.125" style="186"/>
    <col min="10823" max="10823" width="30.875" style="186" customWidth="1"/>
    <col min="10824" max="10824" width="11.25" style="186" bestFit="1" customWidth="1"/>
    <col min="10825" max="10827" width="9.125" style="186"/>
    <col min="10828" max="10828" width="11.25" style="186" bestFit="1" customWidth="1"/>
    <col min="10829" max="10832" width="9.125" style="186"/>
    <col min="10833" max="10833" width="9.875" style="186" customWidth="1"/>
    <col min="10834" max="10836" width="9.125" style="186"/>
    <col min="10837" max="10837" width="27.125" style="186" customWidth="1"/>
    <col min="10838" max="10838" width="11.25" style="186" bestFit="1" customWidth="1"/>
    <col min="10839" max="10841" width="9.125" style="186"/>
    <col min="10842" max="10842" width="11.25" style="186" bestFit="1" customWidth="1"/>
    <col min="10843" max="10846" width="9.125" style="186"/>
    <col min="10847" max="10847" width="9.75" style="186" customWidth="1"/>
    <col min="10848" max="10860" width="9.125" style="186"/>
    <col min="10861" max="10861" width="9.875" style="186" customWidth="1"/>
    <col min="10862" max="11016" width="9.125" style="186"/>
    <col min="11017" max="11017" width="18.125" style="186" customWidth="1"/>
    <col min="11018" max="11067" width="9.125" style="186"/>
    <col min="11068" max="11068" width="13.125" style="186" customWidth="1"/>
    <col min="11069" max="11069" width="13.375" style="186" customWidth="1"/>
    <col min="11070" max="11070" width="13.625" style="186" customWidth="1"/>
    <col min="11071" max="11072" width="9.125" style="186"/>
    <col min="11073" max="11073" width="10.375" style="186" customWidth="1"/>
    <col min="11074" max="11078" width="9.125" style="186"/>
    <col min="11079" max="11079" width="30.875" style="186" customWidth="1"/>
    <col min="11080" max="11080" width="11.25" style="186" bestFit="1" customWidth="1"/>
    <col min="11081" max="11083" width="9.125" style="186"/>
    <col min="11084" max="11084" width="11.25" style="186" bestFit="1" customWidth="1"/>
    <col min="11085" max="11088" width="9.125" style="186"/>
    <col min="11089" max="11089" width="9.875" style="186" customWidth="1"/>
    <col min="11090" max="11092" width="9.125" style="186"/>
    <col min="11093" max="11093" width="27.125" style="186" customWidth="1"/>
    <col min="11094" max="11094" width="11.25" style="186" bestFit="1" customWidth="1"/>
    <col min="11095" max="11097" width="9.125" style="186"/>
    <col min="11098" max="11098" width="11.25" style="186" bestFit="1" customWidth="1"/>
    <col min="11099" max="11102" width="9.125" style="186"/>
    <col min="11103" max="11103" width="9.75" style="186" customWidth="1"/>
    <col min="11104" max="11116" width="9.125" style="186"/>
    <col min="11117" max="11117" width="9.875" style="186" customWidth="1"/>
    <col min="11118" max="11272" width="9.125" style="186"/>
    <col min="11273" max="11273" width="18.125" style="186" customWidth="1"/>
    <col min="11274" max="11323" width="9.125" style="186"/>
    <col min="11324" max="11324" width="13.125" style="186" customWidth="1"/>
    <col min="11325" max="11325" width="13.375" style="186" customWidth="1"/>
    <col min="11326" max="11326" width="13.625" style="186" customWidth="1"/>
    <col min="11327" max="11328" width="9.125" style="186"/>
    <col min="11329" max="11329" width="10.375" style="186" customWidth="1"/>
    <col min="11330" max="11334" width="9.125" style="186"/>
    <col min="11335" max="11335" width="30.875" style="186" customWidth="1"/>
    <col min="11336" max="11336" width="11.25" style="186" bestFit="1" customWidth="1"/>
    <col min="11337" max="11339" width="9.125" style="186"/>
    <col min="11340" max="11340" width="11.25" style="186" bestFit="1" customWidth="1"/>
    <col min="11341" max="11344" width="9.125" style="186"/>
    <col min="11345" max="11345" width="9.875" style="186" customWidth="1"/>
    <col min="11346" max="11348" width="9.125" style="186"/>
    <col min="11349" max="11349" width="27.125" style="186" customWidth="1"/>
    <col min="11350" max="11350" width="11.25" style="186" bestFit="1" customWidth="1"/>
    <col min="11351" max="11353" width="9.125" style="186"/>
    <col min="11354" max="11354" width="11.25" style="186" bestFit="1" customWidth="1"/>
    <col min="11355" max="11358" width="9.125" style="186"/>
    <col min="11359" max="11359" width="9.75" style="186" customWidth="1"/>
    <col min="11360" max="11372" width="9.125" style="186"/>
    <col min="11373" max="11373" width="9.875" style="186" customWidth="1"/>
    <col min="11374" max="11528" width="9.125" style="186"/>
    <col min="11529" max="11529" width="18.125" style="186" customWidth="1"/>
    <col min="11530" max="11579" width="9.125" style="186"/>
    <col min="11580" max="11580" width="13.125" style="186" customWidth="1"/>
    <col min="11581" max="11581" width="13.375" style="186" customWidth="1"/>
    <col min="11582" max="11582" width="13.625" style="186" customWidth="1"/>
    <col min="11583" max="11584" width="9.125" style="186"/>
    <col min="11585" max="11585" width="10.375" style="186" customWidth="1"/>
    <col min="11586" max="11590" width="9.125" style="186"/>
    <col min="11591" max="11591" width="30.875" style="186" customWidth="1"/>
    <col min="11592" max="11592" width="11.25" style="186" bestFit="1" customWidth="1"/>
    <col min="11593" max="11595" width="9.125" style="186"/>
    <col min="11596" max="11596" width="11.25" style="186" bestFit="1" customWidth="1"/>
    <col min="11597" max="11600" width="9.125" style="186"/>
    <col min="11601" max="11601" width="9.875" style="186" customWidth="1"/>
    <col min="11602" max="11604" width="9.125" style="186"/>
    <col min="11605" max="11605" width="27.125" style="186" customWidth="1"/>
    <col min="11606" max="11606" width="11.25" style="186" bestFit="1" customWidth="1"/>
    <col min="11607" max="11609" width="9.125" style="186"/>
    <col min="11610" max="11610" width="11.25" style="186" bestFit="1" customWidth="1"/>
    <col min="11611" max="11614" width="9.125" style="186"/>
    <col min="11615" max="11615" width="9.75" style="186" customWidth="1"/>
    <col min="11616" max="11628" width="9.125" style="186"/>
    <col min="11629" max="11629" width="9.875" style="186" customWidth="1"/>
    <col min="11630" max="11784" width="9.125" style="186"/>
    <col min="11785" max="11785" width="18.125" style="186" customWidth="1"/>
    <col min="11786" max="11835" width="9.125" style="186"/>
    <col min="11836" max="11836" width="13.125" style="186" customWidth="1"/>
    <col min="11837" max="11837" width="13.375" style="186" customWidth="1"/>
    <col min="11838" max="11838" width="13.625" style="186" customWidth="1"/>
    <col min="11839" max="11840" width="9.125" style="186"/>
    <col min="11841" max="11841" width="10.375" style="186" customWidth="1"/>
    <col min="11842" max="11846" width="9.125" style="186"/>
    <col min="11847" max="11847" width="30.875" style="186" customWidth="1"/>
    <col min="11848" max="11848" width="11.25" style="186" bestFit="1" customWidth="1"/>
    <col min="11849" max="11851" width="9.125" style="186"/>
    <col min="11852" max="11852" width="11.25" style="186" bestFit="1" customWidth="1"/>
    <col min="11853" max="11856" width="9.125" style="186"/>
    <col min="11857" max="11857" width="9.875" style="186" customWidth="1"/>
    <col min="11858" max="11860" width="9.125" style="186"/>
    <col min="11861" max="11861" width="27.125" style="186" customWidth="1"/>
    <col min="11862" max="11862" width="11.25" style="186" bestFit="1" customWidth="1"/>
    <col min="11863" max="11865" width="9.125" style="186"/>
    <col min="11866" max="11866" width="11.25" style="186" bestFit="1" customWidth="1"/>
    <col min="11867" max="11870" width="9.125" style="186"/>
    <col min="11871" max="11871" width="9.75" style="186" customWidth="1"/>
    <col min="11872" max="11884" width="9.125" style="186"/>
    <col min="11885" max="11885" width="9.875" style="186" customWidth="1"/>
    <col min="11886" max="12040" width="9.125" style="186"/>
    <col min="12041" max="12041" width="18.125" style="186" customWidth="1"/>
    <col min="12042" max="12091" width="9.125" style="186"/>
    <col min="12092" max="12092" width="13.125" style="186" customWidth="1"/>
    <col min="12093" max="12093" width="13.375" style="186" customWidth="1"/>
    <col min="12094" max="12094" width="13.625" style="186" customWidth="1"/>
    <col min="12095" max="12096" width="9.125" style="186"/>
    <col min="12097" max="12097" width="10.375" style="186" customWidth="1"/>
    <col min="12098" max="12102" width="9.125" style="186"/>
    <col min="12103" max="12103" width="30.875" style="186" customWidth="1"/>
    <col min="12104" max="12104" width="11.25" style="186" bestFit="1" customWidth="1"/>
    <col min="12105" max="12107" width="9.125" style="186"/>
    <col min="12108" max="12108" width="11.25" style="186" bestFit="1" customWidth="1"/>
    <col min="12109" max="12112" width="9.125" style="186"/>
    <col min="12113" max="12113" width="9.875" style="186" customWidth="1"/>
    <col min="12114" max="12116" width="9.125" style="186"/>
    <col min="12117" max="12117" width="27.125" style="186" customWidth="1"/>
    <col min="12118" max="12118" width="11.25" style="186" bestFit="1" customWidth="1"/>
    <col min="12119" max="12121" width="9.125" style="186"/>
    <col min="12122" max="12122" width="11.25" style="186" bestFit="1" customWidth="1"/>
    <col min="12123" max="12126" width="9.125" style="186"/>
    <col min="12127" max="12127" width="9.75" style="186" customWidth="1"/>
    <col min="12128" max="12140" width="9.125" style="186"/>
    <col min="12141" max="12141" width="9.875" style="186" customWidth="1"/>
    <col min="12142" max="12296" width="9.125" style="186"/>
    <col min="12297" max="12297" width="18.125" style="186" customWidth="1"/>
    <col min="12298" max="12347" width="9.125" style="186"/>
    <col min="12348" max="12348" width="13.125" style="186" customWidth="1"/>
    <col min="12349" max="12349" width="13.375" style="186" customWidth="1"/>
    <col min="12350" max="12350" width="13.625" style="186" customWidth="1"/>
    <col min="12351" max="12352" width="9.125" style="186"/>
    <col min="12353" max="12353" width="10.375" style="186" customWidth="1"/>
    <col min="12354" max="12358" width="9.125" style="186"/>
    <col min="12359" max="12359" width="30.875" style="186" customWidth="1"/>
    <col min="12360" max="12360" width="11.25" style="186" bestFit="1" customWidth="1"/>
    <col min="12361" max="12363" width="9.125" style="186"/>
    <col min="12364" max="12364" width="11.25" style="186" bestFit="1" customWidth="1"/>
    <col min="12365" max="12368" width="9.125" style="186"/>
    <col min="12369" max="12369" width="9.875" style="186" customWidth="1"/>
    <col min="12370" max="12372" width="9.125" style="186"/>
    <col min="12373" max="12373" width="27.125" style="186" customWidth="1"/>
    <col min="12374" max="12374" width="11.25" style="186" bestFit="1" customWidth="1"/>
    <col min="12375" max="12377" width="9.125" style="186"/>
    <col min="12378" max="12378" width="11.25" style="186" bestFit="1" customWidth="1"/>
    <col min="12379" max="12382" width="9.125" style="186"/>
    <col min="12383" max="12383" width="9.75" style="186" customWidth="1"/>
    <col min="12384" max="12396" width="9.125" style="186"/>
    <col min="12397" max="12397" width="9.875" style="186" customWidth="1"/>
    <col min="12398" max="12552" width="9.125" style="186"/>
    <col min="12553" max="12553" width="18.125" style="186" customWidth="1"/>
    <col min="12554" max="12603" width="9.125" style="186"/>
    <col min="12604" max="12604" width="13.125" style="186" customWidth="1"/>
    <col min="12605" max="12605" width="13.375" style="186" customWidth="1"/>
    <col min="12606" max="12606" width="13.625" style="186" customWidth="1"/>
    <col min="12607" max="12608" width="9.125" style="186"/>
    <col min="12609" max="12609" width="10.375" style="186" customWidth="1"/>
    <col min="12610" max="12614" width="9.125" style="186"/>
    <col min="12615" max="12615" width="30.875" style="186" customWidth="1"/>
    <col min="12616" max="12616" width="11.25" style="186" bestFit="1" customWidth="1"/>
    <col min="12617" max="12619" width="9.125" style="186"/>
    <col min="12620" max="12620" width="11.25" style="186" bestFit="1" customWidth="1"/>
    <col min="12621" max="12624" width="9.125" style="186"/>
    <col min="12625" max="12625" width="9.875" style="186" customWidth="1"/>
    <col min="12626" max="12628" width="9.125" style="186"/>
    <col min="12629" max="12629" width="27.125" style="186" customWidth="1"/>
    <col min="12630" max="12630" width="11.25" style="186" bestFit="1" customWidth="1"/>
    <col min="12631" max="12633" width="9.125" style="186"/>
    <col min="12634" max="12634" width="11.25" style="186" bestFit="1" customWidth="1"/>
    <col min="12635" max="12638" width="9.125" style="186"/>
    <col min="12639" max="12639" width="9.75" style="186" customWidth="1"/>
    <col min="12640" max="12652" width="9.125" style="186"/>
    <col min="12653" max="12653" width="9.875" style="186" customWidth="1"/>
    <col min="12654" max="12808" width="9.125" style="186"/>
    <col min="12809" max="12809" width="18.125" style="186" customWidth="1"/>
    <col min="12810" max="12859" width="9.125" style="186"/>
    <col min="12860" max="12860" width="13.125" style="186" customWidth="1"/>
    <col min="12861" max="12861" width="13.375" style="186" customWidth="1"/>
    <col min="12862" max="12862" width="13.625" style="186" customWidth="1"/>
    <col min="12863" max="12864" width="9.125" style="186"/>
    <col min="12865" max="12865" width="10.375" style="186" customWidth="1"/>
    <col min="12866" max="12870" width="9.125" style="186"/>
    <col min="12871" max="12871" width="30.875" style="186" customWidth="1"/>
    <col min="12872" max="12872" width="11.25" style="186" bestFit="1" customWidth="1"/>
    <col min="12873" max="12875" width="9.125" style="186"/>
    <col min="12876" max="12876" width="11.25" style="186" bestFit="1" customWidth="1"/>
    <col min="12877" max="12880" width="9.125" style="186"/>
    <col min="12881" max="12881" width="9.875" style="186" customWidth="1"/>
    <col min="12882" max="12884" width="9.125" style="186"/>
    <col min="12885" max="12885" width="27.125" style="186" customWidth="1"/>
    <col min="12886" max="12886" width="11.25" style="186" bestFit="1" customWidth="1"/>
    <col min="12887" max="12889" width="9.125" style="186"/>
    <col min="12890" max="12890" width="11.25" style="186" bestFit="1" customWidth="1"/>
    <col min="12891" max="12894" width="9.125" style="186"/>
    <col min="12895" max="12895" width="9.75" style="186" customWidth="1"/>
    <col min="12896" max="12908" width="9.125" style="186"/>
    <col min="12909" max="12909" width="9.875" style="186" customWidth="1"/>
    <col min="12910" max="13064" width="9.125" style="186"/>
    <col min="13065" max="13065" width="18.125" style="186" customWidth="1"/>
    <col min="13066" max="13115" width="9.125" style="186"/>
    <col min="13116" max="13116" width="13.125" style="186" customWidth="1"/>
    <col min="13117" max="13117" width="13.375" style="186" customWidth="1"/>
    <col min="13118" max="13118" width="13.625" style="186" customWidth="1"/>
    <col min="13119" max="13120" width="9.125" style="186"/>
    <col min="13121" max="13121" width="10.375" style="186" customWidth="1"/>
    <col min="13122" max="13126" width="9.125" style="186"/>
    <col min="13127" max="13127" width="30.875" style="186" customWidth="1"/>
    <col min="13128" max="13128" width="11.25" style="186" bestFit="1" customWidth="1"/>
    <col min="13129" max="13131" width="9.125" style="186"/>
    <col min="13132" max="13132" width="11.25" style="186" bestFit="1" customWidth="1"/>
    <col min="13133" max="13136" width="9.125" style="186"/>
    <col min="13137" max="13137" width="9.875" style="186" customWidth="1"/>
    <col min="13138" max="13140" width="9.125" style="186"/>
    <col min="13141" max="13141" width="27.125" style="186" customWidth="1"/>
    <col min="13142" max="13142" width="11.25" style="186" bestFit="1" customWidth="1"/>
    <col min="13143" max="13145" width="9.125" style="186"/>
    <col min="13146" max="13146" width="11.25" style="186" bestFit="1" customWidth="1"/>
    <col min="13147" max="13150" width="9.125" style="186"/>
    <col min="13151" max="13151" width="9.75" style="186" customWidth="1"/>
    <col min="13152" max="13164" width="9.125" style="186"/>
    <col min="13165" max="13165" width="9.875" style="186" customWidth="1"/>
    <col min="13166" max="13320" width="9.125" style="186"/>
    <col min="13321" max="13321" width="18.125" style="186" customWidth="1"/>
    <col min="13322" max="13371" width="9.125" style="186"/>
    <col min="13372" max="13372" width="13.125" style="186" customWidth="1"/>
    <col min="13373" max="13373" width="13.375" style="186" customWidth="1"/>
    <col min="13374" max="13374" width="13.625" style="186" customWidth="1"/>
    <col min="13375" max="13376" width="9.125" style="186"/>
    <col min="13377" max="13377" width="10.375" style="186" customWidth="1"/>
    <col min="13378" max="13382" width="9.125" style="186"/>
    <col min="13383" max="13383" width="30.875" style="186" customWidth="1"/>
    <col min="13384" max="13384" width="11.25" style="186" bestFit="1" customWidth="1"/>
    <col min="13385" max="13387" width="9.125" style="186"/>
    <col min="13388" max="13388" width="11.25" style="186" bestFit="1" customWidth="1"/>
    <col min="13389" max="13392" width="9.125" style="186"/>
    <col min="13393" max="13393" width="9.875" style="186" customWidth="1"/>
    <col min="13394" max="13396" width="9.125" style="186"/>
    <col min="13397" max="13397" width="27.125" style="186" customWidth="1"/>
    <col min="13398" max="13398" width="11.25" style="186" bestFit="1" customWidth="1"/>
    <col min="13399" max="13401" width="9.125" style="186"/>
    <col min="13402" max="13402" width="11.25" style="186" bestFit="1" customWidth="1"/>
    <col min="13403" max="13406" width="9.125" style="186"/>
    <col min="13407" max="13407" width="9.75" style="186" customWidth="1"/>
    <col min="13408" max="13420" width="9.125" style="186"/>
    <col min="13421" max="13421" width="9.875" style="186" customWidth="1"/>
    <col min="13422" max="13576" width="9.125" style="186"/>
    <col min="13577" max="13577" width="18.125" style="186" customWidth="1"/>
    <col min="13578" max="13627" width="9.125" style="186"/>
    <col min="13628" max="13628" width="13.125" style="186" customWidth="1"/>
    <col min="13629" max="13629" width="13.375" style="186" customWidth="1"/>
    <col min="13630" max="13630" width="13.625" style="186" customWidth="1"/>
    <col min="13631" max="13632" width="9.125" style="186"/>
    <col min="13633" max="13633" width="10.375" style="186" customWidth="1"/>
    <col min="13634" max="13638" width="9.125" style="186"/>
    <col min="13639" max="13639" width="30.875" style="186" customWidth="1"/>
    <col min="13640" max="13640" width="11.25" style="186" bestFit="1" customWidth="1"/>
    <col min="13641" max="13643" width="9.125" style="186"/>
    <col min="13644" max="13644" width="11.25" style="186" bestFit="1" customWidth="1"/>
    <col min="13645" max="13648" width="9.125" style="186"/>
    <col min="13649" max="13649" width="9.875" style="186" customWidth="1"/>
    <col min="13650" max="13652" width="9.125" style="186"/>
    <col min="13653" max="13653" width="27.125" style="186" customWidth="1"/>
    <col min="13654" max="13654" width="11.25" style="186" bestFit="1" customWidth="1"/>
    <col min="13655" max="13657" width="9.125" style="186"/>
    <col min="13658" max="13658" width="11.25" style="186" bestFit="1" customWidth="1"/>
    <col min="13659" max="13662" width="9.125" style="186"/>
    <col min="13663" max="13663" width="9.75" style="186" customWidth="1"/>
    <col min="13664" max="13676" width="9.125" style="186"/>
    <col min="13677" max="13677" width="9.875" style="186" customWidth="1"/>
    <col min="13678" max="13832" width="9.125" style="186"/>
    <col min="13833" max="13833" width="18.125" style="186" customWidth="1"/>
    <col min="13834" max="13883" width="9.125" style="186"/>
    <col min="13884" max="13884" width="13.125" style="186" customWidth="1"/>
    <col min="13885" max="13885" width="13.375" style="186" customWidth="1"/>
    <col min="13886" max="13886" width="13.625" style="186" customWidth="1"/>
    <col min="13887" max="13888" width="9.125" style="186"/>
    <col min="13889" max="13889" width="10.375" style="186" customWidth="1"/>
    <col min="13890" max="13894" width="9.125" style="186"/>
    <col min="13895" max="13895" width="30.875" style="186" customWidth="1"/>
    <col min="13896" max="13896" width="11.25" style="186" bestFit="1" customWidth="1"/>
    <col min="13897" max="13899" width="9.125" style="186"/>
    <col min="13900" max="13900" width="11.25" style="186" bestFit="1" customWidth="1"/>
    <col min="13901" max="13904" width="9.125" style="186"/>
    <col min="13905" max="13905" width="9.875" style="186" customWidth="1"/>
    <col min="13906" max="13908" width="9.125" style="186"/>
    <col min="13909" max="13909" width="27.125" style="186" customWidth="1"/>
    <col min="13910" max="13910" width="11.25" style="186" bestFit="1" customWidth="1"/>
    <col min="13911" max="13913" width="9.125" style="186"/>
    <col min="13914" max="13914" width="11.25" style="186" bestFit="1" customWidth="1"/>
    <col min="13915" max="13918" width="9.125" style="186"/>
    <col min="13919" max="13919" width="9.75" style="186" customWidth="1"/>
    <col min="13920" max="13932" width="9.125" style="186"/>
    <col min="13933" max="13933" width="9.875" style="186" customWidth="1"/>
    <col min="13934" max="14088" width="9.125" style="186"/>
    <col min="14089" max="14089" width="18.125" style="186" customWidth="1"/>
    <col min="14090" max="14139" width="9.125" style="186"/>
    <col min="14140" max="14140" width="13.125" style="186" customWidth="1"/>
    <col min="14141" max="14141" width="13.375" style="186" customWidth="1"/>
    <col min="14142" max="14142" width="13.625" style="186" customWidth="1"/>
    <col min="14143" max="14144" width="9.125" style="186"/>
    <col min="14145" max="14145" width="10.375" style="186" customWidth="1"/>
    <col min="14146" max="14150" width="9.125" style="186"/>
    <col min="14151" max="14151" width="30.875" style="186" customWidth="1"/>
    <col min="14152" max="14152" width="11.25" style="186" bestFit="1" customWidth="1"/>
    <col min="14153" max="14155" width="9.125" style="186"/>
    <col min="14156" max="14156" width="11.25" style="186" bestFit="1" customWidth="1"/>
    <col min="14157" max="14160" width="9.125" style="186"/>
    <col min="14161" max="14161" width="9.875" style="186" customWidth="1"/>
    <col min="14162" max="14164" width="9.125" style="186"/>
    <col min="14165" max="14165" width="27.125" style="186" customWidth="1"/>
    <col min="14166" max="14166" width="11.25" style="186" bestFit="1" customWidth="1"/>
    <col min="14167" max="14169" width="9.125" style="186"/>
    <col min="14170" max="14170" width="11.25" style="186" bestFit="1" customWidth="1"/>
    <col min="14171" max="14174" width="9.125" style="186"/>
    <col min="14175" max="14175" width="9.75" style="186" customWidth="1"/>
    <col min="14176" max="14188" width="9.125" style="186"/>
    <col min="14189" max="14189" width="9.875" style="186" customWidth="1"/>
    <col min="14190" max="14344" width="9.125" style="186"/>
    <col min="14345" max="14345" width="18.125" style="186" customWidth="1"/>
    <col min="14346" max="14395" width="9.125" style="186"/>
    <col min="14396" max="14396" width="13.125" style="186" customWidth="1"/>
    <col min="14397" max="14397" width="13.375" style="186" customWidth="1"/>
    <col min="14398" max="14398" width="13.625" style="186" customWidth="1"/>
    <col min="14399" max="14400" width="9.125" style="186"/>
    <col min="14401" max="14401" width="10.375" style="186" customWidth="1"/>
    <col min="14402" max="14406" width="9.125" style="186"/>
    <col min="14407" max="14407" width="30.875" style="186" customWidth="1"/>
    <col min="14408" max="14408" width="11.25" style="186" bestFit="1" customWidth="1"/>
    <col min="14409" max="14411" width="9.125" style="186"/>
    <col min="14412" max="14412" width="11.25" style="186" bestFit="1" customWidth="1"/>
    <col min="14413" max="14416" width="9.125" style="186"/>
    <col min="14417" max="14417" width="9.875" style="186" customWidth="1"/>
    <col min="14418" max="14420" width="9.125" style="186"/>
    <col min="14421" max="14421" width="27.125" style="186" customWidth="1"/>
    <col min="14422" max="14422" width="11.25" style="186" bestFit="1" customWidth="1"/>
    <col min="14423" max="14425" width="9.125" style="186"/>
    <col min="14426" max="14426" width="11.25" style="186" bestFit="1" customWidth="1"/>
    <col min="14427" max="14430" width="9.125" style="186"/>
    <col min="14431" max="14431" width="9.75" style="186" customWidth="1"/>
    <col min="14432" max="14444" width="9.125" style="186"/>
    <col min="14445" max="14445" width="9.875" style="186" customWidth="1"/>
    <col min="14446" max="14600" width="9.125" style="186"/>
    <col min="14601" max="14601" width="18.125" style="186" customWidth="1"/>
    <col min="14602" max="14651" width="9.125" style="186"/>
    <col min="14652" max="14652" width="13.125" style="186" customWidth="1"/>
    <col min="14653" max="14653" width="13.375" style="186" customWidth="1"/>
    <col min="14654" max="14654" width="13.625" style="186" customWidth="1"/>
    <col min="14655" max="14656" width="9.125" style="186"/>
    <col min="14657" max="14657" width="10.375" style="186" customWidth="1"/>
    <col min="14658" max="14662" width="9.125" style="186"/>
    <col min="14663" max="14663" width="30.875" style="186" customWidth="1"/>
    <col min="14664" max="14664" width="11.25" style="186" bestFit="1" customWidth="1"/>
    <col min="14665" max="14667" width="9.125" style="186"/>
    <col min="14668" max="14668" width="11.25" style="186" bestFit="1" customWidth="1"/>
    <col min="14669" max="14672" width="9.125" style="186"/>
    <col min="14673" max="14673" width="9.875" style="186" customWidth="1"/>
    <col min="14674" max="14676" width="9.125" style="186"/>
    <col min="14677" max="14677" width="27.125" style="186" customWidth="1"/>
    <col min="14678" max="14678" width="11.25" style="186" bestFit="1" customWidth="1"/>
    <col min="14679" max="14681" width="9.125" style="186"/>
    <col min="14682" max="14682" width="11.25" style="186" bestFit="1" customWidth="1"/>
    <col min="14683" max="14686" width="9.125" style="186"/>
    <col min="14687" max="14687" width="9.75" style="186" customWidth="1"/>
    <col min="14688" max="14700" width="9.125" style="186"/>
    <col min="14701" max="14701" width="9.875" style="186" customWidth="1"/>
    <col min="14702" max="14856" width="9.125" style="186"/>
    <col min="14857" max="14857" width="18.125" style="186" customWidth="1"/>
    <col min="14858" max="14907" width="9.125" style="186"/>
    <col min="14908" max="14908" width="13.125" style="186" customWidth="1"/>
    <col min="14909" max="14909" width="13.375" style="186" customWidth="1"/>
    <col min="14910" max="14910" width="13.625" style="186" customWidth="1"/>
    <col min="14911" max="14912" width="9.125" style="186"/>
    <col min="14913" max="14913" width="10.375" style="186" customWidth="1"/>
    <col min="14914" max="14918" width="9.125" style="186"/>
    <col min="14919" max="14919" width="30.875" style="186" customWidth="1"/>
    <col min="14920" max="14920" width="11.25" style="186" bestFit="1" customWidth="1"/>
    <col min="14921" max="14923" width="9.125" style="186"/>
    <col min="14924" max="14924" width="11.25" style="186" bestFit="1" customWidth="1"/>
    <col min="14925" max="14928" width="9.125" style="186"/>
    <col min="14929" max="14929" width="9.875" style="186" customWidth="1"/>
    <col min="14930" max="14932" width="9.125" style="186"/>
    <col min="14933" max="14933" width="27.125" style="186" customWidth="1"/>
    <col min="14934" max="14934" width="11.25" style="186" bestFit="1" customWidth="1"/>
    <col min="14935" max="14937" width="9.125" style="186"/>
    <col min="14938" max="14938" width="11.25" style="186" bestFit="1" customWidth="1"/>
    <col min="14939" max="14942" width="9.125" style="186"/>
    <col min="14943" max="14943" width="9.75" style="186" customWidth="1"/>
    <col min="14944" max="14956" width="9.125" style="186"/>
    <col min="14957" max="14957" width="9.875" style="186" customWidth="1"/>
    <col min="14958" max="15112" width="9.125" style="186"/>
    <col min="15113" max="15113" width="18.125" style="186" customWidth="1"/>
    <col min="15114" max="15163" width="9.125" style="186"/>
    <col min="15164" max="15164" width="13.125" style="186" customWidth="1"/>
    <col min="15165" max="15165" width="13.375" style="186" customWidth="1"/>
    <col min="15166" max="15166" width="13.625" style="186" customWidth="1"/>
    <col min="15167" max="15168" width="9.125" style="186"/>
    <col min="15169" max="15169" width="10.375" style="186" customWidth="1"/>
    <col min="15170" max="15174" width="9.125" style="186"/>
    <col min="15175" max="15175" width="30.875" style="186" customWidth="1"/>
    <col min="15176" max="15176" width="11.25" style="186" bestFit="1" customWidth="1"/>
    <col min="15177" max="15179" width="9.125" style="186"/>
    <col min="15180" max="15180" width="11.25" style="186" bestFit="1" customWidth="1"/>
    <col min="15181" max="15184" width="9.125" style="186"/>
    <col min="15185" max="15185" width="9.875" style="186" customWidth="1"/>
    <col min="15186" max="15188" width="9.125" style="186"/>
    <col min="15189" max="15189" width="27.125" style="186" customWidth="1"/>
    <col min="15190" max="15190" width="11.25" style="186" bestFit="1" customWidth="1"/>
    <col min="15191" max="15193" width="9.125" style="186"/>
    <col min="15194" max="15194" width="11.25" style="186" bestFit="1" customWidth="1"/>
    <col min="15195" max="15198" width="9.125" style="186"/>
    <col min="15199" max="15199" width="9.75" style="186" customWidth="1"/>
    <col min="15200" max="15212" width="9.125" style="186"/>
    <col min="15213" max="15213" width="9.875" style="186" customWidth="1"/>
    <col min="15214" max="15368" width="9.125" style="186"/>
    <col min="15369" max="15369" width="18.125" style="186" customWidth="1"/>
    <col min="15370" max="15419" width="9.125" style="186"/>
    <col min="15420" max="15420" width="13.125" style="186" customWidth="1"/>
    <col min="15421" max="15421" width="13.375" style="186" customWidth="1"/>
    <col min="15422" max="15422" width="13.625" style="186" customWidth="1"/>
    <col min="15423" max="15424" width="9.125" style="186"/>
    <col min="15425" max="15425" width="10.375" style="186" customWidth="1"/>
    <col min="15426" max="15430" width="9.125" style="186"/>
    <col min="15431" max="15431" width="30.875" style="186" customWidth="1"/>
    <col min="15432" max="15432" width="11.25" style="186" bestFit="1" customWidth="1"/>
    <col min="15433" max="15435" width="9.125" style="186"/>
    <col min="15436" max="15436" width="11.25" style="186" bestFit="1" customWidth="1"/>
    <col min="15437" max="15440" width="9.125" style="186"/>
    <col min="15441" max="15441" width="9.875" style="186" customWidth="1"/>
    <col min="15442" max="15444" width="9.125" style="186"/>
    <col min="15445" max="15445" width="27.125" style="186" customWidth="1"/>
    <col min="15446" max="15446" width="11.25" style="186" bestFit="1" customWidth="1"/>
    <col min="15447" max="15449" width="9.125" style="186"/>
    <col min="15450" max="15450" width="11.25" style="186" bestFit="1" customWidth="1"/>
    <col min="15451" max="15454" width="9.125" style="186"/>
    <col min="15455" max="15455" width="9.75" style="186" customWidth="1"/>
    <col min="15456" max="15468" width="9.125" style="186"/>
    <col min="15469" max="15469" width="9.875" style="186" customWidth="1"/>
    <col min="15470" max="15624" width="9.125" style="186"/>
    <col min="15625" max="15625" width="18.125" style="186" customWidth="1"/>
    <col min="15626" max="15675" width="9.125" style="186"/>
    <col min="15676" max="15676" width="13.125" style="186" customWidth="1"/>
    <col min="15677" max="15677" width="13.375" style="186" customWidth="1"/>
    <col min="15678" max="15678" width="13.625" style="186" customWidth="1"/>
    <col min="15679" max="15680" width="9.125" style="186"/>
    <col min="15681" max="15681" width="10.375" style="186" customWidth="1"/>
    <col min="15682" max="15686" width="9.125" style="186"/>
    <col min="15687" max="15687" width="30.875" style="186" customWidth="1"/>
    <col min="15688" max="15688" width="11.25" style="186" bestFit="1" customWidth="1"/>
    <col min="15689" max="15691" width="9.125" style="186"/>
    <col min="15692" max="15692" width="11.25" style="186" bestFit="1" customWidth="1"/>
    <col min="15693" max="15696" width="9.125" style="186"/>
    <col min="15697" max="15697" width="9.875" style="186" customWidth="1"/>
    <col min="15698" max="15700" width="9.125" style="186"/>
    <col min="15701" max="15701" width="27.125" style="186" customWidth="1"/>
    <col min="15702" max="15702" width="11.25" style="186" bestFit="1" customWidth="1"/>
    <col min="15703" max="15705" width="9.125" style="186"/>
    <col min="15706" max="15706" width="11.25" style="186" bestFit="1" customWidth="1"/>
    <col min="15707" max="15710" width="9.125" style="186"/>
    <col min="15711" max="15711" width="9.75" style="186" customWidth="1"/>
    <col min="15712" max="15724" width="9.125" style="186"/>
    <col min="15725" max="15725" width="9.875" style="186" customWidth="1"/>
    <col min="15726" max="15880" width="9.125" style="186"/>
    <col min="15881" max="15881" width="18.125" style="186" customWidth="1"/>
    <col min="15882" max="15931" width="9.125" style="186"/>
    <col min="15932" max="15932" width="13.125" style="186" customWidth="1"/>
    <col min="15933" max="15933" width="13.375" style="186" customWidth="1"/>
    <col min="15934" max="15934" width="13.625" style="186" customWidth="1"/>
    <col min="15935" max="15936" width="9.125" style="186"/>
    <col min="15937" max="15937" width="10.375" style="186" customWidth="1"/>
    <col min="15938" max="15942" width="9.125" style="186"/>
    <col min="15943" max="15943" width="30.875" style="186" customWidth="1"/>
    <col min="15944" max="15944" width="11.25" style="186" bestFit="1" customWidth="1"/>
    <col min="15945" max="15947" width="9.125" style="186"/>
    <col min="15948" max="15948" width="11.25" style="186" bestFit="1" customWidth="1"/>
    <col min="15949" max="15952" width="9.125" style="186"/>
    <col min="15953" max="15953" width="9.875" style="186" customWidth="1"/>
    <col min="15954" max="15956" width="9.125" style="186"/>
    <col min="15957" max="15957" width="27.125" style="186" customWidth="1"/>
    <col min="15958" max="15958" width="11.25" style="186" bestFit="1" customWidth="1"/>
    <col min="15959" max="15961" width="9.125" style="186"/>
    <col min="15962" max="15962" width="11.25" style="186" bestFit="1" customWidth="1"/>
    <col min="15963" max="15966" width="9.125" style="186"/>
    <col min="15967" max="15967" width="9.75" style="186" customWidth="1"/>
    <col min="15968" max="15980" width="9.125" style="186"/>
    <col min="15981" max="15981" width="9.875" style="186" customWidth="1"/>
    <col min="15982" max="16136" width="9.125" style="186"/>
    <col min="16137" max="16137" width="18.125" style="186" customWidth="1"/>
    <col min="16138" max="16187" width="9.125" style="186"/>
    <col min="16188" max="16188" width="13.125" style="186" customWidth="1"/>
    <col min="16189" max="16189" width="13.375" style="186" customWidth="1"/>
    <col min="16190" max="16190" width="13.625" style="186" customWidth="1"/>
    <col min="16191" max="16192" width="9.125" style="186"/>
    <col min="16193" max="16193" width="10.375" style="186" customWidth="1"/>
    <col min="16194" max="16198" width="9.125" style="186"/>
    <col min="16199" max="16199" width="30.875" style="186" customWidth="1"/>
    <col min="16200" max="16200" width="11.25" style="186" bestFit="1" customWidth="1"/>
    <col min="16201" max="16203" width="9.125" style="186"/>
    <col min="16204" max="16204" width="11.25" style="186" bestFit="1" customWidth="1"/>
    <col min="16205" max="16208" width="9.125" style="186"/>
    <col min="16209" max="16209" width="9.875" style="186" customWidth="1"/>
    <col min="16210" max="16212" width="9.125" style="186"/>
    <col min="16213" max="16213" width="27.125" style="186" customWidth="1"/>
    <col min="16214" max="16214" width="11.25" style="186" bestFit="1" customWidth="1"/>
    <col min="16215" max="16217" width="9.125" style="186"/>
    <col min="16218" max="16218" width="11.25" style="186" bestFit="1" customWidth="1"/>
    <col min="16219" max="16222" width="9.125" style="186"/>
    <col min="16223" max="16223" width="9.75" style="186" customWidth="1"/>
    <col min="16224" max="16236" width="9.125" style="186"/>
    <col min="16237" max="16237" width="9.875" style="186" customWidth="1"/>
    <col min="16238" max="16384" width="9.125" style="186"/>
  </cols>
  <sheetData>
    <row r="1" spans="1:129" ht="15.75">
      <c r="A1" s="295" t="s">
        <v>304</v>
      </c>
      <c r="AB1" s="211" t="s">
        <v>130</v>
      </c>
      <c r="CM1" s="186"/>
      <c r="CP1" s="224" t="s">
        <v>130</v>
      </c>
      <c r="CQ1" s="224" t="s">
        <v>130</v>
      </c>
      <c r="CR1" s="225" t="s">
        <v>130</v>
      </c>
      <c r="CS1" s="115" t="s">
        <v>319</v>
      </c>
      <c r="DE1" s="115" t="s">
        <v>288</v>
      </c>
      <c r="DF1" s="115" t="s">
        <v>288</v>
      </c>
      <c r="DS1" s="211" t="s">
        <v>130</v>
      </c>
      <c r="DX1" s="224" t="s">
        <v>130</v>
      </c>
      <c r="DY1" s="225" t="s">
        <v>130</v>
      </c>
    </row>
    <row r="2" spans="1:129" s="115" customFormat="1" ht="77.25" customHeight="1">
      <c r="A2" s="113" t="s">
        <v>262</v>
      </c>
      <c r="B2" s="323" t="s">
        <v>220</v>
      </c>
      <c r="C2" s="323"/>
      <c r="D2" s="323"/>
      <c r="E2" s="323"/>
      <c r="F2" s="323"/>
      <c r="G2" s="114"/>
      <c r="H2" s="323" t="s">
        <v>221</v>
      </c>
      <c r="I2" s="323"/>
      <c r="J2" s="323"/>
      <c r="K2" s="323"/>
      <c r="L2" s="114"/>
      <c r="M2" s="323" t="s">
        <v>221</v>
      </c>
      <c r="N2" s="323"/>
      <c r="O2" s="323"/>
      <c r="P2" s="323"/>
      <c r="Q2" s="114"/>
      <c r="R2" s="323" t="s">
        <v>222</v>
      </c>
      <c r="S2" s="323"/>
      <c r="T2" s="323"/>
      <c r="U2" s="323"/>
      <c r="V2" s="114"/>
      <c r="W2" s="114"/>
      <c r="X2" s="323" t="s">
        <v>223</v>
      </c>
      <c r="Y2" s="323"/>
      <c r="Z2" s="323"/>
      <c r="AA2" s="323"/>
      <c r="AB2" s="217"/>
      <c r="AC2" s="114"/>
      <c r="AD2" s="323" t="s">
        <v>224</v>
      </c>
      <c r="AE2" s="323"/>
      <c r="AF2" s="323"/>
      <c r="AG2" s="323"/>
      <c r="AH2" s="114"/>
      <c r="AI2" s="323" t="s">
        <v>225</v>
      </c>
      <c r="AJ2" s="323"/>
      <c r="AK2" s="323"/>
      <c r="AL2" s="323"/>
      <c r="AM2" s="323"/>
      <c r="AN2" s="114"/>
      <c r="AO2" s="323" t="s">
        <v>226</v>
      </c>
      <c r="AP2" s="323"/>
      <c r="AQ2" s="323"/>
      <c r="AR2" s="323"/>
      <c r="AS2" s="323"/>
      <c r="AT2" s="114"/>
      <c r="AU2" s="323" t="s">
        <v>227</v>
      </c>
      <c r="AV2" s="323"/>
      <c r="AW2" s="323"/>
      <c r="AX2" s="323"/>
      <c r="AY2" s="323"/>
      <c r="AZ2" s="114"/>
      <c r="BA2" s="113" t="s">
        <v>228</v>
      </c>
      <c r="BB2" s="113" t="s">
        <v>229</v>
      </c>
      <c r="BC2" s="113" t="s">
        <v>230</v>
      </c>
      <c r="BD2" s="114"/>
      <c r="BE2" s="114"/>
      <c r="BF2" s="113" t="s">
        <v>231</v>
      </c>
      <c r="BG2" s="323" t="s">
        <v>276</v>
      </c>
      <c r="BH2" s="323"/>
      <c r="BI2" s="323"/>
      <c r="BJ2" s="323"/>
      <c r="BK2" s="324" t="s">
        <v>232</v>
      </c>
      <c r="BL2" s="324"/>
      <c r="BM2" s="324"/>
      <c r="BN2" s="324"/>
      <c r="BO2" s="324"/>
      <c r="BP2" s="324"/>
      <c r="BQ2" s="324"/>
      <c r="BR2" s="324"/>
      <c r="BS2" s="324"/>
      <c r="BT2" s="324"/>
      <c r="BU2" s="324"/>
      <c r="BV2" s="324"/>
      <c r="BW2" s="324"/>
      <c r="BX2" s="324"/>
      <c r="BY2" s="281"/>
      <c r="BZ2" s="281"/>
      <c r="CA2" s="281"/>
      <c r="CB2" s="313" t="s">
        <v>233</v>
      </c>
      <c r="CC2" s="313"/>
      <c r="CD2" s="313"/>
      <c r="CE2" s="313"/>
      <c r="CF2" s="313"/>
      <c r="CG2" s="313"/>
      <c r="CH2" s="313"/>
      <c r="CI2" s="313"/>
      <c r="CJ2" s="313"/>
      <c r="CK2" s="313"/>
      <c r="CL2" s="313"/>
      <c r="CM2" s="313"/>
      <c r="CN2" s="313"/>
      <c r="CO2" s="313"/>
      <c r="CP2" s="203"/>
      <c r="CQ2" s="209"/>
      <c r="CR2" s="209"/>
      <c r="CS2" s="307" t="s">
        <v>234</v>
      </c>
      <c r="CT2" s="307"/>
      <c r="CU2" s="307"/>
      <c r="CV2" s="307"/>
      <c r="CW2" s="307"/>
      <c r="CX2" s="307"/>
      <c r="CY2" s="307"/>
      <c r="CZ2" s="307"/>
      <c r="DA2" s="307"/>
      <c r="DB2" s="307"/>
      <c r="DC2" s="307"/>
      <c r="DD2" s="307"/>
      <c r="DE2" s="307"/>
      <c r="DF2" s="307"/>
      <c r="DH2" s="308" t="s">
        <v>235</v>
      </c>
      <c r="DI2" s="308"/>
      <c r="DJ2" s="308"/>
      <c r="DK2" s="308"/>
      <c r="DL2" s="308"/>
      <c r="DO2" s="303" t="s">
        <v>317</v>
      </c>
      <c r="DP2" s="303"/>
      <c r="DQ2" s="303"/>
      <c r="DR2" s="303"/>
      <c r="DS2" s="303"/>
      <c r="DU2" s="303" t="s">
        <v>278</v>
      </c>
      <c r="DV2" s="303"/>
      <c r="DW2" s="303"/>
      <c r="DX2" s="303"/>
      <c r="DY2" s="303"/>
    </row>
    <row r="3" spans="1:129" s="115" customFormat="1" ht="14.25">
      <c r="A3" s="200" t="str">
        <f>Data!$A$2</f>
        <v>Inner Mongolia</v>
      </c>
      <c r="C3" s="210" t="s">
        <v>196</v>
      </c>
      <c r="D3" s="210" t="s">
        <v>196</v>
      </c>
      <c r="E3" s="210" t="s">
        <v>196</v>
      </c>
      <c r="F3" s="210" t="s">
        <v>196</v>
      </c>
      <c r="I3" s="210" t="s">
        <v>196</v>
      </c>
      <c r="J3" s="210" t="s">
        <v>196</v>
      </c>
      <c r="K3" s="210" t="s">
        <v>196</v>
      </c>
      <c r="N3" s="210" t="s">
        <v>196</v>
      </c>
      <c r="O3" s="210" t="s">
        <v>196</v>
      </c>
      <c r="P3" s="210" t="s">
        <v>196</v>
      </c>
      <c r="X3" s="115" t="s">
        <v>359</v>
      </c>
      <c r="AA3" s="116"/>
      <c r="AB3" s="116"/>
      <c r="BA3" s="210" t="s">
        <v>196</v>
      </c>
      <c r="BB3" s="210" t="s">
        <v>196</v>
      </c>
      <c r="BF3" s="210" t="s">
        <v>196</v>
      </c>
      <c r="BK3" s="117"/>
      <c r="BL3" s="118" t="s">
        <v>236</v>
      </c>
      <c r="BM3" s="321" t="s">
        <v>237</v>
      </c>
      <c r="BN3" s="321"/>
      <c r="BO3" s="321"/>
      <c r="BP3" s="321"/>
      <c r="BQ3" s="321" t="s">
        <v>238</v>
      </c>
      <c r="BR3" s="321"/>
      <c r="BS3" s="321"/>
      <c r="BT3" s="321"/>
      <c r="BU3" s="119"/>
      <c r="BV3" s="321" t="s">
        <v>239</v>
      </c>
      <c r="BW3" s="321"/>
      <c r="BX3" s="321"/>
      <c r="BY3" s="280"/>
      <c r="BZ3" s="280"/>
      <c r="CA3" s="280"/>
      <c r="CB3" s="120"/>
      <c r="CC3" s="121" t="s">
        <v>236</v>
      </c>
      <c r="CD3" s="311" t="s">
        <v>240</v>
      </c>
      <c r="CE3" s="311"/>
      <c r="CF3" s="311"/>
      <c r="CG3" s="311"/>
      <c r="CH3" s="311" t="s">
        <v>241</v>
      </c>
      <c r="CI3" s="311"/>
      <c r="CJ3" s="311"/>
      <c r="CK3" s="311"/>
      <c r="CL3" s="120"/>
      <c r="CM3" s="311" t="s">
        <v>239</v>
      </c>
      <c r="CN3" s="311"/>
      <c r="CO3" s="311"/>
      <c r="CP3" s="150"/>
      <c r="CQ3" s="208"/>
      <c r="CR3" s="208"/>
      <c r="CS3" s="122"/>
      <c r="CT3" s="123"/>
      <c r="CU3" s="312" t="s">
        <v>237</v>
      </c>
      <c r="CV3" s="312"/>
      <c r="CW3" s="312"/>
      <c r="CX3" s="312"/>
      <c r="CY3" s="312" t="s">
        <v>238</v>
      </c>
      <c r="CZ3" s="312"/>
      <c r="DA3" s="312"/>
      <c r="DB3" s="312"/>
      <c r="DC3" s="123"/>
      <c r="DD3" s="312" t="s">
        <v>239</v>
      </c>
      <c r="DE3" s="312"/>
      <c r="DF3" s="312"/>
      <c r="DH3" s="320"/>
      <c r="DI3" s="320"/>
      <c r="DJ3" s="124" t="s">
        <v>23</v>
      </c>
      <c r="DK3" s="124" t="s">
        <v>24</v>
      </c>
      <c r="DL3" s="124" t="s">
        <v>25</v>
      </c>
      <c r="DR3" s="116"/>
      <c r="DS3" s="116"/>
      <c r="DU3" s="200" t="s">
        <v>269</v>
      </c>
      <c r="DW3" s="199"/>
      <c r="DX3" s="200" t="s">
        <v>270</v>
      </c>
      <c r="DY3" s="186"/>
    </row>
    <row r="4" spans="1:129" s="115" customFormat="1" ht="77.25" customHeight="1">
      <c r="B4" s="305" t="s">
        <v>295</v>
      </c>
      <c r="C4" s="305"/>
      <c r="D4" s="305"/>
      <c r="E4" s="305"/>
      <c r="F4" s="305"/>
      <c r="H4" s="305" t="s">
        <v>264</v>
      </c>
      <c r="I4" s="305"/>
      <c r="J4" s="305"/>
      <c r="K4" s="305"/>
      <c r="M4" s="305" t="s">
        <v>265</v>
      </c>
      <c r="N4" s="305"/>
      <c r="O4" s="305"/>
      <c r="P4" s="305"/>
      <c r="R4" s="305" t="s">
        <v>266</v>
      </c>
      <c r="S4" s="305"/>
      <c r="T4" s="305"/>
      <c r="U4" s="305"/>
      <c r="X4" s="305" t="s">
        <v>290</v>
      </c>
      <c r="Y4" s="305"/>
      <c r="Z4" s="305"/>
      <c r="AA4" s="305"/>
      <c r="AB4" s="220"/>
      <c r="AD4" s="305" t="s">
        <v>266</v>
      </c>
      <c r="AE4" s="305"/>
      <c r="AF4" s="305"/>
      <c r="AG4" s="305"/>
      <c r="AI4" s="305" t="s">
        <v>242</v>
      </c>
      <c r="AJ4" s="305"/>
      <c r="AK4" s="305"/>
      <c r="AL4" s="305"/>
      <c r="AM4" s="305"/>
      <c r="AO4" s="305" t="s">
        <v>242</v>
      </c>
      <c r="AP4" s="305"/>
      <c r="AQ4" s="305"/>
      <c r="AR4" s="305"/>
      <c r="AS4" s="305"/>
      <c r="AU4" s="322" t="s">
        <v>438</v>
      </c>
      <c r="AV4" s="322"/>
      <c r="AW4" s="322"/>
      <c r="AX4" s="322"/>
      <c r="AY4" s="322"/>
      <c r="BA4" s="211" t="s">
        <v>296</v>
      </c>
      <c r="BB4" s="211" t="s">
        <v>296</v>
      </c>
      <c r="BC4" s="193" t="s">
        <v>267</v>
      </c>
      <c r="BF4" s="114" t="s">
        <v>243</v>
      </c>
      <c r="BG4" s="315" t="s">
        <v>243</v>
      </c>
      <c r="BH4" s="315"/>
      <c r="BI4" s="315"/>
      <c r="BJ4" s="315"/>
      <c r="BK4" s="125"/>
      <c r="BL4" s="126"/>
      <c r="BM4" s="316" t="s">
        <v>244</v>
      </c>
      <c r="BN4" s="316"/>
      <c r="BO4" s="316"/>
      <c r="BP4" s="316"/>
      <c r="BQ4" s="316" t="s">
        <v>244</v>
      </c>
      <c r="BR4" s="316"/>
      <c r="BS4" s="316"/>
      <c r="BT4" s="316"/>
      <c r="BU4" s="125"/>
      <c r="BV4" s="127" t="s">
        <v>245</v>
      </c>
      <c r="BW4" s="127" t="s">
        <v>246</v>
      </c>
      <c r="BX4" s="198" t="s">
        <v>247</v>
      </c>
      <c r="BY4" s="198"/>
      <c r="BZ4" s="198"/>
      <c r="CA4" s="198"/>
      <c r="CB4" s="128"/>
      <c r="CC4" s="128"/>
      <c r="CD4" s="314" t="s">
        <v>244</v>
      </c>
      <c r="CE4" s="314"/>
      <c r="CF4" s="314"/>
      <c r="CG4" s="314"/>
      <c r="CH4" s="314" t="s">
        <v>244</v>
      </c>
      <c r="CI4" s="314"/>
      <c r="CJ4" s="314"/>
      <c r="CK4" s="314"/>
      <c r="CL4" s="128"/>
      <c r="CM4" s="129" t="s">
        <v>245</v>
      </c>
      <c r="CN4" s="129" t="s">
        <v>246</v>
      </c>
      <c r="CO4" s="197" t="s">
        <v>247</v>
      </c>
      <c r="CP4" s="197"/>
      <c r="CQ4" s="197"/>
      <c r="CR4" s="197"/>
      <c r="CS4" s="130"/>
      <c r="CT4" s="130"/>
      <c r="CU4" s="304" t="s">
        <v>244</v>
      </c>
      <c r="CV4" s="304"/>
      <c r="CW4" s="304"/>
      <c r="CX4" s="304"/>
      <c r="CY4" s="304" t="s">
        <v>244</v>
      </c>
      <c r="CZ4" s="304"/>
      <c r="DA4" s="304"/>
      <c r="DB4" s="304"/>
      <c r="DC4" s="130"/>
      <c r="DD4" s="131" t="s">
        <v>245</v>
      </c>
      <c r="DE4" s="131" t="s">
        <v>246</v>
      </c>
      <c r="DF4" s="131" t="s">
        <v>247</v>
      </c>
      <c r="DH4" s="305" t="s">
        <v>248</v>
      </c>
      <c r="DI4" s="305"/>
      <c r="DJ4" s="132">
        <v>40</v>
      </c>
      <c r="DK4" s="132">
        <v>16</v>
      </c>
      <c r="DL4" s="132">
        <v>25</v>
      </c>
      <c r="DO4" s="309" t="s">
        <v>268</v>
      </c>
      <c r="DP4" s="309"/>
      <c r="DQ4" s="309"/>
      <c r="DR4" s="309"/>
      <c r="DS4" s="309"/>
      <c r="DX4" s="186" t="s">
        <v>271</v>
      </c>
      <c r="DY4" s="202" t="s">
        <v>272</v>
      </c>
    </row>
    <row r="5" spans="1:129" ht="72" customHeight="1">
      <c r="X5" s="317" t="s">
        <v>291</v>
      </c>
      <c r="Y5" s="317"/>
      <c r="Z5" s="317"/>
      <c r="AA5" s="317"/>
      <c r="AB5" s="222" t="s">
        <v>292</v>
      </c>
      <c r="AD5" s="318" t="s">
        <v>249</v>
      </c>
      <c r="AE5" s="318"/>
      <c r="AF5" s="318"/>
      <c r="AG5" s="318"/>
      <c r="AI5" s="318" t="s">
        <v>250</v>
      </c>
      <c r="AJ5" s="318"/>
      <c r="AK5" s="318"/>
      <c r="AL5" s="318"/>
      <c r="AM5" s="318"/>
      <c r="AO5" s="318" t="s">
        <v>251</v>
      </c>
      <c r="AP5" s="318"/>
      <c r="AQ5" s="318"/>
      <c r="AR5" s="318"/>
      <c r="AS5" s="318"/>
      <c r="AU5" s="319" t="s">
        <v>252</v>
      </c>
      <c r="AV5" s="319"/>
      <c r="AW5" s="319"/>
      <c r="AX5" s="319"/>
      <c r="AY5" s="319"/>
      <c r="AZ5" s="133"/>
      <c r="BA5" s="134" t="s">
        <v>253</v>
      </c>
      <c r="BB5" s="134" t="s">
        <v>254</v>
      </c>
      <c r="BC5" s="134" t="s">
        <v>255</v>
      </c>
      <c r="BD5" s="135" t="s">
        <v>256</v>
      </c>
      <c r="BF5" s="136" t="s">
        <v>257</v>
      </c>
      <c r="BG5" s="137"/>
      <c r="BH5" s="137"/>
      <c r="BI5" s="137"/>
      <c r="BJ5" s="138"/>
      <c r="BK5" s="117"/>
      <c r="BL5" s="118"/>
      <c r="BM5" s="139"/>
      <c r="BN5" s="139"/>
      <c r="BO5" s="139"/>
      <c r="BP5" s="117"/>
      <c r="BQ5" s="139"/>
      <c r="BR5" s="139"/>
      <c r="BS5" s="139"/>
      <c r="BT5" s="117"/>
      <c r="BU5" s="117"/>
      <c r="BV5" s="117"/>
      <c r="BW5" s="117"/>
      <c r="BX5" s="117"/>
      <c r="BY5" s="207" t="s">
        <v>294</v>
      </c>
      <c r="BZ5" s="207" t="s">
        <v>279</v>
      </c>
      <c r="CA5" s="207" t="s">
        <v>293</v>
      </c>
      <c r="CB5" s="227" t="s">
        <v>435</v>
      </c>
      <c r="CC5" s="140"/>
      <c r="CD5" s="141"/>
      <c r="CE5" s="141"/>
      <c r="CF5" s="141"/>
      <c r="CG5" s="140"/>
      <c r="CH5" s="228" t="s">
        <v>297</v>
      </c>
      <c r="CI5" s="141"/>
      <c r="CJ5" s="141"/>
      <c r="CK5" s="140"/>
      <c r="CL5" s="140"/>
      <c r="CM5" s="302" t="s">
        <v>298</v>
      </c>
      <c r="CN5" s="302"/>
      <c r="CO5" s="302"/>
      <c r="CP5" s="207" t="s">
        <v>294</v>
      </c>
      <c r="CQ5" s="207" t="s">
        <v>279</v>
      </c>
      <c r="CR5" s="207" t="s">
        <v>293</v>
      </c>
      <c r="CS5" s="122"/>
      <c r="CT5" s="123"/>
      <c r="CU5" s="142"/>
      <c r="CV5" s="142"/>
      <c r="CW5" s="142"/>
      <c r="CX5" s="122"/>
      <c r="CY5" s="142"/>
      <c r="CZ5" s="142"/>
      <c r="DA5" s="142"/>
      <c r="DB5" s="122"/>
      <c r="DC5" s="122"/>
      <c r="DD5" s="122"/>
      <c r="DE5" s="122"/>
      <c r="DF5" s="122"/>
      <c r="DG5" s="138"/>
      <c r="DH5" s="306" t="s">
        <v>258</v>
      </c>
      <c r="DI5" s="306"/>
      <c r="DJ5" s="143">
        <v>2</v>
      </c>
      <c r="DK5" s="143">
        <v>2</v>
      </c>
      <c r="DL5" s="143">
        <v>2</v>
      </c>
      <c r="DO5" s="310" t="s">
        <v>318</v>
      </c>
      <c r="DP5" s="310"/>
      <c r="DQ5" s="310"/>
      <c r="DR5" s="310"/>
      <c r="DS5" s="310"/>
    </row>
    <row r="6" spans="1:129">
      <c r="B6" s="144"/>
      <c r="C6" s="187" t="s">
        <v>23</v>
      </c>
      <c r="D6" s="187" t="s">
        <v>24</v>
      </c>
      <c r="E6" s="187" t="s">
        <v>25</v>
      </c>
      <c r="F6" s="187" t="s">
        <v>22</v>
      </c>
      <c r="H6" s="144"/>
      <c r="I6" s="187" t="s">
        <v>23</v>
      </c>
      <c r="J6" s="187" t="s">
        <v>24</v>
      </c>
      <c r="K6" s="187" t="s">
        <v>25</v>
      </c>
      <c r="L6" s="145"/>
      <c r="M6" s="144"/>
      <c r="N6" s="187" t="s">
        <v>23</v>
      </c>
      <c r="O6" s="187" t="s">
        <v>24</v>
      </c>
      <c r="P6" s="187" t="s">
        <v>25</v>
      </c>
      <c r="Q6" s="145"/>
      <c r="R6" s="144"/>
      <c r="S6" s="144" t="s">
        <v>23</v>
      </c>
      <c r="T6" s="144" t="s">
        <v>24</v>
      </c>
      <c r="U6" s="144" t="s">
        <v>25</v>
      </c>
      <c r="V6" s="145"/>
      <c r="W6" s="145"/>
      <c r="X6" s="134"/>
      <c r="Y6" s="144" t="s">
        <v>23</v>
      </c>
      <c r="Z6" s="144" t="s">
        <v>24</v>
      </c>
      <c r="AA6" s="144" t="s">
        <v>25</v>
      </c>
      <c r="AB6" s="223" t="s">
        <v>22</v>
      </c>
      <c r="AC6" s="145"/>
      <c r="AD6" s="144"/>
      <c r="AE6" s="144" t="s">
        <v>23</v>
      </c>
      <c r="AF6" s="144" t="s">
        <v>24</v>
      </c>
      <c r="AG6" s="144" t="s">
        <v>25</v>
      </c>
      <c r="AH6" s="145"/>
      <c r="AI6" s="144"/>
      <c r="AJ6" s="144" t="s">
        <v>23</v>
      </c>
      <c r="AK6" s="144" t="s">
        <v>24</v>
      </c>
      <c r="AL6" s="144" t="s">
        <v>25</v>
      </c>
      <c r="AM6" s="144" t="s">
        <v>22</v>
      </c>
      <c r="AN6" s="146"/>
      <c r="AO6" s="144"/>
      <c r="AP6" s="144" t="s">
        <v>23</v>
      </c>
      <c r="AQ6" s="144" t="s">
        <v>24</v>
      </c>
      <c r="AR6" s="144" t="s">
        <v>25</v>
      </c>
      <c r="AS6" s="144" t="s">
        <v>22</v>
      </c>
      <c r="AT6" s="146"/>
      <c r="AU6" s="144"/>
      <c r="AV6" s="144" t="s">
        <v>23</v>
      </c>
      <c r="AW6" s="144" t="s">
        <v>24</v>
      </c>
      <c r="AX6" s="144" t="s">
        <v>25</v>
      </c>
      <c r="AY6" s="144" t="s">
        <v>22</v>
      </c>
      <c r="AZ6" s="138"/>
      <c r="BA6" s="138"/>
      <c r="BB6" s="138"/>
      <c r="BC6" s="138"/>
      <c r="BD6" s="138"/>
      <c r="BE6" s="138"/>
      <c r="BG6" s="144" t="s">
        <v>23</v>
      </c>
      <c r="BH6" s="144" t="s">
        <v>24</v>
      </c>
      <c r="BI6" s="144" t="s">
        <v>25</v>
      </c>
      <c r="BJ6" s="138"/>
      <c r="BK6" s="147"/>
      <c r="BL6" s="148" t="s">
        <v>259</v>
      </c>
      <c r="BM6" s="148" t="s">
        <v>23</v>
      </c>
      <c r="BN6" s="148" t="s">
        <v>24</v>
      </c>
      <c r="BO6" s="148" t="s">
        <v>25</v>
      </c>
      <c r="BP6" s="148" t="s">
        <v>22</v>
      </c>
      <c r="BQ6" s="148" t="s">
        <v>23</v>
      </c>
      <c r="BR6" s="148" t="s">
        <v>24</v>
      </c>
      <c r="BS6" s="148" t="s">
        <v>25</v>
      </c>
      <c r="BT6" s="148" t="s">
        <v>22</v>
      </c>
      <c r="BU6" s="148"/>
      <c r="BV6" s="148" t="s">
        <v>22</v>
      </c>
      <c r="BW6" s="148" t="s">
        <v>22</v>
      </c>
      <c r="BX6" s="148" t="s">
        <v>22</v>
      </c>
      <c r="BY6" s="204"/>
      <c r="BZ6" s="204"/>
      <c r="CA6" s="204"/>
      <c r="CB6" s="149"/>
      <c r="CC6" s="149"/>
      <c r="CD6" s="149" t="s">
        <v>23</v>
      </c>
      <c r="CE6" s="149" t="s">
        <v>24</v>
      </c>
      <c r="CF6" s="149" t="s">
        <v>25</v>
      </c>
      <c r="CG6" s="149" t="s">
        <v>22</v>
      </c>
      <c r="CH6" s="149" t="s">
        <v>23</v>
      </c>
      <c r="CI6" s="149" t="s">
        <v>24</v>
      </c>
      <c r="CJ6" s="149" t="s">
        <v>25</v>
      </c>
      <c r="CK6" s="149" t="s">
        <v>22</v>
      </c>
      <c r="CL6" s="150"/>
      <c r="CM6" s="149" t="s">
        <v>22</v>
      </c>
      <c r="CN6" s="149" t="s">
        <v>22</v>
      </c>
      <c r="CO6" s="149" t="s">
        <v>22</v>
      </c>
      <c r="CP6" s="204"/>
      <c r="CQ6" s="204"/>
      <c r="CR6" s="204"/>
      <c r="CS6" s="151"/>
      <c r="CT6" s="151" t="s">
        <v>259</v>
      </c>
      <c r="CU6" s="152" t="s">
        <v>23</v>
      </c>
      <c r="CV6" s="152" t="s">
        <v>24</v>
      </c>
      <c r="CW6" s="152" t="s">
        <v>25</v>
      </c>
      <c r="CX6" s="152" t="s">
        <v>22</v>
      </c>
      <c r="CY6" s="152" t="s">
        <v>23</v>
      </c>
      <c r="CZ6" s="152" t="s">
        <v>24</v>
      </c>
      <c r="DA6" s="152" t="s">
        <v>25</v>
      </c>
      <c r="DB6" s="152" t="s">
        <v>22</v>
      </c>
      <c r="DC6" s="152"/>
      <c r="DD6" s="152" t="s">
        <v>22</v>
      </c>
      <c r="DE6" s="152" t="s">
        <v>22</v>
      </c>
      <c r="DF6" s="152" t="s">
        <v>22</v>
      </c>
      <c r="DG6" s="146"/>
      <c r="DH6" s="124" t="s">
        <v>260</v>
      </c>
      <c r="DI6" s="124"/>
      <c r="DJ6" s="153">
        <f>DJ5/DJ4</f>
        <v>0.05</v>
      </c>
      <c r="DK6" s="153">
        <f>DK5/DK4</f>
        <v>0.125</v>
      </c>
      <c r="DL6" s="153">
        <f>DL5/DL4</f>
        <v>0.08</v>
      </c>
      <c r="DO6" s="134"/>
      <c r="DP6" s="144" t="s">
        <v>23</v>
      </c>
      <c r="DQ6" s="144" t="s">
        <v>24</v>
      </c>
      <c r="DR6" s="144" t="s">
        <v>25</v>
      </c>
      <c r="DS6" s="146" t="s">
        <v>22</v>
      </c>
      <c r="DU6" s="144" t="s">
        <v>23</v>
      </c>
      <c r="DV6" s="144" t="s">
        <v>24</v>
      </c>
      <c r="DW6" s="144" t="s">
        <v>25</v>
      </c>
    </row>
    <row r="7" spans="1:129" ht="14.25">
      <c r="B7" s="133">
        <v>1952</v>
      </c>
      <c r="C7" s="226">
        <f>Data!BD16*Data!BY16/10</f>
        <v>6.7279034958953016E-2</v>
      </c>
      <c r="D7" s="226">
        <f>Data!BD16*Data!BZ16/10</f>
        <v>1.8049469396854659E-2</v>
      </c>
      <c r="E7" s="226">
        <f>Data!BD16*Data!CA16/10</f>
        <v>4.6715000745825774E-3</v>
      </c>
      <c r="F7" s="226">
        <f>Data!BD16/10</f>
        <v>0.09</v>
      </c>
      <c r="H7" s="133">
        <v>1952</v>
      </c>
      <c r="I7" s="189">
        <f>Data!BQ16*100</f>
        <v>87.150942511675183</v>
      </c>
      <c r="J7" s="189">
        <f>Data!BR16*100</f>
        <v>87.150942511675183</v>
      </c>
      <c r="K7" s="189">
        <f>Data!BS16*100</f>
        <v>87.150942511675183</v>
      </c>
      <c r="L7" s="154"/>
      <c r="M7" s="133">
        <v>1952</v>
      </c>
      <c r="N7" s="188"/>
      <c r="O7" s="188"/>
      <c r="P7" s="188"/>
      <c r="Q7" s="155"/>
      <c r="R7" s="133">
        <v>1952</v>
      </c>
      <c r="S7" s="137"/>
      <c r="T7" s="137"/>
      <c r="U7" s="137"/>
      <c r="V7" s="156"/>
      <c r="W7" s="138" t="s">
        <v>261</v>
      </c>
      <c r="X7" s="133">
        <v>1952</v>
      </c>
      <c r="Y7" s="191">
        <f>Data!CD16/10</f>
        <v>0.43295464773787951</v>
      </c>
      <c r="Z7" s="191">
        <f>Data!CE16/10</f>
        <v>7.8043583034663994E-2</v>
      </c>
      <c r="AA7" s="191">
        <f>Data!CF16/10</f>
        <v>2.3735722740163182E-2</v>
      </c>
      <c r="AB7" s="221">
        <f>+Y7+Z7+AA7</f>
        <v>0.53473395351270669</v>
      </c>
      <c r="AD7" s="133">
        <v>1952</v>
      </c>
      <c r="AE7" s="156"/>
      <c r="AF7" s="156"/>
      <c r="AG7" s="156"/>
      <c r="AI7" s="133">
        <v>1952</v>
      </c>
      <c r="AJ7" s="156"/>
      <c r="AK7" s="156"/>
      <c r="AL7" s="156"/>
      <c r="AM7" s="156"/>
      <c r="AN7" s="156"/>
      <c r="AO7" s="133">
        <v>1952</v>
      </c>
      <c r="AP7" s="156"/>
      <c r="AQ7" s="156"/>
      <c r="AR7" s="156"/>
      <c r="AS7" s="156"/>
      <c r="AT7" s="156"/>
      <c r="AU7" s="133">
        <v>1952</v>
      </c>
      <c r="AV7" s="156"/>
      <c r="AW7" s="156"/>
      <c r="AX7" s="156"/>
      <c r="AY7" s="156"/>
      <c r="AZ7" s="156"/>
      <c r="BA7" s="192">
        <f>Data!CR16/10</f>
        <v>0.49066467874779596</v>
      </c>
      <c r="BB7" s="192">
        <f>(Data!CR16-Data!CP16)/10</f>
        <v>0.34838360398831691</v>
      </c>
      <c r="BC7" s="194">
        <v>0</v>
      </c>
      <c r="BD7" s="156"/>
      <c r="BE7" s="133">
        <v>1952</v>
      </c>
      <c r="BF7" s="195">
        <v>0</v>
      </c>
      <c r="BG7" s="164"/>
      <c r="BH7" s="164"/>
      <c r="BI7" s="164"/>
      <c r="BK7" s="117">
        <v>1952</v>
      </c>
      <c r="BL7" s="165" t="e">
        <f t="shared" ref="BL7:BL15" si="0">(($BA7+$BC7)/(1+$BF7)-($DJ$6*(1+BG7)-BG7)*$AV7-($DK$6*(1+BH7)-BH7)*$AW7-($DL$6*(1+BI7)-BI7)*$AX7)/$AY7</f>
        <v>#DIV/0!</v>
      </c>
      <c r="BM7" s="166" t="e">
        <f t="shared" ref="BM7:BM15" si="1">(1+$BF7)*($BL7+DJ$6*(1+BG7)-BG7)*AV7</f>
        <v>#DIV/0!</v>
      </c>
      <c r="BN7" s="166" t="e">
        <f t="shared" ref="BN7:BN15" si="2">(1+$BF7)*($BL7+DK$6*(1+BH7)-BH7)*AW7</f>
        <v>#DIV/0!</v>
      </c>
      <c r="BO7" s="166" t="e">
        <f t="shared" ref="BO7:BO15" si="3">(1+$BF7)*($BL7+DL$6*(1+BI7)-BI7)*AX7</f>
        <v>#DIV/0!</v>
      </c>
      <c r="BP7" s="167" t="e">
        <f t="shared" ref="BP7:BP15" si="4">BM7+BN7+BO7</f>
        <v>#DIV/0!</v>
      </c>
      <c r="BQ7" s="168" t="e">
        <f t="shared" ref="BQ7:BQ15" si="5">BM7/$BP7</f>
        <v>#DIV/0!</v>
      </c>
      <c r="BR7" s="168" t="e">
        <f t="shared" ref="BR7:BR15" si="6">BN7/$BP7</f>
        <v>#DIV/0!</v>
      </c>
      <c r="BS7" s="168" t="e">
        <f t="shared" ref="BS7:BS15" si="7">BO7/$BP7</f>
        <v>#DIV/0!</v>
      </c>
      <c r="BT7" s="168" t="e">
        <f t="shared" ref="BT7:BT15" si="8">BP7/$BP7</f>
        <v>#DIV/0!</v>
      </c>
      <c r="BU7" s="168"/>
      <c r="BV7" s="176" t="e">
        <f t="shared" ref="BV7:BV15" si="9">BQ6*($AV7/$AV6)+BR6*($AW7/$AW6)+BS6*($AX7/$AX6)</f>
        <v>#VALUE!</v>
      </c>
      <c r="BW7" s="176" t="e">
        <f t="shared" ref="BW7:BW15" si="10">1/(BQ7*$AV6/$AV7+BR7*$AW6/$AW7+BS7*$AX6/$AX7)</f>
        <v>#DIV/0!</v>
      </c>
      <c r="BX7" s="176" t="e">
        <f t="shared" ref="BX7:BX15" si="11">(BV7*BW7)^0.5</f>
        <v>#VALUE!</v>
      </c>
      <c r="BY7" s="205"/>
      <c r="BZ7" s="205"/>
      <c r="CA7" s="205"/>
      <c r="CB7" s="140">
        <v>1952</v>
      </c>
      <c r="CC7" s="169" t="e">
        <f t="shared" ref="CC7:CC15" si="12">(($BA7+$BC7)/(1+$BF7)-$DJ$6*$AV7-$DK$6*$AW7-$DL$6*$AX7)/$AY7</f>
        <v>#DIV/0!</v>
      </c>
      <c r="CD7" s="170" t="e">
        <f t="shared" ref="CD7:CD15" si="13">(1+$BF7)*($CC7+DJ$6)*AV7</f>
        <v>#DIV/0!</v>
      </c>
      <c r="CE7" s="170" t="e">
        <f t="shared" ref="CE7:CE15" si="14">(1+$BF7)*($CC7+DK$6)*AW7</f>
        <v>#DIV/0!</v>
      </c>
      <c r="CF7" s="170" t="e">
        <f t="shared" ref="CF7:CF15" si="15">(1+$BF7)*($CC7+DL$6)*AX7</f>
        <v>#DIV/0!</v>
      </c>
      <c r="CG7" s="171" t="e">
        <f t="shared" ref="CG7:CG15" si="16">CD7+CE7+CF7</f>
        <v>#DIV/0!</v>
      </c>
      <c r="CH7" s="172" t="e">
        <f t="shared" ref="CH7:CH15" si="17">CD7/$BP7</f>
        <v>#DIV/0!</v>
      </c>
      <c r="CI7" s="172" t="e">
        <f t="shared" ref="CI7:CI15" si="18">CE7/$BP7</f>
        <v>#DIV/0!</v>
      </c>
      <c r="CJ7" s="172" t="e">
        <f t="shared" ref="CJ7:CJ15" si="19">CF7/$BP7</f>
        <v>#DIV/0!</v>
      </c>
      <c r="CK7" s="172" t="e">
        <f t="shared" ref="CK7:CK15" si="20">CG7/$BP7</f>
        <v>#DIV/0!</v>
      </c>
      <c r="CL7" s="172"/>
      <c r="CM7" s="177" t="e">
        <f t="shared" ref="CM7:CM15" si="21">CH6*($AV7/$AV6)+CI6*($AW7/$AW6)+CJ6*($AX7/$AX6)</f>
        <v>#VALUE!</v>
      </c>
      <c r="CN7" s="177" t="e">
        <f t="shared" ref="CN7:CN15" si="22">1/(CH7*$AV6/$AV7+CI7*$AW6/$AW7+CJ7*$AX6/$AX7)</f>
        <v>#DIV/0!</v>
      </c>
      <c r="CO7" s="177" t="e">
        <f t="shared" ref="CO7:CO15" si="23">(CM7*CN7)^0.5</f>
        <v>#VALUE!</v>
      </c>
      <c r="CP7" s="205"/>
      <c r="CQ7" s="205"/>
      <c r="CR7" s="205"/>
      <c r="CS7" s="122">
        <v>1952</v>
      </c>
      <c r="CT7" s="173">
        <v>0.04</v>
      </c>
      <c r="CU7" s="174">
        <f t="shared" ref="CU7:CU38" si="24">(1+$BF$101)*($CT7+DJ$6*(1+BF$101)-BF$101)*AV7</f>
        <v>0</v>
      </c>
      <c r="CV7" s="174">
        <f t="shared" ref="CV7:CV38" si="25">(1+$BF$101)*($CT7+DK$6*(1+BG$101)-BG$101)*AW7</f>
        <v>0</v>
      </c>
      <c r="CW7" s="174">
        <f t="shared" ref="CW7:CW38" si="26">(1+$BF$101)*($CT7+DL$6*(1+BH$101)-BH$101)*AX7</f>
        <v>0</v>
      </c>
      <c r="CX7" s="175">
        <f t="shared" ref="CX7:CX15" si="27">CU7+CV7+CW7</f>
        <v>0</v>
      </c>
      <c r="CY7" s="173" t="e">
        <f t="shared" ref="CY7:CY15" si="28">CU7/$CX7</f>
        <v>#DIV/0!</v>
      </c>
      <c r="CZ7" s="173" t="e">
        <f t="shared" ref="CZ7:CZ15" si="29">CV7/$CX7</f>
        <v>#DIV/0!</v>
      </c>
      <c r="DA7" s="173" t="e">
        <f t="shared" ref="DA7:DA15" si="30">CW7/$CX7</f>
        <v>#DIV/0!</v>
      </c>
      <c r="DB7" s="173" t="e">
        <f t="shared" ref="DB7:DB15" si="31">CY7+CZ7+DA7</f>
        <v>#DIV/0!</v>
      </c>
      <c r="DC7" s="173"/>
      <c r="DD7" s="178" t="e">
        <f t="shared" ref="DD7:DD15" si="32">CY6*($AV7/$AV6)+CZ6*($AW7/$AW6)+DA6*($AX7/$AX6)</f>
        <v>#VALUE!</v>
      </c>
      <c r="DE7" s="178" t="e">
        <f t="shared" ref="DE7:DE15" si="33">1/(CY7*$AV6/$AV7+CZ7*$AW6/$AW7+DA7*$AX6/$AX7)</f>
        <v>#DIV/0!</v>
      </c>
      <c r="DF7" s="178" t="e">
        <f t="shared" ref="DF7:DF15" si="34">(DD7*DE7)^0.5</f>
        <v>#VALUE!</v>
      </c>
      <c r="DO7" s="133">
        <v>1952</v>
      </c>
      <c r="DP7" s="157">
        <f>+Y7*I7/100</f>
        <v>0.37732405615166514</v>
      </c>
      <c r="DQ7" s="157">
        <f t="shared" ref="DQ7:DQ70" si="35">+Z7*J7/100</f>
        <v>6.8015718184591498E-2</v>
      </c>
      <c r="DR7" s="157">
        <f t="shared" ref="DR7:DR70" si="36">+AA7*K7/100</f>
        <v>2.0685906080010228E-2</v>
      </c>
      <c r="DS7" s="157">
        <f>+DP7+DQ7+DR7</f>
        <v>0.46602568041626691</v>
      </c>
      <c r="DU7" s="159">
        <f t="shared" ref="DU7:DW8" si="37">+(DP7+DP8)/(SUM($DP7:$DR8))</f>
        <v>0.8062572172951824</v>
      </c>
      <c r="DV7" s="159">
        <f t="shared" si="37"/>
        <v>0.14858879347198031</v>
      </c>
      <c r="DW7" s="159">
        <f t="shared" si="37"/>
        <v>4.5153989232837373E-2</v>
      </c>
      <c r="DX7" s="201" t="e">
        <f>+((Y7/Y6)^DU7)*((Z7/Z6)^DV7)*((AA7/AA6)^DW7)</f>
        <v>#VALUE!</v>
      </c>
      <c r="DY7" s="201">
        <f t="shared" ref="DY7" si="38">+DY8/DX8</f>
        <v>2.1019715072406776E-2</v>
      </c>
    </row>
    <row r="8" spans="1:129">
      <c r="B8" s="115">
        <v>1953</v>
      </c>
      <c r="C8" s="226">
        <f>Data!BD17*Data!BY17/10</f>
        <v>0.11194758739738256</v>
      </c>
      <c r="D8" s="226">
        <f>Data!BD17*Data!BZ17/10</f>
        <v>3.0123673492136644E-2</v>
      </c>
      <c r="E8" s="226">
        <f>Data!BD17*Data!CA17/10</f>
        <v>7.9287501864564423E-3</v>
      </c>
      <c r="F8" s="226">
        <f>Data!BD17/10</f>
        <v>0.15</v>
      </c>
      <c r="G8" s="158"/>
      <c r="H8" s="115">
        <v>1953</v>
      </c>
      <c r="I8" s="189">
        <f>Data!BQ17*100</f>
        <v>87.873524125599872</v>
      </c>
      <c r="J8" s="189">
        <f>Data!BR17*100</f>
        <v>87.873524125599872</v>
      </c>
      <c r="K8" s="189">
        <f>Data!BS17*100</f>
        <v>87.873524125599872</v>
      </c>
      <c r="L8" s="160"/>
      <c r="M8" s="115">
        <v>1953</v>
      </c>
      <c r="N8" s="190">
        <f>Data!BU16/Data!BU$48*100</f>
        <v>89.524711851478614</v>
      </c>
      <c r="O8" s="190">
        <f>Data!BV16/Data!BV$48*100</f>
        <v>89.524711851478614</v>
      </c>
      <c r="P8" s="190">
        <f>Data!BW16/Data!BW$48*100</f>
        <v>89.524711851478614</v>
      </c>
      <c r="Q8" s="160"/>
      <c r="R8" s="115">
        <v>1953</v>
      </c>
      <c r="S8" s="161">
        <f>100*C8/I8</f>
        <v>0.12739626470126886</v>
      </c>
      <c r="T8" s="161">
        <f>100*D8/J8</f>
        <v>3.428071628159593E-2</v>
      </c>
      <c r="U8" s="161">
        <f>100*E8/K8</f>
        <v>9.0229113551013127E-3</v>
      </c>
      <c r="V8" s="161"/>
      <c r="W8" s="161"/>
      <c r="X8" s="115">
        <v>1953</v>
      </c>
      <c r="Y8" s="157">
        <f t="shared" ref="Y8:Y33" si="39">Y7+S8-DJ$6*(S8/2+Y7)</f>
        <v>0.53551827343472269</v>
      </c>
      <c r="Z8" s="157">
        <f t="shared" ref="Z8:Z33" si="40">Z7+T8-DK$6*(T8/2+Z7)</f>
        <v>0.10042630666932718</v>
      </c>
      <c r="AA8" s="157">
        <f t="shared" ref="AA8:AA33" si="41">AA7+U8-DL$6*(U8/2+AA7)</f>
        <v>3.0498859821847385E-2</v>
      </c>
      <c r="AB8" s="221">
        <f t="shared" ref="AB8:AB71" si="42">+Y8+Z8+AA8</f>
        <v>0.66644343992589727</v>
      </c>
      <c r="AD8" s="115">
        <v>1953</v>
      </c>
      <c r="AE8" s="157">
        <f t="shared" ref="AE8:AE33" si="43">DJ$6*(S8/2+Y7)</f>
        <v>2.4832639004425699E-2</v>
      </c>
      <c r="AF8" s="157">
        <f t="shared" ref="AF8:AF33" si="44">DK$6*(T8/2+Z7)</f>
        <v>1.1897992646932745E-2</v>
      </c>
      <c r="AG8" s="157">
        <f t="shared" ref="AG8:AG33" si="45">DL$6*(U8/2+AA7)</f>
        <v>2.2597742734171071E-3</v>
      </c>
      <c r="AI8" s="115">
        <v>1953</v>
      </c>
      <c r="AJ8" s="157">
        <f t="shared" ref="AJ8:AJ33" si="46">AE8*I8/100</f>
        <v>2.1821315026577141E-2</v>
      </c>
      <c r="AK8" s="157">
        <f t="shared" ref="AK8:AK33" si="47">AF8*J8/100</f>
        <v>1.0455185439064546E-2</v>
      </c>
      <c r="AL8" s="157">
        <f t="shared" ref="AL8:AL33" si="48">AG8*K8/100</f>
        <v>1.9857432913352809E-3</v>
      </c>
      <c r="AM8" s="157">
        <f>AJ8+AK8+AL8</f>
        <v>3.4262243756976965E-2</v>
      </c>
      <c r="AN8" s="157"/>
      <c r="AO8" s="115">
        <v>1953</v>
      </c>
      <c r="AP8" s="157">
        <f t="shared" ref="AP8:AP33" si="49">((Y8+Y7)/2)*I8/100</f>
        <v>0.42551564301825423</v>
      </c>
      <c r="AQ8" s="157">
        <f t="shared" ref="AQ8:AQ33" si="50">((Z8+Z7)/2)*J8/100</f>
        <v>7.8413890792984095E-2</v>
      </c>
      <c r="AR8" s="157">
        <f t="shared" ref="AR8:AR33" si="51">((AA8+AA7)/2)*K8/100</f>
        <v>2.3828919496023365E-2</v>
      </c>
      <c r="AS8" s="157">
        <f t="shared" ref="AS8:AS33" si="52">AP8+AQ8+AR8</f>
        <v>0.52775845330726168</v>
      </c>
      <c r="AT8" s="157"/>
      <c r="AU8" s="115">
        <v>1953</v>
      </c>
      <c r="AV8" s="157">
        <f t="shared" ref="AV8" si="53">Y7+S8/2</f>
        <v>0.49665278008851393</v>
      </c>
      <c r="AW8" s="157">
        <f t="shared" ref="AW8" si="54">Z7+T8/2</f>
        <v>9.5183941175461959E-2</v>
      </c>
      <c r="AX8" s="157">
        <f t="shared" ref="AX8" si="55">AA7+U8/2</f>
        <v>2.8247178417713837E-2</v>
      </c>
      <c r="AY8" s="157">
        <f>AV8+AW8+AX8</f>
        <v>0.62008389968168975</v>
      </c>
      <c r="AZ8" s="157"/>
      <c r="BA8" s="192">
        <f>Data!CR17/10</f>
        <v>0.62740729413652596</v>
      </c>
      <c r="BB8" s="192">
        <f>(Data!CR17-Data!CP17)/10</f>
        <v>0.44547411657522484</v>
      </c>
      <c r="BC8" s="194">
        <v>0</v>
      </c>
      <c r="BD8" s="157"/>
      <c r="BE8" s="115">
        <v>1953</v>
      </c>
      <c r="BF8" s="196">
        <f>(Data!$AZ17-100)/100</f>
        <v>7.0000000000000288E-3</v>
      </c>
      <c r="BG8" s="164">
        <f t="shared" ref="BG8:BG14" si="56">(I8/I7)/(1+$BF8)-1</f>
        <v>1.2821756530241313E-3</v>
      </c>
      <c r="BH8" s="164">
        <f t="shared" ref="BH8:BH14" si="57">(J8/J7)/(1+$BF8)-1</f>
        <v>1.2821756530241313E-3</v>
      </c>
      <c r="BI8" s="164">
        <f t="shared" ref="BI8:BI14" si="58">(K8/K7)/(1+$BF8)-1</f>
        <v>1.2821756530241313E-3</v>
      </c>
      <c r="BJ8" s="157"/>
      <c r="BK8" s="119">
        <v>1953</v>
      </c>
      <c r="BL8" s="165">
        <f t="shared" si="0"/>
        <v>0.94309920098790323</v>
      </c>
      <c r="BM8" s="166">
        <f t="shared" si="1"/>
        <v>0.49606886643625742</v>
      </c>
      <c r="BN8" s="166">
        <f t="shared" si="2"/>
        <v>0.10227001803105483</v>
      </c>
      <c r="BO8" s="166">
        <f t="shared" si="3"/>
        <v>2.9068409669213788E-2</v>
      </c>
      <c r="BP8" s="167">
        <f t="shared" si="4"/>
        <v>0.62740729413652596</v>
      </c>
      <c r="BQ8" s="168">
        <f t="shared" si="5"/>
        <v>0.7906648058961061</v>
      </c>
      <c r="BR8" s="168">
        <f t="shared" si="6"/>
        <v>0.16300419039884564</v>
      </c>
      <c r="BS8" s="168">
        <f t="shared" si="7"/>
        <v>4.6331003705048418E-2</v>
      </c>
      <c r="BT8" s="168">
        <f t="shared" si="8"/>
        <v>1</v>
      </c>
      <c r="BU8" s="168"/>
      <c r="BV8" s="176" t="e">
        <f t="shared" si="9"/>
        <v>#DIV/0!</v>
      </c>
      <c r="BW8" s="176" t="e">
        <f t="shared" si="10"/>
        <v>#DIV/0!</v>
      </c>
      <c r="BX8" s="176" t="e">
        <f t="shared" si="11"/>
        <v>#DIV/0!</v>
      </c>
      <c r="BY8" s="201">
        <f t="shared" ref="BY8:BY38" si="59">+BY9/BX9</f>
        <v>2.5624315839792317E-2</v>
      </c>
      <c r="BZ8" s="201"/>
      <c r="CA8" s="201">
        <f t="shared" ref="CA8:CA38" si="60">+CA9/BZ9</f>
        <v>2.5562288112586318E-2</v>
      </c>
      <c r="CB8" s="120">
        <v>1953</v>
      </c>
      <c r="CC8" s="169">
        <f t="shared" si="12"/>
        <v>0.94189764756874783</v>
      </c>
      <c r="CD8" s="170">
        <f t="shared" si="13"/>
        <v>0.49607712529787362</v>
      </c>
      <c r="CE8" s="170">
        <f t="shared" si="14"/>
        <v>0.10226238358690741</v>
      </c>
      <c r="CF8" s="170">
        <f t="shared" si="15"/>
        <v>2.9067785251745089E-2</v>
      </c>
      <c r="CG8" s="171">
        <f t="shared" si="16"/>
        <v>0.62740729413652618</v>
      </c>
      <c r="CH8" s="172">
        <f t="shared" si="17"/>
        <v>0.79067796937331358</v>
      </c>
      <c r="CI8" s="172">
        <f t="shared" si="18"/>
        <v>0.16299202215627218</v>
      </c>
      <c r="CJ8" s="172">
        <f t="shared" si="19"/>
        <v>4.6330008470414498E-2</v>
      </c>
      <c r="CK8" s="172">
        <f t="shared" si="20"/>
        <v>1.0000000000000004</v>
      </c>
      <c r="CL8" s="172"/>
      <c r="CM8" s="177" t="e">
        <f t="shared" si="21"/>
        <v>#DIV/0!</v>
      </c>
      <c r="CN8" s="177" t="e">
        <f t="shared" si="22"/>
        <v>#DIV/0!</v>
      </c>
      <c r="CO8" s="177" t="e">
        <f t="shared" si="23"/>
        <v>#DIV/0!</v>
      </c>
      <c r="CP8" s="201">
        <f t="shared" ref="CP8:CR38" si="61">+CP9/CO9</f>
        <v>2.5614467013003343E-2</v>
      </c>
      <c r="CQ8" s="201"/>
      <c r="CR8" s="201">
        <f t="shared" si="61"/>
        <v>2.5552587151602954E-2</v>
      </c>
      <c r="CS8" s="123">
        <v>1953</v>
      </c>
      <c r="CT8" s="173">
        <f t="shared" ref="CT8:CT15" si="62">CT7</f>
        <v>0.04</v>
      </c>
      <c r="CU8" s="174">
        <f t="shared" si="24"/>
        <v>3.0100115531753562E-2</v>
      </c>
      <c r="CV8" s="174">
        <f t="shared" si="25"/>
        <v>1.6695158641019399E-2</v>
      </c>
      <c r="CW8" s="174">
        <f t="shared" si="26"/>
        <v>3.9775873753575388E-3</v>
      </c>
      <c r="CX8" s="175">
        <f t="shared" si="27"/>
        <v>5.0772861548130502E-2</v>
      </c>
      <c r="CY8" s="173">
        <f t="shared" si="28"/>
        <v>0.5928386664442763</v>
      </c>
      <c r="CZ8" s="173">
        <f t="shared" si="29"/>
        <v>0.32882051812646218</v>
      </c>
      <c r="DA8" s="173">
        <f t="shared" si="30"/>
        <v>7.8340815429261482E-2</v>
      </c>
      <c r="DB8" s="173">
        <f t="shared" si="31"/>
        <v>1</v>
      </c>
      <c r="DC8" s="173"/>
      <c r="DD8" s="178" t="e">
        <f t="shared" si="32"/>
        <v>#DIV/0!</v>
      </c>
      <c r="DE8" s="178" t="e">
        <f t="shared" si="33"/>
        <v>#DIV/0!</v>
      </c>
      <c r="DF8" s="178" t="e">
        <f t="shared" si="34"/>
        <v>#DIV/0!</v>
      </c>
      <c r="DG8" s="157"/>
      <c r="DO8" s="115">
        <v>1953</v>
      </c>
      <c r="DP8" s="157">
        <f t="shared" ref="DP8:DP71" si="63">+Y8*I8/100</f>
        <v>0.47057877920365693</v>
      </c>
      <c r="DQ8" s="157">
        <f t="shared" si="35"/>
        <v>8.8248134819520138E-2</v>
      </c>
      <c r="DR8" s="157">
        <f t="shared" si="36"/>
        <v>2.6800422943583948E-2</v>
      </c>
      <c r="DS8" s="157">
        <f t="shared" ref="DS8:DS71" si="64">+DP8+DQ8+DR8</f>
        <v>0.58562733696676106</v>
      </c>
      <c r="DU8" s="159">
        <f t="shared" si="37"/>
        <v>0.799063147859988</v>
      </c>
      <c r="DV8" s="159">
        <f t="shared" si="37"/>
        <v>0.15420775649557164</v>
      </c>
      <c r="DW8" s="159">
        <f t="shared" si="37"/>
        <v>4.6729095644440381E-2</v>
      </c>
      <c r="DX8" s="201">
        <f>+((Y8/Y7)^DU8)*((Z8/Z7)^DV8)*((AA8/AA7)^DW8)</f>
        <v>1.2466779073216245</v>
      </c>
      <c r="DY8" s="201">
        <f t="shared" ref="DY8:DY38" si="65">+DY9/DX9</f>
        <v>2.6204814398964889E-2</v>
      </c>
    </row>
    <row r="9" spans="1:129" ht="13.5">
      <c r="B9" s="115">
        <v>1954</v>
      </c>
      <c r="C9" s="226">
        <f>Data!BD18*Data!BY18/10</f>
        <v>0.17882151978108279</v>
      </c>
      <c r="D9" s="226">
        <f>Data!BD18*Data!BZ18/10</f>
        <v>4.8263836783224837E-2</v>
      </c>
      <c r="E9" s="226">
        <f>Data!BD18*Data!CA18/10</f>
        <v>1.2914667064440411E-2</v>
      </c>
      <c r="F9" s="226">
        <f>Data!BD18/10</f>
        <v>0.24</v>
      </c>
      <c r="G9" s="158"/>
      <c r="H9" s="115">
        <v>1954</v>
      </c>
      <c r="I9" s="189">
        <f>Data!BQ18*100</f>
        <v>87.642206171605963</v>
      </c>
      <c r="J9" s="189">
        <f>Data!BR18*100</f>
        <v>87.642206171605963</v>
      </c>
      <c r="K9" s="189">
        <f>Data!BS18*100</f>
        <v>87.642206171605963</v>
      </c>
      <c r="L9" s="162"/>
      <c r="M9" s="115">
        <v>1954</v>
      </c>
      <c r="N9" s="190">
        <f>Data!BU17/Data!BU$48*100</f>
        <v>89.778011030958723</v>
      </c>
      <c r="O9" s="190">
        <f>Data!BV17/Data!BV$48*100</f>
        <v>89.778011030958723</v>
      </c>
      <c r="P9" s="190">
        <f>Data!BW17/Data!BW$48*100</f>
        <v>89.778011030958723</v>
      </c>
      <c r="Q9" s="160"/>
      <c r="R9" s="115">
        <v>1954</v>
      </c>
      <c r="S9" s="161">
        <f t="shared" ref="S9:S72" si="66">100*C9/I9</f>
        <v>0.20403584938396588</v>
      </c>
      <c r="T9" s="161">
        <f t="shared" ref="T9:T72" si="67">100*D9/J9</f>
        <v>5.506917145458759E-2</v>
      </c>
      <c r="U9" s="161">
        <f t="shared" ref="U9:U72" si="68">100*E9/K9</f>
        <v>1.473567089257557E-2</v>
      </c>
      <c r="V9" s="161"/>
      <c r="W9" s="161"/>
      <c r="X9" s="115">
        <v>1954</v>
      </c>
      <c r="Y9" s="157">
        <f t="shared" si="39"/>
        <v>0.70767731291235336</v>
      </c>
      <c r="Z9" s="157">
        <f t="shared" si="40"/>
        <v>0.13950036657433718</v>
      </c>
      <c r="AA9" s="157">
        <f t="shared" si="41"/>
        <v>4.2205195092972138E-2</v>
      </c>
      <c r="AB9" s="221">
        <f t="shared" si="42"/>
        <v>0.8893828745796627</v>
      </c>
      <c r="AD9" s="115">
        <v>1954</v>
      </c>
      <c r="AE9" s="157">
        <f t="shared" si="43"/>
        <v>3.1876809906335284E-2</v>
      </c>
      <c r="AF9" s="157">
        <f t="shared" si="44"/>
        <v>1.5995111549577622E-2</v>
      </c>
      <c r="AG9" s="157">
        <f t="shared" si="45"/>
        <v>3.0293356214508137E-3</v>
      </c>
      <c r="AI9" s="115">
        <v>1954</v>
      </c>
      <c r="AJ9" s="157">
        <f t="shared" si="46"/>
        <v>2.7937539459041285E-2</v>
      </c>
      <c r="AK9" s="157">
        <f t="shared" si="47"/>
        <v>1.4018468641659176E-2</v>
      </c>
      <c r="AL9" s="157">
        <f t="shared" si="48"/>
        <v>2.6549765709818229E-3</v>
      </c>
      <c r="AM9" s="157">
        <f t="shared" ref="AM9:AM33" si="69">AJ9+AK9+AL9</f>
        <v>4.4610984671682286E-2</v>
      </c>
      <c r="AN9" s="157"/>
      <c r="AO9" s="115">
        <v>1954</v>
      </c>
      <c r="AP9" s="157">
        <f t="shared" si="49"/>
        <v>0.544782019451305</v>
      </c>
      <c r="AQ9" s="157">
        <f t="shared" si="50"/>
        <v>0.10513851481244384</v>
      </c>
      <c r="AR9" s="157">
        <f t="shared" si="51"/>
        <v>3.1859718851781869E-2</v>
      </c>
      <c r="AS9" s="157">
        <f t="shared" si="52"/>
        <v>0.6817802531155307</v>
      </c>
      <c r="AT9" s="157"/>
      <c r="AU9" s="115">
        <v>1954</v>
      </c>
      <c r="AV9" s="157">
        <f t="shared" ref="AV9:AV33" si="70">Y8+S9/2</f>
        <v>0.63753619812670559</v>
      </c>
      <c r="AW9" s="157">
        <f t="shared" ref="AW9:AW33" si="71">Z8+T9/2</f>
        <v>0.12796089239662098</v>
      </c>
      <c r="AX9" s="157">
        <f t="shared" ref="AX9:AX33" si="72">AA8+U9/2</f>
        <v>3.7866695268135173E-2</v>
      </c>
      <c r="AY9" s="157">
        <f>AV9+AW9+AX9</f>
        <v>0.80336378579146173</v>
      </c>
      <c r="AZ9" s="157"/>
      <c r="BA9" s="192">
        <f>Data!CR18/10</f>
        <v>0.78425911767065759</v>
      </c>
      <c r="BB9" s="192">
        <f>(Data!CR18-Data!CP18)/10</f>
        <v>0.5568426457190313</v>
      </c>
      <c r="BC9" s="194">
        <v>0</v>
      </c>
      <c r="BD9" s="157"/>
      <c r="BE9" s="115">
        <v>1954</v>
      </c>
      <c r="BF9" s="196">
        <f>(Data!$AZ18-100)/100</f>
        <v>-2.9999999999999714E-3</v>
      </c>
      <c r="BG9" s="164">
        <f t="shared" si="56"/>
        <v>3.6870966720403686E-4</v>
      </c>
      <c r="BH9" s="164">
        <f t="shared" si="57"/>
        <v>3.6870966720403686E-4</v>
      </c>
      <c r="BI9" s="164">
        <f t="shared" si="58"/>
        <v>3.6870966720403686E-4</v>
      </c>
      <c r="BJ9" s="157"/>
      <c r="BK9" s="119">
        <v>1954</v>
      </c>
      <c r="BL9" s="165">
        <f t="shared" si="0"/>
        <v>0.91614181612696388</v>
      </c>
      <c r="BM9" s="166">
        <f t="shared" si="1"/>
        <v>0.61387988662984538</v>
      </c>
      <c r="BN9" s="166">
        <f t="shared" si="2"/>
        <v>0.13278460057813884</v>
      </c>
      <c r="BO9" s="166">
        <f t="shared" si="3"/>
        <v>3.7594630462673348E-2</v>
      </c>
      <c r="BP9" s="167">
        <f t="shared" si="4"/>
        <v>0.78425911767065748</v>
      </c>
      <c r="BQ9" s="168">
        <f t="shared" si="5"/>
        <v>0.78275135449255773</v>
      </c>
      <c r="BR9" s="168">
        <f t="shared" si="6"/>
        <v>0.16931215409076128</v>
      </c>
      <c r="BS9" s="168">
        <f t="shared" si="7"/>
        <v>4.7936491416681076E-2</v>
      </c>
      <c r="BT9" s="168">
        <f t="shared" si="8"/>
        <v>1</v>
      </c>
      <c r="BU9" s="168"/>
      <c r="BV9" s="176">
        <f t="shared" si="9"/>
        <v>1.2961936169900421</v>
      </c>
      <c r="BW9" s="176">
        <f t="shared" si="10"/>
        <v>1.2962095947627659</v>
      </c>
      <c r="BX9" s="176">
        <f t="shared" si="11"/>
        <v>1.2962016058517851</v>
      </c>
      <c r="BY9" s="201">
        <f t="shared" si="59"/>
        <v>3.3214279340392137E-2</v>
      </c>
      <c r="BZ9" s="205">
        <f>((BQ8+BQ9)/2)*($AV9/$AV8)+((BR8+BR9)/2)*($AW9/$AW8)+((BS8+BS9)/2)*($AX9/$AX8)</f>
        <v>1.2964306874849807</v>
      </c>
      <c r="CA9" s="201">
        <f t="shared" si="60"/>
        <v>3.313973475148943E-2</v>
      </c>
      <c r="CB9" s="120">
        <v>1954</v>
      </c>
      <c r="CC9" s="169">
        <f t="shared" si="12"/>
        <v>0.91579646796284131</v>
      </c>
      <c r="CD9" s="170">
        <f t="shared" si="13"/>
        <v>0.61388301772418286</v>
      </c>
      <c r="CE9" s="170">
        <f t="shared" si="14"/>
        <v>0.13278170110924498</v>
      </c>
      <c r="CF9" s="170">
        <f t="shared" si="15"/>
        <v>3.7594398837229939E-2</v>
      </c>
      <c r="CG9" s="171">
        <f t="shared" si="16"/>
        <v>0.78425911767065781</v>
      </c>
      <c r="CH9" s="172">
        <f t="shared" si="17"/>
        <v>0.78275534691581039</v>
      </c>
      <c r="CI9" s="172">
        <f t="shared" si="18"/>
        <v>0.1693084570105125</v>
      </c>
      <c r="CJ9" s="172">
        <f t="shared" si="19"/>
        <v>4.7936196073677481E-2</v>
      </c>
      <c r="CK9" s="172">
        <f t="shared" si="20"/>
        <v>1.0000000000000004</v>
      </c>
      <c r="CL9" s="172"/>
      <c r="CM9" s="177">
        <f t="shared" si="21"/>
        <v>1.296192821913057</v>
      </c>
      <c r="CN9" s="177">
        <f t="shared" si="22"/>
        <v>1.2962093599128297</v>
      </c>
      <c r="CO9" s="177">
        <f t="shared" si="23"/>
        <v>1.2962010908865675</v>
      </c>
      <c r="CP9" s="201">
        <f t="shared" si="61"/>
        <v>3.3201500084732931E-2</v>
      </c>
      <c r="CQ9" s="205">
        <f>((CH8+CH9)/2)*($AV9/$AV8)+((CI8+CI9)/2)*($AW9/$AW8)+((CJ8+CJ9)/2)*($AX9/$AX8)</f>
        <v>1.2964301693624742</v>
      </c>
      <c r="CR9" s="201">
        <f t="shared" si="61"/>
        <v>3.3127144888602002E-2</v>
      </c>
      <c r="CS9" s="123">
        <v>1954</v>
      </c>
      <c r="CT9" s="173">
        <f t="shared" si="62"/>
        <v>0.04</v>
      </c>
      <c r="CU9" s="174">
        <f t="shared" si="24"/>
        <v>3.863848948126037E-2</v>
      </c>
      <c r="CV9" s="174">
        <f t="shared" si="25"/>
        <v>2.2444199851631451E-2</v>
      </c>
      <c r="CW9" s="174">
        <f t="shared" si="26"/>
        <v>5.3321463410516334E-3</v>
      </c>
      <c r="CX9" s="175">
        <f t="shared" si="27"/>
        <v>6.6414835673943448E-2</v>
      </c>
      <c r="CY9" s="173">
        <f t="shared" si="28"/>
        <v>0.58177497676802081</v>
      </c>
      <c r="CZ9" s="173">
        <f t="shared" si="29"/>
        <v>0.33793955256953212</v>
      </c>
      <c r="DA9" s="173">
        <f t="shared" si="30"/>
        <v>8.0285470662447123E-2</v>
      </c>
      <c r="DB9" s="173">
        <f t="shared" si="31"/>
        <v>1</v>
      </c>
      <c r="DC9" s="173"/>
      <c r="DD9" s="178">
        <f t="shared" si="32"/>
        <v>1.3080774580921548</v>
      </c>
      <c r="DE9" s="178">
        <f t="shared" si="33"/>
        <v>1.3080774580921548</v>
      </c>
      <c r="DF9" s="178">
        <f t="shared" si="34"/>
        <v>1.3080774580921548</v>
      </c>
      <c r="DG9" s="157"/>
      <c r="DH9" s="235" t="s">
        <v>311</v>
      </c>
      <c r="DO9" s="115">
        <v>1954</v>
      </c>
      <c r="DP9" s="157">
        <f t="shared" si="63"/>
        <v>0.62022400961232582</v>
      </c>
      <c r="DQ9" s="157">
        <f t="shared" si="35"/>
        <v>0.12226119888322667</v>
      </c>
      <c r="DR9" s="157">
        <f t="shared" si="36"/>
        <v>3.6989564098511167E-2</v>
      </c>
      <c r="DS9" s="157">
        <f t="shared" si="64"/>
        <v>0.77947477259406361</v>
      </c>
      <c r="DU9" s="159">
        <f t="shared" ref="DU9:DU72" si="73">+(DP9+DP10)/(SUM($DP9:$DR10))</f>
        <v>0.79612743502530048</v>
      </c>
      <c r="DV9" s="159">
        <f t="shared" ref="DV9:DV72" si="74">+(DQ9+DQ10)/(SUM($DP9:$DR10))</f>
        <v>0.15610917422278597</v>
      </c>
      <c r="DW9" s="159">
        <f t="shared" ref="DW9:DW72" si="75">+(DR9+DR10)/(SUM($DP9:$DR10))</f>
        <v>4.776339075191368E-2</v>
      </c>
      <c r="DX9" s="201">
        <f t="shared" ref="DX9:DX72" si="76">+((Y9/Y8)^DU9)*((Z9/Z8)^DV9)*((AA9/AA8)^DW9)</f>
        <v>1.3347491822788864</v>
      </c>
      <c r="DY9" s="201">
        <f t="shared" si="65"/>
        <v>3.4976854590788371E-2</v>
      </c>
    </row>
    <row r="10" spans="1:129">
      <c r="B10" s="115">
        <v>1955</v>
      </c>
      <c r="C10" s="226">
        <f>Data!BD19*Data!BY19/10</f>
        <v>0.12645655397283373</v>
      </c>
      <c r="D10" s="226">
        <f>Data!BD19*Data!BZ19/10</f>
        <v>3.4233605485146992E-2</v>
      </c>
      <c r="E10" s="226">
        <f>Data!BD19*Data!CA19/10</f>
        <v>9.3098614633066144E-3</v>
      </c>
      <c r="F10" s="226">
        <f>Data!BD19/10</f>
        <v>0.16999999999999998</v>
      </c>
      <c r="G10" s="158"/>
      <c r="H10" s="115">
        <v>1955</v>
      </c>
      <c r="I10" s="189">
        <f>Data!BQ19*100</f>
        <v>87.684463744494863</v>
      </c>
      <c r="J10" s="189">
        <f>Data!BR19*100</f>
        <v>87.684463744494863</v>
      </c>
      <c r="K10" s="189">
        <f>Data!BS19*100</f>
        <v>87.684463744494863</v>
      </c>
      <c r="L10" s="162"/>
      <c r="M10" s="115">
        <v>1955</v>
      </c>
      <c r="N10" s="190">
        <f>Data!BU18/Data!BU$48*100</f>
        <v>89.681489058028504</v>
      </c>
      <c r="O10" s="190">
        <f>Data!BV18/Data!BV$48*100</f>
        <v>89.681489058028504</v>
      </c>
      <c r="P10" s="190">
        <f>Data!BW18/Data!BW$48*100</f>
        <v>89.681489058028504</v>
      </c>
      <c r="Q10" s="160"/>
      <c r="R10" s="115">
        <v>1955</v>
      </c>
      <c r="S10" s="161">
        <f t="shared" si="66"/>
        <v>0.14421774231443951</v>
      </c>
      <c r="T10" s="161">
        <f t="shared" si="67"/>
        <v>3.9041814277271325E-2</v>
      </c>
      <c r="U10" s="161">
        <f t="shared" si="68"/>
        <v>1.0617458402248734E-2</v>
      </c>
      <c r="V10" s="161"/>
      <c r="W10" s="161"/>
      <c r="X10" s="115">
        <v>1955</v>
      </c>
      <c r="Y10" s="157">
        <f t="shared" si="39"/>
        <v>0.81290574602331422</v>
      </c>
      <c r="Z10" s="157">
        <f t="shared" si="40"/>
        <v>0.1586645216374869</v>
      </c>
      <c r="AA10" s="157">
        <f t="shared" si="41"/>
        <v>4.9021539551693152E-2</v>
      </c>
      <c r="AB10" s="221">
        <f t="shared" si="42"/>
        <v>1.0205918072124942</v>
      </c>
      <c r="AD10" s="115">
        <v>1955</v>
      </c>
      <c r="AE10" s="157">
        <f t="shared" si="43"/>
        <v>3.8989309203478657E-2</v>
      </c>
      <c r="AF10" s="157">
        <f t="shared" si="44"/>
        <v>1.9877659214121605E-2</v>
      </c>
      <c r="AG10" s="157">
        <f t="shared" si="45"/>
        <v>3.8011139435277204E-3</v>
      </c>
      <c r="AI10" s="115">
        <v>1955</v>
      </c>
      <c r="AJ10" s="157">
        <f t="shared" si="46"/>
        <v>3.4187566692753239E-2</v>
      </c>
      <c r="AK10" s="157">
        <f t="shared" si="47"/>
        <v>1.74296188868607E-2</v>
      </c>
      <c r="AL10" s="157">
        <f t="shared" si="48"/>
        <v>3.3329863776995028E-3</v>
      </c>
      <c r="AM10" s="157">
        <f t="shared" si="69"/>
        <v>5.4950171957313436E-2</v>
      </c>
      <c r="AN10" s="157"/>
      <c r="AO10" s="115">
        <v>1955</v>
      </c>
      <c r="AP10" s="157">
        <f t="shared" si="49"/>
        <v>0.66665755050868825</v>
      </c>
      <c r="AQ10" s="157">
        <f t="shared" si="50"/>
        <v>0.13072214165145526</v>
      </c>
      <c r="AR10" s="157">
        <f t="shared" si="51"/>
        <v>3.9995836532394038E-2</v>
      </c>
      <c r="AS10" s="157">
        <f t="shared" si="52"/>
        <v>0.83737552869253751</v>
      </c>
      <c r="AT10" s="157"/>
      <c r="AU10" s="115">
        <v>1955</v>
      </c>
      <c r="AV10" s="157">
        <f t="shared" si="70"/>
        <v>0.77978618406957312</v>
      </c>
      <c r="AW10" s="157">
        <f t="shared" si="71"/>
        <v>0.15902127371297284</v>
      </c>
      <c r="AX10" s="157">
        <f t="shared" si="72"/>
        <v>4.7513924294096503E-2</v>
      </c>
      <c r="AY10" s="157">
        <f t="shared" ref="AY10:AY33" si="77">AV10+AW10+AX10</f>
        <v>0.98632138207664244</v>
      </c>
      <c r="AZ10" s="157"/>
      <c r="BA10" s="192">
        <f>Data!CR19/10</f>
        <v>0.70382228508905176</v>
      </c>
      <c r="BB10" s="192">
        <f>(Data!CR19-Data!CP19)/10</f>
        <v>0.49973057949143829</v>
      </c>
      <c r="BC10" s="194">
        <v>0</v>
      </c>
      <c r="BD10" s="157"/>
      <c r="BE10" s="115">
        <v>1955</v>
      </c>
      <c r="BF10" s="196">
        <f>(Data!$AZ19-100)/100</f>
        <v>-1.7999999999999971E-2</v>
      </c>
      <c r="BG10" s="164">
        <f t="shared" si="56"/>
        <v>1.8820936942103295E-2</v>
      </c>
      <c r="BH10" s="164">
        <f t="shared" si="57"/>
        <v>1.8820936942103295E-2</v>
      </c>
      <c r="BI10" s="164">
        <f t="shared" si="58"/>
        <v>1.8820936942103295E-2</v>
      </c>
      <c r="BJ10" s="157"/>
      <c r="BK10" s="119">
        <v>1955</v>
      </c>
      <c r="BL10" s="165">
        <f t="shared" si="0"/>
        <v>0.68075097521138883</v>
      </c>
      <c r="BM10" s="166">
        <f t="shared" si="1"/>
        <v>0.54588105677891019</v>
      </c>
      <c r="BN10" s="166">
        <f t="shared" si="2"/>
        <v>0.12325350398198014</v>
      </c>
      <c r="BO10" s="166">
        <f t="shared" si="3"/>
        <v>3.4687724328161529E-2</v>
      </c>
      <c r="BP10" s="167">
        <f t="shared" si="4"/>
        <v>0.70382228508905187</v>
      </c>
      <c r="BQ10" s="168">
        <f t="shared" si="5"/>
        <v>0.77559501644629225</v>
      </c>
      <c r="BR10" s="168">
        <f t="shared" si="6"/>
        <v>0.17512020661065791</v>
      </c>
      <c r="BS10" s="168">
        <f t="shared" si="7"/>
        <v>4.92847769430498E-2</v>
      </c>
      <c r="BT10" s="168">
        <f t="shared" si="8"/>
        <v>1</v>
      </c>
      <c r="BU10" s="168"/>
      <c r="BV10" s="176">
        <f t="shared" si="9"/>
        <v>1.2279614602723523</v>
      </c>
      <c r="BW10" s="176">
        <f t="shared" si="10"/>
        <v>1.228044209918711</v>
      </c>
      <c r="BX10" s="176">
        <f t="shared" si="11"/>
        <v>1.2280028343985154</v>
      </c>
      <c r="BY10" s="201">
        <f t="shared" si="59"/>
        <v>4.0787229172505594E-2</v>
      </c>
      <c r="BZ10" s="205">
        <f>((BQ9+BQ10)/2)*($AV10/$AV9)+((BR9+BR10)/2)*($AW10/$AW9)+((BS9+BS10)/2)*($AX10/$AX9)</f>
        <v>1.2280397371368716</v>
      </c>
      <c r="CA10" s="201">
        <f t="shared" si="60"/>
        <v>4.0696911153004729E-2</v>
      </c>
      <c r="CB10" s="120">
        <v>1955</v>
      </c>
      <c r="CC10" s="169">
        <f t="shared" si="12"/>
        <v>0.6631258675880396</v>
      </c>
      <c r="CD10" s="170">
        <f t="shared" si="13"/>
        <v>0.54607615646492103</v>
      </c>
      <c r="CE10" s="170">
        <f t="shared" si="14"/>
        <v>0.12307286128241197</v>
      </c>
      <c r="CF10" s="170">
        <f t="shared" si="15"/>
        <v>3.4673267341718765E-2</v>
      </c>
      <c r="CG10" s="171">
        <f t="shared" si="16"/>
        <v>0.70382228508905176</v>
      </c>
      <c r="CH10" s="172">
        <f t="shared" si="17"/>
        <v>0.77587221665740258</v>
      </c>
      <c r="CI10" s="172">
        <f t="shared" si="18"/>
        <v>0.17486354707685911</v>
      </c>
      <c r="CJ10" s="172">
        <f t="shared" si="19"/>
        <v>4.926423626573815E-2</v>
      </c>
      <c r="CK10" s="172">
        <f t="shared" si="20"/>
        <v>0.99999999999999989</v>
      </c>
      <c r="CL10" s="172"/>
      <c r="CM10" s="177">
        <f t="shared" si="21"/>
        <v>1.2279613784312238</v>
      </c>
      <c r="CN10" s="177">
        <f t="shared" si="22"/>
        <v>1.2280385779396188</v>
      </c>
      <c r="CO10" s="177">
        <f t="shared" si="23"/>
        <v>1.2279999775787678</v>
      </c>
      <c r="CP10" s="201">
        <f t="shared" si="61"/>
        <v>4.0771441359633495E-2</v>
      </c>
      <c r="CQ10" s="205">
        <f>((CH9+CH10)/2)*($AV10/$AV9)+((CI9+CI10)/2)*($AW10/$AW9)+((CJ9+CJ10)/2)*($AX10/$AX9)</f>
        <v>1.2280368548294047</v>
      </c>
      <c r="CR10" s="201">
        <f t="shared" si="61"/>
        <v>4.0681354818476796E-2</v>
      </c>
      <c r="CS10" s="123">
        <v>1955</v>
      </c>
      <c r="CT10" s="173">
        <f t="shared" si="62"/>
        <v>0.04</v>
      </c>
      <c r="CU10" s="174">
        <f t="shared" si="24"/>
        <v>4.7259685582302105E-2</v>
      </c>
      <c r="CV10" s="174">
        <f t="shared" si="25"/>
        <v>2.7892156588063915E-2</v>
      </c>
      <c r="CW10" s="174">
        <f t="shared" si="26"/>
        <v>6.6906075584305356E-3</v>
      </c>
      <c r="CX10" s="175">
        <f t="shared" si="27"/>
        <v>8.1842449728796562E-2</v>
      </c>
      <c r="CY10" s="173">
        <f t="shared" si="28"/>
        <v>0.57744710402618382</v>
      </c>
      <c r="CZ10" s="173">
        <f t="shared" si="29"/>
        <v>0.34080305123430288</v>
      </c>
      <c r="DA10" s="173">
        <f t="shared" si="30"/>
        <v>8.174984473951323E-2</v>
      </c>
      <c r="DB10" s="173">
        <f t="shared" si="31"/>
        <v>0.99999999999999989</v>
      </c>
      <c r="DC10" s="173"/>
      <c r="DD10" s="178">
        <f t="shared" si="32"/>
        <v>1.2322916845054517</v>
      </c>
      <c r="DE10" s="178">
        <f t="shared" si="33"/>
        <v>1.2322916845054519</v>
      </c>
      <c r="DF10" s="178">
        <f t="shared" si="34"/>
        <v>1.2322916845054519</v>
      </c>
      <c r="DG10" s="157"/>
      <c r="DH10" s="115" t="s">
        <v>312</v>
      </c>
      <c r="DO10" s="115">
        <v>1955</v>
      </c>
      <c r="DP10" s="157">
        <f t="shared" si="63"/>
        <v>0.71279204414872854</v>
      </c>
      <c r="DQ10" s="157">
        <f t="shared" si="35"/>
        <v>0.13912413495059842</v>
      </c>
      <c r="DR10" s="157">
        <f t="shared" si="36"/>
        <v>4.2984274075197594E-2</v>
      </c>
      <c r="DS10" s="157">
        <f t="shared" si="64"/>
        <v>0.89490045317452449</v>
      </c>
      <c r="DU10" s="159">
        <f t="shared" si="73"/>
        <v>0.79367604163594851</v>
      </c>
      <c r="DV10" s="159">
        <f t="shared" si="74"/>
        <v>0.15750929174373826</v>
      </c>
      <c r="DW10" s="159">
        <f t="shared" si="75"/>
        <v>4.8814666620313273E-2</v>
      </c>
      <c r="DX10" s="201">
        <f t="shared" si="76"/>
        <v>1.1475263260592072</v>
      </c>
      <c r="DY10" s="201">
        <f t="shared" si="65"/>
        <v>4.0136861445674493E-2</v>
      </c>
    </row>
    <row r="11" spans="1:129" ht="15.75">
      <c r="B11" s="115">
        <v>1956</v>
      </c>
      <c r="C11" s="226">
        <f>Data!BD20*Data!BY20/10</f>
        <v>0.24506938454848326</v>
      </c>
      <c r="D11" s="226">
        <f>Data!BD20*Data!BZ20/10</f>
        <v>6.6544163365401227E-2</v>
      </c>
      <c r="E11" s="226">
        <f>Data!BD20*Data!CA20/10</f>
        <v>1.8386500820408345E-2</v>
      </c>
      <c r="F11" s="226">
        <f>Data!BD20/10</f>
        <v>0.32999999999999996</v>
      </c>
      <c r="G11" s="158"/>
      <c r="H11" s="115">
        <v>1956</v>
      </c>
      <c r="I11" s="189">
        <f>Data!BQ20*100</f>
        <v>87.556013305812684</v>
      </c>
      <c r="J11" s="189">
        <f>Data!BR20*100</f>
        <v>87.556013305812684</v>
      </c>
      <c r="K11" s="189">
        <f>Data!BS20*100</f>
        <v>87.556013305812684</v>
      </c>
      <c r="L11" s="162"/>
      <c r="M11" s="115">
        <v>1956</v>
      </c>
      <c r="N11" s="190">
        <f>Data!BU19/Data!BU$48*100</f>
        <v>89.637421517623878</v>
      </c>
      <c r="O11" s="190">
        <f>Data!BV19/Data!BV$48*100</f>
        <v>89.637421517623878</v>
      </c>
      <c r="P11" s="190">
        <f>Data!BW19/Data!BW$48*100</f>
        <v>89.637421517623878</v>
      </c>
      <c r="Q11" s="160"/>
      <c r="R11" s="115">
        <v>1956</v>
      </c>
      <c r="S11" s="161">
        <f t="shared" si="66"/>
        <v>0.27990011798791387</v>
      </c>
      <c r="T11" s="161">
        <f t="shared" si="67"/>
        <v>7.6001819695670728E-2</v>
      </c>
      <c r="U11" s="161">
        <f t="shared" si="68"/>
        <v>2.0999700792895395E-2</v>
      </c>
      <c r="V11" s="161"/>
      <c r="W11" s="161"/>
      <c r="X11" s="115">
        <v>1956</v>
      </c>
      <c r="Y11" s="157">
        <f t="shared" si="39"/>
        <v>1.0451630737603645</v>
      </c>
      <c r="Z11" s="157">
        <f t="shared" si="40"/>
        <v>0.21008316239749233</v>
      </c>
      <c r="AA11" s="157">
        <f t="shared" si="41"/>
        <v>6.5259529148737283E-2</v>
      </c>
      <c r="AB11" s="221">
        <f t="shared" si="42"/>
        <v>1.3205057653065941</v>
      </c>
      <c r="AD11" s="115">
        <v>1956</v>
      </c>
      <c r="AE11" s="157">
        <f t="shared" si="43"/>
        <v>4.7642790250863563E-2</v>
      </c>
      <c r="AF11" s="157">
        <f t="shared" si="44"/>
        <v>2.4583178935665282E-2</v>
      </c>
      <c r="AG11" s="157">
        <f t="shared" si="45"/>
        <v>4.7617111958512684E-3</v>
      </c>
      <c r="AI11" s="115">
        <v>1956</v>
      </c>
      <c r="AJ11" s="157">
        <f t="shared" si="46"/>
        <v>4.1714127771306536E-2</v>
      </c>
      <c r="AK11" s="157">
        <f t="shared" si="47"/>
        <v>2.1524051419902834E-2</v>
      </c>
      <c r="AL11" s="157">
        <f t="shared" si="48"/>
        <v>4.1691644882239087E-3</v>
      </c>
      <c r="AM11" s="157">
        <f t="shared" si="69"/>
        <v>6.7407343679433282E-2</v>
      </c>
      <c r="AN11" s="157"/>
      <c r="AO11" s="115">
        <v>1956</v>
      </c>
      <c r="AP11" s="157">
        <f t="shared" si="49"/>
        <v>0.81342549154047727</v>
      </c>
      <c r="AQ11" s="157">
        <f t="shared" si="50"/>
        <v>0.16143038564927129</v>
      </c>
      <c r="AR11" s="157">
        <f t="shared" si="51"/>
        <v>5.0029973858686905E-2</v>
      </c>
      <c r="AS11" s="157">
        <f t="shared" si="52"/>
        <v>1.0248858510484355</v>
      </c>
      <c r="AT11" s="157"/>
      <c r="AU11" s="115">
        <v>1956</v>
      </c>
      <c r="AV11" s="157">
        <f t="shared" si="70"/>
        <v>0.95285580501727118</v>
      </c>
      <c r="AW11" s="157">
        <f t="shared" si="71"/>
        <v>0.19666543148532226</v>
      </c>
      <c r="AX11" s="157">
        <f t="shared" si="72"/>
        <v>5.9521389948140851E-2</v>
      </c>
      <c r="AY11" s="157">
        <f t="shared" si="77"/>
        <v>1.2090426264507343</v>
      </c>
      <c r="AZ11" s="157"/>
      <c r="BA11" s="192">
        <f>Data!CR20/10</f>
        <v>0.98937304075375265</v>
      </c>
      <c r="BB11" s="192">
        <f>(Data!CR20-Data!CP20)/10</f>
        <v>0.7024784145993932</v>
      </c>
      <c r="BC11" s="194">
        <v>0</v>
      </c>
      <c r="BD11" s="157"/>
      <c r="BE11" s="115">
        <v>1956</v>
      </c>
      <c r="BF11" s="196">
        <f>(Data!$AZ20-100)/100</f>
        <v>7.9999999999999724E-3</v>
      </c>
      <c r="BG11" s="164">
        <f t="shared" si="56"/>
        <v>-9.3897983520990769E-3</v>
      </c>
      <c r="BH11" s="164">
        <f t="shared" si="57"/>
        <v>-9.3897983520990769E-3</v>
      </c>
      <c r="BI11" s="164">
        <f t="shared" si="58"/>
        <v>-9.3897983520990769E-3</v>
      </c>
      <c r="BJ11" s="157"/>
      <c r="BK11" s="119">
        <v>1956</v>
      </c>
      <c r="BL11" s="165">
        <f t="shared" si="0"/>
        <v>0.73934814716858088</v>
      </c>
      <c r="BM11" s="166">
        <f t="shared" si="1"/>
        <v>0.7667198097386303</v>
      </c>
      <c r="BN11" s="166">
        <f t="shared" si="2"/>
        <v>0.17297604471960695</v>
      </c>
      <c r="BO11" s="166">
        <f t="shared" si="3"/>
        <v>4.9677186295515263E-2</v>
      </c>
      <c r="BP11" s="167">
        <f t="shared" si="4"/>
        <v>0.98937304075375243</v>
      </c>
      <c r="BQ11" s="168">
        <f t="shared" si="5"/>
        <v>0.77495522735742417</v>
      </c>
      <c r="BR11" s="168">
        <f t="shared" si="6"/>
        <v>0.17483399849648765</v>
      </c>
      <c r="BS11" s="168">
        <f t="shared" si="7"/>
        <v>5.0210774146088287E-2</v>
      </c>
      <c r="BT11" s="168">
        <f t="shared" si="8"/>
        <v>1</v>
      </c>
      <c r="BU11" s="168"/>
      <c r="BV11" s="176">
        <f t="shared" si="9"/>
        <v>1.2260495606201494</v>
      </c>
      <c r="BW11" s="176">
        <f t="shared" si="10"/>
        <v>1.2260185321226296</v>
      </c>
      <c r="BX11" s="176">
        <f t="shared" si="11"/>
        <v>1.2260340462732306</v>
      </c>
      <c r="BY11" s="201">
        <f t="shared" si="59"/>
        <v>5.0006531618640583E-2</v>
      </c>
      <c r="BZ11" s="205">
        <f t="shared" ref="BZ11:BZ74" si="78">((BQ10+BQ11)/2)*($AV11/$AV10)+((BR10+BR11)/2)*($AW11/$AW10)+((BS10+BS11)/2)*($AX11/$AX10)</f>
        <v>1.2260616920035534</v>
      </c>
      <c r="CA11" s="201">
        <f t="shared" si="60"/>
        <v>4.9896923747571265E-2</v>
      </c>
      <c r="CB11" s="120">
        <v>1956</v>
      </c>
      <c r="CC11" s="169">
        <f t="shared" si="12"/>
        <v>0.74814003542340857</v>
      </c>
      <c r="CD11" s="170">
        <f t="shared" si="13"/>
        <v>0.76659646489764444</v>
      </c>
      <c r="CE11" s="170">
        <f t="shared" si="14"/>
        <v>0.17309019350816343</v>
      </c>
      <c r="CF11" s="170">
        <f t="shared" si="15"/>
        <v>4.9686382347944709E-2</v>
      </c>
      <c r="CG11" s="171">
        <f t="shared" si="16"/>
        <v>0.98937304075375265</v>
      </c>
      <c r="CH11" s="172">
        <f t="shared" si="17"/>
        <v>0.77483055765660847</v>
      </c>
      <c r="CI11" s="172">
        <f t="shared" si="18"/>
        <v>0.17494937336911356</v>
      </c>
      <c r="CJ11" s="172">
        <f t="shared" si="19"/>
        <v>5.0220068974278102E-2</v>
      </c>
      <c r="CK11" s="172">
        <f t="shared" si="20"/>
        <v>1.0000000000000002</v>
      </c>
      <c r="CL11" s="172"/>
      <c r="CM11" s="177">
        <f t="shared" si="21"/>
        <v>1.2260451354013204</v>
      </c>
      <c r="CN11" s="177">
        <f t="shared" si="22"/>
        <v>1.2260205089710456</v>
      </c>
      <c r="CO11" s="177">
        <f t="shared" si="23"/>
        <v>1.2260328221243515</v>
      </c>
      <c r="CP11" s="201">
        <f t="shared" si="61"/>
        <v>4.9987125312228958E-2</v>
      </c>
      <c r="CQ11" s="205">
        <f t="shared" ref="CQ11:CQ74" si="79">((CH10+CH11)/2)*($AV11/$AV10)+((CI10+CI11)/2)*($AW11/$AW10)+((CJ10+CJ11)/2)*($AX11/$AX10)</f>
        <v>1.2260604749601411</v>
      </c>
      <c r="CR11" s="201">
        <f t="shared" si="61"/>
        <v>4.9877801210763684E-2</v>
      </c>
      <c r="CS11" s="123">
        <v>1956</v>
      </c>
      <c r="CT11" s="173">
        <f t="shared" si="62"/>
        <v>0.04</v>
      </c>
      <c r="CU11" s="174">
        <f t="shared" si="24"/>
        <v>5.7748735063982405E-2</v>
      </c>
      <c r="CV11" s="174">
        <f t="shared" si="25"/>
        <v>3.4494900476955914E-2</v>
      </c>
      <c r="CW11" s="174">
        <f t="shared" si="26"/>
        <v>8.3814222334146829E-3</v>
      </c>
      <c r="CX11" s="175">
        <f t="shared" si="27"/>
        <v>0.10062505777435299</v>
      </c>
      <c r="CY11" s="173">
        <f t="shared" si="28"/>
        <v>0.57390014317786786</v>
      </c>
      <c r="CZ11" s="173">
        <f t="shared" si="29"/>
        <v>0.34280626754331039</v>
      </c>
      <c r="DA11" s="173">
        <f t="shared" si="30"/>
        <v>8.3293589278821911E-2</v>
      </c>
      <c r="DB11" s="173">
        <f t="shared" si="31"/>
        <v>1</v>
      </c>
      <c r="DC11" s="173"/>
      <c r="DD11" s="178">
        <f t="shared" si="32"/>
        <v>1.2294971388050682</v>
      </c>
      <c r="DE11" s="178">
        <f t="shared" si="33"/>
        <v>1.2294971388050682</v>
      </c>
      <c r="DF11" s="178">
        <f t="shared" si="34"/>
        <v>1.2294971388050682</v>
      </c>
      <c r="DG11" s="157"/>
      <c r="DH11" s="234" t="s">
        <v>313</v>
      </c>
      <c r="DO11" s="115">
        <v>1956</v>
      </c>
      <c r="DP11" s="157">
        <f t="shared" si="63"/>
        <v>0.91510311992906568</v>
      </c>
      <c r="DQ11" s="157">
        <f t="shared" si="35"/>
        <v>0.18394044162202047</v>
      </c>
      <c r="DR11" s="157">
        <f t="shared" si="36"/>
        <v>5.713864202477912E-2</v>
      </c>
      <c r="DS11" s="157">
        <f t="shared" si="64"/>
        <v>1.1561822035758651</v>
      </c>
      <c r="DU11" s="159">
        <f t="shared" si="73"/>
        <v>0.79067975215776931</v>
      </c>
      <c r="DV11" s="159">
        <f t="shared" si="74"/>
        <v>0.15939015459331479</v>
      </c>
      <c r="DW11" s="159">
        <f t="shared" si="75"/>
        <v>4.9930093248915987E-2</v>
      </c>
      <c r="DX11" s="201">
        <f t="shared" si="76"/>
        <v>1.2939976465966858</v>
      </c>
      <c r="DY11" s="201">
        <f t="shared" si="65"/>
        <v>5.1937004252480046E-2</v>
      </c>
    </row>
    <row r="12" spans="1:129">
      <c r="B12" s="115">
        <v>1957</v>
      </c>
      <c r="C12" s="226">
        <f>Data!BD21*Data!BY21/10</f>
        <v>0.2520783511239344</v>
      </c>
      <c r="D12" s="226">
        <f>Data!BD21*Data!BZ21/10</f>
        <v>6.8654095358411577E-2</v>
      </c>
      <c r="E12" s="226">
        <f>Data!BD21*Data!CA21/10</f>
        <v>1.9267612097258517E-2</v>
      </c>
      <c r="F12" s="226">
        <f>Data!BD21/10</f>
        <v>0.33999999999999997</v>
      </c>
      <c r="G12" s="158"/>
      <c r="H12" s="115">
        <v>1957</v>
      </c>
      <c r="I12" s="189">
        <f>Data!BQ21*100</f>
        <v>87.468024638170718</v>
      </c>
      <c r="J12" s="189">
        <f>Data!BR21*100</f>
        <v>87.468024638170718</v>
      </c>
      <c r="K12" s="189">
        <f>Data!BS21*100</f>
        <v>87.468024638170718</v>
      </c>
      <c r="L12" s="162"/>
      <c r="M12" s="115">
        <v>1957</v>
      </c>
      <c r="N12" s="190">
        <f>Data!BU20/Data!BU$48*100</f>
        <v>89.526725657494438</v>
      </c>
      <c r="O12" s="190">
        <f>Data!BV20/Data!BV$48*100</f>
        <v>89.526725657494438</v>
      </c>
      <c r="P12" s="190">
        <f>Data!BW20/Data!BW$48*100</f>
        <v>89.526725657494438</v>
      </c>
      <c r="Q12" s="160"/>
      <c r="R12" s="115">
        <v>1957</v>
      </c>
      <c r="S12" s="161">
        <f t="shared" si="66"/>
        <v>0.28819485996935201</v>
      </c>
      <c r="T12" s="161">
        <f t="shared" si="67"/>
        <v>7.8490506264904475E-2</v>
      </c>
      <c r="U12" s="161">
        <f t="shared" si="68"/>
        <v>2.2028177927834677E-2</v>
      </c>
      <c r="V12" s="161"/>
      <c r="W12" s="161"/>
      <c r="X12" s="115">
        <v>1957</v>
      </c>
      <c r="Y12" s="157">
        <f t="shared" si="39"/>
        <v>1.2738949085424645</v>
      </c>
      <c r="Z12" s="157">
        <f t="shared" si="40"/>
        <v>0.25740761672115375</v>
      </c>
      <c r="AA12" s="157">
        <f t="shared" si="41"/>
        <v>8.1185817627559595E-2</v>
      </c>
      <c r="AB12" s="221">
        <f t="shared" si="42"/>
        <v>1.6124883428911776</v>
      </c>
      <c r="AD12" s="115">
        <v>1957</v>
      </c>
      <c r="AE12" s="157">
        <f t="shared" si="43"/>
        <v>5.9463025187252029E-2</v>
      </c>
      <c r="AF12" s="157">
        <f t="shared" si="44"/>
        <v>3.116605194124307E-2</v>
      </c>
      <c r="AG12" s="157">
        <f t="shared" si="45"/>
        <v>6.1018894490123699E-3</v>
      </c>
      <c r="AI12" s="115">
        <v>1957</v>
      </c>
      <c r="AJ12" s="157">
        <f t="shared" si="46"/>
        <v>5.2011133521387268E-2</v>
      </c>
      <c r="AK12" s="157">
        <f t="shared" si="47"/>
        <v>2.7260329990711575E-2</v>
      </c>
      <c r="AL12" s="157">
        <f t="shared" si="48"/>
        <v>5.3372021666560788E-3</v>
      </c>
      <c r="AM12" s="157">
        <f t="shared" si="69"/>
        <v>8.4608665678754927E-2</v>
      </c>
      <c r="AN12" s="157"/>
      <c r="AO12" s="115">
        <v>1957</v>
      </c>
      <c r="AP12" s="157">
        <f t="shared" si="49"/>
        <v>1.0142171036670518</v>
      </c>
      <c r="AQ12" s="157">
        <f t="shared" si="50"/>
        <v>0.20445247493033683</v>
      </c>
      <c r="AR12" s="157">
        <f t="shared" si="51"/>
        <v>6.4046425999872952E-2</v>
      </c>
      <c r="AS12" s="157">
        <f t="shared" si="52"/>
        <v>1.2827160045972616</v>
      </c>
      <c r="AT12" s="157"/>
      <c r="AU12" s="115">
        <v>1957</v>
      </c>
      <c r="AV12" s="157">
        <f t="shared" si="70"/>
        <v>1.1892605037450406</v>
      </c>
      <c r="AW12" s="157">
        <f t="shared" si="71"/>
        <v>0.24932841552994456</v>
      </c>
      <c r="AX12" s="157">
        <f t="shared" si="72"/>
        <v>7.6273618112654623E-2</v>
      </c>
      <c r="AY12" s="157">
        <f t="shared" si="77"/>
        <v>1.5148625373876399</v>
      </c>
      <c r="AZ12" s="157"/>
      <c r="BA12" s="192">
        <f>Data!CR21/10</f>
        <v>0.85665226699410302</v>
      </c>
      <c r="BB12" s="192">
        <f>(Data!CR21-Data!CP21)/10</f>
        <v>0.60824350532386495</v>
      </c>
      <c r="BC12" s="194">
        <v>0</v>
      </c>
      <c r="BD12" s="157"/>
      <c r="BE12" s="115">
        <v>1957</v>
      </c>
      <c r="BF12" s="196">
        <f>(Data!$AZ21-100)/100</f>
        <v>-2.7000000000000027E-2</v>
      </c>
      <c r="BG12" s="164">
        <f t="shared" si="56"/>
        <v>2.6716401379547561E-2</v>
      </c>
      <c r="BH12" s="164">
        <f t="shared" si="57"/>
        <v>2.6716401379547561E-2</v>
      </c>
      <c r="BI12" s="164">
        <f t="shared" si="58"/>
        <v>2.6716401379547561E-2</v>
      </c>
      <c r="BJ12" s="157"/>
      <c r="BK12" s="119">
        <v>1957</v>
      </c>
      <c r="BL12" s="165">
        <f t="shared" si="0"/>
        <v>0.54234631359983143</v>
      </c>
      <c r="BM12" s="166">
        <f t="shared" si="1"/>
        <v>0.65606466367401306</v>
      </c>
      <c r="BN12" s="166">
        <f t="shared" si="2"/>
        <v>0.1562247687939316</v>
      </c>
      <c r="BO12" s="166">
        <f t="shared" si="3"/>
        <v>4.4362834526158218E-2</v>
      </c>
      <c r="BP12" s="167">
        <f t="shared" si="4"/>
        <v>0.8566522669941028</v>
      </c>
      <c r="BQ12" s="168">
        <f t="shared" si="5"/>
        <v>0.76584711084238499</v>
      </c>
      <c r="BR12" s="168">
        <f t="shared" si="6"/>
        <v>0.18236660873157656</v>
      </c>
      <c r="BS12" s="168">
        <f t="shared" si="7"/>
        <v>5.1786280426038507E-2</v>
      </c>
      <c r="BT12" s="168">
        <f t="shared" si="8"/>
        <v>1</v>
      </c>
      <c r="BU12" s="168"/>
      <c r="BV12" s="176">
        <f t="shared" si="9"/>
        <v>1.2532160845241613</v>
      </c>
      <c r="BW12" s="176">
        <f t="shared" si="10"/>
        <v>1.2533380904308216</v>
      </c>
      <c r="BX12" s="176">
        <f t="shared" si="11"/>
        <v>1.2532770859928395</v>
      </c>
      <c r="BY12" s="201">
        <f t="shared" si="59"/>
        <v>6.2672040227618658E-2</v>
      </c>
      <c r="BZ12" s="205">
        <f t="shared" si="78"/>
        <v>1.2533164688486438</v>
      </c>
      <c r="CA12" s="201">
        <f t="shared" si="60"/>
        <v>6.2536636277716051E-2</v>
      </c>
      <c r="CB12" s="120">
        <v>1957</v>
      </c>
      <c r="CC12" s="169">
        <f t="shared" si="12"/>
        <v>0.51733587778820467</v>
      </c>
      <c r="CD12" s="170">
        <f t="shared" si="13"/>
        <v>0.65649297771213722</v>
      </c>
      <c r="CE12" s="170">
        <f t="shared" si="14"/>
        <v>0.15582846680750101</v>
      </c>
      <c r="CF12" s="170">
        <f t="shared" si="15"/>
        <v>4.4330822474464925E-2</v>
      </c>
      <c r="CG12" s="171">
        <f t="shared" si="16"/>
        <v>0.85665226699410324</v>
      </c>
      <c r="CH12" s="172">
        <f t="shared" si="17"/>
        <v>0.76634709672303536</v>
      </c>
      <c r="CI12" s="172">
        <f t="shared" si="18"/>
        <v>0.18190399163278434</v>
      </c>
      <c r="CJ12" s="172">
        <f t="shared" si="19"/>
        <v>5.1748911644180703E-2</v>
      </c>
      <c r="CK12" s="172">
        <f t="shared" si="20"/>
        <v>1.0000000000000004</v>
      </c>
      <c r="CL12" s="172"/>
      <c r="CM12" s="177">
        <f t="shared" si="21"/>
        <v>1.2532186648701855</v>
      </c>
      <c r="CN12" s="177">
        <f t="shared" si="22"/>
        <v>1.2533278289801217</v>
      </c>
      <c r="CO12" s="177">
        <f t="shared" si="23"/>
        <v>1.2532732457365856</v>
      </c>
      <c r="CP12" s="201">
        <f t="shared" si="61"/>
        <v>6.264752678509862E-2</v>
      </c>
      <c r="CQ12" s="205">
        <f t="shared" si="79"/>
        <v>1.2533125841740986</v>
      </c>
      <c r="CR12" s="201">
        <f t="shared" si="61"/>
        <v>6.2512475928384215E-2</v>
      </c>
      <c r="CS12" s="123">
        <v>1957</v>
      </c>
      <c r="CT12" s="173">
        <f t="shared" si="62"/>
        <v>0.04</v>
      </c>
      <c r="CU12" s="174">
        <f t="shared" si="24"/>
        <v>7.2076267354624302E-2</v>
      </c>
      <c r="CV12" s="174">
        <f t="shared" si="25"/>
        <v>4.3731929982948899E-2</v>
      </c>
      <c r="CW12" s="174">
        <f t="shared" si="26"/>
        <v>1.0740364081372604E-2</v>
      </c>
      <c r="CX12" s="175">
        <f t="shared" si="27"/>
        <v>0.1265485614189458</v>
      </c>
      <c r="CY12" s="173">
        <f t="shared" si="28"/>
        <v>0.56955422129226707</v>
      </c>
      <c r="CZ12" s="173">
        <f t="shared" si="29"/>
        <v>0.34557429569011061</v>
      </c>
      <c r="DA12" s="173">
        <f t="shared" si="30"/>
        <v>8.4871483017622401E-2</v>
      </c>
      <c r="DB12" s="173">
        <f t="shared" si="31"/>
        <v>1.0000000000000002</v>
      </c>
      <c r="DC12" s="173"/>
      <c r="DD12" s="178">
        <f t="shared" si="32"/>
        <v>1.2576247330235089</v>
      </c>
      <c r="DE12" s="178">
        <f t="shared" si="33"/>
        <v>1.2576247330235082</v>
      </c>
      <c r="DF12" s="178">
        <f t="shared" si="34"/>
        <v>1.2576247330235084</v>
      </c>
      <c r="DG12" s="157"/>
      <c r="DH12" s="199" t="s">
        <v>315</v>
      </c>
      <c r="DJ12" s="115" t="s">
        <v>316</v>
      </c>
      <c r="DO12" s="115">
        <v>1957</v>
      </c>
      <c r="DP12" s="157">
        <f t="shared" si="63"/>
        <v>1.1142507124683252</v>
      </c>
      <c r="DQ12" s="157">
        <f t="shared" si="35"/>
        <v>0.22514935761418681</v>
      </c>
      <c r="DR12" s="157">
        <f t="shared" si="36"/>
        <v>7.1011630965174169E-2</v>
      </c>
      <c r="DS12" s="157">
        <f t="shared" si="64"/>
        <v>1.4104117010476862</v>
      </c>
      <c r="DU12" s="159">
        <f t="shared" si="73"/>
        <v>0.780790956825685</v>
      </c>
      <c r="DV12" s="159">
        <f t="shared" si="74"/>
        <v>0.16708635943428798</v>
      </c>
      <c r="DW12" s="159">
        <f t="shared" si="75"/>
        <v>5.2122683740027077E-2</v>
      </c>
      <c r="DX12" s="201">
        <f t="shared" si="76"/>
        <v>1.2212196961341804</v>
      </c>
      <c r="DY12" s="201">
        <f t="shared" si="65"/>
        <v>6.3426492551333313E-2</v>
      </c>
    </row>
    <row r="13" spans="1:129">
      <c r="B13" s="115">
        <v>1958</v>
      </c>
      <c r="C13" s="226">
        <f>Data!BD22*Data!BY22/10</f>
        <v>0.90301878444100825</v>
      </c>
      <c r="D13" s="226">
        <f>Data!BD22*Data!BZ22/10</f>
        <v>0.24668234062945249</v>
      </c>
      <c r="E13" s="226">
        <f>Data!BD22*Data!CA22/10</f>
        <v>7.0299115155144171E-2</v>
      </c>
      <c r="F13" s="226">
        <f>Data!BD22/10</f>
        <v>1.22</v>
      </c>
      <c r="G13" s="158"/>
      <c r="H13" s="115">
        <v>1958</v>
      </c>
      <c r="I13" s="189">
        <f>Data!BQ22*100</f>
        <v>87.584804377340504</v>
      </c>
      <c r="J13" s="189">
        <f>Data!BR22*100</f>
        <v>87.584804377340504</v>
      </c>
      <c r="K13" s="189">
        <f>Data!BS22*100</f>
        <v>87.584804377340504</v>
      </c>
      <c r="L13" s="162"/>
      <c r="M13" s="115">
        <v>1958</v>
      </c>
      <c r="N13" s="190">
        <f>Data!BU21/Data!BU$48*100</f>
        <v>89.541505267732532</v>
      </c>
      <c r="O13" s="190">
        <f>Data!BV21/Data!BV$48*100</f>
        <v>89.541505267732532</v>
      </c>
      <c r="P13" s="190">
        <f>Data!BW21/Data!BW$48*100</f>
        <v>89.541505267732532</v>
      </c>
      <c r="Q13" s="160"/>
      <c r="R13" s="115">
        <v>1958</v>
      </c>
      <c r="S13" s="161">
        <f t="shared" si="66"/>
        <v>1.031022208544925</v>
      </c>
      <c r="T13" s="161">
        <f t="shared" si="67"/>
        <v>0.28164970211804558</v>
      </c>
      <c r="U13" s="161">
        <f t="shared" si="68"/>
        <v>8.0264054541099833E-2</v>
      </c>
      <c r="V13" s="161"/>
      <c r="W13" s="161"/>
      <c r="X13" s="115">
        <v>1958</v>
      </c>
      <c r="Y13" s="157">
        <f t="shared" si="39"/>
        <v>2.2154468164466428</v>
      </c>
      <c r="Z13" s="157">
        <f t="shared" si="40"/>
        <v>0.48927826036667732</v>
      </c>
      <c r="AA13" s="157">
        <f t="shared" si="41"/>
        <v>0.15174444457681066</v>
      </c>
      <c r="AB13" s="221">
        <f t="shared" si="42"/>
        <v>2.8564695213901308</v>
      </c>
      <c r="AD13" s="115">
        <v>1958</v>
      </c>
      <c r="AE13" s="157">
        <f t="shared" si="43"/>
        <v>8.9470300640746347E-2</v>
      </c>
      <c r="AF13" s="157">
        <f t="shared" si="44"/>
        <v>4.9779058472522064E-2</v>
      </c>
      <c r="AG13" s="157">
        <f t="shared" si="45"/>
        <v>9.7054275918487618E-3</v>
      </c>
      <c r="AI13" s="115">
        <v>1958</v>
      </c>
      <c r="AJ13" s="157">
        <f t="shared" si="46"/>
        <v>7.8362387792016111E-2</v>
      </c>
      <c r="AK13" s="157">
        <f t="shared" si="47"/>
        <v>4.3598890984040392E-2</v>
      </c>
      <c r="AL13" s="157">
        <f t="shared" si="48"/>
        <v>8.5004797703051669E-3</v>
      </c>
      <c r="AM13" s="157">
        <f t="shared" si="69"/>
        <v>0.13046175854636166</v>
      </c>
      <c r="AN13" s="157"/>
      <c r="AO13" s="115">
        <v>1958</v>
      </c>
      <c r="AP13" s="157">
        <f t="shared" si="49"/>
        <v>1.5280665619443141</v>
      </c>
      <c r="AQ13" s="157">
        <f t="shared" si="50"/>
        <v>0.32699168238030302</v>
      </c>
      <c r="AR13" s="157">
        <f t="shared" si="51"/>
        <v>0.102005757243662</v>
      </c>
      <c r="AS13" s="157">
        <f t="shared" si="52"/>
        <v>1.957064001568279</v>
      </c>
      <c r="AT13" s="157"/>
      <c r="AU13" s="115">
        <v>1958</v>
      </c>
      <c r="AV13" s="157">
        <f t="shared" si="70"/>
        <v>1.7894060128149269</v>
      </c>
      <c r="AW13" s="157">
        <f t="shared" si="71"/>
        <v>0.39823246778017651</v>
      </c>
      <c r="AX13" s="157">
        <f t="shared" si="72"/>
        <v>0.12131784489810951</v>
      </c>
      <c r="AY13" s="157">
        <f t="shared" si="77"/>
        <v>2.3089563254932131</v>
      </c>
      <c r="AZ13" s="157"/>
      <c r="BA13" s="192">
        <f>Data!CR22/10</f>
        <v>1.130137497771563</v>
      </c>
      <c r="BB13" s="192">
        <f>(Data!CR22-Data!CP22)/10</f>
        <v>0.80242453049768092</v>
      </c>
      <c r="BC13" s="194">
        <v>0</v>
      </c>
      <c r="BD13" s="157"/>
      <c r="BE13" s="115">
        <v>1958</v>
      </c>
      <c r="BF13" s="196">
        <f>(Data!$AZ22-100)/100</f>
        <v>2.9999999999999714E-3</v>
      </c>
      <c r="BG13" s="164">
        <f t="shared" si="56"/>
        <v>-1.6599067949687463E-3</v>
      </c>
      <c r="BH13" s="164">
        <f t="shared" si="57"/>
        <v>-1.6599067949687463E-3</v>
      </c>
      <c r="BI13" s="164">
        <f t="shared" si="58"/>
        <v>-1.6599067949687463E-3</v>
      </c>
      <c r="BJ13" s="157"/>
      <c r="BK13" s="119">
        <v>1958</v>
      </c>
      <c r="BL13" s="165">
        <f t="shared" si="0"/>
        <v>0.42192960836913518</v>
      </c>
      <c r="BM13" s="166">
        <f t="shared" si="1"/>
        <v>0.84983729992181434</v>
      </c>
      <c r="BN13" s="166">
        <f t="shared" si="2"/>
        <v>0.21903867840820015</v>
      </c>
      <c r="BO13" s="166">
        <f t="shared" si="3"/>
        <v>6.1261519441548493E-2</v>
      </c>
      <c r="BP13" s="167">
        <f t="shared" si="4"/>
        <v>1.130137497771563</v>
      </c>
      <c r="BQ13" s="168">
        <f t="shared" si="5"/>
        <v>0.75197690687862984</v>
      </c>
      <c r="BR13" s="168">
        <f t="shared" si="6"/>
        <v>0.19381595499672102</v>
      </c>
      <c r="BS13" s="168">
        <f t="shared" si="7"/>
        <v>5.4207138124649154E-2</v>
      </c>
      <c r="BT13" s="168">
        <f t="shared" si="8"/>
        <v>1</v>
      </c>
      <c r="BU13" s="168"/>
      <c r="BV13" s="176">
        <f t="shared" si="9"/>
        <v>1.5259712558811631</v>
      </c>
      <c r="BW13" s="176">
        <f t="shared" si="10"/>
        <v>1.526253685837611</v>
      </c>
      <c r="BX13" s="176">
        <f t="shared" si="11"/>
        <v>1.5261124643259008</v>
      </c>
      <c r="BY13" s="201">
        <f t="shared" si="59"/>
        <v>9.5644581756103089E-2</v>
      </c>
      <c r="BZ13" s="205">
        <f t="shared" si="78"/>
        <v>1.5266052675176034</v>
      </c>
      <c r="CA13" s="201">
        <f t="shared" si="60"/>
        <v>9.5468758354393765E-2</v>
      </c>
      <c r="CB13" s="120">
        <v>1958</v>
      </c>
      <c r="CC13" s="169">
        <f t="shared" si="12"/>
        <v>0.42348243169099303</v>
      </c>
      <c r="CD13" s="170">
        <f t="shared" si="13"/>
        <v>0.84979406716078598</v>
      </c>
      <c r="CE13" s="170">
        <f t="shared" si="14"/>
        <v>0.21907878284329535</v>
      </c>
      <c r="CF13" s="170">
        <f t="shared" si="15"/>
        <v>6.1264647767481334E-2</v>
      </c>
      <c r="CG13" s="171">
        <f t="shared" si="16"/>
        <v>1.1301374977715628</v>
      </c>
      <c r="CH13" s="172">
        <f t="shared" si="17"/>
        <v>0.75193865245285096</v>
      </c>
      <c r="CI13" s="172">
        <f t="shared" si="18"/>
        <v>0.19385144132929052</v>
      </c>
      <c r="CJ13" s="172">
        <f t="shared" si="19"/>
        <v>5.4209906217858178E-2</v>
      </c>
      <c r="CK13" s="172">
        <f t="shared" si="20"/>
        <v>0.99999999999999978</v>
      </c>
      <c r="CL13" s="172"/>
      <c r="CM13" s="177">
        <f t="shared" si="21"/>
        <v>1.5259252145495086</v>
      </c>
      <c r="CN13" s="177">
        <f t="shared" si="22"/>
        <v>1.526257101908912</v>
      </c>
      <c r="CO13" s="177">
        <f t="shared" si="23"/>
        <v>1.526091149207041</v>
      </c>
      <c r="CP13" s="201">
        <f t="shared" si="61"/>
        <v>9.5605836146450032E-2</v>
      </c>
      <c r="CQ13" s="205">
        <f t="shared" si="79"/>
        <v>1.5265840084893265</v>
      </c>
      <c r="CR13" s="201">
        <f t="shared" si="61"/>
        <v>9.5430546083345308E-2</v>
      </c>
      <c r="CS13" s="123">
        <v>1958</v>
      </c>
      <c r="CT13" s="173">
        <f t="shared" si="62"/>
        <v>0.04</v>
      </c>
      <c r="CU13" s="174">
        <f t="shared" si="24"/>
        <v>0.10844865845580201</v>
      </c>
      <c r="CV13" s="174">
        <f t="shared" si="25"/>
        <v>6.984953704888891E-2</v>
      </c>
      <c r="CW13" s="174">
        <f t="shared" si="26"/>
        <v>1.7083204599638711E-2</v>
      </c>
      <c r="CX13" s="175">
        <f t="shared" si="27"/>
        <v>0.19538140010432964</v>
      </c>
      <c r="CY13" s="173">
        <f t="shared" si="28"/>
        <v>0.55506132312437451</v>
      </c>
      <c r="CZ13" s="173">
        <f t="shared" si="29"/>
        <v>0.35750351369982353</v>
      </c>
      <c r="DA13" s="173">
        <f t="shared" si="30"/>
        <v>8.7435163175801953E-2</v>
      </c>
      <c r="DB13" s="173">
        <f t="shared" si="31"/>
        <v>1</v>
      </c>
      <c r="DC13" s="173"/>
      <c r="DD13" s="178">
        <f t="shared" si="32"/>
        <v>1.5439243078987603</v>
      </c>
      <c r="DE13" s="178">
        <f t="shared" si="33"/>
        <v>1.5439243078987606</v>
      </c>
      <c r="DF13" s="178">
        <f t="shared" si="34"/>
        <v>1.5439243078987606</v>
      </c>
      <c r="DG13" s="157"/>
      <c r="DJ13" s="115" t="s">
        <v>314</v>
      </c>
      <c r="DO13" s="115">
        <v>1958</v>
      </c>
      <c r="DP13" s="157">
        <f t="shared" si="63"/>
        <v>1.9403947602688101</v>
      </c>
      <c r="DQ13" s="157">
        <f t="shared" si="35"/>
        <v>0.42853340720300909</v>
      </c>
      <c r="DR13" s="157">
        <f t="shared" si="36"/>
        <v>0.1329050749360815</v>
      </c>
      <c r="DS13" s="157">
        <f t="shared" si="64"/>
        <v>2.5018332424079004</v>
      </c>
      <c r="DU13" s="159">
        <f t="shared" si="73"/>
        <v>0.77397016799721419</v>
      </c>
      <c r="DV13" s="159">
        <f t="shared" si="74"/>
        <v>0.17220420170571407</v>
      </c>
      <c r="DW13" s="159">
        <f t="shared" si="75"/>
        <v>5.3825630297071721E-2</v>
      </c>
      <c r="DX13" s="201">
        <f t="shared" si="76"/>
        <v>1.7728050748770443</v>
      </c>
      <c r="DY13" s="201">
        <f t="shared" si="65"/>
        <v>0.11244280787665474</v>
      </c>
    </row>
    <row r="14" spans="1:129">
      <c r="B14" s="115">
        <v>1959</v>
      </c>
      <c r="C14" s="226">
        <f>Data!BD23*Data!BY23/10</f>
        <v>0.96063727233194651</v>
      </c>
      <c r="D14" s="226">
        <f>Data!BD23*Data!BZ23/10</f>
        <v>0.26321551079555272</v>
      </c>
      <c r="E14" s="226">
        <f>Data!BD23*Data!CA23/10</f>
        <v>7.6147504847867503E-2</v>
      </c>
      <c r="F14" s="226">
        <f>Data!BD23/10</f>
        <v>1.3</v>
      </c>
      <c r="G14" s="158"/>
      <c r="H14" s="115">
        <v>1959</v>
      </c>
      <c r="I14" s="189">
        <f>Data!BQ23*100</f>
        <v>87.592350795255186</v>
      </c>
      <c r="J14" s="189">
        <f>Data!BR23*100</f>
        <v>87.592350795255186</v>
      </c>
      <c r="K14" s="189">
        <f>Data!BS23*100</f>
        <v>87.592350795255186</v>
      </c>
      <c r="L14" s="162"/>
      <c r="M14" s="115">
        <v>1959</v>
      </c>
      <c r="N14" s="190">
        <f>Data!BU22/Data!BU$48*100</f>
        <v>89.60513680816527</v>
      </c>
      <c r="O14" s="190">
        <f>Data!BV22/Data!BV$48*100</f>
        <v>89.60513680816527</v>
      </c>
      <c r="P14" s="190">
        <f>Data!BW22/Data!BW$48*100</f>
        <v>89.60513680816527</v>
      </c>
      <c r="Q14" s="160"/>
      <c r="R14" s="115">
        <v>1959</v>
      </c>
      <c r="S14" s="161">
        <f t="shared" si="66"/>
        <v>1.0967136554850674</v>
      </c>
      <c r="T14" s="161">
        <f t="shared" si="67"/>
        <v>0.30050056700819916</v>
      </c>
      <c r="U14" s="161">
        <f t="shared" si="68"/>
        <v>8.6933966444010954E-2</v>
      </c>
      <c r="V14" s="161"/>
      <c r="W14" s="161"/>
      <c r="X14" s="115">
        <v>1959</v>
      </c>
      <c r="Y14" s="157">
        <f t="shared" si="39"/>
        <v>3.1739702897222513</v>
      </c>
      <c r="Z14" s="157">
        <f t="shared" si="40"/>
        <v>0.70983775939102933</v>
      </c>
      <c r="AA14" s="157">
        <f t="shared" si="41"/>
        <v>0.22306149679691631</v>
      </c>
      <c r="AB14" s="221">
        <f t="shared" si="42"/>
        <v>4.1068695459101967</v>
      </c>
      <c r="AD14" s="115">
        <v>1959</v>
      </c>
      <c r="AE14" s="157">
        <f t="shared" si="43"/>
        <v>0.13819018220945883</v>
      </c>
      <c r="AF14" s="157">
        <f t="shared" si="44"/>
        <v>7.9941067983847119E-2</v>
      </c>
      <c r="AG14" s="157">
        <f t="shared" si="45"/>
        <v>1.5616914223905293E-2</v>
      </c>
      <c r="AI14" s="115">
        <v>1959</v>
      </c>
      <c r="AJ14" s="157">
        <f t="shared" si="46"/>
        <v>0.1210440291655115</v>
      </c>
      <c r="AK14" s="157">
        <f t="shared" si="47"/>
        <v>7.0022260697884808E-2</v>
      </c>
      <c r="AL14" s="157">
        <f t="shared" si="48"/>
        <v>1.3679222290397228E-2</v>
      </c>
      <c r="AM14" s="157">
        <f t="shared" si="69"/>
        <v>0.20474551215379352</v>
      </c>
      <c r="AN14" s="157"/>
      <c r="AO14" s="115">
        <v>1959</v>
      </c>
      <c r="AP14" s="157">
        <f t="shared" si="49"/>
        <v>2.3603585687274742</v>
      </c>
      <c r="AQ14" s="157">
        <f t="shared" si="50"/>
        <v>0.52516695523413592</v>
      </c>
      <c r="AR14" s="157">
        <f t="shared" si="51"/>
        <v>0.16415066748476673</v>
      </c>
      <c r="AS14" s="157">
        <f t="shared" si="52"/>
        <v>3.0496761914463768</v>
      </c>
      <c r="AT14" s="157"/>
      <c r="AU14" s="115">
        <v>1959</v>
      </c>
      <c r="AV14" s="157">
        <f t="shared" si="70"/>
        <v>2.7638036441891765</v>
      </c>
      <c r="AW14" s="157">
        <f t="shared" si="71"/>
        <v>0.63952854387077696</v>
      </c>
      <c r="AX14" s="157">
        <f t="shared" si="72"/>
        <v>0.19521142779881615</v>
      </c>
      <c r="AY14" s="157">
        <f t="shared" si="77"/>
        <v>3.5985436158587691</v>
      </c>
      <c r="AZ14" s="157"/>
      <c r="BA14" s="192">
        <f>Data!CR23/10</f>
        <v>1.4398193032107456</v>
      </c>
      <c r="BB14" s="192">
        <f>(Data!CR23-Data!CP23)/10</f>
        <v>1.0223059854739136</v>
      </c>
      <c r="BC14" s="194">
        <v>0</v>
      </c>
      <c r="BD14" s="157"/>
      <c r="BE14" s="115">
        <v>1959</v>
      </c>
      <c r="BF14" s="196">
        <f>(Data!$AZ23-100)/100</f>
        <v>1.4999999999999999E-2</v>
      </c>
      <c r="BG14" s="164">
        <f t="shared" si="56"/>
        <v>-1.4693437173124213E-2</v>
      </c>
      <c r="BH14" s="164">
        <f t="shared" si="57"/>
        <v>-1.4693437173124213E-2</v>
      </c>
      <c r="BI14" s="164">
        <f t="shared" si="58"/>
        <v>-1.4693437173124213E-2</v>
      </c>
      <c r="BJ14" s="157"/>
      <c r="BK14" s="119">
        <v>1959</v>
      </c>
      <c r="BL14" s="165">
        <f t="shared" si="0"/>
        <v>0.31550336237205218</v>
      </c>
      <c r="BM14" s="166">
        <f t="shared" si="1"/>
        <v>1.0644901935017599</v>
      </c>
      <c r="BN14" s="166">
        <f t="shared" si="2"/>
        <v>0.29428578838770836</v>
      </c>
      <c r="BO14" s="166">
        <f t="shared" si="3"/>
        <v>8.1043321321277603E-2</v>
      </c>
      <c r="BP14" s="167">
        <f t="shared" si="4"/>
        <v>1.4398193032107458</v>
      </c>
      <c r="BQ14" s="168">
        <f t="shared" si="5"/>
        <v>0.73932207404636441</v>
      </c>
      <c r="BR14" s="168">
        <f t="shared" si="6"/>
        <v>0.2043907785730206</v>
      </c>
      <c r="BS14" s="168">
        <f t="shared" si="7"/>
        <v>5.6287147380614973E-2</v>
      </c>
      <c r="BT14" s="168">
        <f t="shared" si="8"/>
        <v>1</v>
      </c>
      <c r="BU14" s="168"/>
      <c r="BV14" s="176">
        <f t="shared" si="9"/>
        <v>1.5599327602126829</v>
      </c>
      <c r="BW14" s="176">
        <f t="shared" si="10"/>
        <v>1.560249062358533</v>
      </c>
      <c r="BX14" s="176">
        <f t="shared" si="11"/>
        <v>1.5600909032694847</v>
      </c>
      <c r="BY14" s="201">
        <f t="shared" si="59"/>
        <v>0.14921424194471095</v>
      </c>
      <c r="BZ14" s="205">
        <f t="shared" si="78"/>
        <v>1.5603244417002415</v>
      </c>
      <c r="CA14" s="201">
        <f t="shared" si="60"/>
        <v>0.14896223707913472</v>
      </c>
      <c r="CB14" s="120">
        <v>1959</v>
      </c>
      <c r="CC14" s="169">
        <f t="shared" si="12"/>
        <v>0.32924236788202765</v>
      </c>
      <c r="CD14" s="170">
        <f t="shared" si="13"/>
        <v>1.0638737099590294</v>
      </c>
      <c r="CE14" s="170">
        <f t="shared" si="14"/>
        <v>0.29485847449744701</v>
      </c>
      <c r="CF14" s="170">
        <f t="shared" si="15"/>
        <v>8.1087118754269272E-2</v>
      </c>
      <c r="CG14" s="171">
        <f t="shared" si="16"/>
        <v>1.4398193032107456</v>
      </c>
      <c r="CH14" s="172">
        <f t="shared" si="17"/>
        <v>0.73889390674692923</v>
      </c>
      <c r="CI14" s="172">
        <f t="shared" si="18"/>
        <v>0.20478852717137708</v>
      </c>
      <c r="CJ14" s="172">
        <f t="shared" si="19"/>
        <v>5.6317566081693644E-2</v>
      </c>
      <c r="CK14" s="172">
        <f t="shared" si="20"/>
        <v>0.99999999999999989</v>
      </c>
      <c r="CL14" s="172"/>
      <c r="CM14" s="177">
        <f t="shared" si="21"/>
        <v>1.55993511708055</v>
      </c>
      <c r="CN14" s="177">
        <f t="shared" si="22"/>
        <v>1.5602749473096034</v>
      </c>
      <c r="CO14" s="177">
        <f t="shared" si="23"/>
        <v>1.5601050229421272</v>
      </c>
      <c r="CP14" s="201">
        <f t="shared" si="61"/>
        <v>0.14915514519465867</v>
      </c>
      <c r="CQ14" s="205">
        <f t="shared" si="79"/>
        <v>1.5603388090048156</v>
      </c>
      <c r="CR14" s="201">
        <f t="shared" si="61"/>
        <v>0.14890398461836618</v>
      </c>
      <c r="CS14" s="123">
        <v>1959</v>
      </c>
      <c r="CT14" s="173">
        <f t="shared" si="62"/>
        <v>0.04</v>
      </c>
      <c r="CU14" s="174">
        <f t="shared" si="24"/>
        <v>0.16750295645651953</v>
      </c>
      <c r="CV14" s="174">
        <f t="shared" si="25"/>
        <v>0.11217260352458752</v>
      </c>
      <c r="CW14" s="174">
        <f t="shared" si="26"/>
        <v>2.7488427313191933E-2</v>
      </c>
      <c r="CX14" s="175">
        <f t="shared" si="27"/>
        <v>0.307163987294299</v>
      </c>
      <c r="CY14" s="173">
        <f t="shared" si="28"/>
        <v>0.54532094706803025</v>
      </c>
      <c r="CZ14" s="173">
        <f t="shared" si="29"/>
        <v>0.36518800433825943</v>
      </c>
      <c r="DA14" s="173">
        <f t="shared" si="30"/>
        <v>8.9491048593710321E-2</v>
      </c>
      <c r="DB14" s="173">
        <f t="shared" si="31"/>
        <v>1</v>
      </c>
      <c r="DC14" s="173"/>
      <c r="DD14" s="178">
        <f t="shared" si="32"/>
        <v>1.5721250187084326</v>
      </c>
      <c r="DE14" s="178">
        <f t="shared" si="33"/>
        <v>1.5721250187084326</v>
      </c>
      <c r="DF14" s="178">
        <f t="shared" si="34"/>
        <v>1.5721250187084326</v>
      </c>
      <c r="DG14" s="157"/>
      <c r="DO14" s="115">
        <v>1959</v>
      </c>
      <c r="DP14" s="157">
        <f t="shared" si="63"/>
        <v>2.7801551903106918</v>
      </c>
      <c r="DQ14" s="157">
        <f t="shared" si="35"/>
        <v>0.62176358028296985</v>
      </c>
      <c r="DR14" s="157">
        <f t="shared" si="36"/>
        <v>0.19538480876350184</v>
      </c>
      <c r="DS14" s="157">
        <f t="shared" si="64"/>
        <v>3.5973035793571633</v>
      </c>
      <c r="DU14" s="159">
        <f t="shared" si="73"/>
        <v>0.77215484883222807</v>
      </c>
      <c r="DV14" s="159">
        <f t="shared" si="74"/>
        <v>0.17297143611878182</v>
      </c>
      <c r="DW14" s="159">
        <f t="shared" si="75"/>
        <v>5.4873715048990163E-2</v>
      </c>
      <c r="DX14" s="201">
        <f t="shared" si="76"/>
        <v>1.4378023616738493</v>
      </c>
      <c r="DY14" s="201">
        <f t="shared" si="65"/>
        <v>0.1616705347182931</v>
      </c>
    </row>
    <row r="15" spans="1:129">
      <c r="B15" s="115">
        <v>1960</v>
      </c>
      <c r="C15" s="226">
        <f>Data!BD24*Data!BY24/10</f>
        <v>1.2393765961689489</v>
      </c>
      <c r="D15" s="226">
        <f>Data!BD24*Data!BZ24/10</f>
        <v>0.34061714370643464</v>
      </c>
      <c r="E15" s="226">
        <f>Data!BD24*Data!CA24/10</f>
        <v>0.10000667362770721</v>
      </c>
      <c r="F15" s="226">
        <f>Data!BD24/10</f>
        <v>1.6800000000000002</v>
      </c>
      <c r="G15" s="158"/>
      <c r="H15" s="115">
        <v>1960</v>
      </c>
      <c r="I15" s="189">
        <f>Data!BQ24*100</f>
        <v>87.608032423970712</v>
      </c>
      <c r="J15" s="189">
        <f>Data!BR24*100</f>
        <v>87.608032423970712</v>
      </c>
      <c r="K15" s="189">
        <f>Data!BS24*100</f>
        <v>87.608032423970712</v>
      </c>
      <c r="L15" s="162"/>
      <c r="M15" s="115">
        <v>1960</v>
      </c>
      <c r="N15" s="190">
        <f>Data!BU23/Data!BU$48*100</f>
        <v>89.617018042880687</v>
      </c>
      <c r="O15" s="190">
        <f>Data!BV23/Data!BV$48*100</f>
        <v>89.617018042880687</v>
      </c>
      <c r="P15" s="190">
        <f>Data!BW23/Data!BW$48*100</f>
        <v>89.617018042880687</v>
      </c>
      <c r="Q15" s="160"/>
      <c r="R15" s="115">
        <v>1960</v>
      </c>
      <c r="S15" s="161">
        <f t="shared" si="66"/>
        <v>1.4146837474572014</v>
      </c>
      <c r="T15" s="161">
        <f t="shared" si="67"/>
        <v>0.38879670537291661</v>
      </c>
      <c r="U15" s="161">
        <f t="shared" si="68"/>
        <v>0.11415240230911071</v>
      </c>
      <c r="V15" s="161"/>
      <c r="W15" s="161"/>
      <c r="X15" s="115">
        <v>1960</v>
      </c>
      <c r="Y15" s="157">
        <f t="shared" si="39"/>
        <v>4.3945884290069097</v>
      </c>
      <c r="Z15" s="157">
        <f t="shared" si="40"/>
        <v>0.98560495075425991</v>
      </c>
      <c r="AA15" s="157">
        <f t="shared" si="41"/>
        <v>0.31480288326990929</v>
      </c>
      <c r="AB15" s="221">
        <f t="shared" si="42"/>
        <v>5.6949962630310784</v>
      </c>
      <c r="AD15" s="115">
        <v>1960</v>
      </c>
      <c r="AE15" s="157">
        <f t="shared" si="43"/>
        <v>0.19406560817254259</v>
      </c>
      <c r="AF15" s="157">
        <f t="shared" si="44"/>
        <v>0.11302951400968596</v>
      </c>
      <c r="AG15" s="157">
        <f t="shared" si="45"/>
        <v>2.2411015836117733E-2</v>
      </c>
      <c r="AI15" s="115">
        <v>1960</v>
      </c>
      <c r="AJ15" s="157">
        <f t="shared" si="46"/>
        <v>0.17001706093157709</v>
      </c>
      <c r="AK15" s="157">
        <f t="shared" si="47"/>
        <v>9.9022933282262193E-2</v>
      </c>
      <c r="AL15" s="157">
        <f t="shared" si="48"/>
        <v>1.9633850020247236E-2</v>
      </c>
      <c r="AM15" s="157">
        <f t="shared" si="69"/>
        <v>0.28867384423408654</v>
      </c>
      <c r="AN15" s="157"/>
      <c r="AO15" s="115">
        <v>1960</v>
      </c>
      <c r="AP15" s="157">
        <f t="shared" si="49"/>
        <v>3.315332688165753</v>
      </c>
      <c r="AQ15" s="157">
        <f t="shared" si="50"/>
        <v>0.74267199961696628</v>
      </c>
      <c r="AR15" s="157">
        <f t="shared" si="51"/>
        <v>0.23560620024296683</v>
      </c>
      <c r="AS15" s="157">
        <f t="shared" si="52"/>
        <v>4.293610888025686</v>
      </c>
      <c r="AT15" s="157"/>
      <c r="AU15" s="115">
        <v>1960</v>
      </c>
      <c r="AV15" s="157">
        <f t="shared" si="70"/>
        <v>3.8813121634508518</v>
      </c>
      <c r="AW15" s="157">
        <f t="shared" si="71"/>
        <v>0.90423611207748766</v>
      </c>
      <c r="AX15" s="157">
        <f t="shared" si="72"/>
        <v>0.28013769795147164</v>
      </c>
      <c r="AY15" s="157">
        <f t="shared" si="77"/>
        <v>5.0656859734798108</v>
      </c>
      <c r="BA15" s="192">
        <f>Data!CR24/10</f>
        <v>1.4719940362433881</v>
      </c>
      <c r="BB15" s="192">
        <f>(Data!CR24-Data!CP24)/10</f>
        <v>1.0451508119649511</v>
      </c>
      <c r="BC15" s="194">
        <v>0</v>
      </c>
      <c r="BD15" s="163">
        <f t="shared" ref="BD15:BD33" si="80">(CX15-BA15)/BA15</f>
        <v>-0.70565108398383702</v>
      </c>
      <c r="BE15" s="115">
        <v>1960</v>
      </c>
      <c r="BF15" s="196">
        <f>(Data!$AZ24-100)/100</f>
        <v>0.22700000000000004</v>
      </c>
      <c r="BG15" s="164">
        <f>(I15/I14)/(1+$BF15)-1</f>
        <v>-0.18485816653688103</v>
      </c>
      <c r="BH15" s="164">
        <f>(J15/J14)/(1+$BF15)-1</f>
        <v>-0.18485816653688103</v>
      </c>
      <c r="BI15" s="164">
        <f>(K15/K14)/(1+$BF15)-1</f>
        <v>-0.18485816653688103</v>
      </c>
      <c r="BJ15" s="159"/>
      <c r="BK15" s="119">
        <v>1960</v>
      </c>
      <c r="BL15" s="165">
        <f t="shared" si="0"/>
        <v>-1.0578069043556022E-3</v>
      </c>
      <c r="BM15" s="166">
        <f t="shared" si="1"/>
        <v>1.0694256748884654</v>
      </c>
      <c r="BN15" s="166">
        <f t="shared" si="2"/>
        <v>0.31697582766613364</v>
      </c>
      <c r="BO15" s="166">
        <f t="shared" si="3"/>
        <v>8.5592533688789094E-2</v>
      </c>
      <c r="BP15" s="167">
        <f t="shared" si="4"/>
        <v>1.4719940362433881</v>
      </c>
      <c r="BQ15" s="168">
        <f t="shared" si="5"/>
        <v>0.72651495084701578</v>
      </c>
      <c r="BR15" s="168">
        <f t="shared" si="6"/>
        <v>0.2153377118803238</v>
      </c>
      <c r="BS15" s="168">
        <f t="shared" si="7"/>
        <v>5.8147337272660471E-2</v>
      </c>
      <c r="BT15" s="168">
        <f t="shared" si="8"/>
        <v>1</v>
      </c>
      <c r="BU15" s="168"/>
      <c r="BV15" s="176">
        <f t="shared" si="9"/>
        <v>1.4080224647271464</v>
      </c>
      <c r="BW15" s="176">
        <f t="shared" si="10"/>
        <v>1.4081425007900175</v>
      </c>
      <c r="BX15" s="176">
        <f t="shared" si="11"/>
        <v>1.4080824814794792</v>
      </c>
      <c r="BY15" s="201">
        <f t="shared" si="59"/>
        <v>0.21010596006958798</v>
      </c>
      <c r="BZ15" s="205">
        <f t="shared" si="78"/>
        <v>1.4081034276404432</v>
      </c>
      <c r="CA15" s="201">
        <f t="shared" si="60"/>
        <v>0.20975423662011794</v>
      </c>
      <c r="CB15" s="120">
        <v>1960</v>
      </c>
      <c r="CC15" s="169">
        <f t="shared" si="12"/>
        <v>0.17177594658054993</v>
      </c>
      <c r="CD15" s="170">
        <f t="shared" si="13"/>
        <v>1.0561791201623436</v>
      </c>
      <c r="CE15" s="170">
        <f t="shared" si="14"/>
        <v>0.32927223297147629</v>
      </c>
      <c r="CF15" s="170">
        <f t="shared" si="15"/>
        <v>8.6542683109568502E-2</v>
      </c>
      <c r="CG15" s="171">
        <f t="shared" si="16"/>
        <v>1.4719940362433885</v>
      </c>
      <c r="CH15" s="172">
        <f t="shared" si="17"/>
        <v>0.71751589623132739</v>
      </c>
      <c r="CI15" s="172">
        <f t="shared" si="18"/>
        <v>0.22369128193738994</v>
      </c>
      <c r="CJ15" s="172">
        <f t="shared" si="19"/>
        <v>5.8792821831282899E-2</v>
      </c>
      <c r="CK15" s="172">
        <f t="shared" si="20"/>
        <v>1.0000000000000002</v>
      </c>
      <c r="CL15" s="172"/>
      <c r="CM15" s="177">
        <f t="shared" si="21"/>
        <v>1.4080272066751016</v>
      </c>
      <c r="CN15" s="177">
        <f t="shared" si="22"/>
        <v>1.4082418729781583</v>
      </c>
      <c r="CO15" s="177">
        <f t="shared" si="23"/>
        <v>1.4081345357359678</v>
      </c>
      <c r="CP15" s="201">
        <f t="shared" si="61"/>
        <v>0.21003051113131155</v>
      </c>
      <c r="CQ15" s="205">
        <f t="shared" si="79"/>
        <v>1.4081556958889094</v>
      </c>
      <c r="CR15" s="201">
        <f t="shared" si="61"/>
        <v>0.2096799940809069</v>
      </c>
      <c r="CS15" s="123">
        <v>1960</v>
      </c>
      <c r="CT15" s="173">
        <f t="shared" si="62"/>
        <v>0.04</v>
      </c>
      <c r="CU15" s="174">
        <f t="shared" si="24"/>
        <v>0.23523062634190794</v>
      </c>
      <c r="CV15" s="174">
        <f t="shared" si="25"/>
        <v>0.15860201997985807</v>
      </c>
      <c r="CW15" s="174">
        <f t="shared" si="26"/>
        <v>3.9447202628731783E-2</v>
      </c>
      <c r="CX15" s="175">
        <f t="shared" si="27"/>
        <v>0.43327984895049781</v>
      </c>
      <c r="CY15" s="173">
        <f t="shared" si="28"/>
        <v>0.5429069154997398</v>
      </c>
      <c r="CZ15" s="173">
        <f t="shared" si="29"/>
        <v>0.3660498413762564</v>
      </c>
      <c r="DA15" s="173">
        <f t="shared" si="30"/>
        <v>9.104324312400372E-2</v>
      </c>
      <c r="DB15" s="173">
        <f t="shared" si="31"/>
        <v>0.99999999999999989</v>
      </c>
      <c r="DC15" s="173"/>
      <c r="DD15" s="178">
        <f t="shared" si="32"/>
        <v>1.4105815358340335</v>
      </c>
      <c r="DE15" s="178">
        <f t="shared" si="33"/>
        <v>1.4105815358340337</v>
      </c>
      <c r="DF15" s="178">
        <f t="shared" si="34"/>
        <v>1.4105815358340337</v>
      </c>
      <c r="DG15" s="164"/>
      <c r="DH15" s="161"/>
      <c r="DO15" s="115">
        <v>1960</v>
      </c>
      <c r="DP15" s="157">
        <f t="shared" si="63"/>
        <v>3.8500124557844386</v>
      </c>
      <c r="DQ15" s="157">
        <f t="shared" si="35"/>
        <v>0.86346910482905259</v>
      </c>
      <c r="DR15" s="157">
        <f t="shared" si="36"/>
        <v>0.27579261204669681</v>
      </c>
      <c r="DS15" s="157">
        <f t="shared" si="64"/>
        <v>4.9892741726601884</v>
      </c>
      <c r="DU15" s="159">
        <f t="shared" si="73"/>
        <v>0.77626443528772104</v>
      </c>
      <c r="DV15" s="159">
        <f t="shared" si="74"/>
        <v>0.16871041928185423</v>
      </c>
      <c r="DW15" s="159">
        <f t="shared" si="75"/>
        <v>5.5025145430424846E-2</v>
      </c>
      <c r="DX15" s="201">
        <f t="shared" si="76"/>
        <v>1.3866895367234162</v>
      </c>
      <c r="DY15" s="201">
        <f t="shared" si="65"/>
        <v>0.22418683889033683</v>
      </c>
    </row>
    <row r="16" spans="1:129">
      <c r="B16" s="115">
        <v>1961</v>
      </c>
      <c r="C16" s="226">
        <f>Data!BD25*Data!BY25/10</f>
        <v>0.27250373490521562</v>
      </c>
      <c r="D16" s="226">
        <f>Data!BD25*Data!BZ25/10</f>
        <v>7.5118558028880303E-2</v>
      </c>
      <c r="E16" s="226">
        <f>Data!BD25*Data!CA25/10</f>
        <v>2.2377807241950494E-2</v>
      </c>
      <c r="F16" s="226">
        <f>Data!BD25/10</f>
        <v>0.37</v>
      </c>
      <c r="G16" s="158"/>
      <c r="H16" s="115">
        <v>1961</v>
      </c>
      <c r="I16" s="189">
        <f>Data!BQ25*100</f>
        <v>87.667102236172596</v>
      </c>
      <c r="J16" s="189">
        <f>Data!BR25*100</f>
        <v>87.667102236172596</v>
      </c>
      <c r="K16" s="189">
        <f>Data!BS25*100</f>
        <v>87.667102236172596</v>
      </c>
      <c r="L16" s="162"/>
      <c r="M16" s="115">
        <v>1961</v>
      </c>
      <c r="N16" s="190">
        <f>Data!BU24/Data!BU$48*100</f>
        <v>89.655252281464485</v>
      </c>
      <c r="O16" s="190">
        <f>Data!BV24/Data!BV$48*100</f>
        <v>89.655252281464485</v>
      </c>
      <c r="P16" s="190">
        <f>Data!BW24/Data!BW$48*100</f>
        <v>89.655252281464485</v>
      </c>
      <c r="Q16" s="160"/>
      <c r="R16" s="115">
        <v>1961</v>
      </c>
      <c r="S16" s="161">
        <f t="shared" si="66"/>
        <v>0.31083921785289376</v>
      </c>
      <c r="T16" s="161">
        <f t="shared" si="67"/>
        <v>8.5686142364456305E-2</v>
      </c>
      <c r="U16" s="161">
        <f t="shared" si="68"/>
        <v>2.5525889040640744E-2</v>
      </c>
      <c r="V16" s="161"/>
      <c r="W16" s="161"/>
      <c r="X16" s="115">
        <v>1961</v>
      </c>
      <c r="Y16" s="157">
        <f t="shared" si="39"/>
        <v>4.4779272449631353</v>
      </c>
      <c r="Z16" s="157">
        <f t="shared" si="40"/>
        <v>0.94273509037665526</v>
      </c>
      <c r="AA16" s="157">
        <f t="shared" si="41"/>
        <v>0.31412350608733164</v>
      </c>
      <c r="AB16" s="221">
        <f t="shared" si="42"/>
        <v>5.7347858414271222</v>
      </c>
      <c r="AD16" s="115">
        <v>1961</v>
      </c>
      <c r="AE16" s="157">
        <f t="shared" si="43"/>
        <v>0.22750040189666787</v>
      </c>
      <c r="AF16" s="157">
        <f t="shared" si="44"/>
        <v>0.128556002742061</v>
      </c>
      <c r="AG16" s="157">
        <f t="shared" si="45"/>
        <v>2.6205266223218376E-2</v>
      </c>
      <c r="AI16" s="115">
        <v>1961</v>
      </c>
      <c r="AJ16" s="157">
        <f t="shared" si="46"/>
        <v>0.19944300991845537</v>
      </c>
      <c r="AK16" s="157">
        <f t="shared" si="47"/>
        <v>0.11270132235461945</v>
      </c>
      <c r="AL16" s="157">
        <f t="shared" si="48"/>
        <v>2.2973397531170055E-2</v>
      </c>
      <c r="AM16" s="157">
        <f t="shared" si="69"/>
        <v>0.33511772980424487</v>
      </c>
      <c r="AN16" s="157"/>
      <c r="AO16" s="115">
        <v>1961</v>
      </c>
      <c r="AP16" s="157">
        <f t="shared" si="49"/>
        <v>3.8891386934098788</v>
      </c>
      <c r="AQ16" s="157">
        <f t="shared" si="50"/>
        <v>0.84525991765964603</v>
      </c>
      <c r="AR16" s="157">
        <f t="shared" si="51"/>
        <v>0.27568077037404071</v>
      </c>
      <c r="AS16" s="157">
        <f t="shared" si="52"/>
        <v>5.0100793814435649</v>
      </c>
      <c r="AT16" s="157"/>
      <c r="AU16" s="115">
        <v>1961</v>
      </c>
      <c r="AV16" s="157">
        <f t="shared" si="70"/>
        <v>4.550008037933357</v>
      </c>
      <c r="AW16" s="157">
        <f t="shared" si="71"/>
        <v>1.028448021936488</v>
      </c>
      <c r="AX16" s="157">
        <f t="shared" si="72"/>
        <v>0.32756582779022969</v>
      </c>
      <c r="AY16" s="157">
        <f t="shared" si="77"/>
        <v>5.9060218876600752</v>
      </c>
      <c r="BA16" s="192">
        <f>Data!CR25/10</f>
        <v>1.0175259321573147</v>
      </c>
      <c r="BB16" s="192">
        <f>(Data!CR25-Data!CP25)/10</f>
        <v>0.72246763777905065</v>
      </c>
      <c r="BC16" s="194">
        <v>0</v>
      </c>
      <c r="BD16" s="163">
        <f t="shared" si="80"/>
        <v>-0.50637920525053326</v>
      </c>
      <c r="BE16" s="115">
        <v>1961</v>
      </c>
      <c r="BF16" s="196">
        <f>(Data!$AZ25-100)/100</f>
        <v>-4.400000000000006E-2</v>
      </c>
      <c r="BG16" s="164">
        <f t="shared" ref="BG16:BG79" si="81">(I16/I15)/(1+$BF16)-1</f>
        <v>4.6730388179572424E-2</v>
      </c>
      <c r="BH16" s="164">
        <f t="shared" ref="BH16:BH79" si="82">(J16/J15)/(1+$BF16)-1</f>
        <v>4.6730388179572424E-2</v>
      </c>
      <c r="BI16" s="164">
        <f t="shared" ref="BI16:BI79" si="83">(K16/K15)/(1+$BF16)-1</f>
        <v>4.6730388179572424E-2</v>
      </c>
      <c r="BJ16" s="159"/>
      <c r="BK16" s="119">
        <v>1961</v>
      </c>
      <c r="BL16" s="165">
        <f t="shared" ref="BL16:BL33" si="84">(($BA16+$BC16)/(1+$BF16)-($DJ$6*(1+BG16)-BG16)*$AV16-($DK$6*(1+BH16)-BH16)*$AW16-($DL$6*(1+BI16)-BI16)*$AX16)/$AY16</f>
        <v>0.15919742184921712</v>
      </c>
      <c r="BM16" s="166">
        <f t="shared" ref="BM16:BM33" si="85">(1+$BF16)*($BL16+DJ$6*(1+BG16)-BG16)*AV16</f>
        <v>0.7168637615754534</v>
      </c>
      <c r="BN16" s="166">
        <f t="shared" ref="BN16:BN33" si="86">(1+$BF16)*($BL16+DK$6*(1+BH16)-BH16)*AW16</f>
        <v>0.23921985415322278</v>
      </c>
      <c r="BO16" s="166">
        <f t="shared" ref="BO16:BO33" si="87">(1+$BF16)*($BL16+DL$6*(1+BI16)-BI16)*AX16</f>
        <v>6.1442316428638559E-2</v>
      </c>
      <c r="BP16" s="167">
        <f t="shared" ref="BP16:BP33" si="88">BM16+BN16+BO16</f>
        <v>1.0175259321573147</v>
      </c>
      <c r="BQ16" s="168">
        <f t="shared" ref="BQ16:BT33" si="89">BM16/$BP16</f>
        <v>0.70451645399895579</v>
      </c>
      <c r="BR16" s="168">
        <f t="shared" si="89"/>
        <v>0.23509951598583748</v>
      </c>
      <c r="BS16" s="168">
        <f t="shared" si="89"/>
        <v>6.0384030015206792E-2</v>
      </c>
      <c r="BT16" s="168">
        <f t="shared" si="89"/>
        <v>1</v>
      </c>
      <c r="BU16" s="168"/>
      <c r="BV16" s="176">
        <f>BQ15*($AV16/$AV15)+BR15*($AW16/$AW15)+BS15*($AX16/$AX15)</f>
        <v>1.1645931184073079</v>
      </c>
      <c r="BW16" s="176">
        <f>1/(BQ16*$AV15/$AV16+BR16*$AW15/$AW16+BS16*$AX15/$AX16)</f>
        <v>1.1637071131450221</v>
      </c>
      <c r="BX16" s="176">
        <f>(BV16*BW16)^0.5</f>
        <v>1.1641500314866324</v>
      </c>
      <c r="BY16" s="201">
        <f t="shared" si="59"/>
        <v>0.24459486003053998</v>
      </c>
      <c r="BZ16" s="205">
        <f t="shared" si="78"/>
        <v>1.1642447475175601</v>
      </c>
      <c r="CA16" s="201">
        <f t="shared" si="60"/>
        <v>0.24420526825452776</v>
      </c>
      <c r="CB16" s="120">
        <v>1961</v>
      </c>
      <c r="CC16" s="169">
        <f t="shared" ref="CC16:CC47" si="90">(($BA16+$BC16)/(1+$BF16)-$DJ$6*$AV16-$DK$6*$AW16-$DL$6*$AX16)/$AY16</f>
        <v>0.11549161376862362</v>
      </c>
      <c r="CD16" s="170">
        <f t="shared" ref="CD16:CD33" si="91">(1+$BF16)*($CC16+DJ$6)*AV16</f>
        <v>0.71985669325205692</v>
      </c>
      <c r="CE16" s="170">
        <f t="shared" ref="CE16:CE33" si="92">(1+$BF16)*($CC16+DK$6)*AW16</f>
        <v>0.23645046699585801</v>
      </c>
      <c r="CF16" s="170">
        <f t="shared" ref="CF16:CF33" si="93">(1+$BF16)*($CC16+DL$6)*AX16</f>
        <v>6.1218771909399707E-2</v>
      </c>
      <c r="CG16" s="171">
        <f t="shared" ref="CG16:CG33" si="94">CD16+CE16+CF16</f>
        <v>1.0175259321573147</v>
      </c>
      <c r="CH16" s="172">
        <f t="shared" ref="CH16:CH33" si="95">CD16/$BP16</f>
        <v>0.70745783522769567</v>
      </c>
      <c r="CI16" s="172">
        <f t="shared" ref="CI16:CK33" si="96">CE16/$BP16</f>
        <v>0.23237782893114664</v>
      </c>
      <c r="CJ16" s="172">
        <f t="shared" si="96"/>
        <v>6.0164335841157678E-2</v>
      </c>
      <c r="CK16" s="172">
        <f t="shared" si="96"/>
        <v>1</v>
      </c>
      <c r="CL16" s="172"/>
      <c r="CM16" s="177">
        <f>CH15*($AV16/$AV15)+CI15*($AW16/$AW15)+CJ15*($AX16/$AX15)</f>
        <v>1.1642994915678129</v>
      </c>
      <c r="CN16" s="177">
        <f>1/(CH16*$AV15/$AV16+CI16*$AW15/$AW16+CJ16*$AX15/$AX16)</f>
        <v>1.1638042976997216</v>
      </c>
      <c r="CO16" s="177">
        <f>(CM16*CN16)^0.5</f>
        <v>1.1640518683015038</v>
      </c>
      <c r="CP16" s="201">
        <f t="shared" si="61"/>
        <v>0.24448640888272299</v>
      </c>
      <c r="CQ16" s="205">
        <f t="shared" si="79"/>
        <v>1.1641457815635896</v>
      </c>
      <c r="CR16" s="201">
        <f t="shared" si="61"/>
        <v>0.24409808058756621</v>
      </c>
      <c r="CS16" s="123">
        <v>1961</v>
      </c>
      <c r="CT16" s="173">
        <f>CT15</f>
        <v>0.04</v>
      </c>
      <c r="CU16" s="174">
        <f t="shared" si="24"/>
        <v>0.2757575777342734</v>
      </c>
      <c r="CV16" s="174">
        <f t="shared" si="25"/>
        <v>0.18038865241586202</v>
      </c>
      <c r="CW16" s="174">
        <f t="shared" si="26"/>
        <v>4.6125729159550162E-2</v>
      </c>
      <c r="CX16" s="175">
        <f t="shared" ref="CX16:CX33" si="97">CU16+CV16+CW16</f>
        <v>0.5022719593096856</v>
      </c>
      <c r="CY16" s="173">
        <f t="shared" ref="CY16:DA33" si="98">CU16/$CX16</f>
        <v>0.54902045121784249</v>
      </c>
      <c r="CZ16" s="173">
        <f t="shared" si="98"/>
        <v>0.35914537746400427</v>
      </c>
      <c r="DA16" s="173">
        <f t="shared" si="98"/>
        <v>9.1834171318153246E-2</v>
      </c>
      <c r="DB16" s="173">
        <f t="shared" ref="DB16:DB33" si="99">CY16+CZ16+DA16</f>
        <v>1</v>
      </c>
      <c r="DC16" s="173"/>
      <c r="DD16" s="178">
        <f>CY15*($AV16/$AV15)+CZ15*($AW16/$AW15)+DA15*($AX16/$AX15)</f>
        <v>1.1592322156830102</v>
      </c>
      <c r="DE16" s="178">
        <f>1/(CY16*$AV15/$AV16+CZ16*$AW15/$AW16+DA16*$AX15/$AX16)</f>
        <v>1.1592322156830104</v>
      </c>
      <c r="DF16" s="178">
        <f>(DD16*DE16)^0.5</f>
        <v>1.1592322156830104</v>
      </c>
      <c r="DG16" s="179"/>
      <c r="DH16" s="161"/>
      <c r="DO16" s="115">
        <v>1961</v>
      </c>
      <c r="DP16" s="157">
        <f t="shared" si="63"/>
        <v>3.9256690559032585</v>
      </c>
      <c r="DQ16" s="157">
        <f t="shared" si="35"/>
        <v>0.82646853549677646</v>
      </c>
      <c r="DR16" s="157">
        <f t="shared" si="36"/>
        <v>0.27538297522943084</v>
      </c>
      <c r="DS16" s="157">
        <f t="shared" si="64"/>
        <v>5.027520566629466</v>
      </c>
      <c r="DU16" s="159">
        <f t="shared" si="73"/>
        <v>0.78526524808132758</v>
      </c>
      <c r="DV16" s="159">
        <f t="shared" si="74"/>
        <v>0.16023211832661224</v>
      </c>
      <c r="DW16" s="159">
        <f t="shared" si="75"/>
        <v>5.4502633592060076E-2</v>
      </c>
      <c r="DX16" s="201">
        <f t="shared" si="76"/>
        <v>1.0075372428076039</v>
      </c>
      <c r="DY16" s="201">
        <f t="shared" si="65"/>
        <v>0.22587658952932249</v>
      </c>
    </row>
    <row r="17" spans="2:131">
      <c r="B17" s="115">
        <v>1962</v>
      </c>
      <c r="C17" s="226">
        <f>Data!BD26*Data!BY26/10</f>
        <v>0.20587531923378974</v>
      </c>
      <c r="D17" s="226">
        <f>Data!BD26*Data!BZ26/10</f>
        <v>5.6923428741286919E-2</v>
      </c>
      <c r="E17" s="226">
        <f>Data!BD26*Data!CA26/10</f>
        <v>1.7201334725541438E-2</v>
      </c>
      <c r="F17" s="226">
        <f>Data!BD26/10</f>
        <v>0.27999999999999997</v>
      </c>
      <c r="G17" s="158"/>
      <c r="H17" s="115">
        <v>1962</v>
      </c>
      <c r="I17" s="189">
        <f>Data!BQ26*100</f>
        <v>87.74647714128983</v>
      </c>
      <c r="J17" s="189">
        <f>Data!BR26*100</f>
        <v>87.74647714128983</v>
      </c>
      <c r="K17" s="189">
        <f>Data!BS26*100</f>
        <v>87.74647714128983</v>
      </c>
      <c r="L17" s="162"/>
      <c r="M17" s="115">
        <v>1962</v>
      </c>
      <c r="N17" s="190">
        <f>Data!BU25/Data!BU$48*100</f>
        <v>89.726064858364708</v>
      </c>
      <c r="O17" s="190">
        <f>Data!BV25/Data!BV$48*100</f>
        <v>89.726064858364708</v>
      </c>
      <c r="P17" s="190">
        <f>Data!BW25/Data!BW$48*100</f>
        <v>89.726064858364708</v>
      </c>
      <c r="Q17" s="160"/>
      <c r="R17" s="115">
        <v>1962</v>
      </c>
      <c r="S17" s="161">
        <f t="shared" si="66"/>
        <v>0.23462516780279197</v>
      </c>
      <c r="T17" s="161">
        <f t="shared" si="67"/>
        <v>6.4872608674224633E-2</v>
      </c>
      <c r="U17" s="161">
        <f t="shared" si="68"/>
        <v>1.96034476664445E-2</v>
      </c>
      <c r="V17" s="161"/>
      <c r="W17" s="161"/>
      <c r="X17" s="115">
        <v>1962</v>
      </c>
      <c r="Y17" s="157">
        <f t="shared" si="39"/>
        <v>4.4827904213226999</v>
      </c>
      <c r="Z17" s="157">
        <f t="shared" si="40"/>
        <v>0.885711274711659</v>
      </c>
      <c r="AA17" s="157">
        <f t="shared" si="41"/>
        <v>0.30781293536013182</v>
      </c>
      <c r="AB17" s="221">
        <f t="shared" si="42"/>
        <v>5.676314631394491</v>
      </c>
      <c r="AD17" s="115">
        <v>1962</v>
      </c>
      <c r="AE17" s="157">
        <f t="shared" si="43"/>
        <v>0.22976199144322657</v>
      </c>
      <c r="AF17" s="157">
        <f t="shared" si="44"/>
        <v>0.12189642433922095</v>
      </c>
      <c r="AG17" s="157">
        <f t="shared" si="45"/>
        <v>2.5914018393644312E-2</v>
      </c>
      <c r="AI17" s="115">
        <v>1962</v>
      </c>
      <c r="AJ17" s="157">
        <f t="shared" si="46"/>
        <v>0.2016080533011031</v>
      </c>
      <c r="AK17" s="157">
        <f t="shared" si="47"/>
        <v>0.10695981811886415</v>
      </c>
      <c r="AL17" s="157">
        <f t="shared" si="48"/>
        <v>2.2738638226168749E-2</v>
      </c>
      <c r="AM17" s="157">
        <f t="shared" si="69"/>
        <v>0.33130650964613595</v>
      </c>
      <c r="AN17" s="157"/>
      <c r="AO17" s="115">
        <v>1962</v>
      </c>
      <c r="AP17" s="157">
        <f t="shared" si="49"/>
        <v>3.9313570393715094</v>
      </c>
      <c r="AQ17" s="157">
        <f t="shared" si="50"/>
        <v>0.80219863589148122</v>
      </c>
      <c r="AR17" s="157">
        <f t="shared" si="51"/>
        <v>0.27286365871402496</v>
      </c>
      <c r="AS17" s="157">
        <f t="shared" si="52"/>
        <v>5.0064193339770151</v>
      </c>
      <c r="AT17" s="157"/>
      <c r="AU17" s="115">
        <v>1962</v>
      </c>
      <c r="AV17" s="157">
        <f t="shared" si="70"/>
        <v>4.5952398288645311</v>
      </c>
      <c r="AW17" s="157">
        <f t="shared" si="71"/>
        <v>0.97517139471376757</v>
      </c>
      <c r="AX17" s="157">
        <f t="shared" si="72"/>
        <v>0.32392522992055389</v>
      </c>
      <c r="AY17" s="157">
        <f t="shared" si="77"/>
        <v>5.8943364534988527</v>
      </c>
      <c r="BA17" s="192">
        <f>Data!CR26/10</f>
        <v>1.0094822488991542</v>
      </c>
      <c r="BB17" s="192">
        <f>(Data!CR26-Data!CP26)/10</f>
        <v>0.71675643115629151</v>
      </c>
      <c r="BC17" s="194">
        <v>0</v>
      </c>
      <c r="BD17" s="163">
        <f t="shared" si="80"/>
        <v>-0.50949512179280576</v>
      </c>
      <c r="BE17" s="115">
        <v>1962</v>
      </c>
      <c r="BF17" s="196">
        <f>(Data!$AZ26-100)/100</f>
        <v>-4.2999999999999969E-2</v>
      </c>
      <c r="BG17" s="164">
        <f t="shared" si="81"/>
        <v>4.5878174158953788E-2</v>
      </c>
      <c r="BH17" s="164">
        <f t="shared" si="82"/>
        <v>4.5878174158953788E-2</v>
      </c>
      <c r="BI17" s="164">
        <f t="shared" si="83"/>
        <v>4.5878174158953788E-2</v>
      </c>
      <c r="BJ17" s="159"/>
      <c r="BK17" s="119">
        <v>1962</v>
      </c>
      <c r="BL17" s="165">
        <f t="shared" si="84"/>
        <v>0.15784083910217681</v>
      </c>
      <c r="BM17" s="166">
        <f t="shared" si="85"/>
        <v>0.72234202037070872</v>
      </c>
      <c r="BN17" s="166">
        <f t="shared" si="86"/>
        <v>0.22649471914528513</v>
      </c>
      <c r="BO17" s="166">
        <f t="shared" si="87"/>
        <v>6.0645509383160254E-2</v>
      </c>
      <c r="BP17" s="167">
        <f t="shared" si="88"/>
        <v>1.0094822488991539</v>
      </c>
      <c r="BQ17" s="168">
        <f t="shared" si="89"/>
        <v>0.71555693144523025</v>
      </c>
      <c r="BR17" s="168">
        <f t="shared" si="89"/>
        <v>0.22436721338317628</v>
      </c>
      <c r="BS17" s="168">
        <f t="shared" si="89"/>
        <v>6.0075855171593681E-2</v>
      </c>
      <c r="BT17" s="168">
        <f t="shared" si="89"/>
        <v>1</v>
      </c>
      <c r="BU17" s="168"/>
      <c r="BV17" s="176">
        <f t="shared" ref="BV17:BV80" si="100">BQ16*($AV17/$AV16)+BR16*($AW17/$AW16)+BS16*($AX17/$AX16)</f>
        <v>0.99415366391269233</v>
      </c>
      <c r="BW17" s="176">
        <f t="shared" ref="BW17:BW80" si="101">1/(BQ17*$AV16/$AV17+BR17*$AW16/$AW17+BS17*$AX16/$AX17)</f>
        <v>0.99414477680482982</v>
      </c>
      <c r="BX17" s="176">
        <f t="shared" ref="BX17:BX80" si="102">(BV17*BW17)^0.5</f>
        <v>0.99414922034883035</v>
      </c>
      <c r="BY17" s="201">
        <f t="shared" si="59"/>
        <v>0.24316378940069261</v>
      </c>
      <c r="BZ17" s="205">
        <f t="shared" si="78"/>
        <v>0.99448823573679224</v>
      </c>
      <c r="CA17" s="201">
        <f t="shared" si="60"/>
        <v>0.2428592663840754</v>
      </c>
      <c r="CB17" s="120">
        <v>1962</v>
      </c>
      <c r="CC17" s="169">
        <f t="shared" si="90"/>
        <v>0.11490147477014909</v>
      </c>
      <c r="CD17" s="170">
        <f t="shared" si="91"/>
        <v>0.72517806624009051</v>
      </c>
      <c r="CE17" s="170">
        <f t="shared" si="92"/>
        <v>0.2238854183484397</v>
      </c>
      <c r="CF17" s="170">
        <f t="shared" si="93"/>
        <v>6.0418764310624228E-2</v>
      </c>
      <c r="CG17" s="171">
        <f t="shared" si="94"/>
        <v>1.0094822488991544</v>
      </c>
      <c r="CH17" s="172">
        <f t="shared" si="95"/>
        <v>0.718366337824069</v>
      </c>
      <c r="CI17" s="172">
        <f t="shared" si="96"/>
        <v>0.22178242221949718</v>
      </c>
      <c r="CJ17" s="172">
        <f t="shared" si="96"/>
        <v>5.9851239956434328E-2</v>
      </c>
      <c r="CK17" s="172">
        <f t="shared" si="96"/>
        <v>1.0000000000000004</v>
      </c>
      <c r="CL17" s="172"/>
      <c r="CM17" s="177">
        <f t="shared" ref="CM17:CM33" si="103">CH16*($AV17/$AV16)+CI16*($AW17/$AW16)+CJ16*($AX17/$AX16)</f>
        <v>0.99432633737033682</v>
      </c>
      <c r="CN17" s="177">
        <f t="shared" ref="CN17:CN33" si="104">1/(CH17*$AV16/$AV17+CI17*$AW16/$AW17+CJ17*$AX16/$AX17)</f>
        <v>0.99431419754450157</v>
      </c>
      <c r="CO17" s="177">
        <f t="shared" ref="CO17:CO33" si="105">(CM17*CN17)^0.5</f>
        <v>0.99432026743889201</v>
      </c>
      <c r="CP17" s="201">
        <f t="shared" si="61"/>
        <v>0.24309779146544344</v>
      </c>
      <c r="CQ17" s="205">
        <f t="shared" si="79"/>
        <v>0.99465673475301908</v>
      </c>
      <c r="CR17" s="201">
        <f t="shared" si="61"/>
        <v>0.24279379979670793</v>
      </c>
      <c r="CS17" s="123">
        <v>1962</v>
      </c>
      <c r="CT17" s="173">
        <f t="shared" ref="CT17:CT80" si="106">CT16</f>
        <v>0.04</v>
      </c>
      <c r="CU17" s="174">
        <f t="shared" si="24"/>
        <v>0.27849889357366892</v>
      </c>
      <c r="CV17" s="174">
        <f t="shared" si="25"/>
        <v>0.17104399057104372</v>
      </c>
      <c r="CW17" s="174">
        <f t="shared" si="26"/>
        <v>4.5613083403891433E-2</v>
      </c>
      <c r="CX17" s="175">
        <f t="shared" si="97"/>
        <v>0.49515596754860408</v>
      </c>
      <c r="CY17" s="173">
        <f t="shared" si="98"/>
        <v>0.56244680833081484</v>
      </c>
      <c r="CZ17" s="173">
        <f t="shared" si="98"/>
        <v>0.3454345737118763</v>
      </c>
      <c r="DA17" s="173">
        <f t="shared" si="98"/>
        <v>9.211861795730876E-2</v>
      </c>
      <c r="DB17" s="173">
        <f t="shared" si="99"/>
        <v>1</v>
      </c>
      <c r="DC17" s="173"/>
      <c r="DD17" s="178">
        <f t="shared" ref="DD17:DD33" si="107">CY16*($AV17/$AV16)+CZ16*($AW17/$AW16)+DA16*($AX17/$AX16)</f>
        <v>0.98583239293138791</v>
      </c>
      <c r="DE17" s="178">
        <f t="shared" ref="DE17:DE33" si="108">1/(CY17*$AV16/$AV17+CZ17*$AW16/$AW17+DA17*$AX16/$AX17)</f>
        <v>0.98583239293138802</v>
      </c>
      <c r="DF17" s="178">
        <f t="shared" ref="DF17:DF33" si="109">(DD17*DE17)^0.5</f>
        <v>0.98583239293138791</v>
      </c>
      <c r="DG17" s="179"/>
      <c r="DH17" s="161"/>
      <c r="DO17" s="115">
        <v>1962</v>
      </c>
      <c r="DP17" s="157">
        <f t="shared" si="63"/>
        <v>3.9334906723378533</v>
      </c>
      <c r="DQ17" s="157">
        <f t="shared" si="35"/>
        <v>0.7771804412026927</v>
      </c>
      <c r="DR17" s="157">
        <f t="shared" si="36"/>
        <v>0.2700950069637113</v>
      </c>
      <c r="DS17" s="157">
        <f t="shared" si="64"/>
        <v>4.9807661205042573</v>
      </c>
      <c r="DU17" s="159">
        <f t="shared" si="73"/>
        <v>0.79295872775125753</v>
      </c>
      <c r="DV17" s="159">
        <f t="shared" si="74"/>
        <v>0.15294816909203707</v>
      </c>
      <c r="DW17" s="159">
        <f t="shared" si="75"/>
        <v>5.4093103156705513E-2</v>
      </c>
      <c r="DX17" s="201">
        <f t="shared" si="76"/>
        <v>0.99026752323180967</v>
      </c>
      <c r="DY17" s="201">
        <f t="shared" si="65"/>
        <v>0.22367825086925031</v>
      </c>
    </row>
    <row r="18" spans="2:131">
      <c r="B18" s="115">
        <v>1963</v>
      </c>
      <c r="C18" s="226">
        <f>Data!BD27*Data!BY27/10</f>
        <v>0.30829739375490839</v>
      </c>
      <c r="D18" s="226">
        <f>Data!BD27*Data!BZ27/10</f>
        <v>8.5500571704591272E-2</v>
      </c>
      <c r="E18" s="226">
        <f>Data!BD27*Data!CA27/10</f>
        <v>2.6202168929004836E-2</v>
      </c>
      <c r="F18" s="226">
        <f>Data!BD27/10</f>
        <v>0.42000000000000004</v>
      </c>
      <c r="G18" s="158"/>
      <c r="H18" s="115">
        <v>1963</v>
      </c>
      <c r="I18" s="189">
        <f>Data!BQ27*100</f>
        <v>87.575288303914817</v>
      </c>
      <c r="J18" s="189">
        <f>Data!BR27*100</f>
        <v>87.575288303914817</v>
      </c>
      <c r="K18" s="189">
        <f>Data!BS27*100</f>
        <v>87.575288303914817</v>
      </c>
      <c r="L18" s="162"/>
      <c r="M18" s="115">
        <v>1963</v>
      </c>
      <c r="N18" s="190">
        <f>Data!BU26/Data!BU$48*100</f>
        <v>89.679158961047094</v>
      </c>
      <c r="O18" s="190">
        <f>Data!BV26/Data!BV$48*100</f>
        <v>89.679158961047094</v>
      </c>
      <c r="P18" s="190">
        <f>Data!BW26/Data!BW$48*100</f>
        <v>89.679158961047094</v>
      </c>
      <c r="Q18" s="160"/>
      <c r="R18" s="115">
        <v>1963</v>
      </c>
      <c r="S18" s="161">
        <f t="shared" si="66"/>
        <v>0.3520369726731768</v>
      </c>
      <c r="T18" s="161">
        <f t="shared" si="67"/>
        <v>9.763093374911469E-2</v>
      </c>
      <c r="U18" s="161">
        <f t="shared" si="68"/>
        <v>2.9919591972195125E-2</v>
      </c>
      <c r="V18" s="161"/>
      <c r="W18" s="161"/>
      <c r="X18" s="115">
        <v>1963</v>
      </c>
      <c r="Y18" s="157">
        <f t="shared" si="39"/>
        <v>4.6018869486129121</v>
      </c>
      <c r="Z18" s="157">
        <f t="shared" si="40"/>
        <v>0.86652636576249664</v>
      </c>
      <c r="AA18" s="157">
        <f t="shared" si="41"/>
        <v>0.31191070882462857</v>
      </c>
      <c r="AB18" s="221">
        <f t="shared" si="42"/>
        <v>5.7803240232000377</v>
      </c>
      <c r="AD18" s="115">
        <v>1963</v>
      </c>
      <c r="AE18" s="157">
        <f t="shared" si="43"/>
        <v>0.23294044538296443</v>
      </c>
      <c r="AF18" s="157">
        <f t="shared" si="44"/>
        <v>0.11681584269827705</v>
      </c>
      <c r="AG18" s="157">
        <f t="shared" si="45"/>
        <v>2.5821818507698352E-2</v>
      </c>
      <c r="AI18" s="115">
        <v>1963</v>
      </c>
      <c r="AJ18" s="157">
        <f t="shared" si="46"/>
        <v>0.20399826662055431</v>
      </c>
      <c r="AK18" s="157">
        <f t="shared" si="47"/>
        <v>0.10230181102766375</v>
      </c>
      <c r="AL18" s="157">
        <f t="shared" si="48"/>
        <v>2.2613532003430466E-2</v>
      </c>
      <c r="AM18" s="157">
        <f t="shared" si="69"/>
        <v>0.32891360965164856</v>
      </c>
      <c r="AN18" s="157"/>
      <c r="AO18" s="115">
        <v>1963</v>
      </c>
      <c r="AP18" s="157">
        <f t="shared" si="49"/>
        <v>3.9779661991008091</v>
      </c>
      <c r="AQ18" s="157">
        <f t="shared" si="50"/>
        <v>0.76726358270747808</v>
      </c>
      <c r="AR18" s="157">
        <f t="shared" si="51"/>
        <v>0.27136238404116564</v>
      </c>
      <c r="AS18" s="157">
        <f t="shared" si="52"/>
        <v>5.0165921658494534</v>
      </c>
      <c r="AT18" s="157"/>
      <c r="AU18" s="115">
        <v>1963</v>
      </c>
      <c r="AV18" s="157">
        <f t="shared" si="70"/>
        <v>4.6588089076592887</v>
      </c>
      <c r="AW18" s="157">
        <f t="shared" si="71"/>
        <v>0.9345267415862164</v>
      </c>
      <c r="AX18" s="157">
        <f t="shared" si="72"/>
        <v>0.32277273134622941</v>
      </c>
      <c r="AY18" s="157">
        <f t="shared" si="77"/>
        <v>5.9161083805917345</v>
      </c>
      <c r="BA18" s="192">
        <f>Data!CR27/10</f>
        <v>1.1663340724332856</v>
      </c>
      <c r="BB18" s="192">
        <f>(Data!CR27-Data!CP27)/10</f>
        <v>0.82812496030009763</v>
      </c>
      <c r="BC18" s="194">
        <v>0</v>
      </c>
      <c r="BD18" s="163">
        <f t="shared" si="80"/>
        <v>-0.57840782596917595</v>
      </c>
      <c r="BE18" s="115">
        <v>1963</v>
      </c>
      <c r="BF18" s="196">
        <f>(Data!$AZ27-100)/100</f>
        <v>-4.2999999999999969E-2</v>
      </c>
      <c r="BG18" s="164">
        <f t="shared" si="81"/>
        <v>4.2893470987027893E-2</v>
      </c>
      <c r="BH18" s="164">
        <f t="shared" si="82"/>
        <v>4.2893470987027893E-2</v>
      </c>
      <c r="BI18" s="164">
        <f t="shared" si="83"/>
        <v>4.2893470987027893E-2</v>
      </c>
      <c r="BJ18" s="159"/>
      <c r="BK18" s="119">
        <v>1963</v>
      </c>
      <c r="BL18" s="165">
        <f t="shared" si="84"/>
        <v>0.18269008713862234</v>
      </c>
      <c r="BM18" s="166">
        <f t="shared" si="85"/>
        <v>0.85576642522750435</v>
      </c>
      <c r="BN18" s="166">
        <f t="shared" si="86"/>
        <v>0.24161393913391263</v>
      </c>
      <c r="BO18" s="166">
        <f t="shared" si="87"/>
        <v>6.895370807186843E-2</v>
      </c>
      <c r="BP18" s="167">
        <f t="shared" si="88"/>
        <v>1.1663340724332856</v>
      </c>
      <c r="BQ18" s="168">
        <f t="shared" si="89"/>
        <v>0.7337232491563469</v>
      </c>
      <c r="BR18" s="168">
        <f t="shared" si="89"/>
        <v>0.20715671851191073</v>
      </c>
      <c r="BS18" s="168">
        <f t="shared" si="89"/>
        <v>5.9120032331742234E-2</v>
      </c>
      <c r="BT18" s="168">
        <f t="shared" si="89"/>
        <v>1</v>
      </c>
      <c r="BU18" s="168"/>
      <c r="BV18" s="176">
        <f t="shared" si="100"/>
        <v>1.000333528453772</v>
      </c>
      <c r="BW18" s="176">
        <f t="shared" si="101"/>
        <v>1.0007914184729956</v>
      </c>
      <c r="BX18" s="176">
        <f t="shared" si="102"/>
        <v>1.0005624472702077</v>
      </c>
      <c r="BY18" s="201">
        <f t="shared" si="59"/>
        <v>0.2433005562102544</v>
      </c>
      <c r="BZ18" s="205">
        <f t="shared" si="78"/>
        <v>1.0008195447219661</v>
      </c>
      <c r="CA18" s="201">
        <f t="shared" si="60"/>
        <v>0.24305830041402102</v>
      </c>
      <c r="CB18" s="120">
        <v>1963</v>
      </c>
      <c r="CC18" s="169">
        <f t="shared" si="90"/>
        <v>0.14251966440932842</v>
      </c>
      <c r="CD18" s="170">
        <f t="shared" si="91"/>
        <v>0.85834509736941678</v>
      </c>
      <c r="CE18" s="170">
        <f t="shared" si="92"/>
        <v>0.23925409623818822</v>
      </c>
      <c r="CF18" s="170">
        <f t="shared" si="93"/>
        <v>6.8734878825680551E-2</v>
      </c>
      <c r="CG18" s="171">
        <f t="shared" si="94"/>
        <v>1.1663340724332856</v>
      </c>
      <c r="CH18" s="172">
        <f t="shared" si="95"/>
        <v>0.73593416985467874</v>
      </c>
      <c r="CI18" s="172">
        <f t="shared" si="96"/>
        <v>0.20513341922613992</v>
      </c>
      <c r="CJ18" s="172">
        <f t="shared" si="96"/>
        <v>5.8932410919181298E-2</v>
      </c>
      <c r="CK18" s="172">
        <f t="shared" si="96"/>
        <v>1</v>
      </c>
      <c r="CL18" s="172"/>
      <c r="CM18" s="177">
        <f t="shared" si="103"/>
        <v>1.0004809248407576</v>
      </c>
      <c r="CN18" s="177">
        <f t="shared" si="104"/>
        <v>1.0009104563648301</v>
      </c>
      <c r="CO18" s="177">
        <f t="shared" si="105"/>
        <v>1.0006956675566603</v>
      </c>
      <c r="CP18" s="201">
        <f t="shared" si="61"/>
        <v>0.24326690671206172</v>
      </c>
      <c r="CQ18" s="205">
        <f t="shared" si="79"/>
        <v>1.0009510343192567</v>
      </c>
      <c r="CR18" s="201">
        <f t="shared" si="61"/>
        <v>0.24302470503281734</v>
      </c>
      <c r="CS18" s="123">
        <v>1963</v>
      </c>
      <c r="CT18" s="173">
        <f t="shared" si="106"/>
        <v>0.04</v>
      </c>
      <c r="CU18" s="174">
        <f t="shared" si="24"/>
        <v>0.2823515582373568</v>
      </c>
      <c r="CV18" s="174">
        <f t="shared" si="25"/>
        <v>0.16391496309546569</v>
      </c>
      <c r="CW18" s="174">
        <f t="shared" si="26"/>
        <v>4.5450795910551005E-2</v>
      </c>
      <c r="CX18" s="175">
        <f t="shared" si="97"/>
        <v>0.49171731724337353</v>
      </c>
      <c r="CY18" s="173">
        <f t="shared" si="98"/>
        <v>0.57421520116528257</v>
      </c>
      <c r="CZ18" s="173">
        <f t="shared" si="98"/>
        <v>0.3333520243183476</v>
      </c>
      <c r="DA18" s="173">
        <f t="shared" si="98"/>
        <v>9.2432774516369762E-2</v>
      </c>
      <c r="DB18" s="173">
        <f t="shared" si="99"/>
        <v>1</v>
      </c>
      <c r="DC18" s="173"/>
      <c r="DD18" s="178">
        <f t="shared" si="107"/>
        <v>0.99305541984628676</v>
      </c>
      <c r="DE18" s="178">
        <f t="shared" si="108"/>
        <v>0.99305541984628687</v>
      </c>
      <c r="DF18" s="178">
        <f t="shared" si="109"/>
        <v>0.99305541984628687</v>
      </c>
      <c r="DG18" s="179"/>
      <c r="DH18" s="161"/>
      <c r="DO18" s="115">
        <v>1963</v>
      </c>
      <c r="DP18" s="157">
        <f t="shared" si="63"/>
        <v>4.030115762667986</v>
      </c>
      <c r="DQ18" s="157">
        <f t="shared" si="35"/>
        <v>0.75886296304594181</v>
      </c>
      <c r="DR18" s="157">
        <f t="shared" si="36"/>
        <v>0.27315670250395274</v>
      </c>
      <c r="DS18" s="157">
        <f t="shared" si="64"/>
        <v>5.0621354282178812</v>
      </c>
      <c r="DU18" s="159">
        <f t="shared" si="73"/>
        <v>0.79800404921893608</v>
      </c>
      <c r="DV18" s="159">
        <f t="shared" si="74"/>
        <v>0.14799408373334616</v>
      </c>
      <c r="DW18" s="159">
        <f t="shared" si="75"/>
        <v>5.4001867047717624E-2</v>
      </c>
      <c r="DX18" s="201">
        <f t="shared" si="76"/>
        <v>1.0185678239302844</v>
      </c>
      <c r="DY18" s="201">
        <f t="shared" si="65"/>
        <v>0.22783146924842454</v>
      </c>
    </row>
    <row r="19" spans="2:131">
      <c r="B19" s="115">
        <v>1964</v>
      </c>
      <c r="C19" s="226">
        <f>Data!BD28*Data!BY28/10</f>
        <v>0.43236015978306658</v>
      </c>
      <c r="D19" s="226">
        <f>Data!BD28*Data!BZ28/10</f>
        <v>0.12027009565566371</v>
      </c>
      <c r="E19" s="226">
        <f>Data!BD28*Data!CA28/10</f>
        <v>3.7369947866956035E-2</v>
      </c>
      <c r="F19" s="226">
        <f>Data!BD28/10</f>
        <v>0.59000000000000008</v>
      </c>
      <c r="G19" s="158"/>
      <c r="H19" s="115">
        <v>1964</v>
      </c>
      <c r="I19" s="189">
        <f>Data!BQ28*100</f>
        <v>87.575288303914817</v>
      </c>
      <c r="J19" s="189">
        <f>Data!BR28*100</f>
        <v>87.575288303914817</v>
      </c>
      <c r="K19" s="189">
        <f>Data!BS28*100</f>
        <v>87.575288303914817</v>
      </c>
      <c r="L19" s="162"/>
      <c r="M19" s="115">
        <v>1964</v>
      </c>
      <c r="N19" s="190">
        <f>Data!BU27/Data!BU$48*100</f>
        <v>89.591679261237658</v>
      </c>
      <c r="O19" s="190">
        <f>Data!BV27/Data!BV$48*100</f>
        <v>89.591679261237658</v>
      </c>
      <c r="P19" s="190">
        <f>Data!BW27/Data!BW$48*100</f>
        <v>89.591679261237658</v>
      </c>
      <c r="Q19" s="160"/>
      <c r="R19" s="115">
        <v>1964</v>
      </c>
      <c r="S19" s="161">
        <f t="shared" si="66"/>
        <v>0.49370109782868865</v>
      </c>
      <c r="T19" s="161">
        <f t="shared" si="67"/>
        <v>0.13733337107414051</v>
      </c>
      <c r="U19" s="161">
        <f t="shared" si="68"/>
        <v>4.2671795423921556E-2</v>
      </c>
      <c r="V19" s="161"/>
      <c r="W19" s="161"/>
      <c r="X19" s="115">
        <v>1964</v>
      </c>
      <c r="Y19" s="157">
        <f t="shared" si="39"/>
        <v>4.853151171565238</v>
      </c>
      <c r="Z19" s="157">
        <f t="shared" si="40"/>
        <v>0.8869606054241912</v>
      </c>
      <c r="AA19" s="157">
        <f t="shared" si="41"/>
        <v>0.32792277572562301</v>
      </c>
      <c r="AB19" s="221">
        <f t="shared" si="42"/>
        <v>6.0680345527150523</v>
      </c>
      <c r="AD19" s="115">
        <v>1964</v>
      </c>
      <c r="AE19" s="157">
        <f t="shared" si="43"/>
        <v>0.24243687487636284</v>
      </c>
      <c r="AF19" s="157">
        <f t="shared" si="44"/>
        <v>0.11689913141244586</v>
      </c>
      <c r="AG19" s="157">
        <f t="shared" si="45"/>
        <v>2.6659728522927147E-2</v>
      </c>
      <c r="AI19" s="115">
        <v>1964</v>
      </c>
      <c r="AJ19" s="157">
        <f t="shared" si="46"/>
        <v>0.21231479212797599</v>
      </c>
      <c r="AK19" s="157">
        <f t="shared" si="47"/>
        <v>0.10237475135922171</v>
      </c>
      <c r="AL19" s="157">
        <f t="shared" si="48"/>
        <v>2.3347334114994459E-2</v>
      </c>
      <c r="AM19" s="157">
        <f t="shared" si="69"/>
        <v>0.33803687760219214</v>
      </c>
      <c r="AN19" s="157"/>
      <c r="AO19" s="115">
        <v>1964</v>
      </c>
      <c r="AP19" s="157">
        <f t="shared" si="49"/>
        <v>4.1401384464955315</v>
      </c>
      <c r="AQ19" s="157">
        <f t="shared" si="50"/>
        <v>0.76781063519416282</v>
      </c>
      <c r="AR19" s="157">
        <f t="shared" si="51"/>
        <v>0.28016800937993358</v>
      </c>
      <c r="AS19" s="157">
        <f t="shared" si="52"/>
        <v>5.1881170910696284</v>
      </c>
      <c r="AT19" s="157"/>
      <c r="AU19" s="115">
        <v>1964</v>
      </c>
      <c r="AV19" s="157">
        <f t="shared" si="70"/>
        <v>4.8487374975272566</v>
      </c>
      <c r="AW19" s="157">
        <f t="shared" si="71"/>
        <v>0.93519305129956687</v>
      </c>
      <c r="AX19" s="157">
        <f t="shared" si="72"/>
        <v>0.33324660653658933</v>
      </c>
      <c r="AY19" s="157">
        <f t="shared" si="77"/>
        <v>6.1171771553634127</v>
      </c>
      <c r="BA19" s="192">
        <f>Data!CR28/10</f>
        <v>1.3111203710801762</v>
      </c>
      <c r="BB19" s="192">
        <f>(Data!CR28-Data!CP28)/10</f>
        <v>0.93092667950976493</v>
      </c>
      <c r="BC19" s="194">
        <v>0</v>
      </c>
      <c r="BD19" s="163">
        <f t="shared" si="80"/>
        <v>-0.61497062664891411</v>
      </c>
      <c r="BE19" s="115">
        <v>1964</v>
      </c>
      <c r="BF19" s="196">
        <f>(Data!$AZ28-100)/100</f>
        <v>-1.7999999999999971E-2</v>
      </c>
      <c r="BG19" s="164">
        <f t="shared" si="81"/>
        <v>1.8329938900203624E-2</v>
      </c>
      <c r="BH19" s="164">
        <f t="shared" si="82"/>
        <v>1.8329938900203624E-2</v>
      </c>
      <c r="BI19" s="164">
        <f t="shared" si="83"/>
        <v>1.8329938900203624E-2</v>
      </c>
      <c r="BJ19" s="159"/>
      <c r="BK19" s="119">
        <v>1964</v>
      </c>
      <c r="BL19" s="165">
        <f t="shared" si="84"/>
        <v>0.17233596004352073</v>
      </c>
      <c r="BM19" s="166">
        <f t="shared" si="85"/>
        <v>0.97573041858681353</v>
      </c>
      <c r="BN19" s="166">
        <f t="shared" si="86"/>
        <v>0.25833203574900276</v>
      </c>
      <c r="BO19" s="166">
        <f t="shared" si="87"/>
        <v>7.7057916744359967E-2</v>
      </c>
      <c r="BP19" s="167">
        <f t="shared" si="88"/>
        <v>1.3111203710801762</v>
      </c>
      <c r="BQ19" s="168">
        <f t="shared" si="89"/>
        <v>0.744195910695027</v>
      </c>
      <c r="BR19" s="168">
        <f t="shared" si="89"/>
        <v>0.19703151704993646</v>
      </c>
      <c r="BS19" s="168">
        <f t="shared" si="89"/>
        <v>5.8772572255036536E-2</v>
      </c>
      <c r="BT19" s="168">
        <f t="shared" si="89"/>
        <v>1</v>
      </c>
      <c r="BU19" s="168"/>
      <c r="BV19" s="176">
        <f t="shared" si="100"/>
        <v>1.0319782844395917</v>
      </c>
      <c r="BW19" s="176">
        <f t="shared" si="101"/>
        <v>1.0321390444343099</v>
      </c>
      <c r="BX19" s="176">
        <f t="shared" si="102"/>
        <v>1.0320586613068263</v>
      </c>
      <c r="BY19" s="201">
        <f t="shared" si="59"/>
        <v>0.2511004463375614</v>
      </c>
      <c r="BZ19" s="205">
        <f t="shared" si="78"/>
        <v>1.0321825101483233</v>
      </c>
      <c r="CA19" s="201">
        <f t="shared" si="60"/>
        <v>0.25088052663372945</v>
      </c>
      <c r="CB19" s="120">
        <v>1964</v>
      </c>
      <c r="CC19" s="169">
        <f t="shared" si="90"/>
        <v>0.15516264585029241</v>
      </c>
      <c r="CD19" s="170">
        <f t="shared" si="91"/>
        <v>0.97687377737374581</v>
      </c>
      <c r="CE19" s="170">
        <f t="shared" si="92"/>
        <v>0.25729004875950273</v>
      </c>
      <c r="CF19" s="170">
        <f t="shared" si="93"/>
        <v>7.6956544946927719E-2</v>
      </c>
      <c r="CG19" s="171">
        <f t="shared" si="94"/>
        <v>1.3111203710801762</v>
      </c>
      <c r="CH19" s="172">
        <f t="shared" si="95"/>
        <v>0.74506795784809687</v>
      </c>
      <c r="CI19" s="172">
        <f t="shared" si="96"/>
        <v>0.19623678682341913</v>
      </c>
      <c r="CJ19" s="172">
        <f t="shared" si="96"/>
        <v>5.8695255328484068E-2</v>
      </c>
      <c r="CK19" s="172">
        <f t="shared" si="96"/>
        <v>1</v>
      </c>
      <c r="CL19" s="172"/>
      <c r="CM19" s="177">
        <f t="shared" si="103"/>
        <v>1.0320608875806909</v>
      </c>
      <c r="CN19" s="177">
        <f t="shared" si="104"/>
        <v>1.0321722431881997</v>
      </c>
      <c r="CO19" s="177">
        <f t="shared" si="105"/>
        <v>1.0321165638826684</v>
      </c>
      <c r="CP19" s="201">
        <f t="shared" si="61"/>
        <v>0.25107980386201878</v>
      </c>
      <c r="CQ19" s="205">
        <f t="shared" si="79"/>
        <v>1.0322400495928212</v>
      </c>
      <c r="CR19" s="201">
        <f t="shared" si="61"/>
        <v>0.25085983357535613</v>
      </c>
      <c r="CS19" s="123">
        <v>1964</v>
      </c>
      <c r="CT19" s="173">
        <f t="shared" si="106"/>
        <v>0.04</v>
      </c>
      <c r="CU19" s="174">
        <f t="shared" si="24"/>
        <v>0.29386236161349011</v>
      </c>
      <c r="CV19" s="174">
        <f t="shared" si="25"/>
        <v>0.16403183308667493</v>
      </c>
      <c r="CW19" s="174">
        <f t="shared" si="26"/>
        <v>4.6925660164678439E-2</v>
      </c>
      <c r="CX19" s="175">
        <f t="shared" si="97"/>
        <v>0.50481985486484349</v>
      </c>
      <c r="CY19" s="173">
        <f t="shared" si="98"/>
        <v>0.58211331979437797</v>
      </c>
      <c r="CZ19" s="173">
        <f t="shared" si="98"/>
        <v>0.32493142158719479</v>
      </c>
      <c r="DA19" s="173">
        <f t="shared" si="98"/>
        <v>9.2955258618427253E-2</v>
      </c>
      <c r="DB19" s="173">
        <f t="shared" si="99"/>
        <v>1</v>
      </c>
      <c r="DC19" s="173"/>
      <c r="DD19" s="178">
        <f t="shared" si="107"/>
        <v>1.0266464839898752</v>
      </c>
      <c r="DE19" s="178">
        <f t="shared" si="108"/>
        <v>1.0266464839898755</v>
      </c>
      <c r="DF19" s="178">
        <f t="shared" si="109"/>
        <v>1.0266464839898755</v>
      </c>
      <c r="DG19" s="179"/>
      <c r="DH19" s="161"/>
      <c r="DO19" s="115">
        <v>1964</v>
      </c>
      <c r="DP19" s="157">
        <f t="shared" si="63"/>
        <v>4.2501611303230762</v>
      </c>
      <c r="DQ19" s="157">
        <f t="shared" si="35"/>
        <v>0.77675830734238371</v>
      </c>
      <c r="DR19" s="157">
        <f t="shared" si="36"/>
        <v>0.28717931625591431</v>
      </c>
      <c r="DS19" s="157">
        <f t="shared" si="64"/>
        <v>5.3140987539213738</v>
      </c>
      <c r="DU19" s="159">
        <f t="shared" si="73"/>
        <v>0.80047772509223825</v>
      </c>
      <c r="DV19" s="159">
        <f t="shared" si="74"/>
        <v>0.14527208577538761</v>
      </c>
      <c r="DW19" s="159">
        <f t="shared" si="75"/>
        <v>5.4250189132374199E-2</v>
      </c>
      <c r="DX19" s="201">
        <f t="shared" si="76"/>
        <v>1.0498598376621671</v>
      </c>
      <c r="DY19" s="201">
        <f t="shared" si="65"/>
        <v>0.23919110931948398</v>
      </c>
    </row>
    <row r="20" spans="2:131">
      <c r="B20" s="115">
        <v>1965</v>
      </c>
      <c r="C20" s="226">
        <f>Data!BD29*Data!BY29/10</f>
        <v>0.56332140986615231</v>
      </c>
      <c r="D20" s="226">
        <f>Data!BD29*Data!BZ29/10</f>
        <v>0.15717428629817382</v>
      </c>
      <c r="E20" s="226">
        <f>Data!BD29*Data!CA29/10</f>
        <v>4.9504588119048697E-2</v>
      </c>
      <c r="F20" s="226">
        <f>Data!BD29/10</f>
        <v>0.77</v>
      </c>
      <c r="G20" s="158"/>
      <c r="H20" s="115">
        <v>1965</v>
      </c>
      <c r="I20" s="189">
        <f>Data!BQ29*100</f>
        <v>87.590284305897143</v>
      </c>
      <c r="J20" s="189">
        <f>Data!BR29*100</f>
        <v>87.590284305897143</v>
      </c>
      <c r="K20" s="189">
        <f>Data!BS29*100</f>
        <v>87.590284305897143</v>
      </c>
      <c r="L20" s="162"/>
      <c r="M20" s="115">
        <v>1965</v>
      </c>
      <c r="N20" s="190">
        <f>Data!BU28/Data!BU$48*100</f>
        <v>89.599349901128335</v>
      </c>
      <c r="O20" s="190">
        <f>Data!BV28/Data!BV$48*100</f>
        <v>89.599349901128335</v>
      </c>
      <c r="P20" s="190">
        <f>Data!BW28/Data!BW$48*100</f>
        <v>89.599349901128335</v>
      </c>
      <c r="Q20" s="160"/>
      <c r="R20" s="115">
        <v>1965</v>
      </c>
      <c r="S20" s="161">
        <f t="shared" si="66"/>
        <v>0.6431322998094503</v>
      </c>
      <c r="T20" s="161">
        <f t="shared" si="67"/>
        <v>0.17944260318788785</v>
      </c>
      <c r="U20" s="161">
        <f t="shared" si="68"/>
        <v>5.6518355330553174E-2</v>
      </c>
      <c r="V20" s="161"/>
      <c r="W20" s="161"/>
      <c r="X20" s="115">
        <v>1965</v>
      </c>
      <c r="Y20" s="157">
        <f t="shared" si="39"/>
        <v>5.2375476053011907</v>
      </c>
      <c r="Z20" s="157">
        <f t="shared" si="40"/>
        <v>0.94431797023481201</v>
      </c>
      <c r="AA20" s="157">
        <f t="shared" si="41"/>
        <v>0.35594657478490421</v>
      </c>
      <c r="AB20" s="221">
        <f t="shared" si="42"/>
        <v>6.5378121503209075</v>
      </c>
      <c r="AD20" s="115">
        <v>1965</v>
      </c>
      <c r="AE20" s="157">
        <f t="shared" si="43"/>
        <v>0.25873586607349813</v>
      </c>
      <c r="AF20" s="157">
        <f t="shared" si="44"/>
        <v>0.1220852383772669</v>
      </c>
      <c r="AG20" s="157">
        <f t="shared" si="45"/>
        <v>2.8494556271271967E-2</v>
      </c>
      <c r="AI20" s="115">
        <v>1965</v>
      </c>
      <c r="AJ20" s="157">
        <f t="shared" si="46"/>
        <v>0.2266274806951023</v>
      </c>
      <c r="AK20" s="157">
        <f t="shared" si="47"/>
        <v>0.10693480739018031</v>
      </c>
      <c r="AL20" s="157">
        <f t="shared" si="48"/>
        <v>2.4958462849710959E-2</v>
      </c>
      <c r="AM20" s="157">
        <f t="shared" si="69"/>
        <v>0.35852075093499358</v>
      </c>
      <c r="AN20" s="157"/>
      <c r="AO20" s="115">
        <v>1965</v>
      </c>
      <c r="AP20" s="157">
        <f t="shared" si="49"/>
        <v>4.419235873554495</v>
      </c>
      <c r="AQ20" s="157">
        <f t="shared" si="50"/>
        <v>0.80201105542635232</v>
      </c>
      <c r="AR20" s="157">
        <f t="shared" si="51"/>
        <v>0.29950155419653152</v>
      </c>
      <c r="AS20" s="157">
        <f t="shared" si="52"/>
        <v>5.5207484831773792</v>
      </c>
      <c r="AT20" s="157"/>
      <c r="AU20" s="115">
        <v>1965</v>
      </c>
      <c r="AV20" s="157">
        <f t="shared" si="70"/>
        <v>5.1747173214699629</v>
      </c>
      <c r="AW20" s="157">
        <f t="shared" si="71"/>
        <v>0.97668190701813518</v>
      </c>
      <c r="AX20" s="157">
        <f t="shared" si="72"/>
        <v>0.35618195339089959</v>
      </c>
      <c r="AY20" s="157">
        <f t="shared" si="77"/>
        <v>6.5075811818789981</v>
      </c>
      <c r="BA20" s="192">
        <f>Data!CR29/10</f>
        <v>1.4237319366944245</v>
      </c>
      <c r="BB20" s="192">
        <f>(Data!CR29-Data!CP29)/10</f>
        <v>1.0108835722283951</v>
      </c>
      <c r="BC20" s="194">
        <v>0</v>
      </c>
      <c r="BD20" s="163">
        <f t="shared" si="80"/>
        <v>-0.62416880023524723</v>
      </c>
      <c r="BE20" s="115">
        <v>1965</v>
      </c>
      <c r="BF20" s="196">
        <f>(Data!$AZ29-100)/100</f>
        <v>-9.9999999999994321E-4</v>
      </c>
      <c r="BG20" s="164">
        <f t="shared" si="81"/>
        <v>1.1724079502219986E-3</v>
      </c>
      <c r="BH20" s="164">
        <f t="shared" si="82"/>
        <v>1.1724079502219986E-3</v>
      </c>
      <c r="BI20" s="164">
        <f t="shared" si="83"/>
        <v>1.1724079502219986E-3</v>
      </c>
      <c r="BJ20" s="159"/>
      <c r="BK20" s="119">
        <v>1965</v>
      </c>
      <c r="BL20" s="165">
        <f t="shared" si="84"/>
        <v>0.15719989646757912</v>
      </c>
      <c r="BM20" s="166">
        <f t="shared" si="85"/>
        <v>1.0653709201585979</v>
      </c>
      <c r="BN20" s="166">
        <f t="shared" si="86"/>
        <v>0.27434297951661396</v>
      </c>
      <c r="BO20" s="166">
        <f t="shared" si="87"/>
        <v>8.401803701921251E-2</v>
      </c>
      <c r="BP20" s="167">
        <f t="shared" si="88"/>
        <v>1.4237319366944243</v>
      </c>
      <c r="BQ20" s="168">
        <f t="shared" si="89"/>
        <v>0.74829460005802939</v>
      </c>
      <c r="BR20" s="168">
        <f t="shared" si="89"/>
        <v>0.19269286053495069</v>
      </c>
      <c r="BS20" s="168">
        <f t="shared" si="89"/>
        <v>5.9012539407019921E-2</v>
      </c>
      <c r="BT20" s="168">
        <f t="shared" si="89"/>
        <v>1</v>
      </c>
      <c r="BU20" s="168"/>
      <c r="BV20" s="176">
        <f t="shared" si="100"/>
        <v>1.0628182249435465</v>
      </c>
      <c r="BW20" s="176">
        <f t="shared" si="101"/>
        <v>1.0628393416717099</v>
      </c>
      <c r="BX20" s="176">
        <f t="shared" si="102"/>
        <v>1.0628287832551837</v>
      </c>
      <c r="BY20" s="201">
        <f t="shared" si="59"/>
        <v>0.26687678185578395</v>
      </c>
      <c r="BZ20" s="205">
        <f t="shared" si="78"/>
        <v>1.0628680198269029</v>
      </c>
      <c r="CA20" s="201">
        <f t="shared" si="60"/>
        <v>0.26665288855632258</v>
      </c>
      <c r="CB20" s="120">
        <v>1965</v>
      </c>
      <c r="CC20" s="169">
        <f t="shared" si="90"/>
        <v>0.15610123096041986</v>
      </c>
      <c r="CD20" s="170">
        <f t="shared" si="91"/>
        <v>1.0654490942173391</v>
      </c>
      <c r="CE20" s="170">
        <f t="shared" si="92"/>
        <v>0.2742719398332486</v>
      </c>
      <c r="CF20" s="170">
        <f t="shared" si="93"/>
        <v>8.4010902643836802E-2</v>
      </c>
      <c r="CG20" s="171">
        <f t="shared" si="94"/>
        <v>1.4237319366944243</v>
      </c>
      <c r="CH20" s="172">
        <f t="shared" si="95"/>
        <v>0.74834950790741206</v>
      </c>
      <c r="CI20" s="172">
        <f t="shared" si="96"/>
        <v>0.19264296372394688</v>
      </c>
      <c r="CJ20" s="172">
        <f t="shared" si="96"/>
        <v>5.900752836864126E-2</v>
      </c>
      <c r="CK20" s="172">
        <f t="shared" si="96"/>
        <v>1</v>
      </c>
      <c r="CL20" s="172"/>
      <c r="CM20" s="177">
        <f t="shared" si="103"/>
        <v>1.0628362739037618</v>
      </c>
      <c r="CN20" s="177">
        <f t="shared" si="104"/>
        <v>1.062840490104118</v>
      </c>
      <c r="CO20" s="177">
        <f t="shared" si="105"/>
        <v>1.0628383820018492</v>
      </c>
      <c r="CP20" s="201">
        <f t="shared" si="61"/>
        <v>0.26685725249004971</v>
      </c>
      <c r="CQ20" s="205">
        <f t="shared" si="79"/>
        <v>1.0628776107803692</v>
      </c>
      <c r="CR20" s="201">
        <f t="shared" si="61"/>
        <v>0.26663330055133555</v>
      </c>
      <c r="CS20" s="123">
        <v>1965</v>
      </c>
      <c r="CT20" s="173">
        <f t="shared" si="106"/>
        <v>0.04</v>
      </c>
      <c r="CU20" s="174">
        <f t="shared" si="24"/>
        <v>0.313618679820241</v>
      </c>
      <c r="CV20" s="174">
        <f t="shared" si="25"/>
        <v>0.17130893276863712</v>
      </c>
      <c r="CW20" s="174">
        <f t="shared" si="26"/>
        <v>5.015526932238256E-2</v>
      </c>
      <c r="CX20" s="175">
        <f t="shared" si="97"/>
        <v>0.53508288191126063</v>
      </c>
      <c r="CY20" s="173">
        <f t="shared" si="98"/>
        <v>0.58611233964358489</v>
      </c>
      <c r="CZ20" s="173">
        <f t="shared" si="98"/>
        <v>0.32015401456450887</v>
      </c>
      <c r="DA20" s="173">
        <f t="shared" si="98"/>
        <v>9.373364579190635E-2</v>
      </c>
      <c r="DB20" s="173">
        <f t="shared" si="99"/>
        <v>1</v>
      </c>
      <c r="DC20" s="173"/>
      <c r="DD20" s="178">
        <f t="shared" si="107"/>
        <v>1.0599481711243699</v>
      </c>
      <c r="DE20" s="178">
        <f t="shared" si="108"/>
        <v>1.0599481711243697</v>
      </c>
      <c r="DF20" s="178">
        <f t="shared" si="109"/>
        <v>1.0599481711243699</v>
      </c>
      <c r="DG20" s="179"/>
      <c r="DH20" s="161"/>
      <c r="DO20" s="115">
        <v>1965</v>
      </c>
      <c r="DP20" s="157">
        <f t="shared" si="63"/>
        <v>4.5875828381400199</v>
      </c>
      <c r="DQ20" s="157">
        <f t="shared" si="35"/>
        <v>0.82713079488034891</v>
      </c>
      <c r="DR20" s="157">
        <f t="shared" si="36"/>
        <v>0.31177461683120039</v>
      </c>
      <c r="DS20" s="157">
        <f t="shared" si="64"/>
        <v>5.7264882498515686</v>
      </c>
      <c r="DU20" s="159">
        <f t="shared" si="73"/>
        <v>0.80212378987672606</v>
      </c>
      <c r="DV20" s="159">
        <f t="shared" si="74"/>
        <v>0.1432752512784953</v>
      </c>
      <c r="DW20" s="159">
        <f t="shared" si="75"/>
        <v>5.4600958844778801E-2</v>
      </c>
      <c r="DX20" s="201">
        <f t="shared" si="76"/>
        <v>1.0774502742674619</v>
      </c>
      <c r="DY20" s="201">
        <f t="shared" si="65"/>
        <v>0.25771652633861647</v>
      </c>
    </row>
    <row r="21" spans="2:131">
      <c r="B21" s="115">
        <v>1966</v>
      </c>
      <c r="C21" s="226">
        <f>Data!BD30*Data!BY30/10</f>
        <v>0.53316182400317391</v>
      </c>
      <c r="D21" s="226">
        <f>Data!BD30*Data!BZ30/10</f>
        <v>0.14921001419590216</v>
      </c>
      <c r="E21" s="226">
        <f>Data!BD30*Data!CA30/10</f>
        <v>4.7628449284025001E-2</v>
      </c>
      <c r="F21" s="226">
        <f>Data!BD30/10</f>
        <v>0.73</v>
      </c>
      <c r="G21" s="158"/>
      <c r="H21" s="115">
        <v>1966</v>
      </c>
      <c r="I21" s="189">
        <f>Data!BQ30*100</f>
        <v>87.601309368088494</v>
      </c>
      <c r="J21" s="189">
        <f>Data!BR30*100</f>
        <v>87.601309368088494</v>
      </c>
      <c r="K21" s="189">
        <f>Data!BS30*100</f>
        <v>87.601309368088494</v>
      </c>
      <c r="L21" s="162"/>
      <c r="M21" s="115">
        <v>1966</v>
      </c>
      <c r="N21" s="190">
        <f>Data!BU29/Data!BU$48*100</f>
        <v>89.612660170239394</v>
      </c>
      <c r="O21" s="190">
        <f>Data!BV29/Data!BV$48*100</f>
        <v>89.612660170239394</v>
      </c>
      <c r="P21" s="190">
        <f>Data!BW29/Data!BW$48*100</f>
        <v>89.612660170239394</v>
      </c>
      <c r="Q21" s="160"/>
      <c r="R21" s="115">
        <v>1966</v>
      </c>
      <c r="S21" s="161">
        <f t="shared" si="66"/>
        <v>0.60862312201625002</v>
      </c>
      <c r="T21" s="161">
        <f t="shared" si="67"/>
        <v>0.1703285205121107</v>
      </c>
      <c r="U21" s="161">
        <f t="shared" si="68"/>
        <v>5.4369563226386142E-2</v>
      </c>
      <c r="V21" s="161"/>
      <c r="W21" s="161"/>
      <c r="X21" s="115">
        <v>1966</v>
      </c>
      <c r="Y21" s="157">
        <f t="shared" si="39"/>
        <v>5.569077769001975</v>
      </c>
      <c r="Z21" s="157">
        <f t="shared" si="40"/>
        <v>0.9859612119355643</v>
      </c>
      <c r="AA21" s="157">
        <f t="shared" si="41"/>
        <v>0.37966562949944255</v>
      </c>
      <c r="AB21" s="221">
        <f t="shared" si="42"/>
        <v>6.9347046104369818</v>
      </c>
      <c r="AD21" s="115">
        <v>1966</v>
      </c>
      <c r="AE21" s="157">
        <f t="shared" si="43"/>
        <v>0.27709295831546576</v>
      </c>
      <c r="AF21" s="157">
        <f t="shared" si="44"/>
        <v>0.12868527881135841</v>
      </c>
      <c r="AG21" s="157">
        <f t="shared" si="45"/>
        <v>3.0650508511847783E-2</v>
      </c>
      <c r="AI21" s="115">
        <v>1966</v>
      </c>
      <c r="AJ21" s="157">
        <f t="shared" si="46"/>
        <v>0.24273705965111966</v>
      </c>
      <c r="AK21" s="157">
        <f t="shared" si="47"/>
        <v>0.11272998920272531</v>
      </c>
      <c r="AL21" s="157">
        <f t="shared" si="48"/>
        <v>2.6850246784356071E-2</v>
      </c>
      <c r="AM21" s="157">
        <f t="shared" si="69"/>
        <v>0.38231729563820099</v>
      </c>
      <c r="AN21" s="157"/>
      <c r="AO21" s="115">
        <v>1966</v>
      </c>
      <c r="AP21" s="157">
        <f t="shared" si="49"/>
        <v>4.7333726631968345</v>
      </c>
      <c r="AQ21" s="157">
        <f t="shared" si="50"/>
        <v>0.84547491902043992</v>
      </c>
      <c r="AR21" s="157">
        <f t="shared" si="51"/>
        <v>0.32220296141227289</v>
      </c>
      <c r="AS21" s="157">
        <f t="shared" si="52"/>
        <v>5.9010505436295473</v>
      </c>
      <c r="AT21" s="157"/>
      <c r="AU21" s="115">
        <v>1966</v>
      </c>
      <c r="AV21" s="157">
        <f t="shared" si="70"/>
        <v>5.5418591663093153</v>
      </c>
      <c r="AW21" s="157">
        <f t="shared" si="71"/>
        <v>1.0294822304908673</v>
      </c>
      <c r="AX21" s="157">
        <f t="shared" si="72"/>
        <v>0.38313135639809726</v>
      </c>
      <c r="AY21" s="157">
        <f t="shared" si="77"/>
        <v>6.9544727531982797</v>
      </c>
      <c r="BA21" s="192">
        <f>Data!CR30/10</f>
        <v>1.5403653439377529</v>
      </c>
      <c r="BB21" s="192">
        <f>(Data!CR30-Data!CP30)/10</f>
        <v>1.0936960682584047</v>
      </c>
      <c r="BC21" s="194">
        <v>0</v>
      </c>
      <c r="BD21" s="163">
        <f t="shared" si="80"/>
        <v>-0.62970484403410742</v>
      </c>
      <c r="BE21" s="115">
        <v>1966</v>
      </c>
      <c r="BF21" s="196">
        <f>(Data!$AZ30-100)/100</f>
        <v>-9.0000000000000566E-3</v>
      </c>
      <c r="BG21" s="164">
        <f t="shared" si="81"/>
        <v>9.208749580861042E-3</v>
      </c>
      <c r="BH21" s="164">
        <f t="shared" si="82"/>
        <v>9.208749580861042E-3</v>
      </c>
      <c r="BI21" s="164">
        <f t="shared" si="83"/>
        <v>9.208749580861042E-3</v>
      </c>
      <c r="BJ21" s="159"/>
      <c r="BK21" s="119">
        <v>1966</v>
      </c>
      <c r="BL21" s="165">
        <f t="shared" si="84"/>
        <v>0.16938003295688506</v>
      </c>
      <c r="BM21" s="166">
        <f t="shared" si="85"/>
        <v>1.1567857109397328</v>
      </c>
      <c r="BN21" s="166">
        <f t="shared" si="86"/>
        <v>0.29211092519470655</v>
      </c>
      <c r="BO21" s="166">
        <f t="shared" si="87"/>
        <v>9.1468707803313273E-2</v>
      </c>
      <c r="BP21" s="167">
        <f t="shared" si="88"/>
        <v>1.5403653439377525</v>
      </c>
      <c r="BQ21" s="168">
        <f t="shared" si="89"/>
        <v>0.75098139249390927</v>
      </c>
      <c r="BR21" s="168">
        <f t="shared" si="89"/>
        <v>0.18963743007094752</v>
      </c>
      <c r="BS21" s="168">
        <f t="shared" si="89"/>
        <v>5.9381177435143338E-2</v>
      </c>
      <c r="BT21" s="168">
        <f t="shared" si="89"/>
        <v>1</v>
      </c>
      <c r="BU21" s="168"/>
      <c r="BV21" s="176">
        <f t="shared" si="100"/>
        <v>1.067973027287801</v>
      </c>
      <c r="BW21" s="176">
        <f t="shared" si="101"/>
        <v>1.0679820696103532</v>
      </c>
      <c r="BX21" s="176">
        <f t="shared" si="102"/>
        <v>1.0679775484395071</v>
      </c>
      <c r="BY21" s="201">
        <f t="shared" si="59"/>
        <v>0.2850184112217653</v>
      </c>
      <c r="BZ21" s="205">
        <f t="shared" si="78"/>
        <v>1.0679996963544833</v>
      </c>
      <c r="CA21" s="201">
        <f t="shared" si="60"/>
        <v>0.28478520401019841</v>
      </c>
      <c r="CB21" s="120">
        <v>1966</v>
      </c>
      <c r="CC21" s="169">
        <f t="shared" si="90"/>
        <v>0.16074917952589787</v>
      </c>
      <c r="CD21" s="170">
        <f t="shared" si="91"/>
        <v>1.1574307918966349</v>
      </c>
      <c r="CE21" s="170">
        <f t="shared" si="92"/>
        <v>0.2915261393749633</v>
      </c>
      <c r="CF21" s="170">
        <f t="shared" si="93"/>
        <v>9.1408412666154903E-2</v>
      </c>
      <c r="CG21" s="171">
        <f t="shared" si="94"/>
        <v>1.5403653439377532</v>
      </c>
      <c r="CH21" s="172">
        <f t="shared" si="95"/>
        <v>0.75140017688128902</v>
      </c>
      <c r="CI21" s="172">
        <f t="shared" si="96"/>
        <v>0.18925778908379812</v>
      </c>
      <c r="CJ21" s="172">
        <f t="shared" si="96"/>
        <v>5.9342034034913213E-2</v>
      </c>
      <c r="CK21" s="172">
        <f t="shared" si="96"/>
        <v>1.0000000000000004</v>
      </c>
      <c r="CL21" s="172"/>
      <c r="CM21" s="177">
        <f t="shared" si="103"/>
        <v>1.0679738463413264</v>
      </c>
      <c r="CN21" s="177">
        <f t="shared" si="104"/>
        <v>1.0679883651463875</v>
      </c>
      <c r="CO21" s="177">
        <f t="shared" si="105"/>
        <v>1.0679811057191848</v>
      </c>
      <c r="CP21" s="201">
        <f t="shared" si="61"/>
        <v>0.28499850358350698</v>
      </c>
      <c r="CQ21" s="205">
        <f t="shared" si="79"/>
        <v>1.068003219378687</v>
      </c>
      <c r="CR21" s="201">
        <f t="shared" si="61"/>
        <v>0.28476522338239141</v>
      </c>
      <c r="CS21" s="123">
        <v>1966</v>
      </c>
      <c r="CT21" s="173">
        <f t="shared" si="106"/>
        <v>0.04</v>
      </c>
      <c r="CU21" s="174">
        <f t="shared" si="24"/>
        <v>0.33586966157098469</v>
      </c>
      <c r="CV21" s="174">
        <f t="shared" si="25"/>
        <v>0.18057005145933547</v>
      </c>
      <c r="CW21" s="174">
        <f t="shared" si="26"/>
        <v>5.3950112247565865E-2</v>
      </c>
      <c r="CX21" s="175">
        <f t="shared" si="97"/>
        <v>0.57038982527788606</v>
      </c>
      <c r="CY21" s="173">
        <f t="shared" si="98"/>
        <v>0.58884230869187337</v>
      </c>
      <c r="CZ21" s="173">
        <f t="shared" si="98"/>
        <v>0.31657305838399946</v>
      </c>
      <c r="DA21" s="173">
        <f t="shared" si="98"/>
        <v>9.4584632924127138E-2</v>
      </c>
      <c r="DB21" s="173">
        <f t="shared" si="99"/>
        <v>1</v>
      </c>
      <c r="DC21" s="173"/>
      <c r="DD21" s="178">
        <f t="shared" si="107"/>
        <v>1.0659840644509364</v>
      </c>
      <c r="DE21" s="178">
        <f t="shared" si="108"/>
        <v>1.0659840644509364</v>
      </c>
      <c r="DF21" s="178">
        <f t="shared" si="109"/>
        <v>1.0659840644509364</v>
      </c>
      <c r="DG21" s="179"/>
      <c r="DH21" s="161"/>
      <c r="DO21" s="115">
        <v>1966</v>
      </c>
      <c r="DP21" s="157">
        <f t="shared" si="63"/>
        <v>4.8785850453728612</v>
      </c>
      <c r="DQ21" s="157">
        <f t="shared" si="35"/>
        <v>0.86371493151702838</v>
      </c>
      <c r="DR21" s="157">
        <f t="shared" si="36"/>
        <v>0.33259206266210734</v>
      </c>
      <c r="DS21" s="157">
        <f t="shared" si="64"/>
        <v>6.0748920395519974</v>
      </c>
      <c r="DU21" s="159">
        <f t="shared" si="73"/>
        <v>0.80614639402616806</v>
      </c>
      <c r="DV21" s="159">
        <f t="shared" si="74"/>
        <v>0.13928304408371989</v>
      </c>
      <c r="DW21" s="159">
        <f t="shared" si="75"/>
        <v>5.4570561890111863E-2</v>
      </c>
      <c r="DX21" s="201">
        <f t="shared" si="76"/>
        <v>1.06078490547198</v>
      </c>
      <c r="DY21" s="201">
        <f t="shared" si="65"/>
        <v>0.27338180103067633</v>
      </c>
    </row>
    <row r="22" spans="2:131">
      <c r="B22" s="115">
        <v>1967</v>
      </c>
      <c r="C22" s="226">
        <f>Data!BD31*Data!BY31/10</f>
        <v>0.25519587780983605</v>
      </c>
      <c r="D22" s="226">
        <f>Data!BD31*Data!BZ31/10</f>
        <v>7.1635238396028936E-2</v>
      </c>
      <c r="E22" s="226">
        <f>Data!BD31*Data!CA31/10</f>
        <v>2.3169030243146298E-2</v>
      </c>
      <c r="F22" s="226">
        <f>Data!BD31/10</f>
        <v>0.35</v>
      </c>
      <c r="G22" s="158"/>
      <c r="H22" s="115">
        <v>1967</v>
      </c>
      <c r="I22" s="189">
        <f>Data!BQ31*100</f>
        <v>87.544544173739538</v>
      </c>
      <c r="J22" s="189">
        <f>Data!BR31*100</f>
        <v>87.544544173739538</v>
      </c>
      <c r="K22" s="189">
        <f>Data!BS31*100</f>
        <v>87.544544173739538</v>
      </c>
      <c r="L22" s="162"/>
      <c r="M22" s="115">
        <v>1967</v>
      </c>
      <c r="N22" s="190">
        <f>Data!BU30/Data!BU$48*100</f>
        <v>89.589265710783067</v>
      </c>
      <c r="O22" s="190">
        <f>Data!BV30/Data!BV$48*100</f>
        <v>89.589265710783067</v>
      </c>
      <c r="P22" s="190">
        <f>Data!BW30/Data!BW$48*100</f>
        <v>89.589265710783067</v>
      </c>
      <c r="Q22" s="160"/>
      <c r="R22" s="115">
        <v>1967</v>
      </c>
      <c r="S22" s="161">
        <f t="shared" si="66"/>
        <v>0.29150403399597158</v>
      </c>
      <c r="T22" s="161">
        <f t="shared" si="67"/>
        <v>8.1827187601619986E-2</v>
      </c>
      <c r="U22" s="161">
        <f t="shared" si="68"/>
        <v>2.6465418789736801E-2</v>
      </c>
      <c r="V22" s="161"/>
      <c r="W22" s="161"/>
      <c r="X22" s="115">
        <v>1967</v>
      </c>
      <c r="Y22" s="157">
        <f t="shared" si="39"/>
        <v>5.5748403136979494</v>
      </c>
      <c r="Z22" s="157">
        <f t="shared" si="40"/>
        <v>0.93942904882013734</v>
      </c>
      <c r="AA22" s="157">
        <f t="shared" si="41"/>
        <v>0.37469918117763445</v>
      </c>
      <c r="AB22" s="221">
        <f t="shared" si="42"/>
        <v>6.8889685436957215</v>
      </c>
      <c r="AD22" s="115">
        <v>1967</v>
      </c>
      <c r="AE22" s="157">
        <f t="shared" si="43"/>
        <v>0.28574148929999804</v>
      </c>
      <c r="AF22" s="157">
        <f t="shared" si="44"/>
        <v>0.12835935071704679</v>
      </c>
      <c r="AG22" s="157">
        <f t="shared" si="45"/>
        <v>3.143186711154488E-2</v>
      </c>
      <c r="AI22" s="115">
        <v>1967</v>
      </c>
      <c r="AJ22" s="157">
        <f t="shared" si="46"/>
        <v>0.25015108432293803</v>
      </c>
      <c r="AK22" s="157">
        <f t="shared" si="47"/>
        <v>0.11237160848961029</v>
      </c>
      <c r="AL22" s="157">
        <f t="shared" si="48"/>
        <v>2.7516884788097516E-2</v>
      </c>
      <c r="AM22" s="157">
        <f t="shared" si="69"/>
        <v>0.39003957760064584</v>
      </c>
      <c r="AN22" s="157"/>
      <c r="AO22" s="115">
        <v>1967</v>
      </c>
      <c r="AP22" s="157">
        <f t="shared" si="49"/>
        <v>4.877946144297292</v>
      </c>
      <c r="AQ22" s="157">
        <f t="shared" si="50"/>
        <v>0.84278706367207701</v>
      </c>
      <c r="AR22" s="157">
        <f t="shared" si="51"/>
        <v>0.33020261745717017</v>
      </c>
      <c r="AS22" s="157">
        <f t="shared" si="52"/>
        <v>6.0509358254265386</v>
      </c>
      <c r="AT22" s="157"/>
      <c r="AU22" s="115">
        <v>1967</v>
      </c>
      <c r="AV22" s="157">
        <f t="shared" si="70"/>
        <v>5.7148297859999611</v>
      </c>
      <c r="AW22" s="157">
        <f t="shared" si="71"/>
        <v>1.0268748057363744</v>
      </c>
      <c r="AX22" s="157">
        <f t="shared" si="72"/>
        <v>0.39289833889431097</v>
      </c>
      <c r="AY22" s="157">
        <f t="shared" si="77"/>
        <v>7.1346029306306455</v>
      </c>
      <c r="BA22" s="192">
        <f>Data!CR31/10</f>
        <v>1.2789456380475339</v>
      </c>
      <c r="BB22" s="192">
        <f>(Data!CR31-Data!CP31)/10</f>
        <v>0.90808185301872779</v>
      </c>
      <c r="BC22" s="194">
        <v>0</v>
      </c>
      <c r="BD22" s="163">
        <f t="shared" si="80"/>
        <v>-0.54510118171762845</v>
      </c>
      <c r="BE22" s="115">
        <v>1967</v>
      </c>
      <c r="BF22" s="196">
        <f>(Data!$AZ31-100)/100</f>
        <v>2.9999999999999714E-3</v>
      </c>
      <c r="BG22" s="164">
        <f t="shared" si="81"/>
        <v>-3.6370835653452005E-3</v>
      </c>
      <c r="BH22" s="164">
        <f t="shared" si="82"/>
        <v>-3.6370835653452005E-3</v>
      </c>
      <c r="BI22" s="164">
        <f t="shared" si="83"/>
        <v>-3.6370835653452005E-3</v>
      </c>
      <c r="BJ22" s="159"/>
      <c r="BK22" s="119">
        <v>1967</v>
      </c>
      <c r="BL22" s="165">
        <f t="shared" si="84"/>
        <v>0.11286666834012282</v>
      </c>
      <c r="BM22" s="166">
        <f t="shared" si="85"/>
        <v>0.95335283920103242</v>
      </c>
      <c r="BN22" s="166">
        <f t="shared" si="86"/>
        <v>0.24826984643149438</v>
      </c>
      <c r="BO22" s="166">
        <f t="shared" si="87"/>
        <v>7.7322952415007237E-2</v>
      </c>
      <c r="BP22" s="167">
        <f t="shared" si="88"/>
        <v>1.2789456380475339</v>
      </c>
      <c r="BQ22" s="168">
        <f t="shared" si="89"/>
        <v>0.74542092395454862</v>
      </c>
      <c r="BR22" s="168">
        <f t="shared" si="89"/>
        <v>0.19412071869646352</v>
      </c>
      <c r="BS22" s="168">
        <f t="shared" si="89"/>
        <v>6.0458357348987975E-2</v>
      </c>
      <c r="BT22" s="168">
        <f t="shared" si="89"/>
        <v>1</v>
      </c>
      <c r="BU22" s="168"/>
      <c r="BV22" s="176">
        <f t="shared" si="100"/>
        <v>1.0244728460818442</v>
      </c>
      <c r="BW22" s="176">
        <f t="shared" si="101"/>
        <v>1.0241406876397399</v>
      </c>
      <c r="BX22" s="176">
        <f t="shared" si="102"/>
        <v>1.0243067533969017</v>
      </c>
      <c r="BY22" s="201">
        <f t="shared" si="59"/>
        <v>0.29194628345690948</v>
      </c>
      <c r="BZ22" s="205">
        <f t="shared" si="78"/>
        <v>1.0243941228382094</v>
      </c>
      <c r="CA22" s="201">
        <f t="shared" si="60"/>
        <v>0.2917322892593277</v>
      </c>
      <c r="CB22" s="120">
        <v>1967</v>
      </c>
      <c r="CC22" s="169">
        <f t="shared" si="90"/>
        <v>0.11627662788712018</v>
      </c>
      <c r="CD22" s="170">
        <f t="shared" si="91"/>
        <v>0.95309335364224079</v>
      </c>
      <c r="CE22" s="170">
        <f t="shared" si="92"/>
        <v>0.24850417306148495</v>
      </c>
      <c r="CF22" s="170">
        <f t="shared" si="93"/>
        <v>7.7348111343808187E-2</v>
      </c>
      <c r="CG22" s="171">
        <f t="shared" si="94"/>
        <v>1.2789456380475339</v>
      </c>
      <c r="CH22" s="172">
        <f t="shared" si="95"/>
        <v>0.74521803373695672</v>
      </c>
      <c r="CI22" s="172">
        <f t="shared" si="96"/>
        <v>0.19430393729701975</v>
      </c>
      <c r="CJ22" s="172">
        <f t="shared" si="96"/>
        <v>6.0478028966023521E-2</v>
      </c>
      <c r="CK22" s="172">
        <f t="shared" si="96"/>
        <v>1</v>
      </c>
      <c r="CL22" s="172"/>
      <c r="CM22" s="177">
        <f t="shared" si="103"/>
        <v>1.0244858807106929</v>
      </c>
      <c r="CN22" s="177">
        <f t="shared" si="104"/>
        <v>1.0241342716872337</v>
      </c>
      <c r="CO22" s="177">
        <f t="shared" si="105"/>
        <v>1.0243100611121125</v>
      </c>
      <c r="CP22" s="201">
        <f t="shared" si="61"/>
        <v>0.29192683462248264</v>
      </c>
      <c r="CQ22" s="205">
        <f t="shared" si="79"/>
        <v>1.0243974925982036</v>
      </c>
      <c r="CR22" s="201">
        <f t="shared" si="61"/>
        <v>0.29171278081208907</v>
      </c>
      <c r="CS22" s="123">
        <v>1967</v>
      </c>
      <c r="CT22" s="173">
        <f t="shared" si="106"/>
        <v>0.04</v>
      </c>
      <c r="CU22" s="174">
        <f t="shared" si="24"/>
        <v>0.34635271098703657</v>
      </c>
      <c r="CV22" s="174">
        <f t="shared" si="25"/>
        <v>0.18011271202388873</v>
      </c>
      <c r="CW22" s="174">
        <f t="shared" si="26"/>
        <v>5.5325436384291514E-2</v>
      </c>
      <c r="CX22" s="175">
        <f t="shared" si="97"/>
        <v>0.58179085939521691</v>
      </c>
      <c r="CY22" s="173">
        <f t="shared" si="98"/>
        <v>0.5953216785617379</v>
      </c>
      <c r="CZ22" s="173">
        <f t="shared" si="98"/>
        <v>0.30958326194935315</v>
      </c>
      <c r="DA22" s="173">
        <f t="shared" si="98"/>
        <v>9.5095059488908784E-2</v>
      </c>
      <c r="DB22" s="173">
        <f t="shared" si="99"/>
        <v>0.99999999999999978</v>
      </c>
      <c r="DC22" s="173"/>
      <c r="DD22" s="178">
        <f t="shared" si="107"/>
        <v>1.0199881442691872</v>
      </c>
      <c r="DE22" s="178">
        <f t="shared" si="108"/>
        <v>1.0199881442691872</v>
      </c>
      <c r="DF22" s="178">
        <f t="shared" si="109"/>
        <v>1.0199881442691872</v>
      </c>
      <c r="DG22" s="179"/>
      <c r="DH22" s="161"/>
      <c r="DO22" s="115">
        <v>1967</v>
      </c>
      <c r="DP22" s="157">
        <f t="shared" si="63"/>
        <v>4.8804685410407407</v>
      </c>
      <c r="DQ22" s="157">
        <f t="shared" si="35"/>
        <v>0.82241887862528629</v>
      </c>
      <c r="DR22" s="157">
        <f t="shared" si="36"/>
        <v>0.32802869018469449</v>
      </c>
      <c r="DS22" s="157">
        <f t="shared" si="64"/>
        <v>6.0309161098507218</v>
      </c>
      <c r="DU22" s="159">
        <f t="shared" si="73"/>
        <v>0.81152283634028632</v>
      </c>
      <c r="DV22" s="159">
        <f t="shared" si="74"/>
        <v>0.13416521336039416</v>
      </c>
      <c r="DW22" s="159">
        <f t="shared" si="75"/>
        <v>5.4311950299319442E-2</v>
      </c>
      <c r="DX22" s="201">
        <f t="shared" si="76"/>
        <v>0.99365814759987914</v>
      </c>
      <c r="DY22" s="201">
        <f t="shared" si="65"/>
        <v>0.27164805399966058</v>
      </c>
    </row>
    <row r="23" spans="2:131">
      <c r="B23" s="115">
        <v>1968</v>
      </c>
      <c r="C23" s="226">
        <f>Data!BD32*Data!BY32/10</f>
        <v>0.30571946827602703</v>
      </c>
      <c r="D23" s="226">
        <f>Data!BD32*Data!BZ32/10</f>
        <v>8.6077714667895586E-2</v>
      </c>
      <c r="E23" s="226">
        <f>Data!BD32*Data!CA32/10</f>
        <v>2.8203003132468242E-2</v>
      </c>
      <c r="F23" s="226">
        <f>Data!BD32/10</f>
        <v>0.42000000000000004</v>
      </c>
      <c r="G23" s="158"/>
      <c r="H23" s="115">
        <v>1968</v>
      </c>
      <c r="I23" s="189">
        <f>Data!BQ32*100</f>
        <v>87.670689050070578</v>
      </c>
      <c r="J23" s="189">
        <f>Data!BR32*100</f>
        <v>87.670689050070578</v>
      </c>
      <c r="K23" s="189">
        <f>Data!BS32*100</f>
        <v>87.670689050070578</v>
      </c>
      <c r="L23" s="162"/>
      <c r="M23" s="115">
        <v>1968</v>
      </c>
      <c r="N23" s="190">
        <f>Data!BU31/Data!BU$48*100</f>
        <v>89.624784601389578</v>
      </c>
      <c r="O23" s="190">
        <f>Data!BV31/Data!BV$48*100</f>
        <v>89.624784601389578</v>
      </c>
      <c r="P23" s="190">
        <f>Data!BW31/Data!BW$48*100</f>
        <v>89.624784601389578</v>
      </c>
      <c r="Q23" s="160"/>
      <c r="R23" s="115">
        <v>1968</v>
      </c>
      <c r="S23" s="161">
        <f t="shared" si="66"/>
        <v>0.34871343157965162</v>
      </c>
      <c r="T23" s="161">
        <f t="shared" si="67"/>
        <v>9.8183002324453941E-2</v>
      </c>
      <c r="U23" s="161">
        <f t="shared" si="68"/>
        <v>3.2169249994557371E-2</v>
      </c>
      <c r="V23" s="161"/>
      <c r="W23" s="161"/>
      <c r="X23" s="115">
        <v>1968</v>
      </c>
      <c r="Y23" s="157">
        <f t="shared" si="39"/>
        <v>5.6360938938032126</v>
      </c>
      <c r="Z23" s="157">
        <f t="shared" si="40"/>
        <v>0.91404698239679572</v>
      </c>
      <c r="AA23" s="157">
        <f t="shared" si="41"/>
        <v>0.3756057266781988</v>
      </c>
      <c r="AB23" s="221">
        <f t="shared" si="42"/>
        <v>6.9257466028782071</v>
      </c>
      <c r="AD23" s="115">
        <v>1968</v>
      </c>
      <c r="AE23" s="157">
        <f t="shared" si="43"/>
        <v>0.28745985147438879</v>
      </c>
      <c r="AF23" s="157">
        <f t="shared" si="44"/>
        <v>0.12356506874779553</v>
      </c>
      <c r="AG23" s="157">
        <f t="shared" si="45"/>
        <v>3.126270449399305E-2</v>
      </c>
      <c r="AI23" s="115">
        <v>1968</v>
      </c>
      <c r="AJ23" s="157">
        <f t="shared" si="46"/>
        <v>0.25201803252990612</v>
      </c>
      <c r="AK23" s="157">
        <f t="shared" si="47"/>
        <v>0.10833034719638576</v>
      </c>
      <c r="AL23" s="157">
        <f t="shared" si="48"/>
        <v>2.7408228445571087E-2</v>
      </c>
      <c r="AM23" s="157">
        <f t="shared" si="69"/>
        <v>0.38775660817186297</v>
      </c>
      <c r="AN23" s="157"/>
      <c r="AO23" s="115">
        <v>1968</v>
      </c>
      <c r="AP23" s="157">
        <f t="shared" si="49"/>
        <v>4.914351634333169</v>
      </c>
      <c r="AQ23" s="157">
        <f t="shared" si="50"/>
        <v>0.81247760397289326</v>
      </c>
      <c r="AR23" s="157">
        <f t="shared" si="51"/>
        <v>0.3288987413468531</v>
      </c>
      <c r="AS23" s="157">
        <f t="shared" si="52"/>
        <v>6.0557279796529153</v>
      </c>
      <c r="AT23" s="157"/>
      <c r="AU23" s="115">
        <v>1968</v>
      </c>
      <c r="AV23" s="157">
        <f t="shared" si="70"/>
        <v>5.7491970294877754</v>
      </c>
      <c r="AW23" s="157">
        <f t="shared" si="71"/>
        <v>0.98852054998236427</v>
      </c>
      <c r="AX23" s="157">
        <f t="shared" si="72"/>
        <v>0.39078380617491315</v>
      </c>
      <c r="AY23" s="157">
        <f t="shared" si="77"/>
        <v>7.1285013856450528</v>
      </c>
      <c r="BA23" s="192">
        <f>Data!CR32/10</f>
        <v>1.3272077375964975</v>
      </c>
      <c r="BB23" s="192">
        <f>(Data!CR32-Data!CP32)/10</f>
        <v>0.94234909275528356</v>
      </c>
      <c r="BC23" s="194">
        <v>0</v>
      </c>
      <c r="BD23" s="163">
        <f t="shared" si="80"/>
        <v>-0.56536670685682511</v>
      </c>
      <c r="BE23" s="115">
        <v>1968</v>
      </c>
      <c r="BF23" s="196">
        <f>(Data!$AZ32-100)/100</f>
        <v>-2.9999999999999714E-3</v>
      </c>
      <c r="BG23" s="164">
        <f t="shared" si="81"/>
        <v>4.4542850453379579E-3</v>
      </c>
      <c r="BH23" s="164">
        <f t="shared" si="82"/>
        <v>4.4542850453379579E-3</v>
      </c>
      <c r="BI23" s="164">
        <f t="shared" si="83"/>
        <v>4.4542850453379579E-3</v>
      </c>
      <c r="BJ23" s="159"/>
      <c r="BK23" s="119">
        <v>1968</v>
      </c>
      <c r="BL23" s="165">
        <f t="shared" si="84"/>
        <v>0.12887645932431707</v>
      </c>
      <c r="BM23" s="166">
        <f t="shared" si="85"/>
        <v>1.0010556707359861</v>
      </c>
      <c r="BN23" s="166">
        <f t="shared" si="86"/>
        <v>0.24636801091710131</v>
      </c>
      <c r="BO23" s="166">
        <f t="shared" si="87"/>
        <v>7.9784055943410107E-2</v>
      </c>
      <c r="BP23" s="167">
        <f t="shared" si="88"/>
        <v>1.3272077375964977</v>
      </c>
      <c r="BQ23" s="168">
        <f t="shared" si="89"/>
        <v>0.75425695795659276</v>
      </c>
      <c r="BR23" s="168">
        <f t="shared" si="89"/>
        <v>0.18562882353538762</v>
      </c>
      <c r="BS23" s="168">
        <f t="shared" si="89"/>
        <v>6.0114218508019526E-2</v>
      </c>
      <c r="BT23" s="168">
        <f t="shared" si="89"/>
        <v>1</v>
      </c>
      <c r="BU23" s="168"/>
      <c r="BV23" s="176">
        <f t="shared" si="100"/>
        <v>0.99690685441191851</v>
      </c>
      <c r="BW23" s="176">
        <f t="shared" si="101"/>
        <v>0.99699023060660941</v>
      </c>
      <c r="BX23" s="176">
        <f t="shared" si="102"/>
        <v>0.99694854163765556</v>
      </c>
      <c r="BY23" s="201">
        <f t="shared" si="59"/>
        <v>0.29105542152889952</v>
      </c>
      <c r="BZ23" s="205">
        <f t="shared" si="78"/>
        <v>0.9970929372103442</v>
      </c>
      <c r="CA23" s="201">
        <f t="shared" si="60"/>
        <v>0.29088420517668079</v>
      </c>
      <c r="CB23" s="120">
        <v>1968</v>
      </c>
      <c r="CC23" s="169">
        <f t="shared" si="90"/>
        <v>0.12469854024230465</v>
      </c>
      <c r="CD23" s="170">
        <f t="shared" si="91"/>
        <v>1.0013631996310577</v>
      </c>
      <c r="CE23" s="170">
        <f t="shared" si="92"/>
        <v>0.24609164191512614</v>
      </c>
      <c r="CF23" s="170">
        <f t="shared" si="93"/>
        <v>7.9752896050313438E-2</v>
      </c>
      <c r="CG23" s="171">
        <f t="shared" si="94"/>
        <v>1.3272077375964972</v>
      </c>
      <c r="CH23" s="172">
        <f t="shared" si="95"/>
        <v>0.75448866915474211</v>
      </c>
      <c r="CI23" s="172">
        <f t="shared" si="96"/>
        <v>0.18542059011860867</v>
      </c>
      <c r="CJ23" s="172">
        <f t="shared" si="96"/>
        <v>6.0090740726648918E-2</v>
      </c>
      <c r="CK23" s="172">
        <f t="shared" si="96"/>
        <v>0.99999999999999967</v>
      </c>
      <c r="CL23" s="172"/>
      <c r="CM23" s="177">
        <f t="shared" si="103"/>
        <v>0.99689868512100421</v>
      </c>
      <c r="CN23" s="177">
        <f t="shared" si="104"/>
        <v>0.99699976458188688</v>
      </c>
      <c r="CO23" s="177">
        <f t="shared" si="105"/>
        <v>0.99694922357040516</v>
      </c>
      <c r="CP23" s="201">
        <f t="shared" si="61"/>
        <v>0.29103623111625015</v>
      </c>
      <c r="CQ23" s="205">
        <f t="shared" si="79"/>
        <v>0.99709350127036322</v>
      </c>
      <c r="CR23" s="201">
        <f t="shared" si="61"/>
        <v>0.29086491798523995</v>
      </c>
      <c r="CS23" s="123">
        <v>1968</v>
      </c>
      <c r="CT23" s="173">
        <f t="shared" si="106"/>
        <v>0.04</v>
      </c>
      <c r="CU23" s="174">
        <f t="shared" si="24"/>
        <v>0.34843557056411728</v>
      </c>
      <c r="CV23" s="174">
        <f t="shared" si="25"/>
        <v>0.17338541772966484</v>
      </c>
      <c r="CW23" s="174">
        <f t="shared" si="26"/>
        <v>5.5027681382886391E-2</v>
      </c>
      <c r="CX23" s="175">
        <f t="shared" si="97"/>
        <v>0.57684866967666848</v>
      </c>
      <c r="CY23" s="173">
        <f t="shared" si="98"/>
        <v>0.60403289264655868</v>
      </c>
      <c r="CZ23" s="173">
        <f t="shared" si="98"/>
        <v>0.30057348979733234</v>
      </c>
      <c r="DA23" s="173">
        <f t="shared" si="98"/>
        <v>9.5393617556109048E-2</v>
      </c>
      <c r="DB23" s="173">
        <f t="shared" si="99"/>
        <v>1</v>
      </c>
      <c r="DC23" s="173"/>
      <c r="DD23" s="178">
        <f t="shared" si="107"/>
        <v>0.99150521250250312</v>
      </c>
      <c r="DE23" s="178">
        <f t="shared" si="108"/>
        <v>0.99150521250250323</v>
      </c>
      <c r="DF23" s="178">
        <f t="shared" si="109"/>
        <v>0.99150521250250312</v>
      </c>
      <c r="DG23" s="179"/>
      <c r="DH23" s="161"/>
      <c r="DO23" s="115">
        <v>1968</v>
      </c>
      <c r="DP23" s="157">
        <f t="shared" si="63"/>
        <v>4.9412023522062292</v>
      </c>
      <c r="DQ23" s="157">
        <f t="shared" si="35"/>
        <v>0.80135128770864805</v>
      </c>
      <c r="DR23" s="157">
        <f t="shared" si="36"/>
        <v>0.32929612869030167</v>
      </c>
      <c r="DS23" s="157">
        <f t="shared" si="64"/>
        <v>6.0718497686051789</v>
      </c>
      <c r="DU23" s="159">
        <f t="shared" si="73"/>
        <v>0.81577626010098492</v>
      </c>
      <c r="DV23" s="159">
        <f t="shared" si="74"/>
        <v>0.13004203850508581</v>
      </c>
      <c r="DW23" s="159">
        <f t="shared" si="75"/>
        <v>5.4181701393929284E-2</v>
      </c>
      <c r="DX23" s="201">
        <f t="shared" si="76"/>
        <v>1.0054985573886204</v>
      </c>
      <c r="DY23" s="201">
        <f t="shared" si="65"/>
        <v>0.27314172641408474</v>
      </c>
    </row>
    <row r="24" spans="2:131">
      <c r="B24" s="115">
        <v>1969</v>
      </c>
      <c r="C24" s="226">
        <f>Data!BD33*Data!BY33/10</f>
        <v>0.30520388318025071</v>
      </c>
      <c r="D24" s="226">
        <f>Data!BD33*Data!BZ33/10</f>
        <v>8.6193143260556465E-2</v>
      </c>
      <c r="E24" s="226">
        <f>Data!BD33*Data!CA33/10</f>
        <v>2.8603169973160918E-2</v>
      </c>
      <c r="F24" s="226">
        <f>Data!BD33/10</f>
        <v>0.42000000000000004</v>
      </c>
      <c r="G24" s="158"/>
      <c r="H24" s="115">
        <v>1969</v>
      </c>
      <c r="I24" s="189">
        <f>Data!BQ33*100</f>
        <v>87.56577730733008</v>
      </c>
      <c r="J24" s="189">
        <f>Data!BR33*100</f>
        <v>87.56577730733008</v>
      </c>
      <c r="K24" s="189">
        <f>Data!BS33*100</f>
        <v>87.56577730733008</v>
      </c>
      <c r="L24" s="162"/>
      <c r="M24" s="115">
        <v>1969</v>
      </c>
      <c r="N24" s="190">
        <f>Data!BU32/Data!BU$48*100</f>
        <v>89.635730709432565</v>
      </c>
      <c r="O24" s="190">
        <f>Data!BV32/Data!BV$48*100</f>
        <v>89.635730709432565</v>
      </c>
      <c r="P24" s="190">
        <f>Data!BW32/Data!BW$48*100</f>
        <v>89.635730709432565</v>
      </c>
      <c r="Q24" s="160"/>
      <c r="R24" s="115">
        <v>1969</v>
      </c>
      <c r="S24" s="161">
        <f t="shared" si="66"/>
        <v>0.34854242440979538</v>
      </c>
      <c r="T24" s="161">
        <f t="shared" si="67"/>
        <v>9.8432453763350858E-2</v>
      </c>
      <c r="U24" s="161">
        <f t="shared" si="68"/>
        <v>3.2664781667810949E-2</v>
      </c>
      <c r="V24" s="161"/>
      <c r="W24" s="161"/>
      <c r="X24" s="115">
        <v>1969</v>
      </c>
      <c r="Y24" s="157">
        <f t="shared" si="39"/>
        <v>5.6941180629126027</v>
      </c>
      <c r="Z24" s="157">
        <f t="shared" si="40"/>
        <v>0.89207153500033765</v>
      </c>
      <c r="AA24" s="157">
        <f t="shared" si="41"/>
        <v>0.37691545894504142</v>
      </c>
      <c r="AB24" s="221">
        <f t="shared" si="42"/>
        <v>6.963105056857982</v>
      </c>
      <c r="AD24" s="115">
        <v>1969</v>
      </c>
      <c r="AE24" s="157">
        <f t="shared" si="43"/>
        <v>0.29051825530040548</v>
      </c>
      <c r="AF24" s="157">
        <f t="shared" si="44"/>
        <v>0.1204079011598089</v>
      </c>
      <c r="AG24" s="157">
        <f t="shared" si="45"/>
        <v>3.1355049400968345E-2</v>
      </c>
      <c r="AI24" s="115">
        <v>1969</v>
      </c>
      <c r="AJ24" s="157">
        <f t="shared" si="46"/>
        <v>0.25439456847349373</v>
      </c>
      <c r="AK24" s="157">
        <f t="shared" si="47"/>
        <v>0.10543611459002838</v>
      </c>
      <c r="AL24" s="157">
        <f t="shared" si="48"/>
        <v>2.7456292733055276E-2</v>
      </c>
      <c r="AM24" s="157">
        <f t="shared" si="69"/>
        <v>0.38728697579657739</v>
      </c>
      <c r="AN24" s="157"/>
      <c r="AO24" s="115">
        <v>1969</v>
      </c>
      <c r="AP24" s="157">
        <f t="shared" si="49"/>
        <v>4.9606940852331283</v>
      </c>
      <c r="AQ24" s="157">
        <f t="shared" si="50"/>
        <v>0.79077085942521264</v>
      </c>
      <c r="AR24" s="157">
        <f t="shared" si="51"/>
        <v>0.32947551279666326</v>
      </c>
      <c r="AS24" s="157">
        <f t="shared" si="52"/>
        <v>6.0809404574550046</v>
      </c>
      <c r="AT24" s="157"/>
      <c r="AU24" s="115">
        <v>1969</v>
      </c>
      <c r="AV24" s="157">
        <f t="shared" si="70"/>
        <v>5.8103651060081098</v>
      </c>
      <c r="AW24" s="157">
        <f t="shared" si="71"/>
        <v>0.9632632092784712</v>
      </c>
      <c r="AX24" s="157">
        <f t="shared" si="72"/>
        <v>0.39193811751210428</v>
      </c>
      <c r="AY24" s="157">
        <f t="shared" si="77"/>
        <v>7.1655664327986859</v>
      </c>
      <c r="BA24" s="192">
        <f>Data!CR33/10</f>
        <v>1.3231858959674172</v>
      </c>
      <c r="BB24" s="192">
        <f>(Data!CR33-Data!CP33)/10</f>
        <v>0.93949348944390398</v>
      </c>
      <c r="BC24" s="194">
        <v>0</v>
      </c>
      <c r="BD24" s="163">
        <f t="shared" si="80"/>
        <v>-0.56446916942982284</v>
      </c>
      <c r="BE24" s="115">
        <v>1969</v>
      </c>
      <c r="BF24" s="196">
        <f>(Data!$AZ33-100)/100</f>
        <v>-2.0000000000000282E-3</v>
      </c>
      <c r="BG24" s="164">
        <f t="shared" si="81"/>
        <v>8.0495291731041974E-4</v>
      </c>
      <c r="BH24" s="164">
        <f t="shared" si="82"/>
        <v>8.0495291731041974E-4</v>
      </c>
      <c r="BI24" s="164">
        <f t="shared" si="83"/>
        <v>8.0495291731041974E-4</v>
      </c>
      <c r="BJ24" s="159"/>
      <c r="BK24" s="119">
        <v>1969</v>
      </c>
      <c r="BL24" s="165">
        <f t="shared" si="84"/>
        <v>0.12406113342788157</v>
      </c>
      <c r="BM24" s="166">
        <f t="shared" si="85"/>
        <v>1.0049016881176891</v>
      </c>
      <c r="BN24" s="166">
        <f t="shared" si="86"/>
        <v>0.23875450191742775</v>
      </c>
      <c r="BO24" s="166">
        <f t="shared" si="87"/>
        <v>7.9529705932300437E-2</v>
      </c>
      <c r="BP24" s="167">
        <f t="shared" si="88"/>
        <v>1.3231858959674172</v>
      </c>
      <c r="BQ24" s="168">
        <f t="shared" si="89"/>
        <v>0.7594561664995515</v>
      </c>
      <c r="BR24" s="168">
        <f t="shared" si="89"/>
        <v>0.1804391224581999</v>
      </c>
      <c r="BS24" s="168">
        <f t="shared" si="89"/>
        <v>6.0104711042248606E-2</v>
      </c>
      <c r="BT24" s="168">
        <f t="shared" si="89"/>
        <v>1</v>
      </c>
      <c r="BU24" s="168"/>
      <c r="BV24" s="176">
        <f t="shared" si="100"/>
        <v>1.003459481421942</v>
      </c>
      <c r="BW24" s="176">
        <f t="shared" si="101"/>
        <v>1.0034527788672547</v>
      </c>
      <c r="BX24" s="176">
        <f t="shared" si="102"/>
        <v>1.0034561301390021</v>
      </c>
      <c r="BY24" s="201">
        <f t="shared" si="59"/>
        <v>0.2920613469433655</v>
      </c>
      <c r="BZ24" s="205">
        <f t="shared" si="78"/>
        <v>1.0035534257543328</v>
      </c>
      <c r="CA24" s="201">
        <f t="shared" si="60"/>
        <v>0.29191784060288423</v>
      </c>
      <c r="CB24" s="120">
        <v>1969</v>
      </c>
      <c r="CC24" s="169">
        <f t="shared" si="90"/>
        <v>0.12330586472608547</v>
      </c>
      <c r="CD24" s="170">
        <f t="shared" si="91"/>
        <v>1.0049564083728668</v>
      </c>
      <c r="CE24" s="170">
        <f t="shared" si="92"/>
        <v>0.23870553633043759</v>
      </c>
      <c r="CF24" s="170">
        <f t="shared" si="93"/>
        <v>7.9523951264112644E-2</v>
      </c>
      <c r="CG24" s="171">
        <f t="shared" si="94"/>
        <v>1.323185895967417</v>
      </c>
      <c r="CH24" s="172">
        <f t="shared" si="95"/>
        <v>0.75949752142582794</v>
      </c>
      <c r="CI24" s="172">
        <f t="shared" si="96"/>
        <v>0.18040211663223138</v>
      </c>
      <c r="CJ24" s="172">
        <f t="shared" si="96"/>
        <v>6.010036194194053E-2</v>
      </c>
      <c r="CK24" s="172">
        <f t="shared" si="96"/>
        <v>0.99999999999999978</v>
      </c>
      <c r="CL24" s="172"/>
      <c r="CM24" s="177">
        <f t="shared" si="103"/>
        <v>1.0034671978421037</v>
      </c>
      <c r="CN24" s="177">
        <f t="shared" si="104"/>
        <v>1.0034541813707869</v>
      </c>
      <c r="CO24" s="177">
        <f t="shared" si="105"/>
        <v>1.0034606895853397</v>
      </c>
      <c r="CP24" s="201">
        <f t="shared" si="61"/>
        <v>0.29204341717023069</v>
      </c>
      <c r="CQ24" s="205">
        <f t="shared" si="79"/>
        <v>1.003557970298619</v>
      </c>
      <c r="CR24" s="201">
        <f t="shared" si="61"/>
        <v>0.29189980672434168</v>
      </c>
      <c r="CS24" s="123">
        <v>1969</v>
      </c>
      <c r="CT24" s="173">
        <f t="shared" si="106"/>
        <v>0.04</v>
      </c>
      <c r="CU24" s="174">
        <f t="shared" si="24"/>
        <v>0.35214272019446685</v>
      </c>
      <c r="CV24" s="174">
        <f t="shared" si="25"/>
        <v>0.16895530793704283</v>
      </c>
      <c r="CW24" s="174">
        <f t="shared" si="26"/>
        <v>5.5190224137923627E-2</v>
      </c>
      <c r="CX24" s="175">
        <f t="shared" si="97"/>
        <v>0.57628825226943325</v>
      </c>
      <c r="CY24" s="173">
        <f t="shared" si="98"/>
        <v>0.61105309505741723</v>
      </c>
      <c r="CZ24" s="173">
        <f t="shared" si="98"/>
        <v>0.29317846975310335</v>
      </c>
      <c r="DA24" s="173">
        <f t="shared" si="98"/>
        <v>9.5768435189479487E-2</v>
      </c>
      <c r="DB24" s="173">
        <f t="shared" si="99"/>
        <v>1</v>
      </c>
      <c r="DC24" s="173"/>
      <c r="DD24" s="178">
        <f t="shared" si="107"/>
        <v>0.99902848452862103</v>
      </c>
      <c r="DE24" s="178">
        <f t="shared" si="108"/>
        <v>0.99902848452862092</v>
      </c>
      <c r="DF24" s="178">
        <f t="shared" si="109"/>
        <v>0.99902848452862092</v>
      </c>
      <c r="DG24" s="179"/>
      <c r="DH24" s="161"/>
      <c r="DO24" s="115">
        <v>1969</v>
      </c>
      <c r="DP24" s="157">
        <f t="shared" si="63"/>
        <v>4.9860987425865071</v>
      </c>
      <c r="DQ24" s="157">
        <f t="shared" si="35"/>
        <v>0.78114937376047677</v>
      </c>
      <c r="DR24" s="157">
        <f t="shared" si="36"/>
        <v>0.33004895141671609</v>
      </c>
      <c r="DS24" s="157">
        <f t="shared" si="64"/>
        <v>6.0972970677636997</v>
      </c>
      <c r="DU24" s="159">
        <f t="shared" si="73"/>
        <v>0.81739752173969349</v>
      </c>
      <c r="DV24" s="159">
        <f t="shared" si="74"/>
        <v>0.12815123308484863</v>
      </c>
      <c r="DW24" s="159">
        <f t="shared" si="75"/>
        <v>5.4451245175457803E-2</v>
      </c>
      <c r="DX24" s="201">
        <f t="shared" si="76"/>
        <v>1.0054579070138396</v>
      </c>
      <c r="DY24" s="201">
        <f t="shared" si="65"/>
        <v>0.27463250855845245</v>
      </c>
    </row>
    <row r="25" spans="2:131">
      <c r="B25" s="115">
        <v>1970</v>
      </c>
      <c r="C25" s="226">
        <f>Data!BD34*Data!BY34/10</f>
        <v>0.52957728000396753</v>
      </c>
      <c r="D25" s="226">
        <f>Data!BD34*Data!BZ34/10</f>
        <v>0.15001251774487773</v>
      </c>
      <c r="E25" s="226">
        <f>Data!BD34*Data!CA34/10</f>
        <v>5.0410561605031247E-2</v>
      </c>
      <c r="F25" s="226">
        <f>Data!BD34/10</f>
        <v>0.73</v>
      </c>
      <c r="G25" s="158"/>
      <c r="H25" s="115">
        <v>1970</v>
      </c>
      <c r="I25" s="189">
        <f>Data!BQ34*100</f>
        <v>87.550462006125144</v>
      </c>
      <c r="J25" s="189">
        <f>Data!BR34*100</f>
        <v>87.550462006125144</v>
      </c>
      <c r="K25" s="189">
        <f>Data!BS34*100</f>
        <v>87.550462006125144</v>
      </c>
      <c r="L25" s="162"/>
      <c r="M25" s="115">
        <v>1970</v>
      </c>
      <c r="N25" s="190">
        <f>Data!BU33/Data!BU$48*100</f>
        <v>89.574260429065021</v>
      </c>
      <c r="O25" s="190">
        <f>Data!BV33/Data!BV$48*100</f>
        <v>89.574260429065021</v>
      </c>
      <c r="P25" s="190">
        <f>Data!BW33/Data!BW$48*100</f>
        <v>89.574260429065021</v>
      </c>
      <c r="Q25" s="160"/>
      <c r="R25" s="115">
        <v>1970</v>
      </c>
      <c r="S25" s="161">
        <f t="shared" si="66"/>
        <v>0.60488233627701204</v>
      </c>
      <c r="T25" s="161">
        <f t="shared" si="67"/>
        <v>0.17134406182160714</v>
      </c>
      <c r="U25" s="161">
        <f t="shared" si="68"/>
        <v>5.7578864177215264E-2</v>
      </c>
      <c r="V25" s="161"/>
      <c r="W25" s="161"/>
      <c r="X25" s="115">
        <v>1970</v>
      </c>
      <c r="Y25" s="157">
        <f t="shared" si="39"/>
        <v>5.9991724376370597</v>
      </c>
      <c r="Z25" s="157">
        <f t="shared" si="40"/>
        <v>0.94119765108305209</v>
      </c>
      <c r="AA25" s="157">
        <f t="shared" si="41"/>
        <v>0.40203793183956471</v>
      </c>
      <c r="AB25" s="221">
        <f t="shared" si="42"/>
        <v>7.3424080205596765</v>
      </c>
      <c r="AD25" s="115">
        <v>1970</v>
      </c>
      <c r="AE25" s="157">
        <f t="shared" si="43"/>
        <v>0.29982796155255542</v>
      </c>
      <c r="AF25" s="157">
        <f t="shared" si="44"/>
        <v>0.12221794573889265</v>
      </c>
      <c r="AG25" s="157">
        <f t="shared" si="45"/>
        <v>3.2456391282691927E-2</v>
      </c>
      <c r="AI25" s="115">
        <v>1970</v>
      </c>
      <c r="AJ25" s="157">
        <f t="shared" si="46"/>
        <v>0.26250076556280955</v>
      </c>
      <c r="AK25" s="157">
        <f t="shared" si="47"/>
        <v>0.10700237614879585</v>
      </c>
      <c r="AL25" s="157">
        <f t="shared" si="48"/>
        <v>2.8415720518512509E-2</v>
      </c>
      <c r="AM25" s="157">
        <f t="shared" si="69"/>
        <v>0.39791886223011785</v>
      </c>
      <c r="AN25" s="157"/>
      <c r="AO25" s="115">
        <v>1970</v>
      </c>
      <c r="AP25" s="157">
        <f t="shared" si="49"/>
        <v>5.1187649284747865</v>
      </c>
      <c r="AQ25" s="157">
        <f t="shared" si="50"/>
        <v>0.80251782111596881</v>
      </c>
      <c r="AR25" s="157">
        <f t="shared" si="51"/>
        <v>0.34098864622215003</v>
      </c>
      <c r="AS25" s="157">
        <f t="shared" si="52"/>
        <v>6.2622713958129053</v>
      </c>
      <c r="AT25" s="157"/>
      <c r="AU25" s="115">
        <v>1970</v>
      </c>
      <c r="AV25" s="157">
        <f t="shared" si="70"/>
        <v>5.9965592310511084</v>
      </c>
      <c r="AW25" s="157">
        <f t="shared" si="71"/>
        <v>0.9777435659111412</v>
      </c>
      <c r="AX25" s="157">
        <f t="shared" si="72"/>
        <v>0.40570489103364904</v>
      </c>
      <c r="AY25" s="157">
        <f t="shared" si="77"/>
        <v>7.3800076879958985</v>
      </c>
      <c r="BA25" s="192">
        <f>Data!CR34/10</f>
        <v>1.5765619185994759</v>
      </c>
      <c r="BB25" s="192">
        <f>(Data!CR34-Data!CP34)/10</f>
        <v>1.1193964980608218</v>
      </c>
      <c r="BC25" s="194">
        <v>0</v>
      </c>
      <c r="BD25" s="163">
        <f t="shared" si="80"/>
        <v>-0.62446694565445238</v>
      </c>
      <c r="BE25" s="115">
        <v>1970</v>
      </c>
      <c r="BF25" s="196">
        <f>(Data!$AZ34-100)/100</f>
        <v>0.01</v>
      </c>
      <c r="BG25" s="164">
        <f t="shared" si="81"/>
        <v>-1.0074158944483935E-2</v>
      </c>
      <c r="BH25" s="164">
        <f t="shared" si="82"/>
        <v>-1.0074158944483935E-2</v>
      </c>
      <c r="BI25" s="164">
        <f t="shared" si="83"/>
        <v>-1.0074158944483935E-2</v>
      </c>
      <c r="BJ25" s="159"/>
      <c r="BK25" s="119">
        <v>1970</v>
      </c>
      <c r="BL25" s="165">
        <f t="shared" si="84"/>
        <v>0.14047159540241763</v>
      </c>
      <c r="BM25" s="166">
        <f t="shared" si="85"/>
        <v>1.211559619735703</v>
      </c>
      <c r="BN25" s="166">
        <f t="shared" si="86"/>
        <v>0.27086366386972871</v>
      </c>
      <c r="BO25" s="166">
        <f t="shared" si="87"/>
        <v>9.4138634994044249E-2</v>
      </c>
      <c r="BP25" s="167">
        <f t="shared" si="88"/>
        <v>1.5765619185994761</v>
      </c>
      <c r="BQ25" s="168">
        <f t="shared" si="89"/>
        <v>0.76848210364739789</v>
      </c>
      <c r="BR25" s="168">
        <f t="shared" si="89"/>
        <v>0.1718065498565054</v>
      </c>
      <c r="BS25" s="168">
        <f t="shared" si="89"/>
        <v>5.9711346496096655E-2</v>
      </c>
      <c r="BT25" s="168">
        <f t="shared" si="89"/>
        <v>1</v>
      </c>
      <c r="BU25" s="168"/>
      <c r="BV25" s="176">
        <f t="shared" si="100"/>
        <v>1.0291605404908934</v>
      </c>
      <c r="BW25" s="176">
        <f t="shared" si="101"/>
        <v>1.0292641690999695</v>
      </c>
      <c r="BX25" s="176">
        <f t="shared" si="102"/>
        <v>1.029212353491171</v>
      </c>
      <c r="BY25" s="201">
        <f t="shared" si="59"/>
        <v>0.30059314625138261</v>
      </c>
      <c r="BZ25" s="205">
        <f t="shared" si="78"/>
        <v>1.0292333658551538</v>
      </c>
      <c r="CA25" s="201">
        <f t="shared" si="60"/>
        <v>0.3004515816368748</v>
      </c>
      <c r="CB25" s="120">
        <v>1970</v>
      </c>
      <c r="CC25" s="169">
        <f t="shared" si="90"/>
        <v>0.14992533109125691</v>
      </c>
      <c r="CD25" s="170">
        <f t="shared" si="91"/>
        <v>1.2108527305729881</v>
      </c>
      <c r="CE25" s="170">
        <f t="shared" si="92"/>
        <v>0.27149453831627135</v>
      </c>
      <c r="CF25" s="170">
        <f t="shared" si="93"/>
        <v>9.4214649710216605E-2</v>
      </c>
      <c r="CG25" s="171">
        <f t="shared" si="94"/>
        <v>1.5765619185994761</v>
      </c>
      <c r="CH25" s="172">
        <f t="shared" si="95"/>
        <v>0.76803372978121764</v>
      </c>
      <c r="CI25" s="172">
        <f t="shared" si="96"/>
        <v>0.17220670822586592</v>
      </c>
      <c r="CJ25" s="172">
        <f t="shared" si="96"/>
        <v>5.9759561992916398E-2</v>
      </c>
      <c r="CK25" s="172">
        <f t="shared" si="96"/>
        <v>1</v>
      </c>
      <c r="CL25" s="172"/>
      <c r="CM25" s="177">
        <f t="shared" si="103"/>
        <v>1.0291611566608709</v>
      </c>
      <c r="CN25" s="177">
        <f t="shared" si="104"/>
        <v>1.0292574318277481</v>
      </c>
      <c r="CO25" s="177">
        <f t="shared" si="105"/>
        <v>1.0292092931185779</v>
      </c>
      <c r="CP25" s="201">
        <f t="shared" si="61"/>
        <v>0.30057379894570707</v>
      </c>
      <c r="CQ25" s="205">
        <f t="shared" si="79"/>
        <v>1.0292303443252768</v>
      </c>
      <c r="CR25" s="201">
        <f t="shared" si="61"/>
        <v>0.30043213858337592</v>
      </c>
      <c r="CS25" s="123">
        <v>1970</v>
      </c>
      <c r="CT25" s="173">
        <f t="shared" si="106"/>
        <v>0.04</v>
      </c>
      <c r="CU25" s="174">
        <f t="shared" si="24"/>
        <v>0.36342719276729568</v>
      </c>
      <c r="CV25" s="174">
        <f t="shared" si="25"/>
        <v>0.17149514657132797</v>
      </c>
      <c r="CW25" s="174">
        <f t="shared" si="26"/>
        <v>5.7128773317914064E-2</v>
      </c>
      <c r="CX25" s="175">
        <f t="shared" si="97"/>
        <v>0.59205111265653776</v>
      </c>
      <c r="CY25" s="173">
        <f t="shared" si="98"/>
        <v>0.61384428641067013</v>
      </c>
      <c r="CZ25" s="173">
        <f t="shared" si="98"/>
        <v>0.28966273841092532</v>
      </c>
      <c r="DA25" s="173">
        <f t="shared" si="98"/>
        <v>9.6492975178404494E-2</v>
      </c>
      <c r="DB25" s="173">
        <f t="shared" si="99"/>
        <v>1</v>
      </c>
      <c r="DC25" s="173"/>
      <c r="DD25" s="178">
        <f t="shared" si="107"/>
        <v>1.0273523888870371</v>
      </c>
      <c r="DE25" s="178">
        <f t="shared" si="108"/>
        <v>1.0273523888870373</v>
      </c>
      <c r="DF25" s="178">
        <f t="shared" si="109"/>
        <v>1.0273523888870373</v>
      </c>
      <c r="DG25" s="179"/>
      <c r="DH25" s="161"/>
      <c r="DO25" s="115">
        <v>1970</v>
      </c>
      <c r="DP25" s="157">
        <f t="shared" si="63"/>
        <v>5.2523031856953653</v>
      </c>
      <c r="DQ25" s="157">
        <f t="shared" si="35"/>
        <v>0.82402289191400979</v>
      </c>
      <c r="DR25" s="157">
        <f t="shared" si="36"/>
        <v>0.35198606676540939</v>
      </c>
      <c r="DS25" s="157">
        <f t="shared" si="64"/>
        <v>6.4283121443747842</v>
      </c>
      <c r="DU25" s="159">
        <f t="shared" si="73"/>
        <v>0.81642933552969654</v>
      </c>
      <c r="DV25" s="159">
        <f t="shared" si="74"/>
        <v>0.12843930878376594</v>
      </c>
      <c r="DW25" s="159">
        <f t="shared" si="75"/>
        <v>5.5131355686537584E-2</v>
      </c>
      <c r="DX25" s="201">
        <f t="shared" si="76"/>
        <v>1.0544826454762284</v>
      </c>
      <c r="DY25" s="201">
        <f t="shared" si="65"/>
        <v>0.28959521415848988</v>
      </c>
      <c r="EA25" s="186" t="s">
        <v>301</v>
      </c>
    </row>
    <row r="26" spans="2:131">
      <c r="B26" s="115">
        <v>1971</v>
      </c>
      <c r="C26" s="226">
        <f>Data!BD35*Data!BY35/10</f>
        <v>0.58661880362106067</v>
      </c>
      <c r="D26" s="226">
        <f>Data!BD35*Data!BZ35/10</f>
        <v>0.16667485800276505</v>
      </c>
      <c r="E26" s="226">
        <f>Data!BD35*Data!CA35/10</f>
        <v>5.6706757048053537E-2</v>
      </c>
      <c r="F26" s="226">
        <f>Data!BD35/10</f>
        <v>0.80999999999999994</v>
      </c>
      <c r="G26" s="158"/>
      <c r="H26" s="115">
        <v>1971</v>
      </c>
      <c r="I26" s="189">
        <f>Data!BQ35*100</f>
        <v>87.644631051398747</v>
      </c>
      <c r="J26" s="189">
        <f>Data!BR35*100</f>
        <v>87.644631051398747</v>
      </c>
      <c r="K26" s="189">
        <f>Data!BS35*100</f>
        <v>87.644631051398747</v>
      </c>
      <c r="L26" s="162"/>
      <c r="M26" s="115">
        <v>1971</v>
      </c>
      <c r="N26" s="190">
        <f>Data!BU34/Data!BU$48*100</f>
        <v>89.614600054828514</v>
      </c>
      <c r="O26" s="190">
        <f>Data!BV34/Data!BV$48*100</f>
        <v>89.614600054828514</v>
      </c>
      <c r="P26" s="190">
        <f>Data!BW34/Data!BW$48*100</f>
        <v>89.614600054828514</v>
      </c>
      <c r="Q26" s="160"/>
      <c r="R26" s="115">
        <v>1971</v>
      </c>
      <c r="S26" s="161">
        <f t="shared" si="66"/>
        <v>0.66931516121853607</v>
      </c>
      <c r="T26" s="161">
        <f t="shared" si="67"/>
        <v>0.19017121300336062</v>
      </c>
      <c r="U26" s="161">
        <f t="shared" si="68"/>
        <v>6.4700776725043374E-2</v>
      </c>
      <c r="V26" s="161"/>
      <c r="W26" s="161"/>
      <c r="X26" s="115">
        <v>1971</v>
      </c>
      <c r="Y26" s="157">
        <f t="shared" si="39"/>
        <v>6.3517960979432795</v>
      </c>
      <c r="Z26" s="157">
        <f t="shared" si="40"/>
        <v>1.0018334568883211</v>
      </c>
      <c r="AA26" s="157">
        <f t="shared" si="41"/>
        <v>0.43198764294844116</v>
      </c>
      <c r="AB26" s="221">
        <f t="shared" si="42"/>
        <v>7.7856171977800424</v>
      </c>
      <c r="AD26" s="115">
        <v>1971</v>
      </c>
      <c r="AE26" s="157">
        <f t="shared" si="43"/>
        <v>0.3166915009123164</v>
      </c>
      <c r="AF26" s="157">
        <f t="shared" si="44"/>
        <v>0.12953540719809156</v>
      </c>
      <c r="AG26" s="157">
        <f t="shared" si="45"/>
        <v>3.4751065616166914E-2</v>
      </c>
      <c r="AI26" s="115">
        <v>1971</v>
      </c>
      <c r="AJ26" s="157">
        <f t="shared" si="46"/>
        <v>0.27756309754573683</v>
      </c>
      <c r="AK26" s="157">
        <f t="shared" si="47"/>
        <v>0.11353082971969437</v>
      </c>
      <c r="AL26" s="157">
        <f t="shared" si="48"/>
        <v>3.0457443245718977E-2</v>
      </c>
      <c r="AM26" s="157">
        <f t="shared" si="69"/>
        <v>0.42155137051115016</v>
      </c>
      <c r="AN26" s="157"/>
      <c r="AO26" s="115">
        <v>1971</v>
      </c>
      <c r="AP26" s="157">
        <f t="shared" si="49"/>
        <v>5.4124804021418678</v>
      </c>
      <c r="AQ26" s="157">
        <f t="shared" si="50"/>
        <v>0.85148122289770756</v>
      </c>
      <c r="AR26" s="157">
        <f t="shared" si="51"/>
        <v>0.36548931894862774</v>
      </c>
      <c r="AS26" s="157">
        <f t="shared" si="52"/>
        <v>6.6294509439882034</v>
      </c>
      <c r="AT26" s="157"/>
      <c r="AU26" s="115">
        <v>1971</v>
      </c>
      <c r="AV26" s="157">
        <f t="shared" si="70"/>
        <v>6.3338300182463279</v>
      </c>
      <c r="AW26" s="157">
        <f t="shared" si="71"/>
        <v>1.0362832575847325</v>
      </c>
      <c r="AX26" s="157">
        <f t="shared" si="72"/>
        <v>0.4343883202020864</v>
      </c>
      <c r="AY26" s="157">
        <f t="shared" si="77"/>
        <v>7.8045015960331465</v>
      </c>
      <c r="BA26" s="192">
        <f>Data!CR35/10</f>
        <v>1.673086117697403</v>
      </c>
      <c r="BB26" s="192">
        <f>(Data!CR35-Data!CP35)/10</f>
        <v>1.1879309775339333</v>
      </c>
      <c r="BC26" s="194">
        <v>0</v>
      </c>
      <c r="BD26" s="163">
        <f t="shared" si="80"/>
        <v>-0.62536384779144993</v>
      </c>
      <c r="BE26" s="115">
        <v>1971</v>
      </c>
      <c r="BF26" s="196">
        <f>(Data!$AZ35-100)/100</f>
        <v>7.9999999999999724E-3</v>
      </c>
      <c r="BG26" s="164">
        <f t="shared" si="81"/>
        <v>-6.8694470694632415E-3</v>
      </c>
      <c r="BH26" s="164">
        <f t="shared" si="82"/>
        <v>-6.8694470694632415E-3</v>
      </c>
      <c r="BI26" s="164">
        <f t="shared" si="83"/>
        <v>-6.8694470694632415E-3</v>
      </c>
      <c r="BJ26" s="159"/>
      <c r="BK26" s="119">
        <v>1971</v>
      </c>
      <c r="BL26" s="165">
        <f t="shared" si="84"/>
        <v>0.14459874355172977</v>
      </c>
      <c r="BM26" s="166">
        <f t="shared" si="85"/>
        <v>1.2840808961992229</v>
      </c>
      <c r="BN26" s="166">
        <f t="shared" si="86"/>
        <v>0.28789439673669498</v>
      </c>
      <c r="BO26" s="166">
        <f t="shared" si="87"/>
        <v>0.10111082476148506</v>
      </c>
      <c r="BP26" s="167">
        <f t="shared" si="88"/>
        <v>1.673086117697403</v>
      </c>
      <c r="BQ26" s="168">
        <f t="shared" si="89"/>
        <v>0.76749240975500332</v>
      </c>
      <c r="BR26" s="168">
        <f t="shared" si="89"/>
        <v>0.17207386618742121</v>
      </c>
      <c r="BS26" s="168">
        <f t="shared" si="89"/>
        <v>6.0433724057575453E-2</v>
      </c>
      <c r="BT26" s="168">
        <f t="shared" si="89"/>
        <v>1</v>
      </c>
      <c r="BU26" s="168"/>
      <c r="BV26" s="176">
        <f t="shared" si="100"/>
        <v>1.0577305950537679</v>
      </c>
      <c r="BW26" s="176">
        <f t="shared" si="101"/>
        <v>1.0577301630021372</v>
      </c>
      <c r="BX26" s="176">
        <f t="shared" si="102"/>
        <v>1.0577303790279304</v>
      </c>
      <c r="BY26" s="201">
        <f t="shared" si="59"/>
        <v>0.31794650251767304</v>
      </c>
      <c r="BZ26" s="205">
        <f t="shared" si="78"/>
        <v>1.0577363013994581</v>
      </c>
      <c r="CA26" s="201">
        <f t="shared" si="60"/>
        <v>0.3177985447102053</v>
      </c>
      <c r="CB26" s="120">
        <v>1971</v>
      </c>
      <c r="CC26" s="169">
        <f t="shared" si="90"/>
        <v>0.15104483844534469</v>
      </c>
      <c r="CD26" s="170">
        <f t="shared" si="91"/>
        <v>1.2835709034206766</v>
      </c>
      <c r="CE26" s="170">
        <f t="shared" si="92"/>
        <v>0.28834912957898173</v>
      </c>
      <c r="CF26" s="170">
        <f t="shared" si="93"/>
        <v>0.1011660846977448</v>
      </c>
      <c r="CG26" s="171">
        <f t="shared" si="94"/>
        <v>1.673086117697403</v>
      </c>
      <c r="CH26" s="172">
        <f t="shared" si="95"/>
        <v>0.7671875881602559</v>
      </c>
      <c r="CI26" s="172">
        <f t="shared" si="96"/>
        <v>0.17234565903626309</v>
      </c>
      <c r="CJ26" s="172">
        <f t="shared" si="96"/>
        <v>6.0466752803481127E-2</v>
      </c>
      <c r="CK26" s="172">
        <f t="shared" si="96"/>
        <v>1</v>
      </c>
      <c r="CL26" s="172"/>
      <c r="CM26" s="177">
        <f t="shared" si="103"/>
        <v>1.0577327439131654</v>
      </c>
      <c r="CN26" s="177">
        <f t="shared" si="104"/>
        <v>1.0577316208590319</v>
      </c>
      <c r="CO26" s="177">
        <f t="shared" si="105"/>
        <v>1.0577321823859496</v>
      </c>
      <c r="CP26" s="201">
        <f t="shared" si="61"/>
        <v>0.31792658032687837</v>
      </c>
      <c r="CQ26" s="205">
        <f t="shared" si="79"/>
        <v>1.0577381076209009</v>
      </c>
      <c r="CR26" s="201">
        <f t="shared" si="61"/>
        <v>0.31777852173368032</v>
      </c>
      <c r="CS26" s="123">
        <v>1971</v>
      </c>
      <c r="CT26" s="173">
        <f t="shared" si="106"/>
        <v>0.04</v>
      </c>
      <c r="CU26" s="174">
        <f t="shared" si="24"/>
        <v>0.38386781057326524</v>
      </c>
      <c r="CV26" s="174">
        <f t="shared" si="25"/>
        <v>0.18176294413484093</v>
      </c>
      <c r="CW26" s="174">
        <f t="shared" si="26"/>
        <v>6.1167790739590139E-2</v>
      </c>
      <c r="CX26" s="175">
        <f t="shared" si="97"/>
        <v>0.62679854544769631</v>
      </c>
      <c r="CY26" s="173">
        <f t="shared" si="98"/>
        <v>0.61242613493795572</v>
      </c>
      <c r="CZ26" s="173">
        <f t="shared" si="98"/>
        <v>0.28998622516747413</v>
      </c>
      <c r="DA26" s="173">
        <f t="shared" si="98"/>
        <v>9.758763989457013E-2</v>
      </c>
      <c r="DB26" s="173">
        <f t="shared" si="99"/>
        <v>1</v>
      </c>
      <c r="DC26" s="173"/>
      <c r="DD26" s="178">
        <f t="shared" si="107"/>
        <v>1.0586899205969678</v>
      </c>
      <c r="DE26" s="178">
        <f t="shared" si="108"/>
        <v>1.058689920596968</v>
      </c>
      <c r="DF26" s="178">
        <f t="shared" si="109"/>
        <v>1.058689920596968</v>
      </c>
      <c r="DG26" s="179"/>
      <c r="DH26" s="161"/>
      <c r="DO26" s="115">
        <v>1971</v>
      </c>
      <c r="DP26" s="157">
        <f t="shared" si="63"/>
        <v>5.5670082551795295</v>
      </c>
      <c r="DQ26" s="157">
        <f t="shared" si="35"/>
        <v>0.87805323703924298</v>
      </c>
      <c r="DR26" s="157">
        <f t="shared" si="36"/>
        <v>0.378613975849795</v>
      </c>
      <c r="DS26" s="157">
        <f t="shared" si="64"/>
        <v>6.8236754680685676</v>
      </c>
      <c r="DU26" s="159">
        <f t="shared" si="73"/>
        <v>0.81598725663784322</v>
      </c>
      <c r="DV26" s="159">
        <f t="shared" si="74"/>
        <v>0.12827425342698531</v>
      </c>
      <c r="DW26" s="159">
        <f t="shared" si="75"/>
        <v>5.5738489935171456E-2</v>
      </c>
      <c r="DX26" s="201">
        <f t="shared" si="76"/>
        <v>1.0603716967127284</v>
      </c>
      <c r="DY26" s="201">
        <f t="shared" si="65"/>
        <v>0.30707856859712385</v>
      </c>
    </row>
    <row r="27" spans="2:131">
      <c r="B27" s="115">
        <v>1972</v>
      </c>
      <c r="C27" s="226">
        <f>Data!BD36*Data!BY36/10</f>
        <v>0.52778500800436423</v>
      </c>
      <c r="D27" s="226">
        <f>Data!BD36*Data!BZ36/10</f>
        <v>0.1504137695193655</v>
      </c>
      <c r="E27" s="226">
        <f>Data!BD36*Data!CA36/10</f>
        <v>5.180161776553438E-2</v>
      </c>
      <c r="F27" s="226">
        <f>Data!BD36/10</f>
        <v>0.73</v>
      </c>
      <c r="G27" s="158"/>
      <c r="H27" s="115">
        <v>1972</v>
      </c>
      <c r="I27" s="189">
        <f>Data!BQ36*100</f>
        <v>87.56639550131969</v>
      </c>
      <c r="J27" s="189">
        <f>Data!BR36*100</f>
        <v>87.56639550131969</v>
      </c>
      <c r="K27" s="189">
        <f>Data!BS36*100</f>
        <v>87.56639550131969</v>
      </c>
      <c r="L27" s="162"/>
      <c r="M27" s="115">
        <v>1972</v>
      </c>
      <c r="N27" s="190">
        <f>Data!BU35/Data!BU$48*100</f>
        <v>89.622797651552631</v>
      </c>
      <c r="O27" s="190">
        <f>Data!BV35/Data!BV$48*100</f>
        <v>89.622797651552631</v>
      </c>
      <c r="P27" s="190">
        <f>Data!BW35/Data!BW$48*100</f>
        <v>89.622797651552631</v>
      </c>
      <c r="Q27" s="160"/>
      <c r="R27" s="115">
        <v>1972</v>
      </c>
      <c r="S27" s="161">
        <f t="shared" si="66"/>
        <v>0.60272551471689861</v>
      </c>
      <c r="T27" s="161">
        <f t="shared" si="67"/>
        <v>0.17177110997688452</v>
      </c>
      <c r="U27" s="161">
        <f t="shared" si="68"/>
        <v>5.915696023453848E-2</v>
      </c>
      <c r="V27" s="161"/>
      <c r="W27" s="161"/>
      <c r="X27" s="115">
        <v>1972</v>
      </c>
      <c r="Y27" s="157">
        <f t="shared" si="39"/>
        <v>6.6218636698950917</v>
      </c>
      <c r="Z27" s="157">
        <f t="shared" si="40"/>
        <v>1.0376396903806104</v>
      </c>
      <c r="AA27" s="157">
        <f t="shared" si="41"/>
        <v>0.45421931333772281</v>
      </c>
      <c r="AB27" s="221">
        <f t="shared" si="42"/>
        <v>8.1137226736134238</v>
      </c>
      <c r="AD27" s="115">
        <v>1972</v>
      </c>
      <c r="AE27" s="157">
        <f t="shared" si="43"/>
        <v>0.33265794276508642</v>
      </c>
      <c r="AF27" s="157">
        <f t="shared" si="44"/>
        <v>0.13596487648459543</v>
      </c>
      <c r="AG27" s="157">
        <f t="shared" si="45"/>
        <v>3.6925289845256837E-2</v>
      </c>
      <c r="AI27" s="115">
        <v>1972</v>
      </c>
      <c r="AJ27" s="157">
        <f t="shared" si="46"/>
        <v>0.29129656982822927</v>
      </c>
      <c r="AK27" s="157">
        <f t="shared" si="47"/>
        <v>0.11905954148538164</v>
      </c>
      <c r="AL27" s="157">
        <f t="shared" si="48"/>
        <v>3.2334145345906243E-2</v>
      </c>
      <c r="AM27" s="157">
        <f t="shared" si="69"/>
        <v>0.44269025665951717</v>
      </c>
      <c r="AN27" s="157"/>
      <c r="AO27" s="115">
        <v>1972</v>
      </c>
      <c r="AP27" s="157">
        <f t="shared" si="49"/>
        <v>5.6802831116504704</v>
      </c>
      <c r="AQ27" s="157">
        <f t="shared" si="50"/>
        <v>0.8929465611403623</v>
      </c>
      <c r="AR27" s="157">
        <f t="shared" si="51"/>
        <v>0.3880097441508748</v>
      </c>
      <c r="AS27" s="157">
        <f t="shared" si="52"/>
        <v>6.9612394169417069</v>
      </c>
      <c r="AT27" s="157"/>
      <c r="AU27" s="115">
        <v>1972</v>
      </c>
      <c r="AV27" s="157">
        <f t="shared" si="70"/>
        <v>6.6531588553017285</v>
      </c>
      <c r="AW27" s="157">
        <f t="shared" si="71"/>
        <v>1.0877190118767635</v>
      </c>
      <c r="AX27" s="157">
        <f t="shared" si="72"/>
        <v>0.46156612306571043</v>
      </c>
      <c r="AY27" s="157">
        <f t="shared" si="77"/>
        <v>8.2024439902442019</v>
      </c>
      <c r="BA27" s="192">
        <f>Data!CR36/10</f>
        <v>1.584605601857636</v>
      </c>
      <c r="BB27" s="192">
        <f>(Data!CR36-Data!CP36)/10</f>
        <v>1.1251077046835807</v>
      </c>
      <c r="BC27" s="194">
        <v>0</v>
      </c>
      <c r="BD27" s="163">
        <f t="shared" si="80"/>
        <v>-0.58412329669385354</v>
      </c>
      <c r="BE27" s="115">
        <v>1972</v>
      </c>
      <c r="BF27" s="196">
        <f>(Data!$AZ36-100)/100</f>
        <v>1.2000000000000028E-2</v>
      </c>
      <c r="BG27" s="164">
        <f t="shared" si="81"/>
        <v>-1.2739767881200792E-2</v>
      </c>
      <c r="BH27" s="164">
        <f t="shared" si="82"/>
        <v>-1.2739767881200792E-2</v>
      </c>
      <c r="BI27" s="164">
        <f t="shared" si="83"/>
        <v>-1.2739767881200792E-2</v>
      </c>
      <c r="BJ27" s="159"/>
      <c r="BK27" s="119">
        <v>1972</v>
      </c>
      <c r="BL27" s="165">
        <f t="shared" si="84"/>
        <v>0.11730784595788396</v>
      </c>
      <c r="BM27" s="166">
        <f t="shared" si="85"/>
        <v>1.2079711601117653</v>
      </c>
      <c r="BN27" s="166">
        <f t="shared" si="86"/>
        <v>0.27899623327064776</v>
      </c>
      <c r="BO27" s="166">
        <f t="shared" si="87"/>
        <v>9.7638208475223212E-2</v>
      </c>
      <c r="BP27" s="167">
        <f t="shared" si="88"/>
        <v>1.5846056018576362</v>
      </c>
      <c r="BQ27" s="168">
        <f t="shared" si="89"/>
        <v>0.762316603384248</v>
      </c>
      <c r="BR27" s="168">
        <f t="shared" si="89"/>
        <v>0.17606667106539314</v>
      </c>
      <c r="BS27" s="168">
        <f t="shared" si="89"/>
        <v>6.1616725550358874E-2</v>
      </c>
      <c r="BT27" s="168">
        <f t="shared" si="89"/>
        <v>1</v>
      </c>
      <c r="BU27" s="168"/>
      <c r="BV27" s="176">
        <f t="shared" si="100"/>
        <v>1.05101613203056</v>
      </c>
      <c r="BW27" s="176">
        <f t="shared" si="101"/>
        <v>1.0510190677930999</v>
      </c>
      <c r="BX27" s="176">
        <f t="shared" si="102"/>
        <v>1.0510175999108049</v>
      </c>
      <c r="BY27" s="201">
        <f t="shared" si="59"/>
        <v>0.33416736997615942</v>
      </c>
      <c r="BZ27" s="205">
        <f t="shared" si="78"/>
        <v>1.0510217580635361</v>
      </c>
      <c r="CA27" s="201">
        <f t="shared" si="60"/>
        <v>0.33401318517135326</v>
      </c>
      <c r="CB27" s="120">
        <v>1972</v>
      </c>
      <c r="CC27" s="169">
        <f t="shared" si="90"/>
        <v>0.12926241304157735</v>
      </c>
      <c r="CD27" s="170">
        <f t="shared" si="91"/>
        <v>1.2069732464793304</v>
      </c>
      <c r="CE27" s="170">
        <f t="shared" si="92"/>
        <v>0.2798848533990379</v>
      </c>
      <c r="CF27" s="170">
        <f t="shared" si="93"/>
        <v>9.7747501979267931E-2</v>
      </c>
      <c r="CG27" s="171">
        <f t="shared" si="94"/>
        <v>1.5846056018576362</v>
      </c>
      <c r="CH27" s="172">
        <f t="shared" si="95"/>
        <v>0.76168684817496124</v>
      </c>
      <c r="CI27" s="172">
        <f t="shared" si="96"/>
        <v>0.176627454220109</v>
      </c>
      <c r="CJ27" s="172">
        <f t="shared" si="96"/>
        <v>6.1685697604929798E-2</v>
      </c>
      <c r="CK27" s="172">
        <f t="shared" si="96"/>
        <v>1</v>
      </c>
      <c r="CL27" s="172"/>
      <c r="CM27" s="177">
        <f t="shared" si="103"/>
        <v>1.0510163208873531</v>
      </c>
      <c r="CN27" s="177">
        <f t="shared" si="104"/>
        <v>1.05101945801594</v>
      </c>
      <c r="CO27" s="177">
        <f t="shared" si="105"/>
        <v>1.051017889450476</v>
      </c>
      <c r="CP27" s="201">
        <f t="shared" si="61"/>
        <v>0.33414652345536294</v>
      </c>
      <c r="CQ27" s="205">
        <f t="shared" si="79"/>
        <v>1.0510220523333478</v>
      </c>
      <c r="CR27" s="201">
        <f t="shared" si="61"/>
        <v>0.33399223409999007</v>
      </c>
      <c r="CS27" s="123">
        <v>1972</v>
      </c>
      <c r="CT27" s="173">
        <f t="shared" si="106"/>
        <v>0.04</v>
      </c>
      <c r="CU27" s="174">
        <f t="shared" si="24"/>
        <v>0.40322103937483367</v>
      </c>
      <c r="CV27" s="174">
        <f t="shared" si="25"/>
        <v>0.19078471889139334</v>
      </c>
      <c r="CW27" s="174">
        <f t="shared" si="26"/>
        <v>6.4994795474778697E-2</v>
      </c>
      <c r="CX27" s="175">
        <f t="shared" si="97"/>
        <v>0.65900055374100575</v>
      </c>
      <c r="CY27" s="173">
        <f t="shared" si="98"/>
        <v>0.61186752740317707</v>
      </c>
      <c r="CZ27" s="173">
        <f t="shared" si="98"/>
        <v>0.28950615869493451</v>
      </c>
      <c r="DA27" s="173">
        <f t="shared" si="98"/>
        <v>9.8626313901888377E-2</v>
      </c>
      <c r="DB27" s="173">
        <f t="shared" si="99"/>
        <v>1</v>
      </c>
      <c r="DC27" s="173"/>
      <c r="DD27" s="178">
        <f t="shared" si="107"/>
        <v>1.05137537176368</v>
      </c>
      <c r="DE27" s="178">
        <f t="shared" si="108"/>
        <v>1.0513753717636802</v>
      </c>
      <c r="DF27" s="178">
        <f t="shared" si="109"/>
        <v>1.05137537176368</v>
      </c>
      <c r="DG27" s="179"/>
      <c r="DH27" s="161"/>
      <c r="DO27" s="115">
        <v>1972</v>
      </c>
      <c r="DP27" s="157">
        <f t="shared" si="63"/>
        <v>5.7985273307385388</v>
      </c>
      <c r="DQ27" s="157">
        <f t="shared" si="35"/>
        <v>0.90862367515735443</v>
      </c>
      <c r="DR27" s="157">
        <f t="shared" si="36"/>
        <v>0.39774348036068885</v>
      </c>
      <c r="DS27" s="157">
        <f t="shared" si="64"/>
        <v>7.1048944862565824</v>
      </c>
      <c r="DU27" s="159">
        <f t="shared" si="73"/>
        <v>0.81572956106807692</v>
      </c>
      <c r="DV27" s="159">
        <f t="shared" si="74"/>
        <v>0.12793891151198747</v>
      </c>
      <c r="DW27" s="159">
        <f t="shared" si="75"/>
        <v>5.6331527419935586E-2</v>
      </c>
      <c r="DX27" s="201">
        <f t="shared" si="76"/>
        <v>1.0421501727466063</v>
      </c>
      <c r="DY27" s="201">
        <f t="shared" si="65"/>
        <v>0.32002198331027321</v>
      </c>
    </row>
    <row r="28" spans="2:131">
      <c r="B28" s="115">
        <v>1973</v>
      </c>
      <c r="C28" s="226">
        <f>Data!BD37*Data!BY37/10</f>
        <v>0.60628308559429123</v>
      </c>
      <c r="D28" s="226">
        <f>Data!BD37*Data!BZ37/10</f>
        <v>0.17330971526239985</v>
      </c>
      <c r="E28" s="226">
        <f>Data!BD37*Data!CA37/10</f>
        <v>6.0407674671863275E-2</v>
      </c>
      <c r="F28" s="226">
        <f>Data!BD37/10</f>
        <v>0.84000000000000008</v>
      </c>
      <c r="G28" s="158"/>
      <c r="H28" s="115">
        <v>1973</v>
      </c>
      <c r="I28" s="189">
        <f>Data!BQ37*100</f>
        <v>87.600305296918478</v>
      </c>
      <c r="J28" s="189">
        <f>Data!BR37*100</f>
        <v>87.600305296918478</v>
      </c>
      <c r="K28" s="189">
        <f>Data!BS37*100</f>
        <v>87.600305296918478</v>
      </c>
      <c r="L28" s="162"/>
      <c r="M28" s="115">
        <v>1973</v>
      </c>
      <c r="N28" s="190">
        <f>Data!BU36/Data!BU$48*100</f>
        <v>89.600150041404092</v>
      </c>
      <c r="O28" s="190">
        <f>Data!BV36/Data!BV$48*100</f>
        <v>89.600150041404092</v>
      </c>
      <c r="P28" s="190">
        <f>Data!BW36/Data!BW$48*100</f>
        <v>89.600150041404092</v>
      </c>
      <c r="Q28" s="160"/>
      <c r="R28" s="115">
        <v>1973</v>
      </c>
      <c r="S28" s="161">
        <f t="shared" si="66"/>
        <v>0.69210156692869251</v>
      </c>
      <c r="T28" s="161">
        <f t="shared" si="67"/>
        <v>0.19784145120838567</v>
      </c>
      <c r="U28" s="161">
        <f t="shared" si="68"/>
        <v>6.8958292402193533E-2</v>
      </c>
      <c r="V28" s="161"/>
      <c r="W28" s="161"/>
      <c r="X28" s="115">
        <v>1973</v>
      </c>
      <c r="Y28" s="157">
        <f t="shared" si="39"/>
        <v>6.9655695141558125</v>
      </c>
      <c r="Z28" s="157">
        <f t="shared" si="40"/>
        <v>1.0934110895908957</v>
      </c>
      <c r="AA28" s="157">
        <f t="shared" si="41"/>
        <v>0.48408172897681079</v>
      </c>
      <c r="AB28" s="221">
        <f t="shared" si="42"/>
        <v>8.5430623327235189</v>
      </c>
      <c r="AD28" s="115">
        <v>1973</v>
      </c>
      <c r="AE28" s="157">
        <f t="shared" si="43"/>
        <v>0.34839572266797192</v>
      </c>
      <c r="AF28" s="157">
        <f t="shared" si="44"/>
        <v>0.14207005199810041</v>
      </c>
      <c r="AG28" s="157">
        <f t="shared" si="45"/>
        <v>3.9095876763105566E-2</v>
      </c>
      <c r="AI28" s="115">
        <v>1973</v>
      </c>
      <c r="AJ28" s="157">
        <f t="shared" si="46"/>
        <v>0.30519571669854878</v>
      </c>
      <c r="AK28" s="157">
        <f t="shared" si="47"/>
        <v>0.12445379928582678</v>
      </c>
      <c r="AL28" s="157">
        <f t="shared" si="48"/>
        <v>3.4248107402987484E-2</v>
      </c>
      <c r="AM28" s="157">
        <f t="shared" si="69"/>
        <v>0.46389762338736307</v>
      </c>
      <c r="AN28" s="157"/>
      <c r="AO28" s="115">
        <v>1973</v>
      </c>
      <c r="AP28" s="157">
        <f t="shared" si="49"/>
        <v>5.9513164756217023</v>
      </c>
      <c r="AQ28" s="157">
        <f t="shared" si="50"/>
        <v>0.93340349464370087</v>
      </c>
      <c r="AR28" s="157">
        <f t="shared" si="51"/>
        <v>0.41097728883584983</v>
      </c>
      <c r="AS28" s="157">
        <f t="shared" si="52"/>
        <v>7.295697259101253</v>
      </c>
      <c r="AT28" s="157"/>
      <c r="AU28" s="115">
        <v>1973</v>
      </c>
      <c r="AV28" s="157">
        <f t="shared" si="70"/>
        <v>6.9679144533594375</v>
      </c>
      <c r="AW28" s="157">
        <f t="shared" si="71"/>
        <v>1.1365604159848033</v>
      </c>
      <c r="AX28" s="157">
        <f t="shared" si="72"/>
        <v>0.48869845953881957</v>
      </c>
      <c r="AY28" s="157">
        <f t="shared" si="77"/>
        <v>8.5931733288830596</v>
      </c>
      <c r="BA28" s="192">
        <f>Data!CR37/10</f>
        <v>1.7736321584244101</v>
      </c>
      <c r="BB28" s="192">
        <f>(Data!CR37-Data!CP37)/10</f>
        <v>1.2593210603184244</v>
      </c>
      <c r="BC28" s="194">
        <v>0</v>
      </c>
      <c r="BD28" s="163">
        <f t="shared" si="80"/>
        <v>-0.61070623083514908</v>
      </c>
      <c r="BE28" s="115">
        <v>1973</v>
      </c>
      <c r="BF28" s="196">
        <f>(Data!$AZ37-100)/100</f>
        <v>9.0000000000000566E-3</v>
      </c>
      <c r="BG28" s="164">
        <f t="shared" si="81"/>
        <v>-8.5359299542790978E-3</v>
      </c>
      <c r="BH28" s="164">
        <f t="shared" si="82"/>
        <v>-8.5359299542790978E-3</v>
      </c>
      <c r="BI28" s="164">
        <f t="shared" si="83"/>
        <v>-8.5359299542790978E-3</v>
      </c>
      <c r="BJ28" s="159"/>
      <c r="BK28" s="119">
        <v>1973</v>
      </c>
      <c r="BL28" s="165">
        <f t="shared" si="84"/>
        <v>0.13492335502824696</v>
      </c>
      <c r="BM28" s="166">
        <f t="shared" si="85"/>
        <v>1.357139171279593</v>
      </c>
      <c r="BN28" s="166">
        <f t="shared" si="86"/>
        <v>0.3066426640716865</v>
      </c>
      <c r="BO28" s="166">
        <f t="shared" si="87"/>
        <v>0.10985032307313107</v>
      </c>
      <c r="BP28" s="167">
        <f t="shared" si="88"/>
        <v>1.7736321584244106</v>
      </c>
      <c r="BQ28" s="168">
        <f t="shared" si="89"/>
        <v>0.76517510399969002</v>
      </c>
      <c r="BR28" s="168">
        <f t="shared" si="89"/>
        <v>0.17288966182485641</v>
      </c>
      <c r="BS28" s="168">
        <f t="shared" si="89"/>
        <v>6.1935234175453588E-2</v>
      </c>
      <c r="BT28" s="168">
        <f t="shared" si="89"/>
        <v>1</v>
      </c>
      <c r="BU28" s="168"/>
      <c r="BV28" s="176">
        <f t="shared" si="100"/>
        <v>1.0475924645474577</v>
      </c>
      <c r="BW28" s="176">
        <f t="shared" si="101"/>
        <v>1.0475951834414499</v>
      </c>
      <c r="BX28" s="176">
        <f t="shared" si="102"/>
        <v>1.0475938239935716</v>
      </c>
      <c r="BY28" s="201">
        <f t="shared" si="59"/>
        <v>0.35007167296719949</v>
      </c>
      <c r="BZ28" s="205">
        <f t="shared" si="78"/>
        <v>1.047598114733358</v>
      </c>
      <c r="CA28" s="201">
        <f t="shared" si="60"/>
        <v>0.34991158308159365</v>
      </c>
      <c r="CB28" s="120">
        <v>1973</v>
      </c>
      <c r="CC28" s="169">
        <f t="shared" si="90"/>
        <v>0.14293325100298573</v>
      </c>
      <c r="CD28" s="170">
        <f t="shared" si="91"/>
        <v>1.3564414696911047</v>
      </c>
      <c r="CE28" s="170">
        <f t="shared" si="92"/>
        <v>0.30726302816105922</v>
      </c>
      <c r="CF28" s="170">
        <f t="shared" si="93"/>
        <v>0.1099276605722464</v>
      </c>
      <c r="CG28" s="171">
        <f t="shared" si="94"/>
        <v>1.7736321584244104</v>
      </c>
      <c r="CH28" s="172">
        <f t="shared" si="95"/>
        <v>0.76478172954198498</v>
      </c>
      <c r="CI28" s="172">
        <f t="shared" si="96"/>
        <v>0.17323943225861074</v>
      </c>
      <c r="CJ28" s="172">
        <f t="shared" si="96"/>
        <v>6.1978838199404099E-2</v>
      </c>
      <c r="CK28" s="172">
        <f t="shared" si="96"/>
        <v>0.99999999999999989</v>
      </c>
      <c r="CL28" s="172"/>
      <c r="CM28" s="177">
        <f t="shared" si="103"/>
        <v>1.0475919063509198</v>
      </c>
      <c r="CN28" s="177">
        <f t="shared" si="104"/>
        <v>1.0475948344447703</v>
      </c>
      <c r="CO28" s="177">
        <f t="shared" si="105"/>
        <v>1.0475933703968221</v>
      </c>
      <c r="CP28" s="201">
        <f t="shared" si="61"/>
        <v>0.35004968271298442</v>
      </c>
      <c r="CQ28" s="205">
        <f t="shared" si="79"/>
        <v>1.0475976649122549</v>
      </c>
      <c r="CR28" s="201">
        <f t="shared" si="61"/>
        <v>0.34988948454197683</v>
      </c>
      <c r="CS28" s="123">
        <v>1973</v>
      </c>
      <c r="CT28" s="173">
        <f t="shared" si="106"/>
        <v>0.04</v>
      </c>
      <c r="CU28" s="174">
        <f t="shared" si="24"/>
        <v>0.42229710266418996</v>
      </c>
      <c r="CV28" s="174">
        <f t="shared" si="25"/>
        <v>0.1993514474777914</v>
      </c>
      <c r="CW28" s="174">
        <f t="shared" si="26"/>
        <v>6.8815397923047097E-2</v>
      </c>
      <c r="CX28" s="175">
        <f t="shared" si="97"/>
        <v>0.69046394806502853</v>
      </c>
      <c r="CY28" s="173">
        <f t="shared" si="98"/>
        <v>0.61161354455601158</v>
      </c>
      <c r="CZ28" s="173">
        <f t="shared" si="98"/>
        <v>0.2887210085862677</v>
      </c>
      <c r="DA28" s="173">
        <f t="shared" si="98"/>
        <v>9.9665446857720663E-2</v>
      </c>
      <c r="DB28" s="173">
        <f t="shared" si="99"/>
        <v>1</v>
      </c>
      <c r="DC28" s="173"/>
      <c r="DD28" s="178">
        <f t="shared" si="107"/>
        <v>1.0477441090836901</v>
      </c>
      <c r="DE28" s="178">
        <f t="shared" si="108"/>
        <v>1.0477441090836903</v>
      </c>
      <c r="DF28" s="178">
        <f t="shared" si="109"/>
        <v>1.0477441090836903</v>
      </c>
      <c r="DG28" s="179"/>
      <c r="DH28" s="161"/>
      <c r="DO28" s="115">
        <v>1973</v>
      </c>
      <c r="DP28" s="157">
        <f t="shared" si="63"/>
        <v>6.101860160069573</v>
      </c>
      <c r="DQ28" s="157">
        <f t="shared" si="35"/>
        <v>0.95783145263198743</v>
      </c>
      <c r="DR28" s="157">
        <f t="shared" si="36"/>
        <v>0.42405707247028773</v>
      </c>
      <c r="DS28" s="157">
        <f t="shared" si="64"/>
        <v>7.4837486851718484</v>
      </c>
      <c r="DU28" s="159">
        <f t="shared" si="73"/>
        <v>0.8144022050561518</v>
      </c>
      <c r="DV28" s="159">
        <f t="shared" si="74"/>
        <v>0.12848266502465217</v>
      </c>
      <c r="DW28" s="159">
        <f t="shared" si="75"/>
        <v>5.7115129919196095E-2</v>
      </c>
      <c r="DX28" s="201">
        <f t="shared" si="76"/>
        <v>1.0529271696231703</v>
      </c>
      <c r="DY28" s="201">
        <f t="shared" si="65"/>
        <v>0.33695984110407945</v>
      </c>
    </row>
    <row r="29" spans="2:131">
      <c r="B29" s="115">
        <v>1974</v>
      </c>
      <c r="C29" s="226">
        <f>Data!BD38*Data!BY38/10</f>
        <v>0.70612723463652849</v>
      </c>
      <c r="D29" s="226">
        <f>Data!BD38*Data!BZ38/10</f>
        <v>0.20246400118900851</v>
      </c>
      <c r="E29" s="226">
        <f>Data!BD38*Data!CA38/10</f>
        <v>7.1409343078790072E-2</v>
      </c>
      <c r="F29" s="226">
        <f>Data!BD38/10</f>
        <v>0.98000000000000009</v>
      </c>
      <c r="G29" s="158"/>
      <c r="H29" s="115">
        <v>1974</v>
      </c>
      <c r="I29" s="189">
        <f>Data!BQ38*100</f>
        <v>87.557995990615794</v>
      </c>
      <c r="J29" s="189">
        <f>Data!BR38*100</f>
        <v>87.557995990615794</v>
      </c>
      <c r="K29" s="189">
        <f>Data!BS38*100</f>
        <v>87.557995990615794</v>
      </c>
      <c r="L29" s="162"/>
      <c r="M29" s="115">
        <v>1974</v>
      </c>
      <c r="N29" s="190">
        <f>Data!BU37/Data!BU$48*100</f>
        <v>89.595861124622346</v>
      </c>
      <c r="O29" s="190">
        <f>Data!BV37/Data!BV$48*100</f>
        <v>89.595861124622346</v>
      </c>
      <c r="P29" s="190">
        <f>Data!BW37/Data!BW$48*100</f>
        <v>89.595861124622346</v>
      </c>
      <c r="Q29" s="160"/>
      <c r="R29" s="115">
        <v>1974</v>
      </c>
      <c r="S29" s="161">
        <f t="shared" si="66"/>
        <v>0.80646801773787646</v>
      </c>
      <c r="T29" s="161">
        <f t="shared" si="67"/>
        <v>0.23123416530765278</v>
      </c>
      <c r="U29" s="161">
        <f t="shared" si="68"/>
        <v>8.1556621152502756E-2</v>
      </c>
      <c r="V29" s="161"/>
      <c r="W29" s="161"/>
      <c r="X29" s="115">
        <v>1974</v>
      </c>
      <c r="Y29" s="157">
        <f t="shared" si="39"/>
        <v>7.4035973557424519</v>
      </c>
      <c r="Z29" s="157">
        <f t="shared" si="40"/>
        <v>1.1735167333679584</v>
      </c>
      <c r="AA29" s="157">
        <f t="shared" si="41"/>
        <v>0.5236495469650686</v>
      </c>
      <c r="AB29" s="221">
        <f t="shared" si="42"/>
        <v>9.1007636360754773</v>
      </c>
      <c r="AD29" s="115">
        <v>1974</v>
      </c>
      <c r="AE29" s="157">
        <f t="shared" si="43"/>
        <v>0.36844017615123753</v>
      </c>
      <c r="AF29" s="157">
        <f t="shared" si="44"/>
        <v>0.15112852153059025</v>
      </c>
      <c r="AG29" s="157">
        <f t="shared" si="45"/>
        <v>4.198880316424497E-2</v>
      </c>
      <c r="AI29" s="115">
        <v>1974</v>
      </c>
      <c r="AJ29" s="157">
        <f t="shared" si="46"/>
        <v>0.32259883466231831</v>
      </c>
      <c r="AK29" s="157">
        <f t="shared" si="47"/>
        <v>0.13232510482243115</v>
      </c>
      <c r="AL29" s="157">
        <f t="shared" si="48"/>
        <v>3.6764554591057166E-2</v>
      </c>
      <c r="AM29" s="157">
        <f t="shared" si="69"/>
        <v>0.49168849407580661</v>
      </c>
      <c r="AN29" s="157"/>
      <c r="AO29" s="115">
        <v>1974</v>
      </c>
      <c r="AP29" s="157">
        <f t="shared" si="49"/>
        <v>6.2906772759152076</v>
      </c>
      <c r="AQ29" s="157">
        <f t="shared" si="50"/>
        <v>0.9924382861682336</v>
      </c>
      <c r="AR29" s="157">
        <f t="shared" si="51"/>
        <v>0.44117465509268605</v>
      </c>
      <c r="AS29" s="157">
        <f t="shared" si="52"/>
        <v>7.7242902171761276</v>
      </c>
      <c r="AT29" s="157"/>
      <c r="AU29" s="115">
        <v>1974</v>
      </c>
      <c r="AV29" s="157">
        <f t="shared" si="70"/>
        <v>7.3688035230247504</v>
      </c>
      <c r="AW29" s="157">
        <f t="shared" si="71"/>
        <v>1.209028172244722</v>
      </c>
      <c r="AX29" s="157">
        <f t="shared" si="72"/>
        <v>0.52486003955306215</v>
      </c>
      <c r="AY29" s="157">
        <f t="shared" si="77"/>
        <v>9.1026917348225336</v>
      </c>
      <c r="BA29" s="192">
        <f>Data!CR38/10</f>
        <v>1.7414574253917678</v>
      </c>
      <c r="BB29" s="192">
        <f>(Data!CR38-Data!CP38)/10</f>
        <v>1.2364762338273871</v>
      </c>
      <c r="BC29" s="194">
        <v>0</v>
      </c>
      <c r="BD29" s="163">
        <f t="shared" si="80"/>
        <v>-0.57933911586749887</v>
      </c>
      <c r="BE29" s="115">
        <v>1974</v>
      </c>
      <c r="BF29" s="196">
        <f>(Data!$AZ38-100)/100</f>
        <v>5.9999999999999429E-3</v>
      </c>
      <c r="BG29" s="164">
        <f t="shared" si="81"/>
        <v>-6.4443153731719161E-3</v>
      </c>
      <c r="BH29" s="164">
        <f t="shared" si="82"/>
        <v>-6.4443153731719161E-3</v>
      </c>
      <c r="BI29" s="164">
        <f t="shared" si="83"/>
        <v>-6.4443153731719161E-3</v>
      </c>
      <c r="BJ29" s="159"/>
      <c r="BK29" s="119">
        <v>1974</v>
      </c>
      <c r="BL29" s="165">
        <f t="shared" si="84"/>
        <v>0.12243320639295614</v>
      </c>
      <c r="BM29" s="166">
        <f t="shared" si="85"/>
        <v>1.3236334016962488</v>
      </c>
      <c r="BN29" s="166">
        <f t="shared" si="86"/>
        <v>0.30780698319785893</v>
      </c>
      <c r="BO29" s="166">
        <f t="shared" si="87"/>
        <v>0.11001704049766023</v>
      </c>
      <c r="BP29" s="167">
        <f t="shared" si="88"/>
        <v>1.7414574253917678</v>
      </c>
      <c r="BQ29" s="168">
        <f t="shared" si="89"/>
        <v>0.76007221445478457</v>
      </c>
      <c r="BR29" s="168">
        <f t="shared" si="89"/>
        <v>0.17675251700661759</v>
      </c>
      <c r="BS29" s="168">
        <f t="shared" si="89"/>
        <v>6.3175268538597881E-2</v>
      </c>
      <c r="BT29" s="168">
        <f t="shared" si="89"/>
        <v>1</v>
      </c>
      <c r="BU29" s="168"/>
      <c r="BV29" s="176">
        <f t="shared" si="100"/>
        <v>1.0596297500122633</v>
      </c>
      <c r="BW29" s="176">
        <f t="shared" si="101"/>
        <v>1.0596560851313881</v>
      </c>
      <c r="BX29" s="176">
        <f t="shared" si="102"/>
        <v>1.059642917490013</v>
      </c>
      <c r="BY29" s="201">
        <f t="shared" si="59"/>
        <v>0.37095096887357298</v>
      </c>
      <c r="BZ29" s="205">
        <f t="shared" si="78"/>
        <v>1.0596519838094685</v>
      </c>
      <c r="CA29" s="201">
        <f t="shared" si="60"/>
        <v>0.37078450317032235</v>
      </c>
      <c r="CB29" s="120">
        <v>1974</v>
      </c>
      <c r="CC29" s="169">
        <f t="shared" si="90"/>
        <v>0.12847996313830171</v>
      </c>
      <c r="CD29" s="170">
        <f t="shared" si="91"/>
        <v>1.3230748838498223</v>
      </c>
      <c r="CE29" s="170">
        <f t="shared" si="92"/>
        <v>0.30830320303296294</v>
      </c>
      <c r="CF29" s="170">
        <f t="shared" si="93"/>
        <v>0.11007933850898272</v>
      </c>
      <c r="CG29" s="171">
        <f t="shared" si="94"/>
        <v>1.7414574253917678</v>
      </c>
      <c r="CH29" s="172">
        <f t="shared" si="95"/>
        <v>0.75975149582090762</v>
      </c>
      <c r="CI29" s="172">
        <f t="shared" si="96"/>
        <v>0.17703746214961605</v>
      </c>
      <c r="CJ29" s="172">
        <f t="shared" si="96"/>
        <v>6.3211042029476347E-2</v>
      </c>
      <c r="CK29" s="172">
        <f t="shared" si="96"/>
        <v>1</v>
      </c>
      <c r="CL29" s="172"/>
      <c r="CM29" s="177">
        <f t="shared" si="103"/>
        <v>1.0596326458481968</v>
      </c>
      <c r="CN29" s="177">
        <f t="shared" si="104"/>
        <v>1.0596584384025749</v>
      </c>
      <c r="CO29" s="177">
        <f t="shared" si="105"/>
        <v>1.0596455420469095</v>
      </c>
      <c r="CP29" s="201">
        <f t="shared" si="61"/>
        <v>0.37092858578174909</v>
      </c>
      <c r="CQ29" s="205">
        <f t="shared" si="79"/>
        <v>1.0596546133581994</v>
      </c>
      <c r="CR29" s="201">
        <f t="shared" si="61"/>
        <v>0.37076200646042817</v>
      </c>
      <c r="CS29" s="123">
        <v>1974</v>
      </c>
      <c r="CT29" s="173">
        <f t="shared" si="106"/>
        <v>0.04</v>
      </c>
      <c r="CU29" s="174">
        <f t="shared" si="24"/>
        <v>0.44659336716953019</v>
      </c>
      <c r="CV29" s="174">
        <f t="shared" si="25"/>
        <v>0.21206221225782729</v>
      </c>
      <c r="CW29" s="174">
        <f t="shared" si="26"/>
        <v>7.3907440817052861E-2</v>
      </c>
      <c r="CX29" s="175">
        <f t="shared" si="97"/>
        <v>0.73256302024441022</v>
      </c>
      <c r="CY29" s="173">
        <f t="shared" si="98"/>
        <v>0.60963132840165757</v>
      </c>
      <c r="CZ29" s="173">
        <f t="shared" si="98"/>
        <v>0.28947982139075962</v>
      </c>
      <c r="DA29" s="173">
        <f t="shared" si="98"/>
        <v>0.10088885020758295</v>
      </c>
      <c r="DB29" s="173">
        <f t="shared" si="99"/>
        <v>1</v>
      </c>
      <c r="DC29" s="173"/>
      <c r="DD29" s="178">
        <f t="shared" si="107"/>
        <v>1.0609721511128296</v>
      </c>
      <c r="DE29" s="178">
        <f t="shared" si="108"/>
        <v>1.0609721511128296</v>
      </c>
      <c r="DF29" s="178">
        <f t="shared" si="109"/>
        <v>1.0609721511128296</v>
      </c>
      <c r="DG29" s="179"/>
      <c r="DH29" s="161"/>
      <c r="DO29" s="115">
        <v>1974</v>
      </c>
      <c r="DP29" s="157">
        <f t="shared" si="63"/>
        <v>6.4824414759023128</v>
      </c>
      <c r="DQ29" s="157">
        <f t="shared" si="35"/>
        <v>1.0275077343515224</v>
      </c>
      <c r="DR29" s="157">
        <f t="shared" si="36"/>
        <v>0.45849704933655255</v>
      </c>
      <c r="DS29" s="157">
        <f t="shared" si="64"/>
        <v>7.9684462595903884</v>
      </c>
      <c r="DU29" s="159">
        <f t="shared" si="73"/>
        <v>0.81255403731995113</v>
      </c>
      <c r="DV29" s="159">
        <f t="shared" si="74"/>
        <v>0.12944185511427803</v>
      </c>
      <c r="DW29" s="159">
        <f t="shared" si="75"/>
        <v>5.8004107565770867E-2</v>
      </c>
      <c r="DX29" s="201">
        <f t="shared" si="76"/>
        <v>1.0653082071879072</v>
      </c>
      <c r="DY29" s="201">
        <f t="shared" si="65"/>
        <v>0.35896608422090898</v>
      </c>
    </row>
    <row r="30" spans="2:131">
      <c r="B30" s="115">
        <v>1975</v>
      </c>
      <c r="C30" s="226">
        <f>Data!BD39*Data!BY39/10</f>
        <v>0.76246903562363955</v>
      </c>
      <c r="D30" s="226">
        <f>Data!BD39*Data!BZ39/10</f>
        <v>0.21928299453693559</v>
      </c>
      <c r="E30" s="226">
        <f>Data!BD39*Data!CA39/10</f>
        <v>7.8248622091323841E-2</v>
      </c>
      <c r="F30" s="226">
        <f>Data!BD39/10</f>
        <v>1.06</v>
      </c>
      <c r="G30" s="158"/>
      <c r="H30" s="115">
        <v>1975</v>
      </c>
      <c r="I30" s="189">
        <f>Data!BQ39*100</f>
        <v>87.583551531147577</v>
      </c>
      <c r="J30" s="189">
        <f>Data!BR39*100</f>
        <v>87.583551531147577</v>
      </c>
      <c r="K30" s="189">
        <f>Data!BS39*100</f>
        <v>87.583551531147577</v>
      </c>
      <c r="L30" s="162"/>
      <c r="M30" s="115">
        <v>1975</v>
      </c>
      <c r="N30" s="190">
        <f>Data!BU38/Data!BU$48*100</f>
        <v>89.587299729408983</v>
      </c>
      <c r="O30" s="190">
        <f>Data!BV38/Data!BV$48*100</f>
        <v>89.587299729408983</v>
      </c>
      <c r="P30" s="190">
        <f>Data!BW38/Data!BW$48*100</f>
        <v>89.587299729408983</v>
      </c>
      <c r="Q30" s="160"/>
      <c r="R30" s="115">
        <v>1975</v>
      </c>
      <c r="S30" s="161">
        <f t="shared" si="66"/>
        <v>0.870561906081738</v>
      </c>
      <c r="T30" s="161">
        <f t="shared" si="67"/>
        <v>0.25037006458792821</v>
      </c>
      <c r="U30" s="161">
        <f t="shared" si="68"/>
        <v>8.9341686564852377E-2</v>
      </c>
      <c r="V30" s="161"/>
      <c r="W30" s="161"/>
      <c r="X30" s="115">
        <v>1975</v>
      </c>
      <c r="Y30" s="157">
        <f t="shared" si="39"/>
        <v>7.8822153463850242</v>
      </c>
      <c r="Z30" s="157">
        <f t="shared" si="40"/>
        <v>1.2615490772481464</v>
      </c>
      <c r="AA30" s="157">
        <f t="shared" si="41"/>
        <v>0.56752560231012139</v>
      </c>
      <c r="AB30" s="221">
        <f t="shared" si="42"/>
        <v>9.7112900259432919</v>
      </c>
      <c r="AD30" s="115">
        <v>1975</v>
      </c>
      <c r="AE30" s="157">
        <f t="shared" si="43"/>
        <v>0.39194391543916607</v>
      </c>
      <c r="AF30" s="157">
        <f t="shared" si="44"/>
        <v>0.1623377207077403</v>
      </c>
      <c r="AG30" s="157">
        <f t="shared" si="45"/>
        <v>4.5465631219799588E-2</v>
      </c>
      <c r="AI30" s="115">
        <v>1975</v>
      </c>
      <c r="AJ30" s="157">
        <f t="shared" si="46"/>
        <v>0.34327840115185948</v>
      </c>
      <c r="AK30" s="157">
        <f t="shared" si="47"/>
        <v>0.14218114127055417</v>
      </c>
      <c r="AL30" s="157">
        <f t="shared" si="48"/>
        <v>3.9820414548354693E-2</v>
      </c>
      <c r="AM30" s="157">
        <f t="shared" si="69"/>
        <v>0.52527995697076835</v>
      </c>
      <c r="AN30" s="157"/>
      <c r="AO30" s="115">
        <v>1975</v>
      </c>
      <c r="AP30" s="157">
        <f t="shared" si="49"/>
        <v>6.6939288224612596</v>
      </c>
      <c r="AQ30" s="157">
        <f t="shared" si="50"/>
        <v>1.0663585595291563</v>
      </c>
      <c r="AR30" s="157">
        <f t="shared" si="51"/>
        <v>0.47784497458025627</v>
      </c>
      <c r="AS30" s="157">
        <f t="shared" si="52"/>
        <v>8.2381323565706719</v>
      </c>
      <c r="AT30" s="157"/>
      <c r="AU30" s="115">
        <v>1975</v>
      </c>
      <c r="AV30" s="157">
        <f t="shared" si="70"/>
        <v>7.8388783087833209</v>
      </c>
      <c r="AW30" s="157">
        <f t="shared" si="71"/>
        <v>1.2987017656619224</v>
      </c>
      <c r="AX30" s="157">
        <f t="shared" si="72"/>
        <v>0.56832039024749481</v>
      </c>
      <c r="AY30" s="157">
        <f t="shared" si="77"/>
        <v>9.7059004646927374</v>
      </c>
      <c r="BA30" s="192">
        <f>Data!CR39/10</f>
        <v>1.9546150317330238</v>
      </c>
      <c r="BB30" s="192">
        <f>(Data!CR39-Data!CP39)/10</f>
        <v>1.3878232093305087</v>
      </c>
      <c r="BC30" s="194">
        <v>0</v>
      </c>
      <c r="BD30" s="163">
        <f t="shared" si="80"/>
        <v>-0.59946035548530363</v>
      </c>
      <c r="BE30" s="115">
        <v>1975</v>
      </c>
      <c r="BF30" s="196">
        <f>(Data!$AZ39-100)/100</f>
        <v>1.0999999999999944E-2</v>
      </c>
      <c r="BG30" s="164">
        <f t="shared" si="81"/>
        <v>-1.0591622289107816E-2</v>
      </c>
      <c r="BH30" s="164">
        <f t="shared" si="82"/>
        <v>-1.0591622289107816E-2</v>
      </c>
      <c r="BI30" s="164">
        <f t="shared" si="83"/>
        <v>-1.0591622289107816E-2</v>
      </c>
      <c r="BJ30" s="159"/>
      <c r="BK30" s="119">
        <v>1975</v>
      </c>
      <c r="BL30" s="165">
        <f t="shared" si="84"/>
        <v>0.12746390749392197</v>
      </c>
      <c r="BM30" s="166">
        <f t="shared" si="85"/>
        <v>1.4861630153569754</v>
      </c>
      <c r="BN30" s="166">
        <f t="shared" si="86"/>
        <v>0.34365028504827083</v>
      </c>
      <c r="BO30" s="166">
        <f t="shared" si="87"/>
        <v>0.12480173132777761</v>
      </c>
      <c r="BP30" s="167">
        <f t="shared" si="88"/>
        <v>1.9546150317330238</v>
      </c>
      <c r="BQ30" s="168">
        <f t="shared" si="89"/>
        <v>0.76033540683420209</v>
      </c>
      <c r="BR30" s="168">
        <f t="shared" si="89"/>
        <v>0.17581481748023783</v>
      </c>
      <c r="BS30" s="168">
        <f t="shared" si="89"/>
        <v>6.3849775685560148E-2</v>
      </c>
      <c r="BT30" s="168">
        <f t="shared" si="89"/>
        <v>1</v>
      </c>
      <c r="BU30" s="168"/>
      <c r="BV30" s="176">
        <f t="shared" si="100"/>
        <v>1.0668278227033534</v>
      </c>
      <c r="BW30" s="176">
        <f t="shared" si="101"/>
        <v>1.0668004574919123</v>
      </c>
      <c r="BX30" s="176">
        <f t="shared" si="102"/>
        <v>1.0668141400098885</v>
      </c>
      <c r="BY30" s="201">
        <f t="shared" si="59"/>
        <v>0.39573573884469571</v>
      </c>
      <c r="BZ30" s="205">
        <f t="shared" si="78"/>
        <v>1.0668293688254653</v>
      </c>
      <c r="CA30" s="201">
        <f t="shared" si="60"/>
        <v>0.39556379748745873</v>
      </c>
      <c r="CB30" s="120">
        <v>1975</v>
      </c>
      <c r="CC30" s="169">
        <f t="shared" si="90"/>
        <v>0.13740105196842817</v>
      </c>
      <c r="CD30" s="170">
        <f t="shared" si="91"/>
        <v>1.4851731957729906</v>
      </c>
      <c r="CE30" s="170">
        <f t="shared" si="92"/>
        <v>0.34452929730747589</v>
      </c>
      <c r="CF30" s="170">
        <f t="shared" si="93"/>
        <v>0.12491253865255703</v>
      </c>
      <c r="CG30" s="171">
        <f t="shared" si="94"/>
        <v>1.9546150317330233</v>
      </c>
      <c r="CH30" s="172">
        <f t="shared" si="95"/>
        <v>0.75982900553884969</v>
      </c>
      <c r="CI30" s="172">
        <f t="shared" si="96"/>
        <v>0.17626452867396875</v>
      </c>
      <c r="CJ30" s="172">
        <f t="shared" si="96"/>
        <v>6.3906465787181427E-2</v>
      </c>
      <c r="CK30" s="172">
        <f t="shared" si="96"/>
        <v>0.99999999999999978</v>
      </c>
      <c r="CL30" s="172"/>
      <c r="CM30" s="177">
        <f t="shared" si="103"/>
        <v>1.0668314597953898</v>
      </c>
      <c r="CN30" s="177">
        <f t="shared" si="104"/>
        <v>1.0668061702720015</v>
      </c>
      <c r="CO30" s="177">
        <f t="shared" si="105"/>
        <v>1.0668188149587579</v>
      </c>
      <c r="CP30" s="201">
        <f t="shared" si="61"/>
        <v>0.39571359431801351</v>
      </c>
      <c r="CQ30" s="205">
        <f t="shared" si="79"/>
        <v>1.0668340596655757</v>
      </c>
      <c r="CR30" s="201">
        <f t="shared" si="61"/>
        <v>0.39554153652193297</v>
      </c>
      <c r="CS30" s="123">
        <v>1975</v>
      </c>
      <c r="CT30" s="173">
        <f t="shared" si="106"/>
        <v>0.04</v>
      </c>
      <c r="CU30" s="174">
        <f t="shared" si="24"/>
        <v>0.47508269800016723</v>
      </c>
      <c r="CV30" s="174">
        <f t="shared" si="25"/>
        <v>0.2277908619598884</v>
      </c>
      <c r="CW30" s="174">
        <f t="shared" si="26"/>
        <v>8.0027250013371784E-2</v>
      </c>
      <c r="CX30" s="175">
        <f t="shared" si="97"/>
        <v>0.78290080997342737</v>
      </c>
      <c r="CY30" s="173">
        <f t="shared" si="98"/>
        <v>0.60682361283582287</v>
      </c>
      <c r="CZ30" s="173">
        <f t="shared" si="98"/>
        <v>0.2909574994150535</v>
      </c>
      <c r="DA30" s="173">
        <f t="shared" si="98"/>
        <v>0.10221888774912369</v>
      </c>
      <c r="DB30" s="173">
        <f t="shared" si="99"/>
        <v>1</v>
      </c>
      <c r="DC30" s="173"/>
      <c r="DD30" s="178">
        <f t="shared" si="107"/>
        <v>1.0687146202277895</v>
      </c>
      <c r="DE30" s="178">
        <f t="shared" si="108"/>
        <v>1.0687146202277891</v>
      </c>
      <c r="DF30" s="178">
        <f t="shared" si="109"/>
        <v>1.0687146202277893</v>
      </c>
      <c r="DG30" s="179"/>
      <c r="DH30" s="161"/>
      <c r="DO30" s="115">
        <v>1975</v>
      </c>
      <c r="DP30" s="157">
        <f t="shared" si="63"/>
        <v>6.9035241396971507</v>
      </c>
      <c r="DQ30" s="157">
        <f t="shared" si="35"/>
        <v>1.104909486162347</v>
      </c>
      <c r="DR30" s="157">
        <f t="shared" si="36"/>
        <v>0.49705907835174079</v>
      </c>
      <c r="DS30" s="157">
        <f t="shared" si="64"/>
        <v>8.5054927042112389</v>
      </c>
      <c r="DU30" s="159">
        <f t="shared" si="73"/>
        <v>0.81057911386933523</v>
      </c>
      <c r="DV30" s="159">
        <f t="shared" si="74"/>
        <v>0.13048552184054188</v>
      </c>
      <c r="DW30" s="159">
        <f t="shared" si="75"/>
        <v>5.8935364290122756E-2</v>
      </c>
      <c r="DX30" s="201">
        <f t="shared" si="76"/>
        <v>1.0671141495506473</v>
      </c>
      <c r="DY30" s="201">
        <f t="shared" si="65"/>
        <v>0.3830577876809213</v>
      </c>
    </row>
    <row r="31" spans="2:131">
      <c r="B31" s="115">
        <v>1976</v>
      </c>
      <c r="C31" s="226">
        <f>Data!BD40*Data!BY40/10</f>
        <v>0.84015690806306087</v>
      </c>
      <c r="D31" s="226">
        <f>Data!BD40*Data!BZ40/10</f>
        <v>0.24236032806843699</v>
      </c>
      <c r="E31" s="226">
        <f>Data!BD40*Data!CA40/10</f>
        <v>8.7483512604455513E-2</v>
      </c>
      <c r="F31" s="226">
        <f>Data!BD40/10</f>
        <v>1.17</v>
      </c>
      <c r="G31" s="158"/>
      <c r="H31" s="115">
        <v>1976</v>
      </c>
      <c r="I31" s="189">
        <f>Data!BQ40*100</f>
        <v>87.568956705030075</v>
      </c>
      <c r="J31" s="189">
        <f>Data!BR40*100</f>
        <v>87.568956705030075</v>
      </c>
      <c r="K31" s="189">
        <f>Data!BS40*100</f>
        <v>87.568956705030075</v>
      </c>
      <c r="L31" s="162"/>
      <c r="M31" s="115">
        <v>1976</v>
      </c>
      <c r="N31" s="190">
        <f>Data!BU39/Data!BU$48*100</f>
        <v>89.592909281729632</v>
      </c>
      <c r="O31" s="190">
        <f>Data!BV39/Data!BV$48*100</f>
        <v>89.592909281729632</v>
      </c>
      <c r="P31" s="190">
        <f>Data!BW39/Data!BW$48*100</f>
        <v>89.592909281729632</v>
      </c>
      <c r="Q31" s="160"/>
      <c r="R31" s="115">
        <v>1976</v>
      </c>
      <c r="S31" s="161">
        <f t="shared" si="66"/>
        <v>0.95942322448018968</v>
      </c>
      <c r="T31" s="161">
        <f t="shared" si="67"/>
        <v>0.27676511995547792</v>
      </c>
      <c r="U31" s="161">
        <f t="shared" si="68"/>
        <v>9.9902426494742444E-2</v>
      </c>
      <c r="V31" s="161"/>
      <c r="W31" s="161"/>
      <c r="X31" s="115">
        <v>1976</v>
      </c>
      <c r="Y31" s="157">
        <f t="shared" si="39"/>
        <v>8.4235422229339587</v>
      </c>
      <c r="Z31" s="157">
        <f t="shared" si="40"/>
        <v>1.3633227425503887</v>
      </c>
      <c r="AA31" s="157">
        <f t="shared" si="41"/>
        <v>0.61802988356026445</v>
      </c>
      <c r="AB31" s="221">
        <f t="shared" si="42"/>
        <v>10.404894849044613</v>
      </c>
      <c r="AD31" s="115">
        <v>1976</v>
      </c>
      <c r="AE31" s="157">
        <f t="shared" si="43"/>
        <v>0.418096347931256</v>
      </c>
      <c r="AF31" s="157">
        <f t="shared" si="44"/>
        <v>0.17499145465323568</v>
      </c>
      <c r="AG31" s="157">
        <f t="shared" si="45"/>
        <v>4.9398145244599408E-2</v>
      </c>
      <c r="AI31" s="115">
        <v>1976</v>
      </c>
      <c r="AJ31" s="157">
        <f t="shared" si="46"/>
        <v>0.36612260990523349</v>
      </c>
      <c r="AK31" s="157">
        <f t="shared" si="47"/>
        <v>0.1532381911627943</v>
      </c>
      <c r="AL31" s="157">
        <f t="shared" si="48"/>
        <v>4.325744042233113E-2</v>
      </c>
      <c r="AM31" s="157">
        <f t="shared" si="69"/>
        <v>0.56261824149035888</v>
      </c>
      <c r="AN31" s="157"/>
      <c r="AO31" s="115">
        <v>1976</v>
      </c>
      <c r="AP31" s="157">
        <f t="shared" si="49"/>
        <v>7.1393908931520524</v>
      </c>
      <c r="AQ31" s="157">
        <f t="shared" si="50"/>
        <v>1.149286433720957</v>
      </c>
      <c r="AR31" s="157">
        <f t="shared" si="51"/>
        <v>0.51908928506797358</v>
      </c>
      <c r="AS31" s="157">
        <f t="shared" si="52"/>
        <v>8.8077666119409841</v>
      </c>
      <c r="AT31" s="157"/>
      <c r="AU31" s="115">
        <v>1976</v>
      </c>
      <c r="AV31" s="157">
        <f t="shared" si="70"/>
        <v>8.3619269586251193</v>
      </c>
      <c r="AW31" s="157">
        <f t="shared" si="71"/>
        <v>1.3999316372258854</v>
      </c>
      <c r="AX31" s="157">
        <f t="shared" si="72"/>
        <v>0.61747681555749256</v>
      </c>
      <c r="AY31" s="157">
        <f t="shared" si="77"/>
        <v>10.379335411408498</v>
      </c>
      <c r="BA31" s="192">
        <f>Data!CR40/10</f>
        <v>1.934505823587622</v>
      </c>
      <c r="BB31" s="192">
        <f>(Data!CR40-Data!CP40)/10</f>
        <v>1.37354519277361</v>
      </c>
      <c r="BC31" s="194">
        <v>0</v>
      </c>
      <c r="BD31" s="163">
        <f t="shared" si="80"/>
        <v>-0.56615370995949899</v>
      </c>
      <c r="BE31" s="115">
        <v>1976</v>
      </c>
      <c r="BF31" s="196">
        <f>(Data!$AZ40-100)/100</f>
        <v>4.0000000000000565E-3</v>
      </c>
      <c r="BG31" s="164">
        <f t="shared" si="81"/>
        <v>-4.1500387385634552E-3</v>
      </c>
      <c r="BH31" s="164">
        <f t="shared" si="82"/>
        <v>-4.1500387385634552E-3</v>
      </c>
      <c r="BI31" s="164">
        <f t="shared" si="83"/>
        <v>-4.1500387385634552E-3</v>
      </c>
      <c r="BJ31" s="159"/>
      <c r="BK31" s="119">
        <v>1976</v>
      </c>
      <c r="BL31" s="165">
        <f t="shared" si="84"/>
        <v>0.11984431849168171</v>
      </c>
      <c r="BM31" s="166">
        <f t="shared" si="85"/>
        <v>1.4590057622931973</v>
      </c>
      <c r="BN31" s="166">
        <f t="shared" si="86"/>
        <v>0.34924025228906208</v>
      </c>
      <c r="BO31" s="166">
        <f t="shared" si="87"/>
        <v>0.12625980900536249</v>
      </c>
      <c r="BP31" s="167">
        <f t="shared" si="88"/>
        <v>1.9345058235876218</v>
      </c>
      <c r="BQ31" s="168">
        <f t="shared" si="89"/>
        <v>0.75420075995812219</v>
      </c>
      <c r="BR31" s="168">
        <f t="shared" si="89"/>
        <v>0.18053202426725262</v>
      </c>
      <c r="BS31" s="168">
        <f t="shared" si="89"/>
        <v>6.526721577462527E-2</v>
      </c>
      <c r="BT31" s="168">
        <f t="shared" si="89"/>
        <v>1</v>
      </c>
      <c r="BU31" s="168"/>
      <c r="BV31" s="176">
        <f t="shared" si="100"/>
        <v>1.0699601999986135</v>
      </c>
      <c r="BW31" s="176">
        <f t="shared" si="101"/>
        <v>1.0700066549856779</v>
      </c>
      <c r="BX31" s="176">
        <f t="shared" si="102"/>
        <v>1.0699834272400313</v>
      </c>
      <c r="BY31" s="201">
        <f t="shared" si="59"/>
        <v>0.42343068213041346</v>
      </c>
      <c r="BZ31" s="205">
        <f t="shared" si="78"/>
        <v>1.0700006792181691</v>
      </c>
      <c r="CA31" s="201">
        <f t="shared" si="60"/>
        <v>0.42325353198569915</v>
      </c>
      <c r="CB31" s="120">
        <v>1976</v>
      </c>
      <c r="CC31" s="169">
        <f t="shared" si="90"/>
        <v>0.12373746779881367</v>
      </c>
      <c r="CD31" s="170">
        <f t="shared" si="91"/>
        <v>1.4585911357730041</v>
      </c>
      <c r="CE31" s="170">
        <f t="shared" si="92"/>
        <v>0.34960831233715423</v>
      </c>
      <c r="CF31" s="170">
        <f t="shared" si="93"/>
        <v>0.12630637547746329</v>
      </c>
      <c r="CG31" s="171">
        <f t="shared" si="94"/>
        <v>1.9345058235876218</v>
      </c>
      <c r="CH31" s="172">
        <f t="shared" si="95"/>
        <v>0.75398642794881121</v>
      </c>
      <c r="CI31" s="172">
        <f t="shared" si="96"/>
        <v>0.18072228476872249</v>
      </c>
      <c r="CJ31" s="172">
        <f t="shared" si="96"/>
        <v>6.5291287282466193E-2</v>
      </c>
      <c r="CK31" s="172">
        <f t="shared" si="96"/>
        <v>1</v>
      </c>
      <c r="CL31" s="172"/>
      <c r="CM31" s="177">
        <f t="shared" si="103"/>
        <v>1.0699663673969022</v>
      </c>
      <c r="CN31" s="177">
        <f t="shared" si="104"/>
        <v>1.0700092509917858</v>
      </c>
      <c r="CO31" s="177">
        <f t="shared" si="105"/>
        <v>1.0699878089795047</v>
      </c>
      <c r="CP31" s="201">
        <f t="shared" si="61"/>
        <v>0.42340872176773586</v>
      </c>
      <c r="CQ31" s="205">
        <f t="shared" si="79"/>
        <v>1.0700050684107261</v>
      </c>
      <c r="CR31" s="201">
        <f t="shared" si="61"/>
        <v>0.42323144884543457</v>
      </c>
      <c r="CS31" s="123">
        <v>1976</v>
      </c>
      <c r="CT31" s="173">
        <f t="shared" si="106"/>
        <v>0.04</v>
      </c>
      <c r="CU31" s="174">
        <f t="shared" si="24"/>
        <v>0.50678256039932656</v>
      </c>
      <c r="CV31" s="174">
        <f t="shared" si="25"/>
        <v>0.24554647014441344</v>
      </c>
      <c r="CW31" s="174">
        <f t="shared" si="26"/>
        <v>8.6949144081493637E-2</v>
      </c>
      <c r="CX31" s="175">
        <f t="shared" si="97"/>
        <v>0.83927817462523369</v>
      </c>
      <c r="CY31" s="173">
        <f t="shared" si="98"/>
        <v>0.60383145388669524</v>
      </c>
      <c r="CZ31" s="173">
        <f t="shared" si="98"/>
        <v>0.29256863524904397</v>
      </c>
      <c r="DA31" s="173">
        <f t="shared" si="98"/>
        <v>0.10359991086426071</v>
      </c>
      <c r="DB31" s="173">
        <f t="shared" si="99"/>
        <v>0.99999999999999989</v>
      </c>
      <c r="DC31" s="173"/>
      <c r="DD31" s="178">
        <f t="shared" si="107"/>
        <v>1.0720108651487024</v>
      </c>
      <c r="DE31" s="178">
        <f t="shared" si="108"/>
        <v>1.0720108651487024</v>
      </c>
      <c r="DF31" s="178">
        <f t="shared" si="109"/>
        <v>1.0720108651487024</v>
      </c>
      <c r="DG31" s="179"/>
      <c r="DH31" s="161"/>
      <c r="DO31" s="115">
        <v>1976</v>
      </c>
      <c r="DP31" s="157">
        <f t="shared" si="63"/>
        <v>7.3764080422309668</v>
      </c>
      <c r="DQ31" s="157">
        <f t="shared" si="35"/>
        <v>1.1938475021737784</v>
      </c>
      <c r="DR31" s="157">
        <f t="shared" si="36"/>
        <v>0.54120232115903577</v>
      </c>
      <c r="DS31" s="157">
        <f t="shared" si="64"/>
        <v>9.1114578655637803</v>
      </c>
      <c r="DU31" s="159">
        <f t="shared" si="73"/>
        <v>0.80847401817398512</v>
      </c>
      <c r="DV31" s="159">
        <f t="shared" si="74"/>
        <v>0.13161784947489039</v>
      </c>
      <c r="DW31" s="159">
        <f t="shared" si="75"/>
        <v>5.9908132351124244E-2</v>
      </c>
      <c r="DX31" s="201">
        <f t="shared" si="76"/>
        <v>1.0714562823398581</v>
      </c>
      <c r="DY31" s="201">
        <f t="shared" si="65"/>
        <v>0.41042967310993067</v>
      </c>
    </row>
    <row r="32" spans="2:131">
      <c r="B32" s="115">
        <v>1977</v>
      </c>
      <c r="C32" s="226">
        <f>Data!BD41*Data!BY41/10</f>
        <v>0.91757471211898056</v>
      </c>
      <c r="D32" s="226">
        <f>Data!BD41*Data!BZ41/10</f>
        <v>0.26549812419609414</v>
      </c>
      <c r="E32" s="226">
        <f>Data!BD41*Data!CA41/10</f>
        <v>9.6928014319854802E-2</v>
      </c>
      <c r="F32" s="226">
        <f>Data!BD41/10</f>
        <v>1.28</v>
      </c>
      <c r="G32" s="158"/>
      <c r="H32" s="115">
        <v>1977</v>
      </c>
      <c r="I32" s="189">
        <f>Data!BQ41*100</f>
        <v>87.605315998279181</v>
      </c>
      <c r="J32" s="189">
        <f>Data!BR41*100</f>
        <v>87.605315998279181</v>
      </c>
      <c r="K32" s="189">
        <f>Data!BS41*100</f>
        <v>87.605315998279181</v>
      </c>
      <c r="L32" s="162"/>
      <c r="M32" s="115">
        <v>1977</v>
      </c>
      <c r="N32" s="190">
        <f>Data!BU40/Data!BU$48*100</f>
        <v>89.604044276929457</v>
      </c>
      <c r="O32" s="190">
        <f>Data!BV40/Data!BV$48*100</f>
        <v>89.604044276929457</v>
      </c>
      <c r="P32" s="190">
        <f>Data!BW40/Data!BW$48*100</f>
        <v>89.604044276929457</v>
      </c>
      <c r="Q32" s="160"/>
      <c r="R32" s="115">
        <v>1977</v>
      </c>
      <c r="S32" s="161">
        <f t="shared" si="66"/>
        <v>1.0473961558873941</v>
      </c>
      <c r="T32" s="161">
        <f t="shared" si="67"/>
        <v>0.30306165918208577</v>
      </c>
      <c r="U32" s="161">
        <f t="shared" si="68"/>
        <v>0.11064170389130124</v>
      </c>
      <c r="V32" s="161"/>
      <c r="W32" s="161"/>
      <c r="X32" s="115">
        <v>1977</v>
      </c>
      <c r="Y32" s="157">
        <f t="shared" si="39"/>
        <v>9.0235763637774706</v>
      </c>
      <c r="Z32" s="157">
        <f t="shared" si="40"/>
        <v>1.4770277052147955</v>
      </c>
      <c r="AA32" s="157">
        <f t="shared" si="41"/>
        <v>0.6748035286110925</v>
      </c>
      <c r="AB32" s="221">
        <f t="shared" si="42"/>
        <v>11.17540759760336</v>
      </c>
      <c r="AD32" s="115">
        <v>1977</v>
      </c>
      <c r="AE32" s="157">
        <f t="shared" si="43"/>
        <v>0.44736201504388284</v>
      </c>
      <c r="AF32" s="157">
        <f t="shared" si="44"/>
        <v>0.18935669651767895</v>
      </c>
      <c r="AG32" s="157">
        <f t="shared" si="45"/>
        <v>5.3868058840473208E-2</v>
      </c>
      <c r="AI32" s="115">
        <v>1977</v>
      </c>
      <c r="AJ32" s="157">
        <f t="shared" si="46"/>
        <v>0.39191290693546277</v>
      </c>
      <c r="AK32" s="157">
        <f t="shared" si="47"/>
        <v>0.16588653234821515</v>
      </c>
      <c r="AL32" s="157">
        <f t="shared" si="48"/>
        <v>4.7191283169335518E-2</v>
      </c>
      <c r="AM32" s="157">
        <f t="shared" si="69"/>
        <v>0.60499072245301344</v>
      </c>
      <c r="AN32" s="157"/>
      <c r="AO32" s="115">
        <v>1977</v>
      </c>
      <c r="AP32" s="157">
        <f t="shared" si="49"/>
        <v>7.6423016852415238</v>
      </c>
      <c r="AQ32" s="157">
        <f t="shared" si="50"/>
        <v>1.2441489926116136</v>
      </c>
      <c r="AR32" s="157">
        <f t="shared" si="51"/>
        <v>0.56629539803202622</v>
      </c>
      <c r="AS32" s="157">
        <f t="shared" si="52"/>
        <v>9.4527460758851625</v>
      </c>
      <c r="AT32" s="157"/>
      <c r="AU32" s="115">
        <v>1977</v>
      </c>
      <c r="AV32" s="157">
        <f t="shared" si="70"/>
        <v>8.947240300877656</v>
      </c>
      <c r="AW32" s="157">
        <f t="shared" si="71"/>
        <v>1.5148535721414316</v>
      </c>
      <c r="AX32" s="157">
        <f t="shared" si="72"/>
        <v>0.67335073550591507</v>
      </c>
      <c r="AY32" s="157">
        <f t="shared" si="77"/>
        <v>11.135444608525003</v>
      </c>
      <c r="BA32" s="192">
        <f>Data!CR41/10</f>
        <v>2.0792921222345124</v>
      </c>
      <c r="BB32" s="192">
        <f>(Data!CR41-Data!CP41)/10</f>
        <v>1.4763469119832773</v>
      </c>
      <c r="BC32" s="194">
        <v>0</v>
      </c>
      <c r="BD32" s="163">
        <f t="shared" si="80"/>
        <v>-0.56582500924932855</v>
      </c>
      <c r="BE32" s="115">
        <v>1977</v>
      </c>
      <c r="BF32" s="196">
        <f>(Data!$AZ41-100)/100</f>
        <v>5.9999999999999429E-3</v>
      </c>
      <c r="BG32" s="164">
        <f t="shared" si="81"/>
        <v>-5.5514835341828883E-3</v>
      </c>
      <c r="BH32" s="164">
        <f t="shared" si="82"/>
        <v>-5.5514835341828883E-3</v>
      </c>
      <c r="BI32" s="164">
        <f t="shared" si="83"/>
        <v>-5.5514835341828883E-3</v>
      </c>
      <c r="BJ32" s="159"/>
      <c r="BK32" s="119">
        <v>1977</v>
      </c>
      <c r="BL32" s="165">
        <f t="shared" si="84"/>
        <v>0.11838948485744086</v>
      </c>
      <c r="BM32" s="166">
        <f t="shared" si="85"/>
        <v>1.5631309682239289</v>
      </c>
      <c r="BN32" s="166">
        <f t="shared" si="86"/>
        <v>0.37831425206541885</v>
      </c>
      <c r="BO32" s="166">
        <f t="shared" si="87"/>
        <v>0.13784690194516486</v>
      </c>
      <c r="BP32" s="167">
        <f t="shared" si="88"/>
        <v>2.0792921222345124</v>
      </c>
      <c r="BQ32" s="168">
        <f t="shared" si="89"/>
        <v>0.75176111692478753</v>
      </c>
      <c r="BR32" s="168">
        <f t="shared" si="89"/>
        <v>0.18194377212320856</v>
      </c>
      <c r="BS32" s="168">
        <f t="shared" si="89"/>
        <v>6.6295110952003994E-2</v>
      </c>
      <c r="BT32" s="168">
        <f t="shared" si="89"/>
        <v>1</v>
      </c>
      <c r="BU32" s="168"/>
      <c r="BV32" s="176">
        <f t="shared" si="100"/>
        <v>1.0735180490846212</v>
      </c>
      <c r="BW32" s="176">
        <f t="shared" si="101"/>
        <v>1.073517611336307</v>
      </c>
      <c r="BX32" s="176">
        <f t="shared" si="102"/>
        <v>1.0735178302104418</v>
      </c>
      <c r="BY32" s="201">
        <f t="shared" si="59"/>
        <v>0.45456038712516872</v>
      </c>
      <c r="BZ32" s="205">
        <f t="shared" si="78"/>
        <v>1.0735371165133374</v>
      </c>
      <c r="CA32" s="201">
        <f t="shared" si="60"/>
        <v>0.45437837628201311</v>
      </c>
      <c r="CB32" s="120">
        <v>1977</v>
      </c>
      <c r="CC32" s="169">
        <f t="shared" si="90"/>
        <v>0.123596682086084</v>
      </c>
      <c r="CD32" s="170">
        <f t="shared" si="91"/>
        <v>1.5625304974396126</v>
      </c>
      <c r="CE32" s="170">
        <f t="shared" si="92"/>
        <v>0.37884709731189581</v>
      </c>
      <c r="CF32" s="170">
        <f t="shared" si="93"/>
        <v>0.13791452748300398</v>
      </c>
      <c r="CG32" s="171">
        <f t="shared" si="94"/>
        <v>2.0792921222345124</v>
      </c>
      <c r="CH32" s="172">
        <f t="shared" si="95"/>
        <v>0.75147233076631792</v>
      </c>
      <c r="CI32" s="172">
        <f t="shared" si="96"/>
        <v>0.18220003493533538</v>
      </c>
      <c r="CJ32" s="172">
        <f t="shared" si="96"/>
        <v>6.6327634298346719E-2</v>
      </c>
      <c r="CK32" s="172">
        <f t="shared" si="96"/>
        <v>1</v>
      </c>
      <c r="CL32" s="172"/>
      <c r="CM32" s="177">
        <f t="shared" si="103"/>
        <v>1.0735208432610366</v>
      </c>
      <c r="CN32" s="177">
        <f t="shared" si="104"/>
        <v>1.0735213542634636</v>
      </c>
      <c r="CO32" s="177">
        <f t="shared" si="105"/>
        <v>1.0735210987622197</v>
      </c>
      <c r="CP32" s="201">
        <f t="shared" si="61"/>
        <v>0.45453819621760677</v>
      </c>
      <c r="CQ32" s="205">
        <f t="shared" si="79"/>
        <v>1.0735403963845307</v>
      </c>
      <c r="CR32" s="201">
        <f t="shared" si="61"/>
        <v>0.45435605735592705</v>
      </c>
      <c r="CS32" s="123">
        <v>1977</v>
      </c>
      <c r="CT32" s="173">
        <f t="shared" si="106"/>
        <v>0.04</v>
      </c>
      <c r="CU32" s="174">
        <f t="shared" si="24"/>
        <v>0.54225603388101784</v>
      </c>
      <c r="CV32" s="174">
        <f t="shared" si="25"/>
        <v>0.26570365118833689</v>
      </c>
      <c r="CW32" s="174">
        <f t="shared" si="26"/>
        <v>9.4816952869758803E-2</v>
      </c>
      <c r="CX32" s="175">
        <f t="shared" si="97"/>
        <v>0.90277663793911345</v>
      </c>
      <c r="CY32" s="173">
        <f t="shared" si="98"/>
        <v>0.60065359590927914</v>
      </c>
      <c r="CZ32" s="173">
        <f t="shared" si="98"/>
        <v>0.29431826215052864</v>
      </c>
      <c r="DA32" s="173">
        <f t="shared" si="98"/>
        <v>0.1050281419401923</v>
      </c>
      <c r="DB32" s="173">
        <f t="shared" si="99"/>
        <v>1.0000000000000002</v>
      </c>
      <c r="DC32" s="173"/>
      <c r="DD32" s="178">
        <f t="shared" si="107"/>
        <v>1.0756584231947102</v>
      </c>
      <c r="DE32" s="178">
        <f t="shared" si="108"/>
        <v>1.0756584231947104</v>
      </c>
      <c r="DF32" s="178">
        <f t="shared" si="109"/>
        <v>1.0756584231947104</v>
      </c>
      <c r="DG32" s="179"/>
      <c r="DH32" s="161"/>
      <c r="DO32" s="115">
        <v>1977</v>
      </c>
      <c r="DP32" s="157">
        <f t="shared" si="63"/>
        <v>7.9051325878332825</v>
      </c>
      <c r="DQ32" s="157">
        <f t="shared" si="35"/>
        <v>1.2939547885355531</v>
      </c>
      <c r="DR32" s="157">
        <f t="shared" si="36"/>
        <v>0.59116376360728584</v>
      </c>
      <c r="DS32" s="157">
        <f t="shared" si="64"/>
        <v>9.790251139976121</v>
      </c>
      <c r="DU32" s="159">
        <f t="shared" si="73"/>
        <v>0.80531280617128398</v>
      </c>
      <c r="DV32" s="159">
        <f t="shared" si="74"/>
        <v>0.13359687111637436</v>
      </c>
      <c r="DW32" s="159">
        <f t="shared" si="75"/>
        <v>6.1090322712341653E-2</v>
      </c>
      <c r="DX32" s="201">
        <f t="shared" si="76"/>
        <v>1.0741017838729952</v>
      </c>
      <c r="DY32" s="201">
        <f t="shared" si="65"/>
        <v>0.44084324404178682</v>
      </c>
    </row>
    <row r="33" spans="2:131">
      <c r="B33" s="115">
        <v>1978</v>
      </c>
      <c r="C33" s="226">
        <f>Data!BD42*Data!BY42/10</f>
        <v>1.1879419160674254</v>
      </c>
      <c r="D33" s="226">
        <f>Data!BD42*Data!BZ42/10</f>
        <v>0.34477409758780253</v>
      </c>
      <c r="E33" s="226">
        <f>Data!BD42*Data!CA42/10</f>
        <v>0.12728513036998992</v>
      </c>
      <c r="F33" s="226">
        <f>Data!BD42/10</f>
        <v>1.6600000000000001</v>
      </c>
      <c r="G33" s="158"/>
      <c r="H33" s="115">
        <v>1978</v>
      </c>
      <c r="I33" s="189">
        <f>Data!BQ42*100</f>
        <v>87.591087735839011</v>
      </c>
      <c r="J33" s="189">
        <f>Data!BR42*100</f>
        <v>87.591087735839011</v>
      </c>
      <c r="K33" s="189">
        <f>Data!BS42*100</f>
        <v>87.591087735839011</v>
      </c>
      <c r="L33" s="162"/>
      <c r="M33" s="115">
        <v>1978</v>
      </c>
      <c r="N33" s="190">
        <f>Data!BU41/Data!BU$48*100</f>
        <v>89.615369974252175</v>
      </c>
      <c r="O33" s="190">
        <f>Data!BV41/Data!BV$48*100</f>
        <v>89.615369974252175</v>
      </c>
      <c r="P33" s="190">
        <f>Data!BW41/Data!BW$48*100</f>
        <v>89.615369974252175</v>
      </c>
      <c r="Q33" s="160"/>
      <c r="R33" s="115">
        <v>1978</v>
      </c>
      <c r="S33" s="161">
        <f t="shared" si="66"/>
        <v>1.3562360586844999</v>
      </c>
      <c r="T33" s="161">
        <f t="shared" si="67"/>
        <v>0.39361778292739918</v>
      </c>
      <c r="U33" s="161">
        <f t="shared" si="68"/>
        <v>0.14531744457137227</v>
      </c>
      <c r="V33" s="161"/>
      <c r="W33" s="161"/>
      <c r="X33" s="115">
        <v>1978</v>
      </c>
      <c r="Y33" s="157">
        <f t="shared" si="39"/>
        <v>9.8947277028059837</v>
      </c>
      <c r="Z33" s="157">
        <f t="shared" si="40"/>
        <v>1.6614159135573829</v>
      </c>
      <c r="AA33" s="157">
        <f t="shared" si="41"/>
        <v>0.76032399311072252</v>
      </c>
      <c r="AB33" s="221">
        <f t="shared" si="42"/>
        <v>12.316467609474088</v>
      </c>
      <c r="AD33" s="115">
        <v>1978</v>
      </c>
      <c r="AE33" s="157">
        <f t="shared" si="43"/>
        <v>0.48508471965598599</v>
      </c>
      <c r="AF33" s="157">
        <f t="shared" si="44"/>
        <v>0.20922957458481189</v>
      </c>
      <c r="AG33" s="157">
        <f t="shared" si="45"/>
        <v>5.9796980071742292E-2</v>
      </c>
      <c r="AI33" s="115">
        <v>1978</v>
      </c>
      <c r="AJ33" s="157">
        <f t="shared" si="46"/>
        <v>0.42489098238702339</v>
      </c>
      <c r="AK33" s="157">
        <f t="shared" si="47"/>
        <v>0.1832664602439053</v>
      </c>
      <c r="AL33" s="157">
        <f t="shared" si="48"/>
        <v>5.2376825278021961E-2</v>
      </c>
      <c r="AM33" s="157">
        <f t="shared" si="69"/>
        <v>0.66053426790895065</v>
      </c>
      <c r="AN33" s="157"/>
      <c r="AO33" s="115">
        <v>1978</v>
      </c>
      <c r="AP33" s="157">
        <f t="shared" si="49"/>
        <v>8.2853741565469559</v>
      </c>
      <c r="AQ33" s="157">
        <f t="shared" si="50"/>
        <v>1.3744984518292898</v>
      </c>
      <c r="AR33" s="157">
        <f t="shared" si="51"/>
        <v>0.62852190333626357</v>
      </c>
      <c r="AS33" s="157">
        <f t="shared" si="52"/>
        <v>10.288394511712509</v>
      </c>
      <c r="AT33" s="157"/>
      <c r="AU33" s="115">
        <v>1978</v>
      </c>
      <c r="AV33" s="157">
        <f t="shared" si="70"/>
        <v>9.7016943931197197</v>
      </c>
      <c r="AW33" s="157">
        <f t="shared" si="71"/>
        <v>1.6738365966784952</v>
      </c>
      <c r="AX33" s="157">
        <f t="shared" si="72"/>
        <v>0.74746225089677865</v>
      </c>
      <c r="AY33" s="157">
        <f t="shared" si="77"/>
        <v>12.122993240694994</v>
      </c>
      <c r="BA33" s="192">
        <f>Data!CR42/10</f>
        <v>2.2285048625469028</v>
      </c>
      <c r="BB33" s="192">
        <f>(Data!CR42-Data!CP42)/10</f>
        <v>1.6279190596523474</v>
      </c>
      <c r="BC33" s="194">
        <v>0</v>
      </c>
      <c r="BD33" s="163">
        <f t="shared" si="80"/>
        <v>-0.55718184742809473</v>
      </c>
      <c r="BE33" s="115">
        <v>1978</v>
      </c>
      <c r="BF33" s="196">
        <f>(Data!$AZ42-100)/100</f>
        <v>1.7000000000000029E-2</v>
      </c>
      <c r="BG33" s="164">
        <f t="shared" si="81"/>
        <v>-1.6875529234202657E-2</v>
      </c>
      <c r="BH33" s="164">
        <f t="shared" si="82"/>
        <v>-1.6875529234202657E-2</v>
      </c>
      <c r="BI33" s="164">
        <f t="shared" si="83"/>
        <v>-1.6875529234202657E-2</v>
      </c>
      <c r="BJ33" s="159"/>
      <c r="BK33" s="119">
        <v>1978</v>
      </c>
      <c r="BL33" s="165">
        <f t="shared" si="84"/>
        <v>0.10272103210315431</v>
      </c>
      <c r="BM33" s="166">
        <f t="shared" si="85"/>
        <v>1.665020141947875</v>
      </c>
      <c r="BN33" s="166">
        <f t="shared" si="86"/>
        <v>0.41278384085737413</v>
      </c>
      <c r="BO33" s="166">
        <f t="shared" si="87"/>
        <v>0.1507008797416538</v>
      </c>
      <c r="BP33" s="167">
        <f t="shared" si="88"/>
        <v>2.2285048625469028</v>
      </c>
      <c r="BQ33" s="168">
        <f t="shared" si="89"/>
        <v>0.7471467394713085</v>
      </c>
      <c r="BR33" s="168">
        <f t="shared" si="89"/>
        <v>0.18522905100849263</v>
      </c>
      <c r="BS33" s="168">
        <f t="shared" si="89"/>
        <v>6.7624209520198902E-2</v>
      </c>
      <c r="BT33" s="168">
        <f t="shared" si="89"/>
        <v>1</v>
      </c>
      <c r="BU33" s="168"/>
      <c r="BV33" s="176">
        <f t="shared" si="100"/>
        <v>1.0897819974291301</v>
      </c>
      <c r="BW33" s="176">
        <f t="shared" si="101"/>
        <v>1.0897998141029768</v>
      </c>
      <c r="BX33" s="176">
        <f t="shared" si="102"/>
        <v>1.0897909057296435</v>
      </c>
      <c r="BY33" s="201">
        <f t="shared" si="59"/>
        <v>0.49537577599395499</v>
      </c>
      <c r="BZ33" s="205">
        <f t="shared" si="78"/>
        <v>1.0898329862727225</v>
      </c>
      <c r="CA33" s="201">
        <f t="shared" si="60"/>
        <v>0.49519654272117714</v>
      </c>
      <c r="CB33" s="120">
        <v>1978</v>
      </c>
      <c r="CC33" s="169">
        <f t="shared" si="90"/>
        <v>0.11854681837348365</v>
      </c>
      <c r="CD33" s="170">
        <f t="shared" si="91"/>
        <v>1.6629879480796617</v>
      </c>
      <c r="CE33" s="170">
        <f t="shared" si="92"/>
        <v>0.41458775641731599</v>
      </c>
      <c r="CF33" s="170">
        <f t="shared" si="93"/>
        <v>0.15092915804992524</v>
      </c>
      <c r="CG33" s="171">
        <f t="shared" si="94"/>
        <v>2.2285048625469028</v>
      </c>
      <c r="CH33" s="172">
        <f t="shared" si="95"/>
        <v>0.74623483036921623</v>
      </c>
      <c r="CI33" s="172">
        <f t="shared" si="96"/>
        <v>0.18603852447667266</v>
      </c>
      <c r="CJ33" s="172">
        <f t="shared" si="96"/>
        <v>6.7726645154111115E-2</v>
      </c>
      <c r="CK33" s="172">
        <f t="shared" si="96"/>
        <v>1</v>
      </c>
      <c r="CL33" s="172"/>
      <c r="CM33" s="177">
        <f t="shared" si="103"/>
        <v>1.0897881205235398</v>
      </c>
      <c r="CN33" s="177">
        <f t="shared" si="104"/>
        <v>1.0898189673754177</v>
      </c>
      <c r="CO33" s="177">
        <f t="shared" si="105"/>
        <v>1.0898035438403388</v>
      </c>
      <c r="CP33" s="201">
        <f t="shared" si="61"/>
        <v>0.49535733704874318</v>
      </c>
      <c r="CQ33" s="205">
        <f t="shared" si="79"/>
        <v>1.0898457146874718</v>
      </c>
      <c r="CR33" s="201">
        <f t="shared" si="61"/>
        <v>0.49517800205165224</v>
      </c>
      <c r="CS33" s="123">
        <v>1978</v>
      </c>
      <c r="CT33" s="173">
        <f t="shared" si="106"/>
        <v>0.04</v>
      </c>
      <c r="CU33" s="174">
        <f t="shared" si="24"/>
        <v>0.58798044387192361</v>
      </c>
      <c r="CV33" s="174">
        <f t="shared" si="25"/>
        <v>0.29358909891299584</v>
      </c>
      <c r="CW33" s="174">
        <f t="shared" si="26"/>
        <v>0.10525286344560786</v>
      </c>
      <c r="CX33" s="175">
        <f t="shared" si="97"/>
        <v>0.9868224062305273</v>
      </c>
      <c r="CY33" s="173">
        <f t="shared" si="98"/>
        <v>0.59583207693661555</v>
      </c>
      <c r="CZ33" s="173">
        <f t="shared" si="98"/>
        <v>0.29750955902435372</v>
      </c>
      <c r="DA33" s="173">
        <f t="shared" si="98"/>
        <v>0.10665836403903074</v>
      </c>
      <c r="DB33" s="173">
        <f t="shared" si="99"/>
        <v>1</v>
      </c>
      <c r="DC33" s="173"/>
      <c r="DD33" s="178">
        <f t="shared" si="107"/>
        <v>1.0930969685738392</v>
      </c>
      <c r="DE33" s="178">
        <f t="shared" si="108"/>
        <v>1.0930969685738392</v>
      </c>
      <c r="DF33" s="178">
        <f t="shared" si="109"/>
        <v>1.0930969685738392</v>
      </c>
      <c r="DG33" s="179"/>
      <c r="DH33" s="161"/>
      <c r="DO33" s="115">
        <v>1978</v>
      </c>
      <c r="DP33" s="157">
        <f t="shared" si="63"/>
        <v>8.6668996233871578</v>
      </c>
      <c r="DQ33" s="157">
        <f t="shared" si="35"/>
        <v>1.4552522705012385</v>
      </c>
      <c r="DR33" s="157">
        <f t="shared" si="36"/>
        <v>0.66597605588224751</v>
      </c>
      <c r="DS33" s="157">
        <f t="shared" si="64"/>
        <v>10.788127949770644</v>
      </c>
      <c r="DU33" s="159">
        <f t="shared" si="73"/>
        <v>0.801734050411957</v>
      </c>
      <c r="DV33" s="159">
        <f t="shared" si="74"/>
        <v>0.13589919967999661</v>
      </c>
      <c r="DW33" s="159">
        <f t="shared" si="75"/>
        <v>6.2366749908046387E-2</v>
      </c>
      <c r="DX33" s="201">
        <f t="shared" si="76"/>
        <v>1.1022104058484898</v>
      </c>
      <c r="DY33" s="201">
        <f t="shared" si="65"/>
        <v>0.48590201093086272</v>
      </c>
    </row>
    <row r="34" spans="2:131">
      <c r="B34" s="115">
        <v>1979</v>
      </c>
      <c r="C34" s="226">
        <f>Data!BD43*Data!BY43/10</f>
        <v>1.2644881357947706</v>
      </c>
      <c r="D34" s="226">
        <f>Data!BD43*Data!BZ43/10</f>
        <v>0.36810702300305292</v>
      </c>
      <c r="E34" s="226">
        <f>Data!BD43*Data!CA43/10</f>
        <v>0.13740610460179822</v>
      </c>
      <c r="F34" s="226">
        <f>Data!BD43/10</f>
        <v>1.77</v>
      </c>
      <c r="H34" s="115">
        <v>1979</v>
      </c>
      <c r="I34" s="189">
        <f>Data!BQ43*100</f>
        <v>87.576400702066877</v>
      </c>
      <c r="J34" s="189">
        <f>Data!BR43*100</f>
        <v>87.576400702066877</v>
      </c>
      <c r="K34" s="189">
        <f>Data!BS43*100</f>
        <v>87.576400702066877</v>
      </c>
      <c r="M34" s="115">
        <v>1979</v>
      </c>
      <c r="N34" s="190">
        <f>Data!BU42/Data!BU$48*100</f>
        <v>89.600579383413788</v>
      </c>
      <c r="O34" s="190">
        <f>Data!BV42/Data!BV$48*100</f>
        <v>89.600579383413788</v>
      </c>
      <c r="P34" s="190">
        <f>Data!BW42/Data!BW$48*100</f>
        <v>89.600579383413788</v>
      </c>
      <c r="R34" s="115">
        <v>1979</v>
      </c>
      <c r="S34" s="161">
        <f t="shared" si="66"/>
        <v>1.4438685829262765</v>
      </c>
      <c r="T34" s="161">
        <f t="shared" si="67"/>
        <v>0.42032673191873404</v>
      </c>
      <c r="U34" s="161">
        <f t="shared" si="68"/>
        <v>0.15689855200746486</v>
      </c>
      <c r="X34" s="115">
        <v>1979</v>
      </c>
      <c r="Y34" s="157">
        <f t="shared" ref="Y34:Y85" si="110">Y33+S34-DJ$6*(S34/2+Y33)</f>
        <v>10.807763186018803</v>
      </c>
      <c r="Z34" s="157">
        <f t="shared" ref="Z34:Z85" si="111">Z33+T34-DK$6*(T34/2+Z33)</f>
        <v>1.8477952355365235</v>
      </c>
      <c r="AA34" s="157">
        <f t="shared" ref="AA34:AA85" si="112">AA33+U34-DL$6*(U34/2+AA33)</f>
        <v>0.85012068358903092</v>
      </c>
      <c r="AB34" s="221">
        <f t="shared" si="42"/>
        <v>13.505679105144358</v>
      </c>
      <c r="AD34" s="115">
        <v>1979</v>
      </c>
      <c r="AE34" s="157">
        <f t="shared" ref="AE34:AE85" si="113">DJ$6*(S34/2+Y33)</f>
        <v>0.53083309971345616</v>
      </c>
      <c r="AF34" s="157">
        <f t="shared" ref="AF34:AF85" si="114">DK$6*(T34/2+Z33)</f>
        <v>0.23394740993959373</v>
      </c>
      <c r="AG34" s="157">
        <f t="shared" ref="AG34:AG85" si="115">DL$6*(U34/2+AA33)</f>
        <v>6.7101861529156398E-2</v>
      </c>
      <c r="AI34" s="115">
        <v>1979</v>
      </c>
      <c r="AJ34" s="157">
        <f t="shared" ref="AJ34:AJ85" si="116">AE34*I34/100</f>
        <v>0.4648845224642586</v>
      </c>
      <c r="AK34" s="157">
        <f t="shared" ref="AK34:AK85" si="117">AF34*J34/100</f>
        <v>0.20488272116080564</v>
      </c>
      <c r="AL34" s="157">
        <f t="shared" ref="AL34:AL85" si="118">AG34*K34/100</f>
        <v>5.8765395131320064E-2</v>
      </c>
      <c r="AM34" s="157">
        <f t="shared" ref="AM34:AM85" si="119">AJ34+AK34+AL34</f>
        <v>0.7285326387563843</v>
      </c>
      <c r="AO34" s="115">
        <v>1979</v>
      </c>
      <c r="AP34" s="157">
        <f t="shared" ref="AP34:AP85" si="120">((Y34+Y33)/2)*I34/100</f>
        <v>9.0652481880530402</v>
      </c>
      <c r="AQ34" s="157">
        <f t="shared" ref="AQ34:AQ85" si="121">((Z34+Z33)/2)*J34/100</f>
        <v>1.5366204087060427</v>
      </c>
      <c r="AR34" s="157">
        <f t="shared" ref="AR34:AR85" si="122">((AA34+AA33)/2)*K34/100</f>
        <v>0.70518474157584066</v>
      </c>
      <c r="AS34" s="157">
        <f t="shared" ref="AS34:AS85" si="123">AP34+AQ34+AR34</f>
        <v>11.307053338334923</v>
      </c>
      <c r="AU34" s="115">
        <v>1979</v>
      </c>
      <c r="AV34" s="157">
        <f t="shared" ref="AV34:AV85" si="124">Y33+S34/2</f>
        <v>10.616661994269123</v>
      </c>
      <c r="AW34" s="157">
        <f t="shared" ref="AW34:AW85" si="125">Z33+T34/2</f>
        <v>1.8715792795167498</v>
      </c>
      <c r="AX34" s="157">
        <f t="shared" ref="AX34:AX85" si="126">AA33+U34/2</f>
        <v>0.83877326911445493</v>
      </c>
      <c r="AY34" s="157">
        <f t="shared" ref="AY34:AY85" si="127">AV34+AW34+AX34</f>
        <v>13.327014542900327</v>
      </c>
      <c r="BA34" s="192">
        <f>Data!CR43/10</f>
        <v>2.4623983388129433</v>
      </c>
      <c r="BB34" s="192">
        <f>(Data!CR43-Data!CP43)/10</f>
        <v>1.800811185710355</v>
      </c>
      <c r="BC34" s="194">
        <v>0</v>
      </c>
      <c r="BE34" s="115">
        <v>1979</v>
      </c>
      <c r="BF34" s="196">
        <f>(Data!$AZ43-100)/100</f>
        <v>1.6666666666666715E-2</v>
      </c>
      <c r="BG34" s="164">
        <f t="shared" si="81"/>
        <v>-1.6558371077432965E-2</v>
      </c>
      <c r="BH34" s="164">
        <f t="shared" si="82"/>
        <v>-1.6558371077432965E-2</v>
      </c>
      <c r="BI34" s="164">
        <f t="shared" si="83"/>
        <v>-1.6558371077432965E-2</v>
      </c>
      <c r="BK34" s="117">
        <v>1979</v>
      </c>
      <c r="BL34" s="165">
        <f t="shared" ref="BL34:BL85" si="128">(($BA34+$BC34)/(1+$BF34)-($DJ$6*(1+BG34)-BG34)*$AV34-($DK$6*(1+BH34)-BH34)*$AW34-($DL$6*(1+BI34)-BI34)*$AX34)/$AY34</f>
        <v>0.1037929194220452</v>
      </c>
      <c r="BM34" s="166">
        <f t="shared" ref="BM34:BM85" si="129">(1+$BF34)*($BL34+DJ$6*(1+BG34)-BG34)*AV34</f>
        <v>1.82976854574319</v>
      </c>
      <c r="BN34" s="166">
        <f t="shared" ref="BN34:BN85" si="130">(1+$BF34)*($BL34+DK$6*(1+BH34)-BH34)*AW34</f>
        <v>0.46290928019971955</v>
      </c>
      <c r="BO34" s="166">
        <f t="shared" ref="BO34:BO85" si="131">(1+$BF34)*($BL34+DL$6*(1+BI34)-BI34)*AX34</f>
        <v>0.16972051287003354</v>
      </c>
      <c r="BP34" s="167">
        <f t="shared" ref="BP34:BP85" si="132">BM34+BN34+BO34</f>
        <v>2.4623983388129429</v>
      </c>
      <c r="BQ34" s="168">
        <f t="shared" ref="BQ34:BQ85" si="133">BM34/$BP34</f>
        <v>0.7430838938208808</v>
      </c>
      <c r="BR34" s="168">
        <f t="shared" ref="BR34:BR85" si="134">BN34/$BP34</f>
        <v>0.18799122501961882</v>
      </c>
      <c r="BS34" s="168">
        <f t="shared" ref="BS34:BS85" si="135">BO34/$BP34</f>
        <v>6.8924881159500503E-2</v>
      </c>
      <c r="BT34" s="168">
        <f t="shared" ref="BT34:BT85" si="136">BP34/$BP34</f>
        <v>1</v>
      </c>
      <c r="BU34" s="168"/>
      <c r="BV34" s="176">
        <f t="shared" si="100"/>
        <v>1.1006070136220527</v>
      </c>
      <c r="BW34" s="176">
        <f t="shared" si="101"/>
        <v>1.1006019249806485</v>
      </c>
      <c r="BX34" s="176">
        <f t="shared" si="102"/>
        <v>1.1006044692984096</v>
      </c>
      <c r="BY34" s="201">
        <f t="shared" si="59"/>
        <v>0.5452127930411147</v>
      </c>
      <c r="BZ34" s="205">
        <f t="shared" si="78"/>
        <v>1.1006580338977807</v>
      </c>
      <c r="CA34" s="201">
        <f t="shared" si="60"/>
        <v>0.54504205310446918</v>
      </c>
      <c r="CB34" s="120">
        <v>1979</v>
      </c>
      <c r="CC34" s="169">
        <f t="shared" si="90"/>
        <v>0.11931770439882011</v>
      </c>
      <c r="CD34" s="170">
        <f t="shared" ref="CD34:CD85" si="137">(1+$BF34)*($CC34+DJ$6)*AV34</f>
        <v>1.8275486512019781</v>
      </c>
      <c r="CE34" s="170">
        <f t="shared" ref="CE34:CE85" si="138">(1+$BF34)*($CC34+DK$6)*AW34</f>
        <v>0.46488095239146215</v>
      </c>
      <c r="CF34" s="170">
        <f t="shared" ref="CF34:CF85" si="139">(1+$BF34)*($CC34+DL$6)*AX34</f>
        <v>0.16996873521950337</v>
      </c>
      <c r="CG34" s="171">
        <f t="shared" ref="CG34:CG85" si="140">CD34+CE34+CF34</f>
        <v>2.4623983388129438</v>
      </c>
      <c r="CH34" s="172">
        <f t="shared" ref="CH34:CH85" si="141">CD34/$BP34</f>
        <v>0.74218237658615016</v>
      </c>
      <c r="CI34" s="172">
        <f t="shared" ref="CI34:CI85" si="142">CE34/$BP34</f>
        <v>0.18879193713863898</v>
      </c>
      <c r="CJ34" s="172">
        <f t="shared" ref="CJ34:CJ85" si="143">CF34/$BP34</f>
        <v>6.902568627521119E-2</v>
      </c>
      <c r="CK34" s="172">
        <f t="shared" ref="CK34:CK85" si="144">CG34/$BP34</f>
        <v>1.0000000000000004</v>
      </c>
      <c r="CL34" s="172"/>
      <c r="CM34" s="177">
        <f t="shared" ref="CM34:CM85" si="145">CH33*($AV34/$AV33)+CI33*($AW34/$AW33)+CJ33*($AX34/$AX33)</f>
        <v>1.1006291541581894</v>
      </c>
      <c r="CN34" s="177">
        <f t="shared" ref="CN34:CN85" si="146">1/(CH34*$AV33/$AV34+CI34*$AW33/$AW34+CJ34*$AX33/$AX34)</f>
        <v>1.1006235824308368</v>
      </c>
      <c r="CO34" s="177">
        <f t="shared" ref="CO34:CO85" si="147">(CM34*CN34)^0.5</f>
        <v>1.1006263682909874</v>
      </c>
      <c r="CP34" s="201">
        <f t="shared" si="61"/>
        <v>0.5452033468822528</v>
      </c>
      <c r="CQ34" s="205">
        <f t="shared" si="79"/>
        <v>1.1006800473482272</v>
      </c>
      <c r="CR34" s="201">
        <f t="shared" si="61"/>
        <v>0.54503254674401314</v>
      </c>
      <c r="CS34" s="122">
        <v>1979</v>
      </c>
      <c r="CT34" s="173">
        <f t="shared" si="106"/>
        <v>0.04</v>
      </c>
      <c r="CU34" s="174">
        <f t="shared" si="24"/>
        <v>0.64343292819608289</v>
      </c>
      <c r="CV34" s="174">
        <f t="shared" si="25"/>
        <v>0.32827294809297203</v>
      </c>
      <c r="CW34" s="174">
        <f t="shared" si="26"/>
        <v>0.11811069823260059</v>
      </c>
      <c r="CX34" s="175">
        <f t="shared" ref="CX34:CX85" si="148">CU34+CV34+CW34</f>
        <v>1.0898165745216555</v>
      </c>
      <c r="CY34" s="173">
        <f t="shared" ref="CY34:CY85" si="149">CU34/$CX34</f>
        <v>0.59040479218119779</v>
      </c>
      <c r="CZ34" s="173">
        <f t="shared" ref="CZ34:CZ85" si="150">CV34/$CX34</f>
        <v>0.30121853141851718</v>
      </c>
      <c r="DA34" s="173">
        <f t="shared" ref="DA34:DA85" si="151">CW34/$CX34</f>
        <v>0.10837667640028505</v>
      </c>
      <c r="DB34" s="173">
        <f t="shared" ref="DB34:DB85" si="152">CY34+CZ34+DA34</f>
        <v>1</v>
      </c>
      <c r="DC34" s="173"/>
      <c r="DD34" s="178">
        <f t="shared" ref="DD34:DD85" si="153">CY33*($AV34/$AV33)+CZ33*($AW34/$AW33)+DA33*($AX34/$AX33)</f>
        <v>1.1043695072597168</v>
      </c>
      <c r="DE34" s="178">
        <f t="shared" ref="DE34:DE85" si="154">1/(CY34*$AV33/$AV34+CZ34*$AW33/$AW34+DA34*$AX33/$AX34)</f>
        <v>1.1043695072597166</v>
      </c>
      <c r="DF34" s="178">
        <f t="shared" ref="DF34:DF85" si="155">(DD34*DE34)^0.5</f>
        <v>1.1043695072597168</v>
      </c>
      <c r="DO34" s="115">
        <v>1979</v>
      </c>
      <c r="DP34" s="157">
        <f t="shared" si="63"/>
        <v>9.4650499947182976</v>
      </c>
      <c r="DQ34" s="157">
        <f t="shared" si="35"/>
        <v>1.6182325596271661</v>
      </c>
      <c r="DR34" s="157">
        <f t="shared" si="36"/>
        <v>0.74450509631107975</v>
      </c>
      <c r="DS34" s="157">
        <f t="shared" si="64"/>
        <v>11.827787650656544</v>
      </c>
      <c r="DU34" s="159">
        <f t="shared" si="73"/>
        <v>0.79992103888223431</v>
      </c>
      <c r="DV34" s="159">
        <f t="shared" si="74"/>
        <v>0.13673140499885342</v>
      </c>
      <c r="DW34" s="159">
        <f t="shared" si="75"/>
        <v>6.3347556118912282E-2</v>
      </c>
      <c r="DX34" s="201">
        <f t="shared" si="76"/>
        <v>1.0965978713428775</v>
      </c>
      <c r="DY34" s="201">
        <f t="shared" si="65"/>
        <v>0.53283911086800761</v>
      </c>
    </row>
    <row r="35" spans="2:131">
      <c r="B35" s="115">
        <v>1980</v>
      </c>
      <c r="C35" s="226">
        <f>Data!BD44*Data!BY44/10</f>
        <v>1.1268125391909629</v>
      </c>
      <c r="D35" s="226">
        <f>Data!BD44*Data!BZ44/10</f>
        <v>0.32902694117172626</v>
      </c>
      <c r="E35" s="226">
        <f>Data!BD44*Data!CA44/10</f>
        <v>0.12416168630674529</v>
      </c>
      <c r="F35" s="226">
        <f>Data!BD44/10</f>
        <v>1.58</v>
      </c>
      <c r="H35" s="115">
        <v>1980</v>
      </c>
      <c r="I35" s="189">
        <f>Data!BQ44*100</f>
        <v>87.581395838711686</v>
      </c>
      <c r="J35" s="189">
        <f>Data!BR44*100</f>
        <v>87.581395838711686</v>
      </c>
      <c r="K35" s="189">
        <f>Data!BS44*100</f>
        <v>87.581395838711686</v>
      </c>
      <c r="M35" s="115">
        <v>1980</v>
      </c>
      <c r="N35" s="190">
        <f>Data!BU43/Data!BU$48*100</f>
        <v>89.595622688840422</v>
      </c>
      <c r="O35" s="190">
        <f>Data!BV43/Data!BV$48*100</f>
        <v>89.595622688840422</v>
      </c>
      <c r="P35" s="190">
        <f>Data!BW43/Data!BW$48*100</f>
        <v>89.595622688840422</v>
      </c>
      <c r="R35" s="115">
        <v>1980</v>
      </c>
      <c r="S35" s="161">
        <f t="shared" si="66"/>
        <v>1.2865889249653895</v>
      </c>
      <c r="T35" s="161">
        <f t="shared" si="67"/>
        <v>0.37568131681488198</v>
      </c>
      <c r="U35" s="161">
        <f t="shared" si="68"/>
        <v>0.1417671928127284</v>
      </c>
      <c r="X35" s="115">
        <v>1980</v>
      </c>
      <c r="Y35" s="157">
        <f t="shared" si="110"/>
        <v>11.521799228559118</v>
      </c>
      <c r="Z35" s="157">
        <f t="shared" si="111"/>
        <v>1.9690220656084096</v>
      </c>
      <c r="AA35" s="157">
        <f t="shared" si="112"/>
        <v>0.91820753400212773</v>
      </c>
      <c r="AB35" s="221">
        <f t="shared" si="42"/>
        <v>14.409028828169657</v>
      </c>
      <c r="AD35" s="115">
        <v>1980</v>
      </c>
      <c r="AE35" s="157">
        <f t="shared" si="113"/>
        <v>0.57255288242507496</v>
      </c>
      <c r="AF35" s="157">
        <f t="shared" si="114"/>
        <v>0.25445448674299553</v>
      </c>
      <c r="AG35" s="157">
        <f t="shared" si="115"/>
        <v>7.3680342399631615E-2</v>
      </c>
      <c r="AI35" s="115">
        <v>1980</v>
      </c>
      <c r="AJ35" s="157">
        <f t="shared" si="116"/>
        <v>0.50144980634265846</v>
      </c>
      <c r="AK35" s="157">
        <f t="shared" si="117"/>
        <v>0.22285479126374508</v>
      </c>
      <c r="AL35" s="157">
        <f t="shared" si="118"/>
        <v>6.4530272332339489E-2</v>
      </c>
      <c r="AM35" s="157">
        <f t="shared" si="119"/>
        <v>0.78883486993874308</v>
      </c>
      <c r="AO35" s="115">
        <v>1980</v>
      </c>
      <c r="AP35" s="157">
        <f t="shared" si="120"/>
        <v>9.7782712236818377</v>
      </c>
      <c r="AQ35" s="157">
        <f t="shared" si="121"/>
        <v>1.6714109344780883</v>
      </c>
      <c r="AR35" s="157">
        <f t="shared" si="122"/>
        <v>0.77436326798807387</v>
      </c>
      <c r="AS35" s="157">
        <f t="shared" si="123"/>
        <v>12.224045426147999</v>
      </c>
      <c r="AU35" s="115">
        <v>1980</v>
      </c>
      <c r="AV35" s="157">
        <f t="shared" si="124"/>
        <v>11.451057648501498</v>
      </c>
      <c r="AW35" s="157">
        <f t="shared" si="125"/>
        <v>2.0356358939439643</v>
      </c>
      <c r="AX35" s="157">
        <f t="shared" si="126"/>
        <v>0.92100427999539514</v>
      </c>
      <c r="AY35" s="157">
        <f t="shared" si="127"/>
        <v>14.407697822440857</v>
      </c>
      <c r="BA35" s="192">
        <f>Data!CR44/10</f>
        <v>2.8941027308192462</v>
      </c>
      <c r="BB35" s="192">
        <f>(Data!CR44-Data!CP44)/10</f>
        <v>2.0461027308192459</v>
      </c>
      <c r="BC35" s="194">
        <v>0</v>
      </c>
      <c r="BE35" s="115">
        <v>1980</v>
      </c>
      <c r="BF35" s="196">
        <f>(Data!$AZ44-100)/100</f>
        <v>6.0999999999999943E-2</v>
      </c>
      <c r="BG35" s="164">
        <f t="shared" si="81"/>
        <v>-5.743917297491008E-2</v>
      </c>
      <c r="BH35" s="164">
        <f t="shared" si="82"/>
        <v>-5.743917297491008E-2</v>
      </c>
      <c r="BI35" s="164">
        <f t="shared" si="83"/>
        <v>-5.743917297491008E-2</v>
      </c>
      <c r="BK35" s="117">
        <v>1980</v>
      </c>
      <c r="BL35" s="165">
        <f t="shared" si="128"/>
        <v>7.2960516863558214E-2</v>
      </c>
      <c r="BM35" s="166">
        <f t="shared" si="129"/>
        <v>2.1568859813889261</v>
      </c>
      <c r="BN35" s="166">
        <f t="shared" si="130"/>
        <v>0.53610751301927184</v>
      </c>
      <c r="BO35" s="166">
        <f t="shared" si="131"/>
        <v>0.20110923641104828</v>
      </c>
      <c r="BP35" s="167">
        <f t="shared" si="132"/>
        <v>2.8941027308192462</v>
      </c>
      <c r="BQ35" s="168">
        <f t="shared" si="133"/>
        <v>0.74526932248129529</v>
      </c>
      <c r="BR35" s="168">
        <f t="shared" si="134"/>
        <v>0.18524135557120103</v>
      </c>
      <c r="BS35" s="168">
        <f t="shared" si="135"/>
        <v>6.9489321947503707E-2</v>
      </c>
      <c r="BT35" s="168">
        <f t="shared" si="136"/>
        <v>1</v>
      </c>
      <c r="BU35" s="168"/>
      <c r="BV35" s="176">
        <f t="shared" si="100"/>
        <v>1.0816371263854043</v>
      </c>
      <c r="BW35" s="176">
        <f t="shared" si="101"/>
        <v>1.081593583441153</v>
      </c>
      <c r="BX35" s="176">
        <f t="shared" si="102"/>
        <v>1.0816153546941634</v>
      </c>
      <c r="BY35" s="201">
        <f t="shared" si="59"/>
        <v>0.58971052852896078</v>
      </c>
      <c r="BZ35" s="205">
        <f t="shared" si="78"/>
        <v>1.0816301518726712</v>
      </c>
      <c r="CA35" s="201">
        <f t="shared" si="60"/>
        <v>0.5895339186763795</v>
      </c>
      <c r="CB35" s="120">
        <v>1980</v>
      </c>
      <c r="CC35" s="169">
        <f t="shared" si="90"/>
        <v>0.12680891788456644</v>
      </c>
      <c r="CD35" s="170">
        <f t="shared" si="137"/>
        <v>2.1481527072647233</v>
      </c>
      <c r="CE35" s="170">
        <f t="shared" si="138"/>
        <v>0.54385933923233343</v>
      </c>
      <c r="CF35" s="170">
        <f t="shared" si="139"/>
        <v>0.20209068432218893</v>
      </c>
      <c r="CG35" s="171">
        <f t="shared" si="140"/>
        <v>2.8941027308192457</v>
      </c>
      <c r="CH35" s="172">
        <f t="shared" si="141"/>
        <v>0.74225171221086417</v>
      </c>
      <c r="CI35" s="172">
        <f t="shared" si="142"/>
        <v>0.18791984591313413</v>
      </c>
      <c r="CJ35" s="172">
        <f t="shared" si="143"/>
        <v>6.9828441876001499E-2</v>
      </c>
      <c r="CK35" s="172">
        <f t="shared" si="144"/>
        <v>0.99999999999999989</v>
      </c>
      <c r="CL35" s="172"/>
      <c r="CM35" s="177">
        <f t="shared" si="145"/>
        <v>1.0816463439139397</v>
      </c>
      <c r="CN35" s="177">
        <f t="shared" si="146"/>
        <v>1.0816243065418603</v>
      </c>
      <c r="CO35" s="177">
        <f t="shared" si="147"/>
        <v>1.0816353251717761</v>
      </c>
      <c r="CP35" s="201">
        <f t="shared" si="61"/>
        <v>0.58971119938972616</v>
      </c>
      <c r="CQ35" s="205">
        <f t="shared" si="79"/>
        <v>1.0816501961769369</v>
      </c>
      <c r="CR35" s="201">
        <f t="shared" si="61"/>
        <v>0.58953456110847735</v>
      </c>
      <c r="CS35" s="122">
        <v>1980</v>
      </c>
      <c r="CT35" s="173">
        <f t="shared" si="106"/>
        <v>0.04</v>
      </c>
      <c r="CU35" s="174">
        <f t="shared" si="24"/>
        <v>0.69400227281368787</v>
      </c>
      <c r="CV35" s="174">
        <f t="shared" si="25"/>
        <v>0.35704829790667553</v>
      </c>
      <c r="CW35" s="174">
        <f t="shared" si="26"/>
        <v>0.12968994434016237</v>
      </c>
      <c r="CX35" s="175">
        <f t="shared" si="148"/>
        <v>1.1807405150605259</v>
      </c>
      <c r="CY35" s="173">
        <f t="shared" si="149"/>
        <v>0.58776866209093592</v>
      </c>
      <c r="CZ35" s="173">
        <f t="shared" si="150"/>
        <v>0.30239353469493918</v>
      </c>
      <c r="DA35" s="173">
        <f t="shared" si="151"/>
        <v>0.10983780321412477</v>
      </c>
      <c r="DB35" s="173">
        <f t="shared" si="152"/>
        <v>0.99999999999999978</v>
      </c>
      <c r="DC35" s="173"/>
      <c r="DD35" s="178">
        <f t="shared" si="153"/>
        <v>1.0834304989156351</v>
      </c>
      <c r="DE35" s="178">
        <f t="shared" si="154"/>
        <v>1.0834304989156354</v>
      </c>
      <c r="DF35" s="178">
        <f t="shared" si="155"/>
        <v>1.0834304989156354</v>
      </c>
      <c r="DO35" s="115">
        <v>1980</v>
      </c>
      <c r="DP35" s="157">
        <f t="shared" si="63"/>
        <v>10.09095259010599</v>
      </c>
      <c r="DQ35" s="157">
        <f t="shared" si="35"/>
        <v>1.7244970094320786</v>
      </c>
      <c r="DR35" s="157">
        <f t="shared" si="36"/>
        <v>0.80417897497527657</v>
      </c>
      <c r="DS35" s="157">
        <f t="shared" si="64"/>
        <v>12.619628574513346</v>
      </c>
      <c r="DU35" s="159">
        <f t="shared" si="73"/>
        <v>0.79967740366547169</v>
      </c>
      <c r="DV35" s="159">
        <f t="shared" si="74"/>
        <v>0.13626724819554858</v>
      </c>
      <c r="DW35" s="159">
        <f t="shared" si="75"/>
        <v>6.4055348138979673E-2</v>
      </c>
      <c r="DX35" s="201">
        <f t="shared" si="76"/>
        <v>1.0668969273051636</v>
      </c>
      <c r="DY35" s="201">
        <f t="shared" si="65"/>
        <v>0.5684844101330927</v>
      </c>
    </row>
    <row r="36" spans="2:131">
      <c r="B36" s="115">
        <v>1981</v>
      </c>
      <c r="C36" s="226">
        <f>Data!BD45*Data!BY45/10</f>
        <v>1.1035146098760709</v>
      </c>
      <c r="D36" s="226">
        <f>Data!BD45*Data!BZ45/10</f>
        <v>0.32320558066036809</v>
      </c>
      <c r="E36" s="226">
        <f>Data!BD45*Data!CA45/10</f>
        <v>0.12328099213162683</v>
      </c>
      <c r="F36" s="226">
        <f>Data!BD45/10</f>
        <v>1.55</v>
      </c>
      <c r="H36" s="115">
        <v>1981</v>
      </c>
      <c r="I36" s="189">
        <f>Data!BQ45*100</f>
        <v>87.595384026244503</v>
      </c>
      <c r="J36" s="189">
        <f>Data!BR45*100</f>
        <v>87.595384026244503</v>
      </c>
      <c r="K36" s="189">
        <f>Data!BS45*100</f>
        <v>87.595384026244503</v>
      </c>
      <c r="M36" s="115">
        <v>1981</v>
      </c>
      <c r="N36" s="190">
        <f>Data!BU44/Data!BU$48*100</f>
        <v>89.605332789146502</v>
      </c>
      <c r="O36" s="190">
        <f>Data!BV44/Data!BV$48*100</f>
        <v>89.605332789146502</v>
      </c>
      <c r="P36" s="190">
        <f>Data!BW44/Data!BW$48*100</f>
        <v>89.605332789146502</v>
      </c>
      <c r="R36" s="115">
        <v>1981</v>
      </c>
      <c r="S36" s="161">
        <f t="shared" si="66"/>
        <v>1.2597862571678962</v>
      </c>
      <c r="T36" s="161">
        <f t="shared" si="67"/>
        <v>0.36897558501887756</v>
      </c>
      <c r="U36" s="161">
        <f t="shared" si="68"/>
        <v>0.14073914225285036</v>
      </c>
      <c r="X36" s="115">
        <v>1981</v>
      </c>
      <c r="Y36" s="157">
        <f t="shared" si="110"/>
        <v>12.174000867869861</v>
      </c>
      <c r="Z36" s="157">
        <f t="shared" si="111"/>
        <v>2.0688089183625564</v>
      </c>
      <c r="AA36" s="157">
        <f t="shared" si="112"/>
        <v>0.97986050784469392</v>
      </c>
      <c r="AB36" s="221">
        <f t="shared" si="42"/>
        <v>15.222670294077112</v>
      </c>
      <c r="AD36" s="115">
        <v>1981</v>
      </c>
      <c r="AE36" s="157">
        <f t="shared" si="113"/>
        <v>0.60758461785715334</v>
      </c>
      <c r="AF36" s="157">
        <f t="shared" si="114"/>
        <v>0.26918873226473106</v>
      </c>
      <c r="AG36" s="157">
        <f t="shared" si="115"/>
        <v>7.9086168410284235E-2</v>
      </c>
      <c r="AI36" s="115">
        <v>1981</v>
      </c>
      <c r="AJ36" s="157">
        <f t="shared" si="116"/>
        <v>0.53221607929636361</v>
      </c>
      <c r="AK36" s="157">
        <f t="shared" si="117"/>
        <v>0.23579690378267032</v>
      </c>
      <c r="AL36" s="157">
        <f t="shared" si="118"/>
        <v>6.9275832930630943E-2</v>
      </c>
      <c r="AM36" s="157">
        <f t="shared" si="119"/>
        <v>0.83728881600966476</v>
      </c>
      <c r="AO36" s="115">
        <v>1981</v>
      </c>
      <c r="AP36" s="157">
        <f t="shared" si="120"/>
        <v>10.37821354627909</v>
      </c>
      <c r="AQ36" s="157">
        <f t="shared" si="121"/>
        <v>1.7684767783700275</v>
      </c>
      <c r="AR36" s="157">
        <f t="shared" si="122"/>
        <v>0.83130999516757131</v>
      </c>
      <c r="AS36" s="157">
        <f t="shared" si="123"/>
        <v>12.978000319816688</v>
      </c>
      <c r="AU36" s="115">
        <v>1981</v>
      </c>
      <c r="AV36" s="157">
        <f t="shared" si="124"/>
        <v>12.151692357143066</v>
      </c>
      <c r="AW36" s="157">
        <f t="shared" si="125"/>
        <v>2.1535098581178485</v>
      </c>
      <c r="AX36" s="157">
        <f t="shared" si="126"/>
        <v>0.9885771051285529</v>
      </c>
      <c r="AY36" s="157">
        <f t="shared" si="127"/>
        <v>15.293779320389467</v>
      </c>
      <c r="BA36" s="192">
        <f>Data!CR45/10</f>
        <v>3.1766011315417257</v>
      </c>
      <c r="BB36" s="192">
        <f>(Data!CR45-Data!CP45)/10</f>
        <v>2.2317224253422649</v>
      </c>
      <c r="BC36" s="194">
        <v>0</v>
      </c>
      <c r="BE36" s="115">
        <v>1981</v>
      </c>
      <c r="BF36" s="196">
        <f>(Data!$AZ45-100)/100</f>
        <v>1.9000000000000059E-2</v>
      </c>
      <c r="BG36" s="164">
        <f t="shared" si="81"/>
        <v>-1.8488992712403118E-2</v>
      </c>
      <c r="BH36" s="164">
        <f t="shared" si="82"/>
        <v>-1.8488992712403118E-2</v>
      </c>
      <c r="BI36" s="164">
        <f t="shared" si="83"/>
        <v>-1.8488992712403118E-2</v>
      </c>
      <c r="BK36" s="117">
        <v>1981</v>
      </c>
      <c r="BL36" s="165">
        <f t="shared" si="128"/>
        <v>0.12399929592384443</v>
      </c>
      <c r="BM36" s="166">
        <f t="shared" si="129"/>
        <v>2.3720535102163982</v>
      </c>
      <c r="BN36" s="166">
        <f t="shared" si="130"/>
        <v>0.58191180912213036</v>
      </c>
      <c r="BO36" s="166">
        <f t="shared" si="131"/>
        <v>0.22263581220319703</v>
      </c>
      <c r="BP36" s="167">
        <f t="shared" si="132"/>
        <v>3.1766011315417257</v>
      </c>
      <c r="BQ36" s="168">
        <f t="shared" si="133"/>
        <v>0.74672689833902761</v>
      </c>
      <c r="BR36" s="168">
        <f t="shared" si="134"/>
        <v>0.18318693000014968</v>
      </c>
      <c r="BS36" s="168">
        <f t="shared" si="135"/>
        <v>7.0086171660822705E-2</v>
      </c>
      <c r="BT36" s="168">
        <f t="shared" si="136"/>
        <v>1</v>
      </c>
      <c r="BU36" s="168"/>
      <c r="BV36" s="176">
        <f t="shared" si="100"/>
        <v>1.061424196984702</v>
      </c>
      <c r="BW36" s="176">
        <f t="shared" si="101"/>
        <v>1.0614267068977972</v>
      </c>
      <c r="BX36" s="176">
        <f t="shared" si="102"/>
        <v>1.0614254519405077</v>
      </c>
      <c r="BY36" s="201">
        <f t="shared" si="59"/>
        <v>0.6259337642579279</v>
      </c>
      <c r="BZ36" s="205">
        <f t="shared" si="78"/>
        <v>1.0614312020167322</v>
      </c>
      <c r="CA36" s="201">
        <f t="shared" si="60"/>
        <v>0.62574969593030394</v>
      </c>
      <c r="CB36" s="120">
        <v>1981</v>
      </c>
      <c r="CC36" s="169">
        <f t="shared" si="90"/>
        <v>0.14133272863358284</v>
      </c>
      <c r="CD36" s="170">
        <f t="shared" si="137"/>
        <v>2.3691917688759898</v>
      </c>
      <c r="CE36" s="170">
        <f t="shared" si="138"/>
        <v>0.5844476096282315</v>
      </c>
      <c r="CF36" s="170">
        <f t="shared" si="139"/>
        <v>0.22296175303750393</v>
      </c>
      <c r="CG36" s="171">
        <f t="shared" si="140"/>
        <v>3.1766011315417253</v>
      </c>
      <c r="CH36" s="172">
        <f t="shared" si="141"/>
        <v>0.74582601679239802</v>
      </c>
      <c r="CI36" s="172">
        <f t="shared" si="142"/>
        <v>0.18398520476021388</v>
      </c>
      <c r="CJ36" s="172">
        <f t="shared" si="143"/>
        <v>7.0188778447387912E-2</v>
      </c>
      <c r="CK36" s="172">
        <f t="shared" si="144"/>
        <v>0.99999999999999989</v>
      </c>
      <c r="CL36" s="172"/>
      <c r="CM36" s="177">
        <f t="shared" si="145"/>
        <v>1.0614195434044029</v>
      </c>
      <c r="CN36" s="177">
        <f t="shared" si="146"/>
        <v>1.061425315787496</v>
      </c>
      <c r="CO36" s="177">
        <f t="shared" si="147"/>
        <v>1.0614224295920254</v>
      </c>
      <c r="CP36" s="201">
        <f t="shared" si="61"/>
        <v>0.62593269401387042</v>
      </c>
      <c r="CQ36" s="205">
        <f t="shared" si="79"/>
        <v>1.0614281911407122</v>
      </c>
      <c r="CR36" s="201">
        <f t="shared" si="61"/>
        <v>0.62574860281230471</v>
      </c>
      <c r="CS36" s="122">
        <v>1981</v>
      </c>
      <c r="CT36" s="173">
        <f t="shared" si="106"/>
        <v>0.04</v>
      </c>
      <c r="CU36" s="174">
        <f t="shared" si="24"/>
        <v>0.73646490771912243</v>
      </c>
      <c r="CV36" s="174">
        <f t="shared" si="25"/>
        <v>0.37772326163717673</v>
      </c>
      <c r="CW36" s="174">
        <f t="shared" si="26"/>
        <v>0.13920511828753054</v>
      </c>
      <c r="CX36" s="175">
        <f t="shared" si="148"/>
        <v>1.2533932876438296</v>
      </c>
      <c r="CY36" s="173">
        <f t="shared" si="149"/>
        <v>0.58757687230282973</v>
      </c>
      <c r="CZ36" s="173">
        <f t="shared" si="150"/>
        <v>0.30136052694779741</v>
      </c>
      <c r="DA36" s="173">
        <f t="shared" si="151"/>
        <v>0.11106260074937289</v>
      </c>
      <c r="DB36" s="173">
        <f t="shared" si="152"/>
        <v>1</v>
      </c>
      <c r="DC36" s="173"/>
      <c r="DD36" s="178">
        <f t="shared" si="153"/>
        <v>1.0615315318282101</v>
      </c>
      <c r="DE36" s="178">
        <f t="shared" si="154"/>
        <v>1.0615315318282099</v>
      </c>
      <c r="DF36" s="178">
        <f t="shared" si="155"/>
        <v>1.0615315318282099</v>
      </c>
      <c r="DO36" s="115">
        <v>1981</v>
      </c>
      <c r="DP36" s="157">
        <f t="shared" si="63"/>
        <v>10.663862811568942</v>
      </c>
      <c r="DQ36" s="157">
        <f t="shared" si="35"/>
        <v>1.8121811168088764</v>
      </c>
      <c r="DR36" s="157">
        <f t="shared" si="36"/>
        <v>0.85831257476806921</v>
      </c>
      <c r="DS36" s="157">
        <f t="shared" si="64"/>
        <v>13.334356503145887</v>
      </c>
      <c r="DU36" s="159">
        <f t="shared" si="73"/>
        <v>0.79840190928471677</v>
      </c>
      <c r="DV36" s="159">
        <f t="shared" si="74"/>
        <v>0.13664836794943391</v>
      </c>
      <c r="DW36" s="159">
        <f t="shared" si="75"/>
        <v>6.4949722765849247E-2</v>
      </c>
      <c r="DX36" s="201">
        <f t="shared" si="76"/>
        <v>1.0564747451614018</v>
      </c>
      <c r="DY36" s="201">
        <f t="shared" si="65"/>
        <v>0.60058942232358892</v>
      </c>
    </row>
    <row r="37" spans="2:131">
      <c r="B37" s="115">
        <v>1982</v>
      </c>
      <c r="C37" s="226">
        <f>Data!BD46*Data!BY46/10</f>
        <v>1.4853992114154344</v>
      </c>
      <c r="D37" s="226">
        <f>Data!BD46*Data!BZ46/10</f>
        <v>0.4363806292313302</v>
      </c>
      <c r="E37" s="226">
        <f>Data!BD46*Data!CA46/10</f>
        <v>0.16822180548934862</v>
      </c>
      <c r="F37" s="226">
        <f>Data!BD46/10</f>
        <v>2.09</v>
      </c>
      <c r="H37" s="115">
        <v>1982</v>
      </c>
      <c r="I37" s="189">
        <f>Data!BQ46*100</f>
        <v>87.618648576678424</v>
      </c>
      <c r="J37" s="189">
        <f>Data!BR46*100</f>
        <v>87.618648576678424</v>
      </c>
      <c r="K37" s="189">
        <f>Data!BS46*100</f>
        <v>87.618648576678424</v>
      </c>
      <c r="M37" s="115">
        <v>1982</v>
      </c>
      <c r="N37" s="190">
        <f>Data!BU45/Data!BU$48*100</f>
        <v>89.624387698324</v>
      </c>
      <c r="O37" s="190">
        <f>Data!BV45/Data!BV$48*100</f>
        <v>89.624387698324</v>
      </c>
      <c r="P37" s="190">
        <f>Data!BW45/Data!BW$48*100</f>
        <v>89.624387698324</v>
      </c>
      <c r="R37" s="115">
        <v>1982</v>
      </c>
      <c r="S37" s="161">
        <f t="shared" si="66"/>
        <v>1.6953002991315311</v>
      </c>
      <c r="T37" s="161">
        <f t="shared" si="67"/>
        <v>0.49804537769084267</v>
      </c>
      <c r="U37" s="161">
        <f t="shared" si="68"/>
        <v>0.19199315239624051</v>
      </c>
      <c r="X37" s="115">
        <v>1982</v>
      </c>
      <c r="Y37" s="157">
        <f t="shared" si="110"/>
        <v>13.218218616129612</v>
      </c>
      <c r="Z37" s="157">
        <f t="shared" si="111"/>
        <v>2.2771253451524016</v>
      </c>
      <c r="AA37" s="157">
        <f t="shared" si="112"/>
        <v>1.0857850935175093</v>
      </c>
      <c r="AB37" s="221">
        <f t="shared" si="42"/>
        <v>16.581129054799522</v>
      </c>
      <c r="AD37" s="115">
        <v>1982</v>
      </c>
      <c r="AE37" s="157">
        <f t="shared" si="113"/>
        <v>0.65108255087178135</v>
      </c>
      <c r="AF37" s="157">
        <f t="shared" si="114"/>
        <v>0.28972895090099721</v>
      </c>
      <c r="AG37" s="157">
        <f t="shared" si="115"/>
        <v>8.6068566723425124E-2</v>
      </c>
      <c r="AI37" s="115">
        <v>1982</v>
      </c>
      <c r="AJ37" s="157">
        <f t="shared" si="116"/>
        <v>0.57046973219241959</v>
      </c>
      <c r="AK37" s="157">
        <f t="shared" si="117"/>
        <v>0.25385659131484195</v>
      </c>
      <c r="AL37" s="157">
        <f t="shared" si="118"/>
        <v>7.5412115012381847E-2</v>
      </c>
      <c r="AM37" s="157">
        <f t="shared" si="119"/>
        <v>0.89973843851964341</v>
      </c>
      <c r="AO37" s="115">
        <v>1982</v>
      </c>
      <c r="AP37" s="157">
        <f t="shared" si="120"/>
        <v>11.124159777752181</v>
      </c>
      <c r="AQ37" s="157">
        <f t="shared" si="121"/>
        <v>1.9039244348613145</v>
      </c>
      <c r="AR37" s="157">
        <f t="shared" si="122"/>
        <v>0.90494538014858217</v>
      </c>
      <c r="AS37" s="157">
        <f t="shared" si="123"/>
        <v>13.933029592762079</v>
      </c>
      <c r="AU37" s="115">
        <v>1982</v>
      </c>
      <c r="AV37" s="157">
        <f t="shared" si="124"/>
        <v>13.021651017435627</v>
      </c>
      <c r="AW37" s="157">
        <f t="shared" si="125"/>
        <v>2.3178316072079777</v>
      </c>
      <c r="AX37" s="157">
        <f t="shared" si="126"/>
        <v>1.0758570840428141</v>
      </c>
      <c r="AY37" s="157">
        <f t="shared" si="127"/>
        <v>16.415339708686417</v>
      </c>
      <c r="BA37" s="192">
        <f>Data!CR46/10</f>
        <v>3.8351733573676237</v>
      </c>
      <c r="BB37" s="192">
        <f>(Data!CR46-Data!CP46)/10</f>
        <v>2.6134355328664434</v>
      </c>
      <c r="BC37" s="194">
        <v>0</v>
      </c>
      <c r="BE37" s="115">
        <v>1982</v>
      </c>
      <c r="BF37" s="196">
        <f>(Data!$AZ46-100)/100</f>
        <v>1.7000000000000029E-2</v>
      </c>
      <c r="BG37" s="164">
        <f t="shared" si="81"/>
        <v>-1.6454679395535576E-2</v>
      </c>
      <c r="BH37" s="164">
        <f t="shared" si="82"/>
        <v>-1.6454679395535576E-2</v>
      </c>
      <c r="BI37" s="164">
        <f t="shared" si="83"/>
        <v>-1.6454679395535576E-2</v>
      </c>
      <c r="BK37" s="117">
        <v>1982</v>
      </c>
      <c r="BL37" s="165">
        <f t="shared" si="128"/>
        <v>0.15174666221280095</v>
      </c>
      <c r="BM37" s="166">
        <f t="shared" si="129"/>
        <v>2.8787490495699237</v>
      </c>
      <c r="BN37" s="166">
        <f t="shared" si="130"/>
        <v>0.68629594683447259</v>
      </c>
      <c r="BO37" s="166">
        <f t="shared" si="131"/>
        <v>0.27012836096322762</v>
      </c>
      <c r="BP37" s="167">
        <f t="shared" si="132"/>
        <v>3.8351733573676237</v>
      </c>
      <c r="BQ37" s="168">
        <f t="shared" si="133"/>
        <v>0.75061771172342306</v>
      </c>
      <c r="BR37" s="168">
        <f t="shared" si="134"/>
        <v>0.17894782918119004</v>
      </c>
      <c r="BS37" s="168">
        <f t="shared" si="135"/>
        <v>7.0434459095386925E-2</v>
      </c>
      <c r="BT37" s="168">
        <f t="shared" si="136"/>
        <v>1</v>
      </c>
      <c r="BU37" s="168"/>
      <c r="BV37" s="176">
        <f t="shared" si="100"/>
        <v>1.0736250725050465</v>
      </c>
      <c r="BW37" s="176">
        <f t="shared" si="101"/>
        <v>1.073592905853697</v>
      </c>
      <c r="BX37" s="176">
        <f t="shared" si="102"/>
        <v>1.0736089890589027</v>
      </c>
      <c r="BY37" s="201">
        <f t="shared" si="59"/>
        <v>0.67200811586278753</v>
      </c>
      <c r="BZ37" s="205">
        <f t="shared" si="78"/>
        <v>1.0736179915962318</v>
      </c>
      <c r="CA37" s="201">
        <f t="shared" si="60"/>
        <v>0.67181613178664568</v>
      </c>
      <c r="CB37" s="120">
        <v>1982</v>
      </c>
      <c r="CC37" s="169">
        <f t="shared" si="90"/>
        <v>0.16717200060141058</v>
      </c>
      <c r="CD37" s="170">
        <f t="shared" si="137"/>
        <v>2.876012948633917</v>
      </c>
      <c r="CE37" s="170">
        <f t="shared" si="138"/>
        <v>0.68871799119663513</v>
      </c>
      <c r="CF37" s="170">
        <f t="shared" si="139"/>
        <v>0.27044241753707138</v>
      </c>
      <c r="CG37" s="171">
        <f t="shared" si="140"/>
        <v>3.8351733573676232</v>
      </c>
      <c r="CH37" s="172">
        <f t="shared" si="141"/>
        <v>0.74990428870937587</v>
      </c>
      <c r="CI37" s="172">
        <f t="shared" si="142"/>
        <v>0.17957936370035579</v>
      </c>
      <c r="CJ37" s="172">
        <f t="shared" si="143"/>
        <v>7.0516347590268244E-2</v>
      </c>
      <c r="CK37" s="172">
        <f t="shared" si="144"/>
        <v>0.99999999999999989</v>
      </c>
      <c r="CL37" s="172"/>
      <c r="CM37" s="177">
        <f t="shared" si="145"/>
        <v>1.0736305476650396</v>
      </c>
      <c r="CN37" s="177">
        <f t="shared" si="146"/>
        <v>1.073597231424291</v>
      </c>
      <c r="CO37" s="177">
        <f t="shared" si="147"/>
        <v>1.0736138894154321</v>
      </c>
      <c r="CP37" s="201">
        <f t="shared" si="61"/>
        <v>0.67201003413251104</v>
      </c>
      <c r="CQ37" s="205">
        <f t="shared" si="79"/>
        <v>1.0736229009010931</v>
      </c>
      <c r="CR37" s="201">
        <f t="shared" si="61"/>
        <v>0.67181803018615249</v>
      </c>
      <c r="CS37" s="122">
        <v>1982</v>
      </c>
      <c r="CT37" s="173">
        <f t="shared" si="106"/>
        <v>0.04</v>
      </c>
      <c r="CU37" s="174">
        <f t="shared" si="24"/>
        <v>0.7891895822452345</v>
      </c>
      <c r="CV37" s="174">
        <f t="shared" si="25"/>
        <v>0.40654511577927777</v>
      </c>
      <c r="CW37" s="174">
        <f t="shared" si="26"/>
        <v>0.15149532784818281</v>
      </c>
      <c r="CX37" s="175">
        <f t="shared" si="148"/>
        <v>1.347230025872695</v>
      </c>
      <c r="CY37" s="173">
        <f t="shared" si="149"/>
        <v>0.58578681226616902</v>
      </c>
      <c r="CZ37" s="173">
        <f t="shared" si="150"/>
        <v>0.30176369882784498</v>
      </c>
      <c r="DA37" s="173">
        <f t="shared" si="151"/>
        <v>0.11244948890598597</v>
      </c>
      <c r="DB37" s="173">
        <f t="shared" si="152"/>
        <v>1</v>
      </c>
      <c r="DC37" s="173"/>
      <c r="DD37" s="178">
        <f t="shared" si="153"/>
        <v>1.0748661566596249</v>
      </c>
      <c r="DE37" s="178">
        <f t="shared" si="154"/>
        <v>1.0748661566596249</v>
      </c>
      <c r="DF37" s="178">
        <f t="shared" si="155"/>
        <v>1.0748661566596249</v>
      </c>
      <c r="DO37" s="115">
        <v>1982</v>
      </c>
      <c r="DP37" s="157">
        <f t="shared" si="63"/>
        <v>11.581624517363691</v>
      </c>
      <c r="DQ37" s="157">
        <f t="shared" si="35"/>
        <v>1.9951864538195585</v>
      </c>
      <c r="DR37" s="157">
        <f t="shared" si="36"/>
        <v>0.9513502253870656</v>
      </c>
      <c r="DS37" s="157">
        <f t="shared" si="64"/>
        <v>14.528161196570315</v>
      </c>
      <c r="DU37" s="159">
        <f t="shared" si="73"/>
        <v>0.79427053016032212</v>
      </c>
      <c r="DV37" s="159">
        <f t="shared" si="74"/>
        <v>0.13936092948791862</v>
      </c>
      <c r="DW37" s="159">
        <f t="shared" si="75"/>
        <v>6.6368540351759278E-2</v>
      </c>
      <c r="DX37" s="201">
        <f t="shared" si="76"/>
        <v>1.0893119981652006</v>
      </c>
      <c r="DY37" s="201">
        <f t="shared" si="65"/>
        <v>0.65422926370819223</v>
      </c>
    </row>
    <row r="38" spans="2:131">
      <c r="B38" s="115">
        <v>1983</v>
      </c>
      <c r="C38" s="226">
        <f>Data!BD47*Data!BY47/10</f>
        <v>2.1071845351499214</v>
      </c>
      <c r="D38" s="226">
        <f>Data!BD47*Data!BZ47/10</f>
        <v>0.62093608658736055</v>
      </c>
      <c r="E38" s="226">
        <f>Data!BD47*Data!CA47/10</f>
        <v>0.24188179061021323</v>
      </c>
      <c r="F38" s="226">
        <f>Data!BD47/10</f>
        <v>2.9699999999999998</v>
      </c>
      <c r="H38" s="115">
        <v>1983</v>
      </c>
      <c r="I38" s="189">
        <f>Data!BQ47*100</f>
        <v>87.645125323910463</v>
      </c>
      <c r="J38" s="189">
        <f>Data!BR47*100</f>
        <v>87.645125323910463</v>
      </c>
      <c r="K38" s="189">
        <f>Data!BS47*100</f>
        <v>87.645125323910463</v>
      </c>
      <c r="M38" s="115">
        <v>1983</v>
      </c>
      <c r="N38" s="190">
        <f>Data!BU46/Data!BU$48*100</f>
        <v>89.649830838541803</v>
      </c>
      <c r="O38" s="190">
        <f>Data!BV46/Data!BV$48*100</f>
        <v>89.649830838541803</v>
      </c>
      <c r="P38" s="190">
        <f>Data!BW46/Data!BW$48*100</f>
        <v>89.649830838541803</v>
      </c>
      <c r="R38" s="115">
        <v>1983</v>
      </c>
      <c r="S38" s="161">
        <f t="shared" si="66"/>
        <v>2.4042233123204406</v>
      </c>
      <c r="T38" s="161">
        <f t="shared" si="67"/>
        <v>0.70846619739838856</v>
      </c>
      <c r="U38" s="161">
        <f t="shared" si="68"/>
        <v>0.27597860088201104</v>
      </c>
      <c r="X38" s="115">
        <v>1983</v>
      </c>
      <c r="Y38" s="157">
        <f t="shared" si="110"/>
        <v>14.901425414835559</v>
      </c>
      <c r="Z38" s="157">
        <f t="shared" si="111"/>
        <v>2.6566717370693409</v>
      </c>
      <c r="AA38" s="157">
        <f t="shared" si="112"/>
        <v>1.2638617428828391</v>
      </c>
      <c r="AB38" s="221">
        <f t="shared" si="42"/>
        <v>18.821958894787738</v>
      </c>
      <c r="AD38" s="115">
        <v>1983</v>
      </c>
      <c r="AE38" s="157">
        <f t="shared" si="113"/>
        <v>0.72101651361449159</v>
      </c>
      <c r="AF38" s="157">
        <f t="shared" si="114"/>
        <v>0.3289198054814495</v>
      </c>
      <c r="AG38" s="157">
        <f t="shared" si="115"/>
        <v>9.7901951516681185E-2</v>
      </c>
      <c r="AI38" s="115">
        <v>1983</v>
      </c>
      <c r="AJ38" s="157">
        <f t="shared" si="116"/>
        <v>0.63193582696351103</v>
      </c>
      <c r="AK38" s="157">
        <f t="shared" si="117"/>
        <v>0.28828217572937898</v>
      </c>
      <c r="AL38" s="157">
        <f t="shared" si="118"/>
        <v>8.5806288101349285E-2</v>
      </c>
      <c r="AM38" s="157">
        <f t="shared" si="119"/>
        <v>1.0060242907942394</v>
      </c>
      <c r="AO38" s="115">
        <v>1983</v>
      </c>
      <c r="AP38" s="157">
        <f t="shared" si="120"/>
        <v>12.322748625788465</v>
      </c>
      <c r="AQ38" s="157">
        <f t="shared" si="121"/>
        <v>2.1621163179703418</v>
      </c>
      <c r="AR38" s="157">
        <f t="shared" si="122"/>
        <v>1.0296754572161915</v>
      </c>
      <c r="AS38" s="157">
        <f t="shared" si="123"/>
        <v>15.514540400974999</v>
      </c>
      <c r="AU38" s="115">
        <v>1983</v>
      </c>
      <c r="AV38" s="157">
        <f t="shared" si="124"/>
        <v>14.420330272289831</v>
      </c>
      <c r="AW38" s="157">
        <f t="shared" si="125"/>
        <v>2.631358443851596</v>
      </c>
      <c r="AX38" s="157">
        <f t="shared" si="126"/>
        <v>1.2237743939585148</v>
      </c>
      <c r="AY38" s="157">
        <f t="shared" si="127"/>
        <v>18.275463110099942</v>
      </c>
      <c r="BA38" s="192">
        <f>Data!CR47/10</f>
        <v>4.5353176198640108</v>
      </c>
      <c r="BB38" s="192">
        <f>(Data!CR47-Data!CP47)/10</f>
        <v>3.045036169165106</v>
      </c>
      <c r="BC38" s="194">
        <v>0</v>
      </c>
      <c r="BE38" s="115">
        <v>1983</v>
      </c>
      <c r="BF38" s="196">
        <f>(Data!$AZ47-100)/100</f>
        <v>1.2000000000000028E-2</v>
      </c>
      <c r="BG38" s="164">
        <f t="shared" si="81"/>
        <v>-1.1559109047880933E-2</v>
      </c>
      <c r="BH38" s="164">
        <f t="shared" si="82"/>
        <v>-1.1559109047880933E-2</v>
      </c>
      <c r="BI38" s="164">
        <f t="shared" si="83"/>
        <v>-1.1559109047880933E-2</v>
      </c>
      <c r="BK38" s="117">
        <v>1983</v>
      </c>
      <c r="BL38" s="165">
        <f t="shared" si="128"/>
        <v>0.1715809212225568</v>
      </c>
      <c r="BM38" s="166">
        <f t="shared" si="129"/>
        <v>3.3938653908173904</v>
      </c>
      <c r="BN38" s="166">
        <f t="shared" si="130"/>
        <v>0.81670914884892976</v>
      </c>
      <c r="BO38" s="166">
        <f t="shared" si="131"/>
        <v>0.32474308019769071</v>
      </c>
      <c r="BP38" s="167">
        <f t="shared" si="132"/>
        <v>4.5353176198640108</v>
      </c>
      <c r="BQ38" s="168">
        <f t="shared" si="133"/>
        <v>0.74831923037821413</v>
      </c>
      <c r="BR38" s="168">
        <f t="shared" si="134"/>
        <v>0.18007760807575332</v>
      </c>
      <c r="BS38" s="168">
        <f t="shared" si="135"/>
        <v>7.1603161546032579E-2</v>
      </c>
      <c r="BT38" s="168">
        <f t="shared" si="136"/>
        <v>1</v>
      </c>
      <c r="BU38" s="168"/>
      <c r="BV38" s="176">
        <f t="shared" si="100"/>
        <v>1.1145148908699225</v>
      </c>
      <c r="BW38" s="176">
        <f t="shared" si="101"/>
        <v>1.1144458883941575</v>
      </c>
      <c r="BX38" s="176">
        <f t="shared" si="102"/>
        <v>1.1144803890980084</v>
      </c>
      <c r="BY38" s="201">
        <f t="shared" si="59"/>
        <v>0.74893986644377897</v>
      </c>
      <c r="BZ38" s="205">
        <f t="shared" si="78"/>
        <v>1.114548201120773</v>
      </c>
      <c r="CA38" s="201">
        <f t="shared" si="60"/>
        <v>0.74877146116672211</v>
      </c>
      <c r="CB38" s="120">
        <v>1983</v>
      </c>
      <c r="CC38" s="169">
        <f t="shared" si="90"/>
        <v>0.18241403018718896</v>
      </c>
      <c r="CD38" s="170">
        <f t="shared" si="137"/>
        <v>3.3917049201157625</v>
      </c>
      <c r="CE38" s="170">
        <f t="shared" si="138"/>
        <v>0.81862350214060708</v>
      </c>
      <c r="CF38" s="170">
        <f t="shared" si="139"/>
        <v>0.32498919760764106</v>
      </c>
      <c r="CG38" s="171">
        <f t="shared" si="140"/>
        <v>4.5353176198640108</v>
      </c>
      <c r="CH38" s="172">
        <f t="shared" si="141"/>
        <v>0.74784286446898529</v>
      </c>
      <c r="CI38" s="172">
        <f t="shared" si="142"/>
        <v>0.18049970713300409</v>
      </c>
      <c r="CJ38" s="172">
        <f t="shared" si="143"/>
        <v>7.1657428398010564E-2</v>
      </c>
      <c r="CK38" s="172">
        <f t="shared" si="144"/>
        <v>1</v>
      </c>
      <c r="CL38" s="172"/>
      <c r="CM38" s="177">
        <f t="shared" si="145"/>
        <v>1.1145349454529359</v>
      </c>
      <c r="CN38" s="177">
        <f t="shared" si="146"/>
        <v>1.1144591132222137</v>
      </c>
      <c r="CO38" s="177">
        <f t="shared" si="147"/>
        <v>1.1144970286926059</v>
      </c>
      <c r="CP38" s="201">
        <f t="shared" si="61"/>
        <v>0.74895318629230023</v>
      </c>
      <c r="CQ38" s="205">
        <f t="shared" si="79"/>
        <v>1.1145649233656072</v>
      </c>
      <c r="CR38" s="201">
        <f t="shared" si="61"/>
        <v>0.74878481133006225</v>
      </c>
      <c r="CS38" s="122">
        <v>1983</v>
      </c>
      <c r="CT38" s="173">
        <f t="shared" si="106"/>
        <v>0.04</v>
      </c>
      <c r="CU38" s="174">
        <f t="shared" si="24"/>
        <v>0.87395787279114745</v>
      </c>
      <c r="CV38" s="174">
        <f t="shared" si="25"/>
        <v>0.46153737824856483</v>
      </c>
      <c r="CW38" s="174">
        <f t="shared" si="26"/>
        <v>0.1723240993388101</v>
      </c>
      <c r="CX38" s="175">
        <f t="shared" si="148"/>
        <v>1.5078193503785222</v>
      </c>
      <c r="CY38" s="173">
        <f t="shared" si="149"/>
        <v>0.57961709575603304</v>
      </c>
      <c r="CZ38" s="173">
        <f t="shared" si="150"/>
        <v>0.30609593790708461</v>
      </c>
      <c r="DA38" s="173">
        <f t="shared" si="151"/>
        <v>0.11428696633688243</v>
      </c>
      <c r="DB38" s="173">
        <f t="shared" si="152"/>
        <v>1</v>
      </c>
      <c r="DC38" s="173"/>
      <c r="DD38" s="178">
        <f t="shared" si="153"/>
        <v>1.119199632892536</v>
      </c>
      <c r="DE38" s="178">
        <f t="shared" si="154"/>
        <v>1.119199632892536</v>
      </c>
      <c r="DF38" s="178">
        <f t="shared" si="155"/>
        <v>1.119199632892536</v>
      </c>
      <c r="DO38" s="115">
        <v>1983</v>
      </c>
      <c r="DP38" s="157">
        <f t="shared" si="63"/>
        <v>13.06037297988167</v>
      </c>
      <c r="DQ38" s="157">
        <f t="shared" si="35"/>
        <v>2.328443273399333</v>
      </c>
      <c r="DR38" s="157">
        <f t="shared" si="36"/>
        <v>1.1077132084706234</v>
      </c>
      <c r="DS38" s="157">
        <f t="shared" si="64"/>
        <v>16.496529461751628</v>
      </c>
      <c r="DU38" s="159">
        <f t="shared" si="73"/>
        <v>0.78836931362178775</v>
      </c>
      <c r="DV38" s="159">
        <f t="shared" si="74"/>
        <v>0.14348241618531624</v>
      </c>
      <c r="DW38" s="159">
        <f t="shared" si="75"/>
        <v>6.8148270192895988E-2</v>
      </c>
      <c r="DX38" s="201">
        <f t="shared" si="76"/>
        <v>1.1353755146039353</v>
      </c>
      <c r="DY38" s="201">
        <f t="shared" si="65"/>
        <v>0.74279588695164245</v>
      </c>
    </row>
    <row r="39" spans="2:131">
      <c r="B39" s="115">
        <v>1984</v>
      </c>
      <c r="C39" s="226">
        <f>Data!BD48*Data!BY48/10</f>
        <v>2.8967922299555968</v>
      </c>
      <c r="D39" s="226">
        <f>Data!BD48*Data!BZ48/10</f>
        <v>0.85621785737004752</v>
      </c>
      <c r="E39" s="226">
        <f>Data!BD48*Data!CA48/10</f>
        <v>0.33699333539696202</v>
      </c>
      <c r="F39" s="226">
        <f>Data!BD48/10</f>
        <v>4.09</v>
      </c>
      <c r="H39" s="115">
        <v>1984</v>
      </c>
      <c r="I39" s="189">
        <f>Data!BQ48*100</f>
        <v>95.348743619945026</v>
      </c>
      <c r="J39" s="189">
        <f>Data!BR48*100</f>
        <v>95.348743619945026</v>
      </c>
      <c r="K39" s="189">
        <f>Data!BS48*100</f>
        <v>95.348743619945026</v>
      </c>
      <c r="M39" s="115">
        <v>1984</v>
      </c>
      <c r="N39" s="190">
        <f>Data!BU47/Data!BU$48*100</f>
        <v>93.603287620666137</v>
      </c>
      <c r="O39" s="190">
        <f>Data!BV47/Data!BV$48*100</f>
        <v>93.603287620666137</v>
      </c>
      <c r="P39" s="190">
        <f>Data!BW47/Data!BW$48*100</f>
        <v>93.603287620666137</v>
      </c>
      <c r="R39" s="115">
        <v>1984</v>
      </c>
      <c r="S39" s="161">
        <f t="shared" si="66"/>
        <v>3.0381021500420129</v>
      </c>
      <c r="T39" s="161">
        <f t="shared" si="67"/>
        <v>0.89798546353467013</v>
      </c>
      <c r="U39" s="161">
        <f t="shared" si="68"/>
        <v>0.35343238159508361</v>
      </c>
      <c r="X39" s="115">
        <v>1984</v>
      </c>
      <c r="Y39" s="157">
        <f t="shared" si="110"/>
        <v>17.118503740384742</v>
      </c>
      <c r="Z39" s="157">
        <f t="shared" si="111"/>
        <v>3.1664491419994265</v>
      </c>
      <c r="AA39" s="157">
        <f t="shared" si="112"/>
        <v>1.5020478897834924</v>
      </c>
      <c r="AB39" s="221">
        <f t="shared" si="42"/>
        <v>21.787000772167659</v>
      </c>
      <c r="AD39" s="115">
        <v>1984</v>
      </c>
      <c r="AE39" s="157">
        <f t="shared" si="113"/>
        <v>0.82102382449282829</v>
      </c>
      <c r="AF39" s="157">
        <f t="shared" si="114"/>
        <v>0.38820805860458452</v>
      </c>
      <c r="AG39" s="157">
        <f t="shared" si="115"/>
        <v>0.11524623469443049</v>
      </c>
      <c r="AI39" s="115">
        <v>1984</v>
      </c>
      <c r="AJ39" s="157">
        <f t="shared" si="116"/>
        <v>0.78283590147433424</v>
      </c>
      <c r="AK39" s="157">
        <f t="shared" si="117"/>
        <v>0.37015150651085121</v>
      </c>
      <c r="AL39" s="157">
        <f t="shared" si="118"/>
        <v>0.10988583685043267</v>
      </c>
      <c r="AM39" s="157">
        <f t="shared" si="119"/>
        <v>1.2628732448356181</v>
      </c>
      <c r="AO39" s="115">
        <v>1984</v>
      </c>
      <c r="AP39" s="157">
        <f t="shared" si="120"/>
        <v>15.265300078749517</v>
      </c>
      <c r="AQ39" s="157">
        <f t="shared" si="121"/>
        <v>2.7761362988313838</v>
      </c>
      <c r="AR39" s="157">
        <f t="shared" si="122"/>
        <v>1.3186300422051918</v>
      </c>
      <c r="AS39" s="157">
        <f t="shared" si="123"/>
        <v>19.360066419786094</v>
      </c>
      <c r="AU39" s="115">
        <v>1984</v>
      </c>
      <c r="AV39" s="157">
        <f t="shared" si="124"/>
        <v>16.420476489856565</v>
      </c>
      <c r="AW39" s="157">
        <f t="shared" si="125"/>
        <v>3.1056644688366761</v>
      </c>
      <c r="AX39" s="157">
        <f t="shared" si="126"/>
        <v>1.440577933680381</v>
      </c>
      <c r="AY39" s="157">
        <f t="shared" si="127"/>
        <v>20.966718892373621</v>
      </c>
      <c r="BA39" s="192">
        <f>Data!CR48/10</f>
        <v>5.429877675840979</v>
      </c>
      <c r="BB39" s="192">
        <f>(Data!CR48-Data!CP48)/10</f>
        <v>3.6598776758409786</v>
      </c>
      <c r="BC39" s="194">
        <v>0</v>
      </c>
      <c r="BE39" s="115">
        <v>1984</v>
      </c>
      <c r="BF39" s="196">
        <f>(Data!$AZ48-100)/100</f>
        <v>4.9000000000000057E-2</v>
      </c>
      <c r="BG39" s="164">
        <f t="shared" si="81"/>
        <v>3.7078713581790268E-2</v>
      </c>
      <c r="BH39" s="164">
        <f t="shared" si="82"/>
        <v>3.7078713581790268E-2</v>
      </c>
      <c r="BI39" s="164">
        <f t="shared" si="83"/>
        <v>3.7078713581790268E-2</v>
      </c>
      <c r="BK39" s="117">
        <v>1984</v>
      </c>
      <c r="BL39" s="165">
        <f t="shared" si="128"/>
        <v>0.21844489602086556</v>
      </c>
      <c r="BM39" s="166">
        <f t="shared" si="129"/>
        <v>4.0172351543804208</v>
      </c>
      <c r="BN39" s="166">
        <f t="shared" si="130"/>
        <v>1.0131921989801098</v>
      </c>
      <c r="BO39" s="166">
        <f t="shared" si="131"/>
        <v>0.39945032248044893</v>
      </c>
      <c r="BP39" s="167">
        <f t="shared" si="132"/>
        <v>5.4298776758409799</v>
      </c>
      <c r="BQ39" s="168">
        <f t="shared" si="133"/>
        <v>0.73983897874057192</v>
      </c>
      <c r="BR39" s="168">
        <f t="shared" si="134"/>
        <v>0.18659576872018327</v>
      </c>
      <c r="BS39" s="168">
        <f t="shared" si="135"/>
        <v>7.356525253924473E-2</v>
      </c>
      <c r="BT39" s="168">
        <f t="shared" si="136"/>
        <v>1</v>
      </c>
      <c r="BU39" s="168"/>
      <c r="BV39" s="176">
        <f t="shared" si="100"/>
        <v>1.1489387219444791</v>
      </c>
      <c r="BW39" s="176">
        <f t="shared" si="101"/>
        <v>1.1490121466932066</v>
      </c>
      <c r="BX39" s="176">
        <f t="shared" si="102"/>
        <v>1.148975433732321</v>
      </c>
      <c r="BY39" s="201">
        <f>+BY40/BX40</f>
        <v>0.86051350788666758</v>
      </c>
      <c r="BZ39" s="205">
        <f t="shared" si="78"/>
        <v>1.1491118583695314</v>
      </c>
      <c r="CA39" s="201">
        <f>+CA40/BZ40</f>
        <v>0.86042216523536152</v>
      </c>
      <c r="CB39" s="120">
        <v>1984</v>
      </c>
      <c r="CC39" s="169">
        <f t="shared" si="90"/>
        <v>0.18370846331893276</v>
      </c>
      <c r="CD39" s="170">
        <f t="shared" si="137"/>
        <v>4.0256469394520842</v>
      </c>
      <c r="CE39" s="170">
        <f t="shared" si="138"/>
        <v>1.0057234061409603</v>
      </c>
      <c r="CF39" s="170">
        <f t="shared" si="139"/>
        <v>0.39850733024793561</v>
      </c>
      <c r="CG39" s="171">
        <f t="shared" si="140"/>
        <v>5.4298776758409808</v>
      </c>
      <c r="CH39" s="172">
        <f t="shared" si="141"/>
        <v>0.74138814532844732</v>
      </c>
      <c r="CI39" s="172">
        <f t="shared" si="142"/>
        <v>0.18522026943916262</v>
      </c>
      <c r="CJ39" s="172">
        <f t="shared" si="143"/>
        <v>7.3391585232390116E-2</v>
      </c>
      <c r="CK39" s="172">
        <f t="shared" si="144"/>
        <v>1.0000000000000002</v>
      </c>
      <c r="CL39" s="172"/>
      <c r="CM39" s="177">
        <f t="shared" si="145"/>
        <v>1.1489583463036168</v>
      </c>
      <c r="CN39" s="177">
        <f t="shared" si="146"/>
        <v>1.1489494316291138</v>
      </c>
      <c r="CO39" s="177">
        <f t="shared" si="147"/>
        <v>1.1489538889577193</v>
      </c>
      <c r="CP39" s="201">
        <f>+CP40/CO40</f>
        <v>0.86051267603781356</v>
      </c>
      <c r="CQ39" s="205">
        <f t="shared" si="79"/>
        <v>1.1490897564875759</v>
      </c>
      <c r="CR39" s="201">
        <f>+CR40/CQ40</f>
        <v>0.86042095651285677</v>
      </c>
      <c r="CS39" s="122">
        <v>1984</v>
      </c>
      <c r="CT39" s="173">
        <f t="shared" si="106"/>
        <v>0.04</v>
      </c>
      <c r="CU39" s="174">
        <f t="shared" ref="CU39:CU70" si="156">(1+$BF$101)*($CT39+DJ$6*(1+BF$101)-BF$101)*AV39</f>
        <v>0.99517864239688458</v>
      </c>
      <c r="CV39" s="174">
        <f t="shared" ref="CV39:CV70" si="157">(1+$BF$101)*($CT39+DK$6*(1+BG$101)-BG$101)*AW39</f>
        <v>0.54473013359917655</v>
      </c>
      <c r="CW39" s="174">
        <f t="shared" ref="CW39:CW70" si="158">(1+$BF$101)*($CT39+DL$6*(1+BH$101)-BH$101)*AX39</f>
        <v>0.20285299003996904</v>
      </c>
      <c r="CX39" s="175">
        <f t="shared" si="148"/>
        <v>1.7427617660360304</v>
      </c>
      <c r="CY39" s="173">
        <f t="shared" si="149"/>
        <v>0.57103538865237535</v>
      </c>
      <c r="CZ39" s="173">
        <f t="shared" si="150"/>
        <v>0.31256718170848063</v>
      </c>
      <c r="DA39" s="173">
        <f t="shared" si="151"/>
        <v>0.11639742963914392</v>
      </c>
      <c r="DB39" s="173">
        <f t="shared" si="152"/>
        <v>0.99999999999999989</v>
      </c>
      <c r="DC39" s="173"/>
      <c r="DD39" s="178">
        <f t="shared" si="153"/>
        <v>1.1558160237156581</v>
      </c>
      <c r="DE39" s="178">
        <f t="shared" si="154"/>
        <v>1.1558160237156578</v>
      </c>
      <c r="DF39" s="178">
        <f t="shared" si="155"/>
        <v>1.1558160237156581</v>
      </c>
      <c r="DO39" s="115">
        <v>1984</v>
      </c>
      <c r="DP39" s="157">
        <f t="shared" si="63"/>
        <v>16.322278242990148</v>
      </c>
      <c r="DQ39" s="157">
        <f t="shared" si="35"/>
        <v>3.0191694742609823</v>
      </c>
      <c r="DR39" s="157">
        <f t="shared" si="36"/>
        <v>1.4321837914784568</v>
      </c>
      <c r="DS39" s="157">
        <f t="shared" si="64"/>
        <v>20.773631508729586</v>
      </c>
      <c r="DU39" s="159">
        <f t="shared" si="73"/>
        <v>0.78285654916852032</v>
      </c>
      <c r="DV39" s="159">
        <f t="shared" si="74"/>
        <v>0.14727407382175156</v>
      </c>
      <c r="DW39" s="159">
        <f t="shared" si="75"/>
        <v>6.9869377009728159E-2</v>
      </c>
      <c r="DX39" s="201">
        <f t="shared" si="76"/>
        <v>1.1577750527949355</v>
      </c>
      <c r="DY39" s="201">
        <f>+DY40/DX40</f>
        <v>0.85999054723129875</v>
      </c>
    </row>
    <row r="40" spans="2:131">
      <c r="B40" s="115">
        <v>1985</v>
      </c>
      <c r="C40" s="226">
        <f>Data!BD49*Data!BY49/10</f>
        <v>3.5988059885415615</v>
      </c>
      <c r="D40" s="226">
        <f>Data!BD49*Data!BZ49/10</f>
        <v>1.0669609613869837</v>
      </c>
      <c r="E40" s="226">
        <f>Data!BD49*Data!CA49/10</f>
        <v>0.424237434927145</v>
      </c>
      <c r="F40" s="226">
        <f>Data!BD49/10</f>
        <v>5.09</v>
      </c>
      <c r="H40" s="115">
        <v>1985</v>
      </c>
      <c r="I40" s="189">
        <f>Data!BQ49*100</f>
        <v>100</v>
      </c>
      <c r="J40" s="189">
        <f>Data!BR49*100</f>
        <v>100</v>
      </c>
      <c r="K40" s="189">
        <f>Data!BS49*100</f>
        <v>100</v>
      </c>
      <c r="M40" s="115">
        <v>1985</v>
      </c>
      <c r="N40" s="190">
        <f>Data!BU48/Data!BU$48*100</f>
        <v>100</v>
      </c>
      <c r="O40" s="190">
        <f>Data!BV48/Data!BV$48*100</f>
        <v>100</v>
      </c>
      <c r="P40" s="190">
        <f>Data!BW48/Data!BW$48*100</f>
        <v>100</v>
      </c>
      <c r="R40" s="115">
        <v>1985</v>
      </c>
      <c r="S40" s="161">
        <f t="shared" si="66"/>
        <v>3.598805988541562</v>
      </c>
      <c r="T40" s="161">
        <f t="shared" si="67"/>
        <v>1.0669609613869837</v>
      </c>
      <c r="U40" s="161">
        <f t="shared" si="68"/>
        <v>0.424237434927145</v>
      </c>
      <c r="X40" s="115">
        <v>1985</v>
      </c>
      <c r="Y40" s="157">
        <f t="shared" si="110"/>
        <v>19.771414392193527</v>
      </c>
      <c r="Z40" s="157">
        <f t="shared" si="111"/>
        <v>3.7709189005497947</v>
      </c>
      <c r="AA40" s="157">
        <f t="shared" si="112"/>
        <v>1.7891519961308722</v>
      </c>
      <c r="AB40" s="221">
        <f t="shared" si="42"/>
        <v>25.331485288874195</v>
      </c>
      <c r="AD40" s="115">
        <v>1985</v>
      </c>
      <c r="AE40" s="157">
        <f t="shared" si="113"/>
        <v>0.94589533673277626</v>
      </c>
      <c r="AF40" s="157">
        <f t="shared" si="114"/>
        <v>0.46249120283661482</v>
      </c>
      <c r="AG40" s="157">
        <f t="shared" si="115"/>
        <v>0.13713332857976521</v>
      </c>
      <c r="AI40" s="115">
        <v>1985</v>
      </c>
      <c r="AJ40" s="157">
        <f t="shared" si="116"/>
        <v>0.94589533673277626</v>
      </c>
      <c r="AK40" s="157">
        <f t="shared" si="117"/>
        <v>0.46249120283661482</v>
      </c>
      <c r="AL40" s="157">
        <f t="shared" si="118"/>
        <v>0.13713332857976521</v>
      </c>
      <c r="AM40" s="157">
        <f t="shared" si="119"/>
        <v>1.5455198681491562</v>
      </c>
      <c r="AO40" s="115">
        <v>1985</v>
      </c>
      <c r="AP40" s="157">
        <f t="shared" si="120"/>
        <v>18.444959066289137</v>
      </c>
      <c r="AQ40" s="157">
        <f t="shared" si="121"/>
        <v>3.4686840212746106</v>
      </c>
      <c r="AR40" s="157">
        <f t="shared" si="122"/>
        <v>1.6455999429571824</v>
      </c>
      <c r="AS40" s="157">
        <f t="shared" si="123"/>
        <v>23.559243030520932</v>
      </c>
      <c r="AU40" s="115">
        <v>1985</v>
      </c>
      <c r="AV40" s="157">
        <f t="shared" si="124"/>
        <v>18.917906734655524</v>
      </c>
      <c r="AW40" s="157">
        <f t="shared" si="125"/>
        <v>3.6999296226929186</v>
      </c>
      <c r="AX40" s="157">
        <f t="shared" si="126"/>
        <v>1.7141666072470649</v>
      </c>
      <c r="AY40" s="157">
        <f t="shared" si="127"/>
        <v>24.33200296459551</v>
      </c>
      <c r="BA40" s="192">
        <f>Data!CR49/10</f>
        <v>6.9264592133391218</v>
      </c>
      <c r="BB40" s="192">
        <f>(Data!CR49-Data!CP49)/10</f>
        <v>4.8688360673951561</v>
      </c>
      <c r="BC40" s="194">
        <v>0</v>
      </c>
      <c r="BE40" s="115">
        <v>1985</v>
      </c>
      <c r="BF40" s="196">
        <f>(Data!$AZ49-100)/100</f>
        <v>9.2999999999999972E-2</v>
      </c>
      <c r="BG40" s="164">
        <f t="shared" si="81"/>
        <v>-4.0456068405174683E-2</v>
      </c>
      <c r="BH40" s="164">
        <f t="shared" si="82"/>
        <v>-4.0456068405174683E-2</v>
      </c>
      <c r="BI40" s="164">
        <f t="shared" si="83"/>
        <v>-4.0456068405174683E-2</v>
      </c>
      <c r="BK40" s="117">
        <v>1985</v>
      </c>
      <c r="BL40" s="165">
        <f t="shared" si="128"/>
        <v>0.15903897322176583</v>
      </c>
      <c r="BM40" s="166">
        <f t="shared" si="129"/>
        <v>5.1170507969388339</v>
      </c>
      <c r="BN40" s="166">
        <f t="shared" si="130"/>
        <v>1.291814777624757</v>
      </c>
      <c r="BO40" s="166">
        <f t="shared" si="131"/>
        <v>0.51759363877553055</v>
      </c>
      <c r="BP40" s="167">
        <f t="shared" si="132"/>
        <v>6.9264592133391218</v>
      </c>
      <c r="BQ40" s="168">
        <f t="shared" si="133"/>
        <v>0.73876863189843223</v>
      </c>
      <c r="BR40" s="168">
        <f t="shared" si="134"/>
        <v>0.1865043506120635</v>
      </c>
      <c r="BS40" s="168">
        <f t="shared" si="135"/>
        <v>7.4727017489504277E-2</v>
      </c>
      <c r="BT40" s="168">
        <f t="shared" si="136"/>
        <v>1</v>
      </c>
      <c r="BU40" s="168"/>
      <c r="BV40" s="176">
        <f t="shared" si="100"/>
        <v>1.1621999990101688</v>
      </c>
      <c r="BW40" s="176">
        <f t="shared" si="101"/>
        <v>1.1619936243952103</v>
      </c>
      <c r="BX40" s="176">
        <f t="shared" si="102"/>
        <v>1.162096807121479</v>
      </c>
      <c r="BY40" s="201">
        <v>1</v>
      </c>
      <c r="BZ40" s="205">
        <f t="shared" si="78"/>
        <v>1.1622201756348967</v>
      </c>
      <c r="CA40" s="201">
        <v>1</v>
      </c>
      <c r="CB40" s="120">
        <v>1985</v>
      </c>
      <c r="CC40" s="169">
        <f t="shared" si="90"/>
        <v>0.19692535356639004</v>
      </c>
      <c r="CD40" s="170">
        <f t="shared" si="137"/>
        <v>5.1057427144455518</v>
      </c>
      <c r="CE40" s="170">
        <f t="shared" si="138"/>
        <v>1.3018735590881025</v>
      </c>
      <c r="CF40" s="170">
        <f t="shared" si="139"/>
        <v>0.51884293980546681</v>
      </c>
      <c r="CG40" s="171">
        <f t="shared" si="140"/>
        <v>6.926459213339121</v>
      </c>
      <c r="CH40" s="172">
        <f t="shared" si="141"/>
        <v>0.7371360398127812</v>
      </c>
      <c r="CI40" s="172">
        <f t="shared" si="142"/>
        <v>0.18795657622309056</v>
      </c>
      <c r="CJ40" s="172">
        <f t="shared" si="143"/>
        <v>7.4907383964128174E-2</v>
      </c>
      <c r="CK40" s="172">
        <f t="shared" si="144"/>
        <v>0.99999999999999989</v>
      </c>
      <c r="CL40" s="172"/>
      <c r="CM40" s="177">
        <f t="shared" si="145"/>
        <v>1.1621394332128241</v>
      </c>
      <c r="CN40" s="177">
        <f t="shared" si="146"/>
        <v>1.162056429286626</v>
      </c>
      <c r="CO40" s="177">
        <f t="shared" si="147"/>
        <v>1.1620979305086458</v>
      </c>
      <c r="CP40" s="201">
        <v>1</v>
      </c>
      <c r="CQ40" s="205">
        <f t="shared" si="79"/>
        <v>1.1622218083260476</v>
      </c>
      <c r="CR40" s="201">
        <v>1</v>
      </c>
      <c r="CS40" s="122">
        <v>1985</v>
      </c>
      <c r="CT40" s="173">
        <f t="shared" si="106"/>
        <v>0.04</v>
      </c>
      <c r="CU40" s="174">
        <f t="shared" si="156"/>
        <v>1.146537784869714</v>
      </c>
      <c r="CV40" s="174">
        <f t="shared" si="157"/>
        <v>0.6489635882758511</v>
      </c>
      <c r="CW40" s="174">
        <f t="shared" si="158"/>
        <v>0.24137800085440247</v>
      </c>
      <c r="CX40" s="175">
        <f t="shared" si="148"/>
        <v>2.0368793739999678</v>
      </c>
      <c r="CY40" s="173">
        <f t="shared" si="149"/>
        <v>0.56288938829901092</v>
      </c>
      <c r="CZ40" s="173">
        <f t="shared" si="150"/>
        <v>0.31860678475104504</v>
      </c>
      <c r="DA40" s="173">
        <f t="shared" si="151"/>
        <v>0.11850382694994402</v>
      </c>
      <c r="DB40" s="173">
        <f t="shared" si="152"/>
        <v>0.99999999999999989</v>
      </c>
      <c r="DC40" s="173"/>
      <c r="DD40" s="178">
        <f t="shared" si="153"/>
        <v>1.168765240146918</v>
      </c>
      <c r="DE40" s="178">
        <f t="shared" si="154"/>
        <v>1.168765240146918</v>
      </c>
      <c r="DF40" s="178">
        <f t="shared" si="155"/>
        <v>1.168765240146918</v>
      </c>
      <c r="DO40" s="115">
        <v>1985</v>
      </c>
      <c r="DP40" s="157">
        <f t="shared" si="63"/>
        <v>19.771414392193527</v>
      </c>
      <c r="DQ40" s="157">
        <f t="shared" si="35"/>
        <v>3.7709189005497943</v>
      </c>
      <c r="DR40" s="157">
        <f t="shared" si="36"/>
        <v>1.7891519961308722</v>
      </c>
      <c r="DS40" s="157">
        <f t="shared" si="64"/>
        <v>25.331485288874195</v>
      </c>
      <c r="DU40" s="159">
        <f t="shared" si="73"/>
        <v>0.77988977753961541</v>
      </c>
      <c r="DV40" s="159">
        <f t="shared" si="74"/>
        <v>0.14895880580711821</v>
      </c>
      <c r="DW40" s="159">
        <f t="shared" si="75"/>
        <v>7.1151416653266339E-2</v>
      </c>
      <c r="DX40" s="201">
        <f t="shared" si="76"/>
        <v>1.1628034787352668</v>
      </c>
      <c r="DY40" s="201">
        <v>1</v>
      </c>
    </row>
    <row r="41" spans="2:131">
      <c r="B41" s="115">
        <v>1986</v>
      </c>
      <c r="C41" s="226">
        <f>Data!BD50*Data!BY50/10</f>
        <v>3.3596412809232783</v>
      </c>
      <c r="D41" s="226">
        <f>Data!BD50*Data!BZ50/10</f>
        <v>0.99909486580563323</v>
      </c>
      <c r="E41" s="226">
        <f>Data!BD50*Data!CA50/10</f>
        <v>0.40126807100261336</v>
      </c>
      <c r="F41" s="226">
        <f>Data!BD50/10</f>
        <v>4.76</v>
      </c>
      <c r="H41" s="115">
        <v>1986</v>
      </c>
      <c r="I41" s="189">
        <f>Data!BQ50*100</f>
        <v>106.11860656030268</v>
      </c>
      <c r="J41" s="189">
        <f>Data!BR50*100</f>
        <v>106.11860656030268</v>
      </c>
      <c r="K41" s="189">
        <f>Data!BS50*100</f>
        <v>106.11860656030268</v>
      </c>
      <c r="M41" s="115">
        <v>1986</v>
      </c>
      <c r="N41" s="190">
        <f>Data!BU49/Data!BU$48*100</f>
        <v>105.49837914180853</v>
      </c>
      <c r="O41" s="190">
        <f>Data!BV49/Data!BV$48*100</f>
        <v>105.49837914180853</v>
      </c>
      <c r="P41" s="190">
        <f>Data!BW49/Data!BW$48*100</f>
        <v>105.49837914180853</v>
      </c>
      <c r="R41" s="115">
        <v>1986</v>
      </c>
      <c r="S41" s="161">
        <f t="shared" si="66"/>
        <v>3.1659304525584187</v>
      </c>
      <c r="T41" s="161">
        <f t="shared" si="67"/>
        <v>0.94148886626954553</v>
      </c>
      <c r="U41" s="161">
        <f t="shared" si="68"/>
        <v>0.37813168115300294</v>
      </c>
      <c r="X41" s="115">
        <v>1986</v>
      </c>
      <c r="Y41" s="157">
        <f t="shared" si="110"/>
        <v>21.869625863828311</v>
      </c>
      <c r="Z41" s="157">
        <f t="shared" si="111"/>
        <v>4.1821998501087698</v>
      </c>
      <c r="AA41" s="157">
        <f t="shared" si="112"/>
        <v>2.0090262503472851</v>
      </c>
      <c r="AB41" s="221">
        <f t="shared" si="42"/>
        <v>28.060851964284367</v>
      </c>
      <c r="AD41" s="115">
        <v>1986</v>
      </c>
      <c r="AE41" s="157">
        <f t="shared" si="113"/>
        <v>1.0677189809236369</v>
      </c>
      <c r="AF41" s="157">
        <f t="shared" si="114"/>
        <v>0.53020791671057088</v>
      </c>
      <c r="AG41" s="157">
        <f t="shared" si="115"/>
        <v>0.1582574269365899</v>
      </c>
      <c r="AI41" s="115">
        <v>1986</v>
      </c>
      <c r="AJ41" s="157">
        <f t="shared" si="116"/>
        <v>1.1330485045360275</v>
      </c>
      <c r="AK41" s="157">
        <f t="shared" si="117"/>
        <v>0.56264925308566804</v>
      </c>
      <c r="AL41" s="157">
        <f t="shared" si="118"/>
        <v>0.16794057624329831</v>
      </c>
      <c r="AM41" s="157">
        <f t="shared" si="119"/>
        <v>1.863638333864994</v>
      </c>
      <c r="AO41" s="115">
        <v>1986</v>
      </c>
      <c r="AP41" s="157">
        <f t="shared" si="120"/>
        <v>22.094445838452533</v>
      </c>
      <c r="AQ41" s="157">
        <f t="shared" si="121"/>
        <v>4.2198693981425111</v>
      </c>
      <c r="AR41" s="157">
        <f t="shared" si="122"/>
        <v>2.0152869149195793</v>
      </c>
      <c r="AS41" s="157">
        <f t="shared" si="123"/>
        <v>28.329602151514621</v>
      </c>
      <c r="AU41" s="115">
        <v>1986</v>
      </c>
      <c r="AV41" s="157">
        <f t="shared" si="124"/>
        <v>21.354379618472738</v>
      </c>
      <c r="AW41" s="157">
        <f t="shared" si="125"/>
        <v>4.241663333684567</v>
      </c>
      <c r="AX41" s="157">
        <f t="shared" si="126"/>
        <v>1.9782178367073737</v>
      </c>
      <c r="AY41" s="157">
        <f t="shared" si="127"/>
        <v>27.574260788864677</v>
      </c>
      <c r="BA41" s="192">
        <f>Data!CR50/10</f>
        <v>7.7680815347721817</v>
      </c>
      <c r="BB41" s="192">
        <f>(Data!CR50-Data!CP50)/10</f>
        <v>5.3248124522741094</v>
      </c>
      <c r="BC41" s="194">
        <v>0</v>
      </c>
      <c r="BE41" s="115">
        <v>1986</v>
      </c>
      <c r="BF41" s="196">
        <f>(Data!$AZ50-100)/100</f>
        <v>5.2000000000000025E-2</v>
      </c>
      <c r="BG41" s="164">
        <f t="shared" si="81"/>
        <v>8.7320015237897231E-3</v>
      </c>
      <c r="BH41" s="164">
        <f t="shared" si="82"/>
        <v>8.7320015237897231E-3</v>
      </c>
      <c r="BI41" s="164">
        <f t="shared" si="83"/>
        <v>8.7320015237897231E-3</v>
      </c>
      <c r="BK41" s="117">
        <v>1986</v>
      </c>
      <c r="BL41" s="165">
        <f t="shared" si="128"/>
        <v>0.21227648226231866</v>
      </c>
      <c r="BM41" s="166">
        <f t="shared" si="129"/>
        <v>5.7056360532401307</v>
      </c>
      <c r="BN41" s="166">
        <f t="shared" si="130"/>
        <v>1.4709115061657199</v>
      </c>
      <c r="BO41" s="166">
        <f t="shared" si="131"/>
        <v>0.59153397536633234</v>
      </c>
      <c r="BP41" s="167">
        <f t="shared" si="132"/>
        <v>7.7680815347721834</v>
      </c>
      <c r="BQ41" s="168">
        <f t="shared" si="133"/>
        <v>0.73449744672478667</v>
      </c>
      <c r="BR41" s="168">
        <f t="shared" si="134"/>
        <v>0.18935325274091083</v>
      </c>
      <c r="BS41" s="168">
        <f t="shared" si="135"/>
        <v>7.6149300534302439E-2</v>
      </c>
      <c r="BT41" s="168">
        <f t="shared" si="136"/>
        <v>1</v>
      </c>
      <c r="BU41" s="168"/>
      <c r="BV41" s="176">
        <f t="shared" si="100"/>
        <v>1.1339658626023972</v>
      </c>
      <c r="BW41" s="176">
        <f t="shared" si="101"/>
        <v>1.1339823684543588</v>
      </c>
      <c r="BX41" s="176">
        <f t="shared" si="102"/>
        <v>1.133974115498346</v>
      </c>
      <c r="BY41" s="201">
        <f>+BY40*BX41</f>
        <v>1.133974115498346</v>
      </c>
      <c r="BZ41" s="205">
        <f t="shared" si="78"/>
        <v>1.1340089245439258</v>
      </c>
      <c r="CA41" s="201">
        <f>+CA40*BZ41</f>
        <v>1.1340089245439258</v>
      </c>
      <c r="CB41" s="120">
        <v>1986</v>
      </c>
      <c r="CC41" s="169">
        <f t="shared" si="90"/>
        <v>0.20410061547286062</v>
      </c>
      <c r="CD41" s="170">
        <f t="shared" si="137"/>
        <v>5.7083213763079748</v>
      </c>
      <c r="CE41" s="170">
        <f t="shared" si="138"/>
        <v>1.4685225824589581</v>
      </c>
      <c r="CF41" s="170">
        <f t="shared" si="139"/>
        <v>0.59123757600524951</v>
      </c>
      <c r="CG41" s="171">
        <f t="shared" si="140"/>
        <v>7.7680815347721817</v>
      </c>
      <c r="CH41" s="172">
        <f t="shared" si="141"/>
        <v>0.73484313350160846</v>
      </c>
      <c r="CI41" s="172">
        <f t="shared" si="142"/>
        <v>0.18904572202099393</v>
      </c>
      <c r="CJ41" s="172">
        <f t="shared" si="143"/>
        <v>7.6111144477397516E-2</v>
      </c>
      <c r="CK41" s="172">
        <f t="shared" si="144"/>
        <v>0.99999999999999978</v>
      </c>
      <c r="CL41" s="172"/>
      <c r="CM41" s="177">
        <f t="shared" si="145"/>
        <v>1.1339960127015607</v>
      </c>
      <c r="CN41" s="177">
        <f t="shared" si="146"/>
        <v>1.1339760312732989</v>
      </c>
      <c r="CO41" s="177">
        <f t="shared" si="147"/>
        <v>1.1339860219434195</v>
      </c>
      <c r="CP41" s="201">
        <f>+CP40*CO41</f>
        <v>1.1339860219434195</v>
      </c>
      <c r="CQ41" s="205">
        <f t="shared" si="79"/>
        <v>1.1340208077196936</v>
      </c>
      <c r="CR41" s="201">
        <f>+CR40*CQ41</f>
        <v>1.1340208077196936</v>
      </c>
      <c r="CS41" s="122">
        <v>1986</v>
      </c>
      <c r="CT41" s="173">
        <f t="shared" si="106"/>
        <v>0.04</v>
      </c>
      <c r="CU41" s="174">
        <f t="shared" si="156"/>
        <v>1.2942025483284276</v>
      </c>
      <c r="CV41" s="174">
        <f t="shared" si="157"/>
        <v>0.74398308562489879</v>
      </c>
      <c r="CW41" s="174">
        <f t="shared" si="158"/>
        <v>0.27856000966312389</v>
      </c>
      <c r="CX41" s="175">
        <f t="shared" si="148"/>
        <v>2.3167456436164504</v>
      </c>
      <c r="CY41" s="173">
        <f t="shared" si="149"/>
        <v>0.55862953790135184</v>
      </c>
      <c r="CZ41" s="173">
        <f t="shared" si="150"/>
        <v>0.32113283030222423</v>
      </c>
      <c r="DA41" s="173">
        <f t="shared" si="151"/>
        <v>0.12023763179642391</v>
      </c>
      <c r="DB41" s="173">
        <f t="shared" si="152"/>
        <v>0.99999999999999989</v>
      </c>
      <c r="DC41" s="173"/>
      <c r="DD41" s="178">
        <f t="shared" si="153"/>
        <v>1.1373995304723858</v>
      </c>
      <c r="DE41" s="178">
        <f t="shared" si="154"/>
        <v>1.1373995304723858</v>
      </c>
      <c r="DF41" s="178">
        <f t="shared" si="155"/>
        <v>1.1373995304723858</v>
      </c>
      <c r="DO41" s="115">
        <v>1986</v>
      </c>
      <c r="DP41" s="157">
        <f t="shared" si="63"/>
        <v>23.207742226646161</v>
      </c>
      <c r="DQ41" s="157">
        <f t="shared" si="35"/>
        <v>4.4380922045024933</v>
      </c>
      <c r="DR41" s="157">
        <f t="shared" si="36"/>
        <v>2.131950662299237</v>
      </c>
      <c r="DS41" s="157">
        <f t="shared" si="64"/>
        <v>29.777785093447889</v>
      </c>
      <c r="DU41" s="159">
        <f t="shared" si="73"/>
        <v>0.77891022451080694</v>
      </c>
      <c r="DV41" s="159">
        <f t="shared" si="74"/>
        <v>0.14901433564159045</v>
      </c>
      <c r="DW41" s="159">
        <f t="shared" si="75"/>
        <v>7.2075439847602757E-2</v>
      </c>
      <c r="DX41" s="201">
        <f t="shared" si="76"/>
        <v>1.1077622701689405</v>
      </c>
      <c r="DY41" s="201">
        <f>+DY40*DX41</f>
        <v>1.1077622701689405</v>
      </c>
    </row>
    <row r="42" spans="2:131">
      <c r="B42" s="115">
        <v>1987</v>
      </c>
      <c r="C42" s="226">
        <f>Data!BD51*Data!BY51/10</f>
        <v>3.7554082458618097</v>
      </c>
      <c r="D42" s="226">
        <f>Data!BD51*Data!BZ51/10</f>
        <v>1.1201992208539269</v>
      </c>
      <c r="E42" s="226">
        <f>Data!BD51*Data!CA51/10</f>
        <v>0.45439738726905565</v>
      </c>
      <c r="F42" s="226">
        <f>Data!BD51/10</f>
        <v>5.33</v>
      </c>
      <c r="H42" s="115">
        <v>1987</v>
      </c>
      <c r="I42" s="189">
        <f>Data!BQ51*100</f>
        <v>110.3391838098827</v>
      </c>
      <c r="J42" s="189">
        <f>Data!BR51*100</f>
        <v>110.3391838098827</v>
      </c>
      <c r="K42" s="189">
        <f>Data!BS51*100</f>
        <v>110.3391838098827</v>
      </c>
      <c r="M42" s="115">
        <v>1987</v>
      </c>
      <c r="N42" s="190">
        <f>Data!BU50/Data!BU$48*100</f>
        <v>110.82384921583484</v>
      </c>
      <c r="O42" s="190">
        <f>Data!BV50/Data!BV$48*100</f>
        <v>110.82384921583484</v>
      </c>
      <c r="P42" s="190">
        <f>Data!BW50/Data!BW$48*100</f>
        <v>110.82384921583484</v>
      </c>
      <c r="R42" s="115">
        <v>1987</v>
      </c>
      <c r="S42" s="161">
        <f t="shared" si="66"/>
        <v>3.4035128013385312</v>
      </c>
      <c r="T42" s="161">
        <f t="shared" si="67"/>
        <v>1.0152324697127173</v>
      </c>
      <c r="U42" s="161">
        <f t="shared" si="68"/>
        <v>0.4118186953892955</v>
      </c>
      <c r="X42" s="115">
        <v>1987</v>
      </c>
      <c r="Y42" s="157">
        <f t="shared" si="110"/>
        <v>24.094569551941966</v>
      </c>
      <c r="Z42" s="157">
        <f t="shared" si="111"/>
        <v>4.6112053092008463</v>
      </c>
      <c r="AA42" s="157">
        <f t="shared" si="112"/>
        <v>2.2436500978932257</v>
      </c>
      <c r="AB42" s="221">
        <f t="shared" si="42"/>
        <v>30.94942495903604</v>
      </c>
      <c r="AD42" s="115">
        <v>1987</v>
      </c>
      <c r="AE42" s="157">
        <f t="shared" si="113"/>
        <v>1.1785691132248788</v>
      </c>
      <c r="AF42" s="157">
        <f t="shared" si="114"/>
        <v>0.58622701062064109</v>
      </c>
      <c r="AG42" s="157">
        <f t="shared" si="115"/>
        <v>0.17719484784335465</v>
      </c>
      <c r="AI42" s="115">
        <v>1987</v>
      </c>
      <c r="AJ42" s="157">
        <f t="shared" si="116"/>
        <v>1.3004235401677036</v>
      </c>
      <c r="AK42" s="157">
        <f t="shared" si="117"/>
        <v>0.64683809879188969</v>
      </c>
      <c r="AL42" s="157">
        <f t="shared" si="118"/>
        <v>0.19551534886352104</v>
      </c>
      <c r="AM42" s="157">
        <f t="shared" si="119"/>
        <v>2.1427769878231144</v>
      </c>
      <c r="AO42" s="115">
        <v>1987</v>
      </c>
      <c r="AP42" s="157">
        <f t="shared" si="120"/>
        <v>25.358259033270219</v>
      </c>
      <c r="AQ42" s="157">
        <f t="shared" si="121"/>
        <v>4.851285740939173</v>
      </c>
      <c r="AR42" s="157">
        <f t="shared" si="122"/>
        <v>2.3461841863622523</v>
      </c>
      <c r="AS42" s="157">
        <f t="shared" si="123"/>
        <v>32.555728960571642</v>
      </c>
      <c r="AU42" s="115">
        <v>1987</v>
      </c>
      <c r="AV42" s="157">
        <f t="shared" si="124"/>
        <v>23.571382264497576</v>
      </c>
      <c r="AW42" s="157">
        <f t="shared" si="125"/>
        <v>4.6898160849651287</v>
      </c>
      <c r="AX42" s="157">
        <f t="shared" si="126"/>
        <v>2.214935598041933</v>
      </c>
      <c r="AY42" s="157">
        <f t="shared" si="127"/>
        <v>30.476133947504636</v>
      </c>
      <c r="BA42" s="192">
        <f>Data!CR51/10</f>
        <v>9.0569998459879866</v>
      </c>
      <c r="BB42" s="192">
        <f>(Data!CR51-Data!CP51)/10</f>
        <v>6.1935952198043527</v>
      </c>
      <c r="BC42" s="194">
        <v>0</v>
      </c>
      <c r="BE42" s="115">
        <v>1987</v>
      </c>
      <c r="BF42" s="196">
        <f>(Data!$AZ51-100)/100</f>
        <v>7.7999999999999972E-2</v>
      </c>
      <c r="BG42" s="164">
        <f t="shared" si="81"/>
        <v>-3.5461721583157968E-2</v>
      </c>
      <c r="BH42" s="164">
        <f t="shared" si="82"/>
        <v>-3.5461721583157968E-2</v>
      </c>
      <c r="BI42" s="164">
        <f t="shared" si="83"/>
        <v>-3.5461721583157968E-2</v>
      </c>
      <c r="BK42" s="117">
        <v>1987</v>
      </c>
      <c r="BL42" s="165">
        <f t="shared" si="128"/>
        <v>0.17875655815849029</v>
      </c>
      <c r="BM42" s="166">
        <f t="shared" si="129"/>
        <v>6.668719269995953</v>
      </c>
      <c r="BN42" s="166">
        <f t="shared" si="130"/>
        <v>1.692549178209118</v>
      </c>
      <c r="BO42" s="166">
        <f t="shared" si="131"/>
        <v>0.69573139778291648</v>
      </c>
      <c r="BP42" s="167">
        <f t="shared" si="132"/>
        <v>9.0569998459879866</v>
      </c>
      <c r="BQ42" s="168">
        <f t="shared" si="133"/>
        <v>0.73630555188206404</v>
      </c>
      <c r="BR42" s="168">
        <f t="shared" si="134"/>
        <v>0.18687746571607516</v>
      </c>
      <c r="BS42" s="168">
        <f t="shared" si="135"/>
        <v>7.6816982401860953E-2</v>
      </c>
      <c r="BT42" s="168">
        <f t="shared" si="136"/>
        <v>1</v>
      </c>
      <c r="BU42" s="168"/>
      <c r="BV42" s="176">
        <f t="shared" si="100"/>
        <v>1.1053735108457874</v>
      </c>
      <c r="BW42" s="176">
        <f t="shared" si="101"/>
        <v>1.1053639133958044</v>
      </c>
      <c r="BX42" s="176">
        <f t="shared" si="102"/>
        <v>1.1053687121103795</v>
      </c>
      <c r="BY42" s="201">
        <f t="shared" ref="BY42:BY85" si="159">+BY41*BX42</f>
        <v>1.2534595076149135</v>
      </c>
      <c r="BZ42" s="205">
        <f t="shared" si="78"/>
        <v>1.1053765277348679</v>
      </c>
      <c r="CA42" s="201">
        <f t="shared" ref="CA42:CA85" si="160">+CA41*BZ42</f>
        <v>1.2535068474327165</v>
      </c>
      <c r="CB42" s="120">
        <v>1987</v>
      </c>
      <c r="CC42" s="169">
        <f t="shared" si="90"/>
        <v>0.21195859866550978</v>
      </c>
      <c r="CD42" s="170">
        <f t="shared" si="137"/>
        <v>6.6563549154129493</v>
      </c>
      <c r="CE42" s="170">
        <f t="shared" si="138"/>
        <v>1.7035352167559452</v>
      </c>
      <c r="CF42" s="170">
        <f t="shared" si="139"/>
        <v>0.69710971381909226</v>
      </c>
      <c r="CG42" s="171">
        <f t="shared" si="140"/>
        <v>9.0569998459879866</v>
      </c>
      <c r="CH42" s="172">
        <f t="shared" si="141"/>
        <v>0.73494038076654489</v>
      </c>
      <c r="CI42" s="172">
        <f t="shared" si="142"/>
        <v>0.1880904544246588</v>
      </c>
      <c r="CJ42" s="172">
        <f t="shared" si="143"/>
        <v>7.6969164808796328E-2</v>
      </c>
      <c r="CK42" s="172">
        <f t="shared" si="144"/>
        <v>1</v>
      </c>
      <c r="CL42" s="172"/>
      <c r="CM42" s="177">
        <f t="shared" si="145"/>
        <v>1.1053723419208867</v>
      </c>
      <c r="CN42" s="177">
        <f t="shared" si="146"/>
        <v>1.1053685257371495</v>
      </c>
      <c r="CO42" s="177">
        <f t="shared" si="147"/>
        <v>1.1053704338273711</v>
      </c>
      <c r="CP42" s="201">
        <f t="shared" ref="CP42:CR85" si="161">+CP41*CO42</f>
        <v>1.2534746210297723</v>
      </c>
      <c r="CQ42" s="205">
        <f t="shared" si="79"/>
        <v>1.1053782618985841</v>
      </c>
      <c r="CR42" s="201">
        <f t="shared" si="161"/>
        <v>1.2535219493940233</v>
      </c>
      <c r="CS42" s="122">
        <v>1987</v>
      </c>
      <c r="CT42" s="173">
        <f t="shared" si="106"/>
        <v>0.04</v>
      </c>
      <c r="CU42" s="174">
        <f t="shared" si="156"/>
        <v>1.4285661086565464</v>
      </c>
      <c r="CV42" s="174">
        <f t="shared" si="157"/>
        <v>0.82258858551952929</v>
      </c>
      <c r="CW42" s="174">
        <f t="shared" si="158"/>
        <v>0.3118930939479877</v>
      </c>
      <c r="CX42" s="175">
        <f t="shared" si="148"/>
        <v>2.5630477881240634</v>
      </c>
      <c r="CY42" s="173">
        <f t="shared" si="149"/>
        <v>0.55737006359219599</v>
      </c>
      <c r="CZ42" s="173">
        <f t="shared" si="150"/>
        <v>0.32094157172215476</v>
      </c>
      <c r="DA42" s="173">
        <f t="shared" si="151"/>
        <v>0.12168836468564925</v>
      </c>
      <c r="DB42" s="173">
        <f t="shared" si="152"/>
        <v>1</v>
      </c>
      <c r="DC42" s="173"/>
      <c r="DD42" s="178">
        <f t="shared" si="153"/>
        <v>1.1063138481284178</v>
      </c>
      <c r="DE42" s="178">
        <f t="shared" si="154"/>
        <v>1.106313848128418</v>
      </c>
      <c r="DF42" s="178">
        <f t="shared" si="155"/>
        <v>1.1063138481284178</v>
      </c>
      <c r="DO42" s="115">
        <v>1987</v>
      </c>
      <c r="DP42" s="157">
        <f t="shared" si="63"/>
        <v>26.585751386117277</v>
      </c>
      <c r="DQ42" s="157">
        <f t="shared" si="35"/>
        <v>5.0879663019701917</v>
      </c>
      <c r="DR42" s="157">
        <f t="shared" si="36"/>
        <v>2.4756252055650192</v>
      </c>
      <c r="DS42" s="157">
        <f t="shared" si="64"/>
        <v>34.149342893652488</v>
      </c>
      <c r="DU42" s="159">
        <f t="shared" si="73"/>
        <v>0.77722955568473207</v>
      </c>
      <c r="DV42" s="159">
        <f t="shared" si="74"/>
        <v>0.14964304095178188</v>
      </c>
      <c r="DW42" s="159">
        <f t="shared" si="75"/>
        <v>7.3127403363486165E-2</v>
      </c>
      <c r="DX42" s="201">
        <f t="shared" si="76"/>
        <v>1.10295634548771</v>
      </c>
      <c r="DY42" s="201">
        <f t="shared" ref="DY42:DY85" si="162">+DY41*DX42</f>
        <v>1.2218134251747039</v>
      </c>
    </row>
    <row r="43" spans="2:131">
      <c r="B43" s="115">
        <v>1988</v>
      </c>
      <c r="C43" s="226">
        <f>Data!BD52*Data!BY52/10</f>
        <v>5.0711666558552739</v>
      </c>
      <c r="D43" s="226">
        <f>Data!BD52*Data!BZ52/10</f>
        <v>1.517297918612438</v>
      </c>
      <c r="E43" s="226">
        <f>Data!BD52*Data!CA52/10</f>
        <v>0.62154216907852478</v>
      </c>
      <c r="F43" s="226">
        <f>Data!BD52/10</f>
        <v>7.2099999999999991</v>
      </c>
      <c r="H43" s="115">
        <v>1988</v>
      </c>
      <c r="I43" s="189">
        <f>Data!BQ52*100</f>
        <v>118.14470347235255</v>
      </c>
      <c r="J43" s="189">
        <f>Data!BR52*100</f>
        <v>118.14470347235255</v>
      </c>
      <c r="K43" s="189">
        <f>Data!BS52*100</f>
        <v>118.14470347235255</v>
      </c>
      <c r="M43" s="115">
        <v>1988</v>
      </c>
      <c r="N43" s="190">
        <f>Data!BU51/Data!BU$48*100</f>
        <v>116.94760964041002</v>
      </c>
      <c r="O43" s="190">
        <f>Data!BV51/Data!BV$48*100</f>
        <v>116.94760964041002</v>
      </c>
      <c r="P43" s="190">
        <f>Data!BW51/Data!BW$48*100</f>
        <v>116.94760964041002</v>
      </c>
      <c r="R43" s="115">
        <v>1988</v>
      </c>
      <c r="S43" s="161">
        <f t="shared" si="66"/>
        <v>4.292335167646339</v>
      </c>
      <c r="T43" s="161">
        <f t="shared" si="67"/>
        <v>1.2842707916800571</v>
      </c>
      <c r="U43" s="161">
        <f t="shared" si="68"/>
        <v>0.52608551277457316</v>
      </c>
      <c r="X43" s="115">
        <v>1988</v>
      </c>
      <c r="Y43" s="157">
        <f t="shared" si="110"/>
        <v>27.074867862800048</v>
      </c>
      <c r="Z43" s="157">
        <f t="shared" si="111"/>
        <v>5.2388085127507935</v>
      </c>
      <c r="AA43" s="157">
        <f t="shared" si="112"/>
        <v>2.5692001823253579</v>
      </c>
      <c r="AB43" s="221">
        <f t="shared" si="42"/>
        <v>34.882876557876202</v>
      </c>
      <c r="AD43" s="115">
        <v>1988</v>
      </c>
      <c r="AE43" s="157">
        <f t="shared" si="113"/>
        <v>1.312036856788257</v>
      </c>
      <c r="AF43" s="157">
        <f t="shared" si="114"/>
        <v>0.65666758813010939</v>
      </c>
      <c r="AG43" s="157">
        <f t="shared" si="115"/>
        <v>0.20053542834244098</v>
      </c>
      <c r="AI43" s="115">
        <v>1988</v>
      </c>
      <c r="AJ43" s="157">
        <f t="shared" si="116"/>
        <v>1.5501020539004611</v>
      </c>
      <c r="AK43" s="157">
        <f t="shared" si="117"/>
        <v>0.77581797479536707</v>
      </c>
      <c r="AL43" s="157">
        <f t="shared" si="118"/>
        <v>0.23692198717218893</v>
      </c>
      <c r="AM43" s="157">
        <f t="shared" si="119"/>
        <v>2.562842015868017</v>
      </c>
      <c r="AO43" s="115">
        <v>1988</v>
      </c>
      <c r="AP43" s="157">
        <f t="shared" si="120"/>
        <v>30.226990051058984</v>
      </c>
      <c r="AQ43" s="157">
        <f t="shared" si="121"/>
        <v>5.8186348109652526</v>
      </c>
      <c r="AR43" s="157">
        <f t="shared" si="122"/>
        <v>2.8430638460662667</v>
      </c>
      <c r="AS43" s="157">
        <f t="shared" si="123"/>
        <v>38.888688708090498</v>
      </c>
      <c r="AU43" s="115">
        <v>1988</v>
      </c>
      <c r="AV43" s="157">
        <f t="shared" si="124"/>
        <v>26.240737135765137</v>
      </c>
      <c r="AW43" s="157">
        <f t="shared" si="125"/>
        <v>5.2533407050408751</v>
      </c>
      <c r="AX43" s="157">
        <f t="shared" si="126"/>
        <v>2.5066928542805123</v>
      </c>
      <c r="AY43" s="157">
        <f t="shared" si="127"/>
        <v>34.00077069508653</v>
      </c>
      <c r="BA43" s="192">
        <f>Data!CR52/10</f>
        <v>11.313248172250344</v>
      </c>
      <c r="BB43" s="192">
        <f>(Data!CR52-Data!CP52)/10</f>
        <v>7.9253732784133346</v>
      </c>
      <c r="BC43" s="194">
        <v>0</v>
      </c>
      <c r="BE43" s="115">
        <v>1988</v>
      </c>
      <c r="BF43" s="196">
        <f>(Data!$AZ52-100)/100</f>
        <v>0.16299999999999998</v>
      </c>
      <c r="BG43" s="164">
        <f t="shared" si="81"/>
        <v>-7.9328340396709551E-2</v>
      </c>
      <c r="BH43" s="164">
        <f t="shared" si="82"/>
        <v>-7.9328340396709551E-2</v>
      </c>
      <c r="BI43" s="164">
        <f t="shared" si="83"/>
        <v>-7.9328340396709551E-2</v>
      </c>
      <c r="BK43" s="117">
        <v>1988</v>
      </c>
      <c r="BL43" s="165">
        <f t="shared" si="128"/>
        <v>0.14803370523534209</v>
      </c>
      <c r="BM43" s="166">
        <f t="shared" si="129"/>
        <v>8.3434815848707462</v>
      </c>
      <c r="BN43" s="166">
        <f t="shared" si="130"/>
        <v>2.0922201682169357</v>
      </c>
      <c r="BO43" s="166">
        <f t="shared" si="131"/>
        <v>0.87754641916266163</v>
      </c>
      <c r="BP43" s="167">
        <f t="shared" si="132"/>
        <v>11.313248172250344</v>
      </c>
      <c r="BQ43" s="168">
        <f t="shared" si="133"/>
        <v>0.73749655782642709</v>
      </c>
      <c r="BR43" s="168">
        <f t="shared" si="134"/>
        <v>0.18493540814819476</v>
      </c>
      <c r="BS43" s="168">
        <f t="shared" si="135"/>
        <v>7.7568034025378138E-2</v>
      </c>
      <c r="BT43" s="168">
        <f t="shared" si="136"/>
        <v>1</v>
      </c>
      <c r="BU43" s="168"/>
      <c r="BV43" s="176">
        <f t="shared" si="100"/>
        <v>1.115956938276488</v>
      </c>
      <c r="BW43" s="176">
        <f t="shared" si="101"/>
        <v>1.1159325676005782</v>
      </c>
      <c r="BX43" s="176">
        <f t="shared" si="102"/>
        <v>1.1159447528720055</v>
      </c>
      <c r="BY43" s="201">
        <f t="shared" si="159"/>
        <v>1.3987915604603902</v>
      </c>
      <c r="BZ43" s="205">
        <f t="shared" si="78"/>
        <v>1.1159571635666456</v>
      </c>
      <c r="CA43" s="201">
        <f t="shared" si="160"/>
        <v>1.3988599459723823</v>
      </c>
      <c r="CB43" s="120">
        <v>1988</v>
      </c>
      <c r="CC43" s="169">
        <f t="shared" si="90"/>
        <v>0.22230091920608458</v>
      </c>
      <c r="CD43" s="170">
        <f t="shared" si="137"/>
        <v>8.3100732680764811</v>
      </c>
      <c r="CE43" s="170">
        <f t="shared" si="138"/>
        <v>2.1218819348528766</v>
      </c>
      <c r="CF43" s="170">
        <f t="shared" si="139"/>
        <v>0.88129296932098333</v>
      </c>
      <c r="CG43" s="171">
        <f t="shared" si="140"/>
        <v>11.31324817225034</v>
      </c>
      <c r="CH43" s="172">
        <f t="shared" si="141"/>
        <v>0.73454353175596476</v>
      </c>
      <c r="CI43" s="172">
        <f t="shared" si="142"/>
        <v>0.18755726936650488</v>
      </c>
      <c r="CJ43" s="172">
        <f t="shared" si="143"/>
        <v>7.7899198877530093E-2</v>
      </c>
      <c r="CK43" s="172">
        <f t="shared" si="144"/>
        <v>0.99999999999999967</v>
      </c>
      <c r="CL43" s="172"/>
      <c r="CM43" s="177">
        <f t="shared" si="145"/>
        <v>1.1159681363267742</v>
      </c>
      <c r="CN43" s="177">
        <f t="shared" si="146"/>
        <v>1.1159567180591801</v>
      </c>
      <c r="CO43" s="177">
        <f t="shared" si="147"/>
        <v>1.1159624271783735</v>
      </c>
      <c r="CP43" s="201">
        <f t="shared" si="161"/>
        <v>1.3988305804908765</v>
      </c>
      <c r="CQ43" s="205">
        <f t="shared" si="79"/>
        <v>1.1159748853700846</v>
      </c>
      <c r="CR43" s="201">
        <f t="shared" si="161"/>
        <v>1.3988990137838802</v>
      </c>
      <c r="CS43" s="122">
        <v>1988</v>
      </c>
      <c r="CT43" s="173">
        <f t="shared" si="106"/>
        <v>0.04</v>
      </c>
      <c r="CU43" s="174">
        <f t="shared" si="156"/>
        <v>1.5903449071283542</v>
      </c>
      <c r="CV43" s="174">
        <f t="shared" si="157"/>
        <v>0.92143018436593371</v>
      </c>
      <c r="CW43" s="174">
        <f t="shared" si="158"/>
        <v>0.35297648861213521</v>
      </c>
      <c r="CX43" s="175">
        <f t="shared" si="148"/>
        <v>2.8647515801064229</v>
      </c>
      <c r="CY43" s="173">
        <f t="shared" si="149"/>
        <v>0.55514234398965734</v>
      </c>
      <c r="CZ43" s="173">
        <f t="shared" si="150"/>
        <v>0.32164400947174043</v>
      </c>
      <c r="DA43" s="173">
        <f t="shared" si="151"/>
        <v>0.1232136465386023</v>
      </c>
      <c r="DB43" s="173">
        <f t="shared" si="152"/>
        <v>1</v>
      </c>
      <c r="DC43" s="173"/>
      <c r="DD43" s="178">
        <f t="shared" si="153"/>
        <v>1.1177129015620819</v>
      </c>
      <c r="DE43" s="178">
        <f t="shared" si="154"/>
        <v>1.1177129015620819</v>
      </c>
      <c r="DF43" s="178">
        <f t="shared" si="155"/>
        <v>1.1177129015620819</v>
      </c>
      <c r="DO43" s="115">
        <v>1988</v>
      </c>
      <c r="DP43" s="157">
        <f t="shared" si="63"/>
        <v>31.98752235203639</v>
      </c>
      <c r="DQ43" s="157">
        <f t="shared" si="35"/>
        <v>6.189374782873788</v>
      </c>
      <c r="DR43" s="157">
        <f t="shared" si="36"/>
        <v>3.0353739370194353</v>
      </c>
      <c r="DS43" s="157">
        <f t="shared" si="64"/>
        <v>41.212271071929614</v>
      </c>
      <c r="DU43" s="159">
        <f t="shared" si="73"/>
        <v>0.77650992642967065</v>
      </c>
      <c r="DV43" s="159">
        <f t="shared" si="74"/>
        <v>0.14949648919628036</v>
      </c>
      <c r="DW43" s="159">
        <f t="shared" si="75"/>
        <v>7.3993584374048946E-2</v>
      </c>
      <c r="DX43" s="201">
        <f t="shared" si="76"/>
        <v>1.1271113682081899</v>
      </c>
      <c r="DY43" s="201">
        <f t="shared" si="162"/>
        <v>1.3771198013437953</v>
      </c>
    </row>
    <row r="44" spans="2:131">
      <c r="B44" s="115">
        <v>1989</v>
      </c>
      <c r="C44" s="226">
        <f>Data!BD53*Data!BY53/10</f>
        <v>4.9640183846228734</v>
      </c>
      <c r="D44" s="226">
        <f>Data!BD53*Data!BZ53/10</f>
        <v>1.4897788710818585</v>
      </c>
      <c r="E44" s="226">
        <f>Data!BD53*Data!CA53/10</f>
        <v>0.6162095309147444</v>
      </c>
      <c r="F44" s="226">
        <f>Data!BD53/10</f>
        <v>7.07</v>
      </c>
      <c r="H44" s="115">
        <v>1989</v>
      </c>
      <c r="I44" s="189">
        <f>Data!BQ53*100</f>
        <v>134.76538646330681</v>
      </c>
      <c r="J44" s="189">
        <f>Data!BR53*100</f>
        <v>134.76538646330681</v>
      </c>
      <c r="K44" s="189">
        <f>Data!BS53*100</f>
        <v>134.76538646330681</v>
      </c>
      <c r="M44" s="115">
        <v>1989</v>
      </c>
      <c r="N44" s="190">
        <f>Data!BU52/Data!BU$48*100</f>
        <v>129.31025073956951</v>
      </c>
      <c r="O44" s="190">
        <f>Data!BV52/Data!BV$48*100</f>
        <v>129.31025073956951</v>
      </c>
      <c r="P44" s="190">
        <f>Data!BW52/Data!BW$48*100</f>
        <v>129.31025073956951</v>
      </c>
      <c r="R44" s="115">
        <v>1989</v>
      </c>
      <c r="S44" s="161">
        <f t="shared" si="66"/>
        <v>3.6834520457331599</v>
      </c>
      <c r="T44" s="161">
        <f t="shared" si="67"/>
        <v>1.1054610610176876</v>
      </c>
      <c r="U44" s="161">
        <f t="shared" si="68"/>
        <v>0.4572461424154507</v>
      </c>
      <c r="X44" s="115">
        <v>1989</v>
      </c>
      <c r="Y44" s="157">
        <f t="shared" si="110"/>
        <v>29.312490214249873</v>
      </c>
      <c r="Z44" s="157">
        <f t="shared" si="111"/>
        <v>5.6203271933610264</v>
      </c>
      <c r="AA44" s="157">
        <f t="shared" si="112"/>
        <v>2.8026204644581618</v>
      </c>
      <c r="AB44" s="221">
        <f t="shared" si="42"/>
        <v>37.735437872069056</v>
      </c>
      <c r="AD44" s="115">
        <v>1989</v>
      </c>
      <c r="AE44" s="157">
        <f t="shared" si="113"/>
        <v>1.4458296942833315</v>
      </c>
      <c r="AF44" s="157">
        <f t="shared" si="114"/>
        <v>0.72394238040745462</v>
      </c>
      <c r="AG44" s="157">
        <f t="shared" si="115"/>
        <v>0.22382586028264664</v>
      </c>
      <c r="AI44" s="115">
        <v>1989</v>
      </c>
      <c r="AJ44" s="157">
        <f t="shared" si="116"/>
        <v>1.948477975102179</v>
      </c>
      <c r="AK44" s="157">
        <f t="shared" si="117"/>
        <v>0.97562374672776897</v>
      </c>
      <c r="AL44" s="157">
        <f t="shared" si="118"/>
        <v>0.30163978561472993</v>
      </c>
      <c r="AM44" s="157">
        <f t="shared" si="119"/>
        <v>3.225741507444678</v>
      </c>
      <c r="AO44" s="115">
        <v>1989</v>
      </c>
      <c r="AP44" s="157">
        <f t="shared" si="120"/>
        <v>37.995320514492491</v>
      </c>
      <c r="AQ44" s="157">
        <f t="shared" si="121"/>
        <v>7.3171781004582668</v>
      </c>
      <c r="AR44" s="157">
        <f t="shared" si="122"/>
        <v>3.6196774273767591</v>
      </c>
      <c r="AS44" s="157">
        <f t="shared" si="123"/>
        <v>48.932176042327512</v>
      </c>
      <c r="AU44" s="115">
        <v>1989</v>
      </c>
      <c r="AV44" s="157">
        <f t="shared" si="124"/>
        <v>28.916593885666629</v>
      </c>
      <c r="AW44" s="157">
        <f t="shared" si="125"/>
        <v>5.791539043259637</v>
      </c>
      <c r="AX44" s="157">
        <f t="shared" si="126"/>
        <v>2.7978232535330831</v>
      </c>
      <c r="AY44" s="157">
        <f t="shared" si="127"/>
        <v>37.50595618245935</v>
      </c>
      <c r="BA44" s="192">
        <f>Data!CR53/10</f>
        <v>11.807614293817357</v>
      </c>
      <c r="BB44" s="192">
        <f>(Data!CR53-Data!CP53)/10</f>
        <v>7.8174779721118002</v>
      </c>
      <c r="BC44" s="194">
        <v>0</v>
      </c>
      <c r="BE44" s="115">
        <v>1989</v>
      </c>
      <c r="BF44" s="196">
        <f>(Data!$AZ53-100)/100</f>
        <v>0.15299999999999997</v>
      </c>
      <c r="BG44" s="164">
        <f t="shared" si="81"/>
        <v>-1.068453701471006E-2</v>
      </c>
      <c r="BH44" s="164">
        <f t="shared" si="82"/>
        <v>-1.068453701471006E-2</v>
      </c>
      <c r="BI44" s="164">
        <f t="shared" si="83"/>
        <v>-1.068453701471006E-2</v>
      </c>
      <c r="BK44" s="117">
        <v>1989</v>
      </c>
      <c r="BL44" s="165">
        <f t="shared" si="128"/>
        <v>0.19922218115810245</v>
      </c>
      <c r="BM44" s="166">
        <f t="shared" si="129"/>
        <v>8.6476948531652287</v>
      </c>
      <c r="BN44" s="166">
        <f t="shared" si="130"/>
        <v>2.22746956777095</v>
      </c>
      <c r="BO44" s="166">
        <f t="shared" si="131"/>
        <v>0.93244987288117642</v>
      </c>
      <c r="BP44" s="167">
        <f t="shared" si="132"/>
        <v>11.807614293817355</v>
      </c>
      <c r="BQ44" s="168">
        <f t="shared" si="133"/>
        <v>0.73238290462225653</v>
      </c>
      <c r="BR44" s="168">
        <f t="shared" si="134"/>
        <v>0.18864687754386478</v>
      </c>
      <c r="BS44" s="168">
        <f t="shared" si="135"/>
        <v>7.8970217833878698E-2</v>
      </c>
      <c r="BT44" s="168">
        <f t="shared" si="136"/>
        <v>1</v>
      </c>
      <c r="BU44" s="168"/>
      <c r="BV44" s="176">
        <f t="shared" si="100"/>
        <v>1.1031602730725305</v>
      </c>
      <c r="BW44" s="176">
        <f t="shared" si="101"/>
        <v>1.1031689583813638</v>
      </c>
      <c r="BX44" s="176">
        <f t="shared" si="102"/>
        <v>1.1031646157183996</v>
      </c>
      <c r="BY44" s="201">
        <f t="shared" si="159"/>
        <v>1.5430973542654269</v>
      </c>
      <c r="BZ44" s="205">
        <f t="shared" si="78"/>
        <v>1.1031710882443384</v>
      </c>
      <c r="CA44" s="201">
        <f t="shared" si="160"/>
        <v>1.5431818488997693</v>
      </c>
      <c r="CB44" s="120">
        <v>1989</v>
      </c>
      <c r="CC44" s="169">
        <f t="shared" si="90"/>
        <v>0.20922484019028248</v>
      </c>
      <c r="CD44" s="170">
        <f t="shared" si="137"/>
        <v>8.6427720414746929</v>
      </c>
      <c r="CE44" s="170">
        <f t="shared" si="138"/>
        <v>2.2318346715011863</v>
      </c>
      <c r="CF44" s="170">
        <f t="shared" si="139"/>
        <v>0.93300758084147795</v>
      </c>
      <c r="CG44" s="171">
        <f t="shared" si="140"/>
        <v>11.807614293817357</v>
      </c>
      <c r="CH44" s="172">
        <f t="shared" si="141"/>
        <v>0.73196598621960229</v>
      </c>
      <c r="CI44" s="172">
        <f t="shared" si="142"/>
        <v>0.18901656303846312</v>
      </c>
      <c r="CJ44" s="172">
        <f t="shared" si="143"/>
        <v>7.901745074193478E-2</v>
      </c>
      <c r="CK44" s="172">
        <f t="shared" si="144"/>
        <v>1.0000000000000002</v>
      </c>
      <c r="CL44" s="172"/>
      <c r="CM44" s="177">
        <f t="shared" si="145"/>
        <v>1.103166211386208</v>
      </c>
      <c r="CN44" s="177">
        <f t="shared" si="146"/>
        <v>1.1031697965629919</v>
      </c>
      <c r="CO44" s="177">
        <f t="shared" si="147"/>
        <v>1.1031680039731435</v>
      </c>
      <c r="CP44" s="201">
        <f t="shared" si="161"/>
        <v>1.5431451393767139</v>
      </c>
      <c r="CQ44" s="205">
        <f t="shared" si="79"/>
        <v>1.1031744798688738</v>
      </c>
      <c r="CR44" s="201">
        <f t="shared" si="161"/>
        <v>1.5432296919201125</v>
      </c>
      <c r="CS44" s="122">
        <v>1989</v>
      </c>
      <c r="CT44" s="173">
        <f t="shared" si="106"/>
        <v>0.04</v>
      </c>
      <c r="CU44" s="174">
        <f t="shared" si="156"/>
        <v>1.752517758157403</v>
      </c>
      <c r="CV44" s="174">
        <f t="shared" si="157"/>
        <v>1.0158295812172549</v>
      </c>
      <c r="CW44" s="174">
        <f t="shared" si="158"/>
        <v>0.3939716132764679</v>
      </c>
      <c r="CX44" s="175">
        <f t="shared" si="148"/>
        <v>3.1623189526511255</v>
      </c>
      <c r="CY44" s="173">
        <f t="shared" si="149"/>
        <v>0.55418753908051632</v>
      </c>
      <c r="CZ44" s="173">
        <f t="shared" si="150"/>
        <v>0.3212293245643788</v>
      </c>
      <c r="DA44" s="173">
        <f t="shared" si="151"/>
        <v>0.12458313635510497</v>
      </c>
      <c r="DB44" s="173">
        <f t="shared" si="152"/>
        <v>1</v>
      </c>
      <c r="DC44" s="173"/>
      <c r="DD44" s="178">
        <f t="shared" si="153"/>
        <v>1.1038719638418522</v>
      </c>
      <c r="DE44" s="178">
        <f t="shared" si="154"/>
        <v>1.1038719638418519</v>
      </c>
      <c r="DF44" s="178">
        <f t="shared" si="155"/>
        <v>1.1038719638418522</v>
      </c>
      <c r="DO44" s="115">
        <v>1989</v>
      </c>
      <c r="DP44" s="157">
        <f t="shared" si="63"/>
        <v>39.503090719252832</v>
      </c>
      <c r="DQ44" s="157">
        <f t="shared" si="35"/>
        <v>7.5742556626353119</v>
      </c>
      <c r="DR44" s="157">
        <f t="shared" si="36"/>
        <v>3.7769623000267658</v>
      </c>
      <c r="DS44" s="157">
        <f t="shared" si="64"/>
        <v>50.854308681914908</v>
      </c>
      <c r="DU44" s="159">
        <f t="shared" si="73"/>
        <v>0.77712791697515049</v>
      </c>
      <c r="DV44" s="159">
        <f t="shared" si="74"/>
        <v>0.1483035533327654</v>
      </c>
      <c r="DW44" s="159">
        <f t="shared" si="75"/>
        <v>7.4568529692083982E-2</v>
      </c>
      <c r="DX44" s="201">
        <f t="shared" si="76"/>
        <v>1.0817927621010472</v>
      </c>
      <c r="DY44" s="201">
        <f t="shared" si="162"/>
        <v>1.4897582336397497</v>
      </c>
      <c r="EA44" s="186" t="s">
        <v>299</v>
      </c>
    </row>
    <row r="45" spans="2:131">
      <c r="B45" s="115">
        <v>1990</v>
      </c>
      <c r="C45" s="226">
        <f>Data!BD54*Data!BY54/10</f>
        <v>4.9623483354194233</v>
      </c>
      <c r="D45" s="226">
        <f>Data!BD54*Data!BZ54/10</f>
        <v>1.4938318510513267</v>
      </c>
      <c r="E45" s="226">
        <f>Data!BD54*Data!CA54/10</f>
        <v>0.6238267840099212</v>
      </c>
      <c r="F45" s="226">
        <f>Data!BD54/10</f>
        <v>7.08</v>
      </c>
      <c r="H45" s="115">
        <v>1990</v>
      </c>
      <c r="I45" s="189">
        <f>Data!BQ54*100</f>
        <v>129.37391107135969</v>
      </c>
      <c r="J45" s="189">
        <f>Data!BR54*100</f>
        <v>129.37391107135969</v>
      </c>
      <c r="K45" s="189">
        <f>Data!BS54*100</f>
        <v>129.37391107135969</v>
      </c>
      <c r="M45" s="115">
        <v>1990</v>
      </c>
      <c r="N45" s="190">
        <f>Data!BU53/Data!BU$48*100</f>
        <v>135.81936332169144</v>
      </c>
      <c r="O45" s="190">
        <f>Data!BV53/Data!BV$48*100</f>
        <v>135.81936332169144</v>
      </c>
      <c r="P45" s="190">
        <f>Data!BW53/Data!BW$48*100</f>
        <v>135.81936332169144</v>
      </c>
      <c r="R45" s="115">
        <v>1990</v>
      </c>
      <c r="S45" s="161">
        <f t="shared" si="66"/>
        <v>3.8356638477770884</v>
      </c>
      <c r="T45" s="161">
        <f t="shared" si="67"/>
        <v>1.1546623571017833</v>
      </c>
      <c r="U45" s="161">
        <f t="shared" si="68"/>
        <v>0.48218901233173095</v>
      </c>
      <c r="X45" s="115">
        <v>1990</v>
      </c>
      <c r="Y45" s="157">
        <f t="shared" si="110"/>
        <v>31.58663795512004</v>
      </c>
      <c r="Z45" s="157">
        <f t="shared" si="111"/>
        <v>6.0002822539738192</v>
      </c>
      <c r="AA45" s="157">
        <f t="shared" si="112"/>
        <v>3.0413122791399707</v>
      </c>
      <c r="AB45" s="221">
        <f t="shared" si="42"/>
        <v>40.628232488233834</v>
      </c>
      <c r="AD45" s="115">
        <v>1990</v>
      </c>
      <c r="AE45" s="157">
        <f t="shared" si="113"/>
        <v>1.561516106906921</v>
      </c>
      <c r="AF45" s="157">
        <f t="shared" si="114"/>
        <v>0.77470729648898973</v>
      </c>
      <c r="AG45" s="157">
        <f t="shared" si="115"/>
        <v>0.2434971976499222</v>
      </c>
      <c r="AI45" s="115">
        <v>1990</v>
      </c>
      <c r="AJ45" s="157">
        <f t="shared" si="116"/>
        <v>2.0201944595147179</v>
      </c>
      <c r="AK45" s="157">
        <f t="shared" si="117"/>
        <v>1.0022691288230003</v>
      </c>
      <c r="AL45" s="157">
        <f t="shared" si="118"/>
        <v>0.31502184794886323</v>
      </c>
      <c r="AM45" s="157">
        <f t="shared" si="119"/>
        <v>3.3374854362865816</v>
      </c>
      <c r="AO45" s="115">
        <v>1990</v>
      </c>
      <c r="AP45" s="157">
        <f t="shared" si="120"/>
        <v>39.393791960536994</v>
      </c>
      <c r="AQ45" s="157">
        <f t="shared" si="121"/>
        <v>7.5170184661725035</v>
      </c>
      <c r="AR45" s="157">
        <f t="shared" si="122"/>
        <v>3.7802621753863592</v>
      </c>
      <c r="AS45" s="157">
        <f t="shared" si="123"/>
        <v>50.691072602095858</v>
      </c>
      <c r="AU45" s="115">
        <v>1990</v>
      </c>
      <c r="AV45" s="157">
        <f t="shared" si="124"/>
        <v>31.230322138138419</v>
      </c>
      <c r="AW45" s="157">
        <f t="shared" si="125"/>
        <v>6.1976583719119178</v>
      </c>
      <c r="AX45" s="157">
        <f t="shared" si="126"/>
        <v>3.0437149706240274</v>
      </c>
      <c r="AY45" s="157">
        <f t="shared" si="127"/>
        <v>40.47169548067437</v>
      </c>
      <c r="BA45" s="192">
        <f>Data!CR54/10</f>
        <v>12.134433653614352</v>
      </c>
      <c r="BB45" s="192">
        <f>(Data!CR54-Data!CP54)/10</f>
        <v>7.7625705738486062</v>
      </c>
      <c r="BC45" s="194">
        <v>0</v>
      </c>
      <c r="BE45" s="115">
        <v>1990</v>
      </c>
      <c r="BF45" s="196">
        <f>(Data!$AZ54-100)/100</f>
        <v>2.2999999999999972E-2</v>
      </c>
      <c r="BG45" s="164">
        <f t="shared" si="81"/>
        <v>-6.1589815216508859E-2</v>
      </c>
      <c r="BH45" s="164">
        <f t="shared" si="82"/>
        <v>-6.1589815216508859E-2</v>
      </c>
      <c r="BI45" s="164">
        <f t="shared" si="83"/>
        <v>-6.1589815216508859E-2</v>
      </c>
      <c r="BK45" s="117">
        <v>1990</v>
      </c>
      <c r="BL45" s="165">
        <f t="shared" si="128"/>
        <v>0.17167889953963975</v>
      </c>
      <c r="BM45" s="166">
        <f t="shared" si="129"/>
        <v>8.9516589186841724</v>
      </c>
      <c r="BN45" s="166">
        <f t="shared" si="130"/>
        <v>2.2226854196287227</v>
      </c>
      <c r="BO45" s="166">
        <f t="shared" si="131"/>
        <v>0.96008931530145725</v>
      </c>
      <c r="BP45" s="167">
        <f t="shared" si="132"/>
        <v>12.134433653614353</v>
      </c>
      <c r="BQ45" s="168">
        <f t="shared" si="133"/>
        <v>0.73770718718444994</v>
      </c>
      <c r="BR45" s="168">
        <f t="shared" si="134"/>
        <v>0.18317174769558983</v>
      </c>
      <c r="BS45" s="168">
        <f t="shared" si="135"/>
        <v>7.9121065119960157E-2</v>
      </c>
      <c r="BT45" s="168">
        <f t="shared" si="136"/>
        <v>1</v>
      </c>
      <c r="BU45" s="168"/>
      <c r="BV45" s="176">
        <f t="shared" si="100"/>
        <v>1.0787696815421066</v>
      </c>
      <c r="BW45" s="176">
        <f t="shared" si="101"/>
        <v>1.0788051242008569</v>
      </c>
      <c r="BX45" s="176">
        <f t="shared" si="102"/>
        <v>1.078787402725927</v>
      </c>
      <c r="BY45" s="201">
        <f t="shared" si="159"/>
        <v>1.6646739869612495</v>
      </c>
      <c r="BZ45" s="205">
        <f t="shared" si="78"/>
        <v>1.0787973525759844</v>
      </c>
      <c r="CA45" s="201">
        <f t="shared" si="160"/>
        <v>1.6647804931363839</v>
      </c>
      <c r="CB45" s="120">
        <v>1990</v>
      </c>
      <c r="CC45" s="169">
        <f t="shared" si="90"/>
        <v>0.22934289664446353</v>
      </c>
      <c r="CD45" s="170">
        <f t="shared" si="137"/>
        <v>8.9246199281390695</v>
      </c>
      <c r="CE45" s="170">
        <f t="shared" si="138"/>
        <v>2.2466064329741484</v>
      </c>
      <c r="CF45" s="170">
        <f t="shared" si="139"/>
        <v>0.96320729250113268</v>
      </c>
      <c r="CG45" s="171">
        <f t="shared" si="140"/>
        <v>12.134433653614352</v>
      </c>
      <c r="CH45" s="172">
        <f t="shared" si="141"/>
        <v>0.73547890102648417</v>
      </c>
      <c r="CI45" s="172">
        <f t="shared" si="142"/>
        <v>0.18514308101268293</v>
      </c>
      <c r="CJ45" s="172">
        <f t="shared" si="143"/>
        <v>7.9378017960832686E-2</v>
      </c>
      <c r="CK45" s="172">
        <f t="shared" si="144"/>
        <v>0.99999999999999989</v>
      </c>
      <c r="CL45" s="172"/>
      <c r="CM45" s="177">
        <f t="shared" si="145"/>
        <v>1.0787663968480872</v>
      </c>
      <c r="CN45" s="177">
        <f t="shared" si="146"/>
        <v>1.0787874936925779</v>
      </c>
      <c r="CO45" s="177">
        <f t="shared" si="147"/>
        <v>1.0787769452187606</v>
      </c>
      <c r="CP45" s="201">
        <f t="shared" si="161"/>
        <v>1.6647093994859898</v>
      </c>
      <c r="CQ45" s="205">
        <f t="shared" si="79"/>
        <v>1.0787869724961414</v>
      </c>
      <c r="CR45" s="201">
        <f t="shared" si="161"/>
        <v>1.6648160872126512</v>
      </c>
      <c r="CS45" s="122">
        <v>1990</v>
      </c>
      <c r="CT45" s="173">
        <f t="shared" si="106"/>
        <v>0.04</v>
      </c>
      <c r="CU45" s="174">
        <f t="shared" si="156"/>
        <v>1.8927434661380798</v>
      </c>
      <c r="CV45" s="174">
        <f t="shared" si="157"/>
        <v>1.087062464992633</v>
      </c>
      <c r="CW45" s="174">
        <f t="shared" si="158"/>
        <v>0.42859651545758581</v>
      </c>
      <c r="CX45" s="175">
        <f t="shared" si="148"/>
        <v>3.4084024465882985</v>
      </c>
      <c r="CY45" s="173">
        <f t="shared" si="149"/>
        <v>0.55531689575937704</v>
      </c>
      <c r="CZ45" s="173">
        <f t="shared" si="150"/>
        <v>0.31893606521751788</v>
      </c>
      <c r="DA45" s="173">
        <f t="shared" si="151"/>
        <v>0.12574703902310513</v>
      </c>
      <c r="DB45" s="173">
        <f t="shared" si="152"/>
        <v>1</v>
      </c>
      <c r="DC45" s="173"/>
      <c r="DD45" s="178">
        <f t="shared" si="153"/>
        <v>1.0778174174147959</v>
      </c>
      <c r="DE45" s="178">
        <f t="shared" si="154"/>
        <v>1.0778174174147959</v>
      </c>
      <c r="DF45" s="178">
        <f t="shared" si="155"/>
        <v>1.0778174174147959</v>
      </c>
      <c r="DO45" s="115">
        <v>1990</v>
      </c>
      <c r="DP45" s="157">
        <f t="shared" si="63"/>
        <v>40.864868898489341</v>
      </c>
      <c r="DQ45" s="157">
        <f t="shared" si="35"/>
        <v>7.7627998272866652</v>
      </c>
      <c r="DR45" s="157">
        <f t="shared" si="36"/>
        <v>3.9346646434168884</v>
      </c>
      <c r="DS45" s="157">
        <f t="shared" si="64"/>
        <v>52.562333369192892</v>
      </c>
      <c r="DU45" s="159">
        <f t="shared" si="73"/>
        <v>0.77604120469554416</v>
      </c>
      <c r="DV45" s="159">
        <f t="shared" si="74"/>
        <v>0.14848213610962338</v>
      </c>
      <c r="DW45" s="159">
        <f t="shared" si="75"/>
        <v>7.5476659194832596E-2</v>
      </c>
      <c r="DX45" s="201">
        <f t="shared" si="76"/>
        <v>1.0766650969785911</v>
      </c>
      <c r="DY45" s="201">
        <f t="shared" si="162"/>
        <v>1.6039706930963957</v>
      </c>
    </row>
    <row r="46" spans="2:131">
      <c r="B46" s="115">
        <v>1991</v>
      </c>
      <c r="C46" s="226">
        <f>Data!BD55*Data!BY55/10</f>
        <v>7.0456675750163047</v>
      </c>
      <c r="D46" s="226">
        <f>Data!BD55*Data!BZ55/10</f>
        <v>2.1274690548854562</v>
      </c>
      <c r="E46" s="226">
        <f>Data!BD55*Data!CA55/10</f>
        <v>0.89687353218282551</v>
      </c>
      <c r="F46" s="226">
        <f>Data!BD55/10</f>
        <v>10.07</v>
      </c>
      <c r="H46" s="115">
        <v>1991</v>
      </c>
      <c r="I46" s="189">
        <f>Data!BQ55*100</f>
        <v>127.0825369284659</v>
      </c>
      <c r="J46" s="189">
        <f>Data!BR55*100</f>
        <v>127.0825369284659</v>
      </c>
      <c r="K46" s="189">
        <f>Data!BS55*100</f>
        <v>127.0825369284659</v>
      </c>
      <c r="M46" s="115">
        <v>1991</v>
      </c>
      <c r="N46" s="190">
        <f>Data!BU54/Data!BU$48*100</f>
        <v>131.89977713485405</v>
      </c>
      <c r="O46" s="190">
        <f>Data!BV54/Data!BV$48*100</f>
        <v>131.89977713485405</v>
      </c>
      <c r="P46" s="190">
        <f>Data!BW54/Data!BW$48*100</f>
        <v>131.89977713485405</v>
      </c>
      <c r="R46" s="115">
        <v>1991</v>
      </c>
      <c r="S46" s="161">
        <f t="shared" si="66"/>
        <v>5.5441666064490631</v>
      </c>
      <c r="T46" s="161">
        <f t="shared" si="67"/>
        <v>1.6740845015417007</v>
      </c>
      <c r="U46" s="161">
        <f t="shared" si="68"/>
        <v>0.70574097264651792</v>
      </c>
      <c r="X46" s="115">
        <v>1991</v>
      </c>
      <c r="Y46" s="157">
        <f t="shared" si="110"/>
        <v>35.412868498651875</v>
      </c>
      <c r="Z46" s="157">
        <f t="shared" si="111"/>
        <v>6.8197011924224356</v>
      </c>
      <c r="AA46" s="157">
        <f t="shared" si="112"/>
        <v>3.4755186305494306</v>
      </c>
      <c r="AB46" s="221">
        <f t="shared" si="42"/>
        <v>45.708088321623741</v>
      </c>
      <c r="AD46" s="115">
        <v>1991</v>
      </c>
      <c r="AE46" s="157">
        <f t="shared" si="113"/>
        <v>1.7179360629172287</v>
      </c>
      <c r="AF46" s="157">
        <f t="shared" si="114"/>
        <v>0.85466556309308372</v>
      </c>
      <c r="AG46" s="157">
        <f t="shared" si="115"/>
        <v>0.27153462123705835</v>
      </c>
      <c r="AI46" s="115">
        <v>1991</v>
      </c>
      <c r="AJ46" s="157">
        <f t="shared" si="116"/>
        <v>2.1831967315642204</v>
      </c>
      <c r="AK46" s="157">
        <f t="shared" si="117"/>
        <v>1.0861306798326491</v>
      </c>
      <c r="AL46" s="157">
        <f t="shared" si="118"/>
        <v>0.34507308530715469</v>
      </c>
      <c r="AM46" s="157">
        <f t="shared" si="119"/>
        <v>3.6144004967040244</v>
      </c>
      <c r="AO46" s="115">
        <v>1991</v>
      </c>
      <c r="AP46" s="157">
        <f t="shared" si="120"/>
        <v>42.572336265502287</v>
      </c>
      <c r="AQ46" s="157">
        <f t="shared" si="121"/>
        <v>8.1459800987448663</v>
      </c>
      <c r="AR46" s="157">
        <f t="shared" si="122"/>
        <v>4.1408770236858574</v>
      </c>
      <c r="AS46" s="157">
        <f t="shared" si="123"/>
        <v>54.859193387933011</v>
      </c>
      <c r="AU46" s="115">
        <v>1991</v>
      </c>
      <c r="AV46" s="157">
        <f t="shared" si="124"/>
        <v>34.358721258344573</v>
      </c>
      <c r="AW46" s="157">
        <f t="shared" si="125"/>
        <v>6.8373245047446698</v>
      </c>
      <c r="AX46" s="157">
        <f t="shared" si="126"/>
        <v>3.3941827654632295</v>
      </c>
      <c r="AY46" s="157">
        <f t="shared" si="127"/>
        <v>44.590228528552473</v>
      </c>
      <c r="BA46" s="192">
        <f>Data!CR55/10</f>
        <v>14.049877551020405</v>
      </c>
      <c r="BB46" s="192">
        <f>(Data!CR55-Data!CP55)/10</f>
        <v>8.9883146860924175</v>
      </c>
      <c r="BC46" s="194">
        <v>0</v>
      </c>
      <c r="BE46" s="115">
        <v>1991</v>
      </c>
      <c r="BF46" s="196">
        <f>(Data!$AZ55-100)/100</f>
        <v>4.5999999999999944E-2</v>
      </c>
      <c r="BG46" s="164">
        <f t="shared" si="81"/>
        <v>-6.0909420228411393E-2</v>
      </c>
      <c r="BH46" s="164">
        <f t="shared" si="82"/>
        <v>-6.0909420228411393E-2</v>
      </c>
      <c r="BI46" s="164">
        <f t="shared" si="83"/>
        <v>-6.0909420228411393E-2</v>
      </c>
      <c r="BK46" s="117">
        <v>1991</v>
      </c>
      <c r="BL46" s="165">
        <f t="shared" si="128"/>
        <v>0.18042380690755824</v>
      </c>
      <c r="BM46" s="166">
        <f t="shared" si="129"/>
        <v>10.360837793001341</v>
      </c>
      <c r="BN46" s="166">
        <f t="shared" si="130"/>
        <v>2.5655053373374135</v>
      </c>
      <c r="BO46" s="166">
        <f t="shared" si="131"/>
        <v>1.1235344206816478</v>
      </c>
      <c r="BP46" s="167">
        <f t="shared" si="132"/>
        <v>14.049877551020401</v>
      </c>
      <c r="BQ46" s="168">
        <f t="shared" si="133"/>
        <v>0.73743260433247437</v>
      </c>
      <c r="BR46" s="168">
        <f t="shared" si="134"/>
        <v>0.18259983604989413</v>
      </c>
      <c r="BS46" s="168">
        <f t="shared" si="135"/>
        <v>7.9967559617631592E-2</v>
      </c>
      <c r="BT46" s="168">
        <f t="shared" si="136"/>
        <v>1</v>
      </c>
      <c r="BU46" s="168"/>
      <c r="BV46" s="176">
        <f t="shared" si="100"/>
        <v>1.10191319612716</v>
      </c>
      <c r="BW46" s="176">
        <f t="shared" si="101"/>
        <v>1.1019092666288255</v>
      </c>
      <c r="BX46" s="176">
        <f t="shared" si="102"/>
        <v>1.1019112313762411</v>
      </c>
      <c r="BY46" s="201">
        <f t="shared" si="159"/>
        <v>1.8343229628124671</v>
      </c>
      <c r="BZ46" s="205">
        <f t="shared" si="78"/>
        <v>1.1019186643205132</v>
      </c>
      <c r="CA46" s="201">
        <f t="shared" si="160"/>
        <v>1.8344526973836894</v>
      </c>
      <c r="CB46" s="120">
        <v>1991</v>
      </c>
      <c r="CC46" s="169">
        <f t="shared" si="90"/>
        <v>0.23744819008666365</v>
      </c>
      <c r="CD46" s="170">
        <f t="shared" si="137"/>
        <v>10.330664442415877</v>
      </c>
      <c r="CE46" s="170">
        <f t="shared" si="138"/>
        <v>2.5921719828017751</v>
      </c>
      <c r="CF46" s="170">
        <f t="shared" si="139"/>
        <v>1.1270411258027528</v>
      </c>
      <c r="CG46" s="171">
        <f t="shared" si="140"/>
        <v>14.049877551020405</v>
      </c>
      <c r="CH46" s="172">
        <f t="shared" si="141"/>
        <v>0.73528501617906206</v>
      </c>
      <c r="CI46" s="172">
        <f t="shared" si="142"/>
        <v>0.18449783447497115</v>
      </c>
      <c r="CJ46" s="172">
        <f t="shared" si="143"/>
        <v>8.021714934596702E-2</v>
      </c>
      <c r="CK46" s="172">
        <f t="shared" si="144"/>
        <v>1.0000000000000002</v>
      </c>
      <c r="CL46" s="172"/>
      <c r="CM46" s="177">
        <f t="shared" si="145"/>
        <v>1.1019230345127815</v>
      </c>
      <c r="CN46" s="177">
        <f t="shared" si="146"/>
        <v>1.1019187357468954</v>
      </c>
      <c r="CO46" s="177">
        <f t="shared" si="147"/>
        <v>1.1019208851277422</v>
      </c>
      <c r="CP46" s="201">
        <f t="shared" si="161"/>
        <v>1.8343780549620741</v>
      </c>
      <c r="CQ46" s="205">
        <f t="shared" si="79"/>
        <v>1.1019283361469465</v>
      </c>
      <c r="CR46" s="201">
        <f t="shared" si="161"/>
        <v>1.8345080209729066</v>
      </c>
      <c r="CS46" s="122">
        <v>1991</v>
      </c>
      <c r="CT46" s="173">
        <f t="shared" si="106"/>
        <v>0.04</v>
      </c>
      <c r="CU46" s="174">
        <f t="shared" si="156"/>
        <v>2.0823430792336901</v>
      </c>
      <c r="CV46" s="174">
        <f t="shared" si="157"/>
        <v>1.1992592014698917</v>
      </c>
      <c r="CW46" s="174">
        <f t="shared" si="158"/>
        <v>0.4779471534437012</v>
      </c>
      <c r="CX46" s="175">
        <f t="shared" si="148"/>
        <v>3.7595494341472828</v>
      </c>
      <c r="CY46" s="173">
        <f t="shared" si="149"/>
        <v>0.55388102103942516</v>
      </c>
      <c r="CZ46" s="173">
        <f t="shared" si="150"/>
        <v>0.31899014030171946</v>
      </c>
      <c r="DA46" s="173">
        <f t="shared" si="151"/>
        <v>0.12712883865885544</v>
      </c>
      <c r="DB46" s="173">
        <f t="shared" si="152"/>
        <v>1</v>
      </c>
      <c r="DC46" s="173"/>
      <c r="DD46" s="178">
        <f t="shared" si="153"/>
        <v>1.1030239219287239</v>
      </c>
      <c r="DE46" s="178">
        <f t="shared" si="154"/>
        <v>1.1030239219287239</v>
      </c>
      <c r="DF46" s="178">
        <f t="shared" si="155"/>
        <v>1.1030239219287239</v>
      </c>
      <c r="DO46" s="115">
        <v>1991</v>
      </c>
      <c r="DP46" s="157">
        <f t="shared" si="63"/>
        <v>45.00357168722833</v>
      </c>
      <c r="DQ46" s="157">
        <f t="shared" si="35"/>
        <v>8.6666492862712712</v>
      </c>
      <c r="DR46" s="157">
        <f t="shared" si="36"/>
        <v>4.4167772471236928</v>
      </c>
      <c r="DS46" s="157">
        <f t="shared" si="64"/>
        <v>58.086998220623293</v>
      </c>
      <c r="DU46" s="159">
        <f t="shared" si="73"/>
        <v>0.77429248642904658</v>
      </c>
      <c r="DV46" s="159">
        <f t="shared" si="74"/>
        <v>0.14969172878565551</v>
      </c>
      <c r="DW46" s="159">
        <f t="shared" si="75"/>
        <v>7.6015784785297871E-2</v>
      </c>
      <c r="DX46" s="201">
        <f t="shared" si="76"/>
        <v>1.1250641031850419</v>
      </c>
      <c r="DY46" s="201">
        <f t="shared" si="162"/>
        <v>1.8045698493635864</v>
      </c>
    </row>
    <row r="47" spans="2:131">
      <c r="B47" s="115">
        <v>1992</v>
      </c>
      <c r="C47" s="226">
        <f>Data!BD56*Data!BY56/10</f>
        <v>10.420747037101792</v>
      </c>
      <c r="D47" s="226">
        <f>Data!BD56*Data!BZ56/10</f>
        <v>3.1562194602500115</v>
      </c>
      <c r="E47" s="226">
        <f>Data!BD56*Data!CA56/10</f>
        <v>1.3430489263134782</v>
      </c>
      <c r="F47" s="226">
        <f>Data!BD56/10</f>
        <v>14.919999999999998</v>
      </c>
      <c r="H47" s="115">
        <v>1992</v>
      </c>
      <c r="I47" s="189">
        <f>Data!BQ56*100</f>
        <v>138.77413032588478</v>
      </c>
      <c r="J47" s="189">
        <f>Data!BR56*100</f>
        <v>135.15227802342346</v>
      </c>
      <c r="K47" s="189">
        <f>Data!BS56*100</f>
        <v>134.26270026492421</v>
      </c>
      <c r="M47" s="115">
        <v>1992</v>
      </c>
      <c r="N47" s="190">
        <f>Data!BU55/Data!BU$48*100</f>
        <v>141.39656108856354</v>
      </c>
      <c r="O47" s="190">
        <f>Data!BV55/Data!BV$48*100</f>
        <v>140.73706220288923</v>
      </c>
      <c r="P47" s="190">
        <f>Data!BW55/Data!BW$48*100</f>
        <v>141.00086175715896</v>
      </c>
      <c r="R47" s="115">
        <v>1992</v>
      </c>
      <c r="S47" s="161">
        <f t="shared" si="66"/>
        <v>7.509142383116103</v>
      </c>
      <c r="T47" s="161">
        <f t="shared" si="67"/>
        <v>2.3353061497809176</v>
      </c>
      <c r="U47" s="161">
        <f t="shared" si="68"/>
        <v>1.000314252330248</v>
      </c>
      <c r="X47" s="115">
        <v>1992</v>
      </c>
      <c r="Y47" s="157">
        <f t="shared" si="110"/>
        <v>40.963638897257475</v>
      </c>
      <c r="Z47" s="157">
        <f t="shared" si="111"/>
        <v>8.1565880587892412</v>
      </c>
      <c r="AA47" s="157">
        <f t="shared" si="112"/>
        <v>4.1577788223425136</v>
      </c>
      <c r="AB47" s="221">
        <f t="shared" si="42"/>
        <v>53.278005778389229</v>
      </c>
      <c r="AD47" s="115">
        <v>1992</v>
      </c>
      <c r="AE47" s="157">
        <f t="shared" si="113"/>
        <v>1.9583719845104963</v>
      </c>
      <c r="AF47" s="157">
        <f t="shared" si="114"/>
        <v>0.99841928341411179</v>
      </c>
      <c r="AG47" s="157">
        <f t="shared" si="115"/>
        <v>0.31805406053716434</v>
      </c>
      <c r="AI47" s="115">
        <v>1992</v>
      </c>
      <c r="AJ47" s="157">
        <f t="shared" si="116"/>
        <v>2.7177136900502123</v>
      </c>
      <c r="AK47" s="157">
        <f t="shared" si="117"/>
        <v>1.3493864057593126</v>
      </c>
      <c r="AL47" s="157">
        <f t="shared" si="118"/>
        <v>0.42702796997943354</v>
      </c>
      <c r="AM47" s="157">
        <f t="shared" si="119"/>
        <v>4.4941280657889582</v>
      </c>
      <c r="AO47" s="115">
        <v>1992</v>
      </c>
      <c r="AP47" s="157">
        <f t="shared" si="120"/>
        <v>52.995416955979145</v>
      </c>
      <c r="AQ47" s="157">
        <f t="shared" si="121"/>
        <v>10.120398043194845</v>
      </c>
      <c r="AR47" s="157">
        <f t="shared" si="122"/>
        <v>5.1243356397532018</v>
      </c>
      <c r="AS47" s="157">
        <f t="shared" si="123"/>
        <v>68.24015063892719</v>
      </c>
      <c r="AU47" s="115">
        <v>1992</v>
      </c>
      <c r="AV47" s="157">
        <f t="shared" si="124"/>
        <v>39.167439690209925</v>
      </c>
      <c r="AW47" s="157">
        <f t="shared" si="125"/>
        <v>7.9873542673128943</v>
      </c>
      <c r="AX47" s="157">
        <f t="shared" si="126"/>
        <v>3.9756757567145544</v>
      </c>
      <c r="AY47" s="157">
        <f t="shared" si="127"/>
        <v>51.130469714237371</v>
      </c>
      <c r="BA47" s="192">
        <f>Data!CR56/10</f>
        <v>16.180429813136278</v>
      </c>
      <c r="BB47" s="192">
        <f>(Data!CR56-Data!CP56)/10</f>
        <v>10.142143434839941</v>
      </c>
      <c r="BC47" s="194">
        <v>0</v>
      </c>
      <c r="BE47" s="115">
        <v>1992</v>
      </c>
      <c r="BF47" s="196">
        <f>(Data!$AZ56-100)/100</f>
        <v>7.4000000000000052E-2</v>
      </c>
      <c r="BG47" s="164">
        <f t="shared" si="81"/>
        <v>1.6759776536312776E-2</v>
      </c>
      <c r="BH47" s="164">
        <f t="shared" si="82"/>
        <v>-9.7765363128493599E-3</v>
      </c>
      <c r="BI47" s="164">
        <f t="shared" si="83"/>
        <v>-1.6294227188082155E-2</v>
      </c>
      <c r="BK47" s="117">
        <v>1992</v>
      </c>
      <c r="BL47" s="165">
        <f t="shared" si="128"/>
        <v>0.24029549917568119</v>
      </c>
      <c r="BM47" s="166">
        <f t="shared" si="129"/>
        <v>11.541757965366706</v>
      </c>
      <c r="BN47" s="166">
        <f t="shared" si="130"/>
        <v>3.2070414792506692</v>
      </c>
      <c r="BO47" s="166">
        <f t="shared" si="131"/>
        <v>1.4316303685189058</v>
      </c>
      <c r="BP47" s="167">
        <f t="shared" si="132"/>
        <v>16.180429813136282</v>
      </c>
      <c r="BQ47" s="168">
        <f t="shared" si="133"/>
        <v>0.71331590684917323</v>
      </c>
      <c r="BR47" s="168">
        <f t="shared" si="134"/>
        <v>0.19820496218505845</v>
      </c>
      <c r="BS47" s="168">
        <f t="shared" si="135"/>
        <v>8.8479130965768232E-2</v>
      </c>
      <c r="BT47" s="168">
        <f t="shared" si="136"/>
        <v>1</v>
      </c>
      <c r="BU47" s="168"/>
      <c r="BV47" s="176">
        <f t="shared" si="100"/>
        <v>1.1476214688033535</v>
      </c>
      <c r="BW47" s="176">
        <f t="shared" si="101"/>
        <v>1.1481783934008065</v>
      </c>
      <c r="BX47" s="176">
        <f t="shared" si="102"/>
        <v>1.1478998973268131</v>
      </c>
      <c r="BY47" s="201">
        <f t="shared" si="159"/>
        <v>2.1056191406766467</v>
      </c>
      <c r="BZ47" s="205">
        <f t="shared" si="78"/>
        <v>1.1479753122404492</v>
      </c>
      <c r="CA47" s="201">
        <f t="shared" si="160"/>
        <v>2.1059064080693752</v>
      </c>
      <c r="CB47" s="120">
        <v>1992</v>
      </c>
      <c r="CC47" s="169">
        <f t="shared" si="90"/>
        <v>0.23060088914963195</v>
      </c>
      <c r="CD47" s="170">
        <f t="shared" si="137"/>
        <v>11.803709364593765</v>
      </c>
      <c r="CE47" s="170">
        <f t="shared" si="138"/>
        <v>3.0504932400858809</v>
      </c>
      <c r="CF47" s="170">
        <f t="shared" si="139"/>
        <v>1.3262272084566338</v>
      </c>
      <c r="CG47" s="171">
        <f t="shared" si="140"/>
        <v>16.180429813136278</v>
      </c>
      <c r="CH47" s="172">
        <f t="shared" si="141"/>
        <v>0.72950530368549149</v>
      </c>
      <c r="CI47" s="172">
        <f t="shared" si="142"/>
        <v>0.1885298026885108</v>
      </c>
      <c r="CJ47" s="172">
        <f t="shared" si="143"/>
        <v>8.1964893625997487E-2</v>
      </c>
      <c r="CK47" s="172">
        <f t="shared" si="144"/>
        <v>0.99999999999999978</v>
      </c>
      <c r="CL47" s="172"/>
      <c r="CM47" s="177">
        <f t="shared" si="145"/>
        <v>1.1476829012616681</v>
      </c>
      <c r="CN47" s="177">
        <f t="shared" si="146"/>
        <v>1.1477063606972207</v>
      </c>
      <c r="CO47" s="177">
        <f t="shared" si="147"/>
        <v>1.147694630919504</v>
      </c>
      <c r="CP47" s="201">
        <f t="shared" si="161"/>
        <v>2.1053058447565354</v>
      </c>
      <c r="CQ47" s="205">
        <f t="shared" si="79"/>
        <v>1.1477672460539621</v>
      </c>
      <c r="CR47" s="201">
        <f t="shared" si="161"/>
        <v>2.1055882190959769</v>
      </c>
      <c r="CS47" s="122">
        <v>1992</v>
      </c>
      <c r="CT47" s="173">
        <f t="shared" si="106"/>
        <v>0.04</v>
      </c>
      <c r="CU47" s="174">
        <f t="shared" si="156"/>
        <v>2.3737800471955399</v>
      </c>
      <c r="CV47" s="174">
        <f t="shared" si="157"/>
        <v>1.4009731575307911</v>
      </c>
      <c r="CW47" s="174">
        <f t="shared" si="158"/>
        <v>0.55982928505546292</v>
      </c>
      <c r="CX47" s="175">
        <f t="shared" si="148"/>
        <v>4.3345824897817939</v>
      </c>
      <c r="CY47" s="173">
        <f t="shared" si="149"/>
        <v>0.54763752974857738</v>
      </c>
      <c r="CZ47" s="173">
        <f t="shared" si="150"/>
        <v>0.32320832763787527</v>
      </c>
      <c r="DA47" s="173">
        <f t="shared" si="151"/>
        <v>0.12915414261354735</v>
      </c>
      <c r="DB47" s="173">
        <f t="shared" si="152"/>
        <v>1</v>
      </c>
      <c r="DC47" s="173"/>
      <c r="DD47" s="178">
        <f t="shared" si="153"/>
        <v>1.1529526518288584</v>
      </c>
      <c r="DE47" s="178">
        <f t="shared" si="154"/>
        <v>1.1529526518288586</v>
      </c>
      <c r="DF47" s="178">
        <f t="shared" si="155"/>
        <v>1.1529526518288584</v>
      </c>
      <c r="DO47" s="115">
        <v>1992</v>
      </c>
      <c r="DP47" s="157">
        <f t="shared" si="63"/>
        <v>56.846933629504917</v>
      </c>
      <c r="DQ47" s="157">
        <f t="shared" si="35"/>
        <v>11.023814570440194</v>
      </c>
      <c r="DR47" s="157">
        <f t="shared" si="36"/>
        <v>5.5823461179202241</v>
      </c>
      <c r="DS47" s="157">
        <f t="shared" si="64"/>
        <v>73.453094317865336</v>
      </c>
      <c r="DU47" s="159">
        <f t="shared" si="73"/>
        <v>0.77659744672706776</v>
      </c>
      <c r="DV47" s="159">
        <f t="shared" si="74"/>
        <v>0.14640244145201622</v>
      </c>
      <c r="DW47" s="159">
        <f t="shared" si="75"/>
        <v>7.7000111820915831E-2</v>
      </c>
      <c r="DX47" s="201">
        <f t="shared" si="76"/>
        <v>1.1654285068502122</v>
      </c>
      <c r="DY47" s="201">
        <f t="shared" si="162"/>
        <v>2.1030971450507168</v>
      </c>
    </row>
    <row r="48" spans="2:131">
      <c r="B48" s="115">
        <v>1993</v>
      </c>
      <c r="C48" s="226">
        <f>Data!BD57*Data!BY57/10</f>
        <v>15.29617590262348</v>
      </c>
      <c r="D48" s="226">
        <f>Data!BD57*Data!BZ57/10</f>
        <v>4.6470682844253082</v>
      </c>
      <c r="E48" s="226">
        <f>Data!BD57*Data!CA57/10</f>
        <v>1.9957790325527101</v>
      </c>
      <c r="F48" s="226">
        <f>Data!BD57/10</f>
        <v>21.939</v>
      </c>
      <c r="H48" s="115">
        <v>1993</v>
      </c>
      <c r="I48" s="189">
        <f>Data!BQ57*100</f>
        <v>166.45956932589877</v>
      </c>
      <c r="J48" s="189">
        <f>Data!BR57*100</f>
        <v>145.1535465971568</v>
      </c>
      <c r="K48" s="189">
        <f>Data!BS57*100</f>
        <v>157.89293551155089</v>
      </c>
      <c r="M48" s="115">
        <v>1993</v>
      </c>
      <c r="N48" s="190">
        <f>Data!BU56/Data!BU$48*100</f>
        <v>157.23297593048267</v>
      </c>
      <c r="O48" s="190">
        <f>Data!BV56/Data!BV$48*100</f>
        <v>149.18128593506262</v>
      </c>
      <c r="P48" s="190">
        <f>Data!BW56/Data!BW$48*100</f>
        <v>147.20489967447395</v>
      </c>
      <c r="R48" s="115">
        <v>1993</v>
      </c>
      <c r="S48" s="161">
        <f t="shared" si="66"/>
        <v>9.189123800192128</v>
      </c>
      <c r="T48" s="161">
        <f t="shared" si="67"/>
        <v>3.2014844923646755</v>
      </c>
      <c r="U48" s="161">
        <f t="shared" si="68"/>
        <v>1.2640078076239869</v>
      </c>
      <c r="X48" s="115">
        <v>1993</v>
      </c>
      <c r="Y48" s="157">
        <f t="shared" si="110"/>
        <v>47.874852657581926</v>
      </c>
      <c r="Z48" s="157">
        <f t="shared" si="111"/>
        <v>10.13840626303247</v>
      </c>
      <c r="AA48" s="157">
        <f t="shared" si="112"/>
        <v>5.0386040118741402</v>
      </c>
      <c r="AB48" s="221">
        <f t="shared" si="42"/>
        <v>63.05186293248854</v>
      </c>
      <c r="AD48" s="115">
        <v>1993</v>
      </c>
      <c r="AE48" s="157">
        <f t="shared" si="113"/>
        <v>2.277910039867677</v>
      </c>
      <c r="AF48" s="157">
        <f t="shared" si="114"/>
        <v>1.2196662881214473</v>
      </c>
      <c r="AG48" s="157">
        <f t="shared" si="115"/>
        <v>0.38318261809236054</v>
      </c>
      <c r="AI48" s="115">
        <v>1993</v>
      </c>
      <c r="AJ48" s="157">
        <f t="shared" si="116"/>
        <v>3.7917992419951441</v>
      </c>
      <c r="AK48" s="157">
        <f t="shared" si="117"/>
        <v>1.7703888738581779</v>
      </c>
      <c r="AL48" s="157">
        <f t="shared" si="118"/>
        <v>0.60501828407604319</v>
      </c>
      <c r="AM48" s="157">
        <f t="shared" si="119"/>
        <v>6.1672063999293654</v>
      </c>
      <c r="AO48" s="115">
        <v>1993</v>
      </c>
      <c r="AP48" s="157">
        <f t="shared" si="120"/>
        <v>73.94008521890531</v>
      </c>
      <c r="AQ48" s="157">
        <f t="shared" si="121"/>
        <v>13.277916553936334</v>
      </c>
      <c r="AR48" s="157">
        <f t="shared" si="122"/>
        <v>7.2602194089125183</v>
      </c>
      <c r="AS48" s="157">
        <f t="shared" si="123"/>
        <v>94.478221181754165</v>
      </c>
      <c r="AU48" s="115">
        <v>1993</v>
      </c>
      <c r="AV48" s="157">
        <f t="shared" si="124"/>
        <v>45.558200797353535</v>
      </c>
      <c r="AW48" s="157">
        <f t="shared" si="125"/>
        <v>9.7573303049715783</v>
      </c>
      <c r="AX48" s="157">
        <f t="shared" si="126"/>
        <v>4.789782726154507</v>
      </c>
      <c r="AY48" s="157">
        <f t="shared" si="127"/>
        <v>60.105313828479616</v>
      </c>
      <c r="BA48" s="192">
        <f>Data!CR57/10</f>
        <v>15.768093614649001</v>
      </c>
      <c r="BB48" s="192">
        <f>(Data!CR57-Data!CP57)/10</f>
        <v>9.1951455474877353</v>
      </c>
      <c r="BC48" s="194">
        <v>0</v>
      </c>
      <c r="BE48" s="115">
        <v>1993</v>
      </c>
      <c r="BF48" s="196">
        <f>(Data!$AZ57-100)/100</f>
        <v>0.14099999999999993</v>
      </c>
      <c r="BG48" s="164">
        <f t="shared" si="81"/>
        <v>5.1270815074495824E-2</v>
      </c>
      <c r="BH48" s="164">
        <f t="shared" si="82"/>
        <v>-5.872042068361083E-2</v>
      </c>
      <c r="BI48" s="164">
        <f t="shared" si="83"/>
        <v>3.0674846625766916E-2</v>
      </c>
      <c r="BK48" s="117">
        <v>1993</v>
      </c>
      <c r="BL48" s="165">
        <f t="shared" si="128"/>
        <v>0.1961828548843777</v>
      </c>
      <c r="BM48" s="166">
        <f t="shared" si="129"/>
        <v>10.265157285307355</v>
      </c>
      <c r="BN48" s="166">
        <f t="shared" si="130"/>
        <v>4.1477887882090743</v>
      </c>
      <c r="BO48" s="166">
        <f t="shared" si="131"/>
        <v>1.3551475411325711</v>
      </c>
      <c r="BP48" s="167">
        <f t="shared" si="132"/>
        <v>15.768093614649001</v>
      </c>
      <c r="BQ48" s="168">
        <f t="shared" si="133"/>
        <v>0.65100813935875779</v>
      </c>
      <c r="BR48" s="168">
        <f t="shared" si="134"/>
        <v>0.26304947760810238</v>
      </c>
      <c r="BS48" s="168">
        <f t="shared" si="135"/>
        <v>8.5942383033139849E-2</v>
      </c>
      <c r="BT48" s="168">
        <f t="shared" si="136"/>
        <v>1</v>
      </c>
      <c r="BU48" s="168"/>
      <c r="BV48" s="176">
        <f t="shared" si="100"/>
        <v>1.1784280239202916</v>
      </c>
      <c r="BW48" s="176">
        <f t="shared" si="101"/>
        <v>1.1815384910337172</v>
      </c>
      <c r="BX48" s="176">
        <f t="shared" si="102"/>
        <v>1.1799822325673495</v>
      </c>
      <c r="BY48" s="201">
        <f t="shared" si="159"/>
        <v>2.4845931745521734</v>
      </c>
      <c r="BZ48" s="205">
        <f t="shared" si="78"/>
        <v>1.1802697527720738</v>
      </c>
      <c r="CA48" s="201">
        <f t="shared" si="160"/>
        <v>2.4855376356131673</v>
      </c>
      <c r="CB48" s="120">
        <v>1993</v>
      </c>
      <c r="CC48" s="169">
        <f t="shared" ref="CC48:CC78" si="163">(($BA48+$BC48)/(1+$BF48)-$DJ$6*$AV48-$DK$6*$AW48-$DL$6*$AX48)/$AY48</f>
        <v>0.16535609056839701</v>
      </c>
      <c r="CD48" s="170">
        <f t="shared" si="137"/>
        <v>11.194620295451864</v>
      </c>
      <c r="CE48" s="170">
        <f t="shared" si="138"/>
        <v>3.2325674214608813</v>
      </c>
      <c r="CF48" s="170">
        <f t="shared" si="139"/>
        <v>1.3409058977362533</v>
      </c>
      <c r="CG48" s="171">
        <f t="shared" si="140"/>
        <v>15.768093614648999</v>
      </c>
      <c r="CH48" s="172">
        <f t="shared" si="141"/>
        <v>0.70995394681394763</v>
      </c>
      <c r="CI48" s="172">
        <f t="shared" si="142"/>
        <v>0.20500686388985764</v>
      </c>
      <c r="CJ48" s="172">
        <f t="shared" si="143"/>
        <v>8.5039189296194584E-2</v>
      </c>
      <c r="CK48" s="172">
        <f t="shared" si="144"/>
        <v>0.99999999999999989</v>
      </c>
      <c r="CL48" s="172"/>
      <c r="CM48" s="177">
        <f t="shared" si="145"/>
        <v>1.1775916469249676</v>
      </c>
      <c r="CN48" s="177">
        <f t="shared" si="146"/>
        <v>1.1781784829436648</v>
      </c>
      <c r="CO48" s="177">
        <f t="shared" si="147"/>
        <v>1.1778850283882507</v>
      </c>
      <c r="CP48" s="201">
        <f t="shared" si="161"/>
        <v>2.4798082347170016</v>
      </c>
      <c r="CQ48" s="205">
        <f t="shared" si="79"/>
        <v>1.1781369977298843</v>
      </c>
      <c r="CR48" s="201">
        <f t="shared" si="161"/>
        <v>2.4806713829011482</v>
      </c>
      <c r="CS48" s="122">
        <v>1993</v>
      </c>
      <c r="CT48" s="173">
        <f t="shared" si="106"/>
        <v>0.04</v>
      </c>
      <c r="CU48" s="174">
        <f t="shared" si="156"/>
        <v>2.7610982207222778</v>
      </c>
      <c r="CV48" s="174">
        <f t="shared" si="157"/>
        <v>1.7114250087001199</v>
      </c>
      <c r="CW48" s="174">
        <f t="shared" si="158"/>
        <v>0.67446663240213722</v>
      </c>
      <c r="CX48" s="175">
        <f t="shared" si="148"/>
        <v>5.1469898618245358</v>
      </c>
      <c r="CY48" s="173">
        <f t="shared" si="149"/>
        <v>0.5364491275184885</v>
      </c>
      <c r="CZ48" s="173">
        <f t="shared" si="150"/>
        <v>0.33250988532031883</v>
      </c>
      <c r="DA48" s="173">
        <f t="shared" si="151"/>
        <v>0.13104098716119256</v>
      </c>
      <c r="DB48" s="173">
        <f t="shared" si="152"/>
        <v>1</v>
      </c>
      <c r="DC48" s="173"/>
      <c r="DD48" s="178">
        <f t="shared" si="153"/>
        <v>1.1874245960153913</v>
      </c>
      <c r="DE48" s="178">
        <f t="shared" si="154"/>
        <v>1.1874245960153913</v>
      </c>
      <c r="DF48" s="178">
        <f t="shared" si="155"/>
        <v>1.1874245960153913</v>
      </c>
      <c r="DO48" s="115">
        <v>1993</v>
      </c>
      <c r="DP48" s="157">
        <f t="shared" si="63"/>
        <v>79.692273549219465</v>
      </c>
      <c r="DQ48" s="157">
        <f t="shared" si="35"/>
        <v>14.716256259219902</v>
      </c>
      <c r="DR48" s="157">
        <f t="shared" si="36"/>
        <v>7.955599783150852</v>
      </c>
      <c r="DS48" s="157">
        <f t="shared" si="64"/>
        <v>102.36412959159023</v>
      </c>
      <c r="DU48" s="159">
        <f t="shared" si="73"/>
        <v>0.77794609556617467</v>
      </c>
      <c r="DV48" s="159">
        <f t="shared" si="74"/>
        <v>0.14316085344638024</v>
      </c>
      <c r="DW48" s="159">
        <f t="shared" si="75"/>
        <v>7.8893050987444882E-2</v>
      </c>
      <c r="DX48" s="201">
        <f t="shared" si="76"/>
        <v>1.1824439549577279</v>
      </c>
      <c r="DY48" s="201">
        <f t="shared" si="162"/>
        <v>2.4867945058540757</v>
      </c>
    </row>
    <row r="49" spans="2:131">
      <c r="B49" s="115">
        <v>1994</v>
      </c>
      <c r="C49" s="226">
        <f>Data!BD58*Data!BY58/10</f>
        <v>17.41566576792659</v>
      </c>
      <c r="D49" s="226">
        <f>Data!BD58*Data!BZ58/10</f>
        <v>5.3071911087207742</v>
      </c>
      <c r="E49" s="226">
        <f>Data!BD58*Data!CA58/10</f>
        <v>2.3001702228684016</v>
      </c>
      <c r="F49" s="226">
        <f>Data!BD58/10</f>
        <v>25.023</v>
      </c>
      <c r="H49" s="115">
        <v>1994</v>
      </c>
      <c r="I49" s="189">
        <f>Data!BQ58*100</f>
        <v>194.34154718798681</v>
      </c>
      <c r="J49" s="189">
        <f>Data!BR58*100</f>
        <v>161.9187812291284</v>
      </c>
      <c r="K49" s="189">
        <f>Data!BS58*100</f>
        <v>185.60314569382811</v>
      </c>
      <c r="M49" s="115">
        <v>1994</v>
      </c>
      <c r="N49" s="190">
        <f>Data!BU57/Data!BU$48*100</f>
        <v>202.35884002253118</v>
      </c>
      <c r="O49" s="190">
        <f>Data!BV57/Data!BV$48*100</f>
        <v>162.30923909734813</v>
      </c>
      <c r="P49" s="190">
        <f>Data!BW57/Data!BW$48*100</f>
        <v>192.5440087742119</v>
      </c>
      <c r="R49" s="115">
        <v>1994</v>
      </c>
      <c r="S49" s="161">
        <f t="shared" si="66"/>
        <v>8.9613703399615297</v>
      </c>
      <c r="T49" s="161">
        <f t="shared" si="67"/>
        <v>3.2776871641657568</v>
      </c>
      <c r="U49" s="161">
        <f t="shared" si="68"/>
        <v>1.2392948483011026</v>
      </c>
      <c r="X49" s="115">
        <v>1994</v>
      </c>
      <c r="Y49" s="157">
        <f t="shared" si="110"/>
        <v>54.218446106165324</v>
      </c>
      <c r="Z49" s="157">
        <f t="shared" si="111"/>
        <v>11.943937196558808</v>
      </c>
      <c r="AA49" s="157">
        <f t="shared" si="112"/>
        <v>5.8252387452932677</v>
      </c>
      <c r="AB49" s="221">
        <f t="shared" si="42"/>
        <v>71.9876220480174</v>
      </c>
      <c r="AD49" s="115">
        <v>1994</v>
      </c>
      <c r="AE49" s="157">
        <f t="shared" si="113"/>
        <v>2.617776891378135</v>
      </c>
      <c r="AF49" s="157">
        <f t="shared" si="114"/>
        <v>1.4721562306394187</v>
      </c>
      <c r="AG49" s="157">
        <f t="shared" si="115"/>
        <v>0.45266011488197533</v>
      </c>
      <c r="AI49" s="115">
        <v>1994</v>
      </c>
      <c r="AJ49" s="157">
        <f t="shared" si="116"/>
        <v>5.0874281126338525</v>
      </c>
      <c r="AK49" s="157">
        <f t="shared" si="117"/>
        <v>2.383697426440023</v>
      </c>
      <c r="AL49" s="157">
        <f t="shared" si="118"/>
        <v>0.84015141252224235</v>
      </c>
      <c r="AM49" s="157">
        <f t="shared" si="119"/>
        <v>8.3112769515961187</v>
      </c>
      <c r="AO49" s="115">
        <v>1994</v>
      </c>
      <c r="AP49" s="157">
        <f t="shared" si="120"/>
        <v>99.204848196360089</v>
      </c>
      <c r="AQ49" s="157">
        <f t="shared" si="121"/>
        <v>17.877730698300173</v>
      </c>
      <c r="AR49" s="157">
        <f t="shared" si="122"/>
        <v>10.081816950266909</v>
      </c>
      <c r="AS49" s="157">
        <f t="shared" si="123"/>
        <v>127.16439584492717</v>
      </c>
      <c r="AU49" s="115">
        <v>1994</v>
      </c>
      <c r="AV49" s="157">
        <f t="shared" si="124"/>
        <v>52.355537827562692</v>
      </c>
      <c r="AW49" s="157">
        <f t="shared" si="125"/>
        <v>11.77724984511535</v>
      </c>
      <c r="AX49" s="157">
        <f t="shared" si="126"/>
        <v>5.6582514360246918</v>
      </c>
      <c r="AY49" s="157">
        <f t="shared" si="127"/>
        <v>69.791039108702734</v>
      </c>
      <c r="BA49" s="192">
        <f>Data!CR58/10</f>
        <v>21.92479961218389</v>
      </c>
      <c r="BB49" s="192">
        <f>(Data!CR58-Data!CP58)/10</f>
        <v>13.703222194407008</v>
      </c>
      <c r="BC49" s="194">
        <v>0</v>
      </c>
      <c r="BE49" s="115">
        <v>1994</v>
      </c>
      <c r="BF49" s="196">
        <f>(Data!$AZ58-100)/100</f>
        <v>0.22900000000000006</v>
      </c>
      <c r="BG49" s="164">
        <f t="shared" si="81"/>
        <v>-5.0040683482506232E-2</v>
      </c>
      <c r="BH49" s="164">
        <f t="shared" si="82"/>
        <v>-9.2351505288852831E-2</v>
      </c>
      <c r="BI49" s="164">
        <f t="shared" si="83"/>
        <v>-4.3531326281529559E-2</v>
      </c>
      <c r="BK49" s="117">
        <v>1994</v>
      </c>
      <c r="BL49" s="165">
        <f t="shared" si="128"/>
        <v>0.13797963408567263</v>
      </c>
      <c r="BM49" s="166">
        <f t="shared" si="129"/>
        <v>15.154413579848281</v>
      </c>
      <c r="BN49" s="166">
        <f t="shared" si="130"/>
        <v>4.9760584797971106</v>
      </c>
      <c r="BO49" s="166">
        <f t="shared" si="131"/>
        <v>1.7943275525384996</v>
      </c>
      <c r="BP49" s="167">
        <f t="shared" si="132"/>
        <v>21.924799612183893</v>
      </c>
      <c r="BQ49" s="168">
        <f t="shared" si="133"/>
        <v>0.69119963912585902</v>
      </c>
      <c r="BR49" s="168">
        <f t="shared" si="134"/>
        <v>0.22696027182988943</v>
      </c>
      <c r="BS49" s="168">
        <f t="shared" si="135"/>
        <v>8.1840089044251454E-2</v>
      </c>
      <c r="BT49" s="168">
        <f t="shared" si="136"/>
        <v>1</v>
      </c>
      <c r="BU49" s="168"/>
      <c r="BV49" s="176">
        <f t="shared" si="100"/>
        <v>1.1671693318737537</v>
      </c>
      <c r="BW49" s="176">
        <f t="shared" si="101"/>
        <v>1.1644508559000877</v>
      </c>
      <c r="BX49" s="176">
        <f t="shared" si="102"/>
        <v>1.1658093015072089</v>
      </c>
      <c r="BY49" s="201">
        <f t="shared" si="159"/>
        <v>2.896561833354248</v>
      </c>
      <c r="BZ49" s="205">
        <f t="shared" si="78"/>
        <v>1.1660602194557226</v>
      </c>
      <c r="CA49" s="201">
        <f t="shared" si="160"/>
        <v>2.8982865608485477</v>
      </c>
      <c r="CB49" s="120">
        <v>1994</v>
      </c>
      <c r="CC49" s="169">
        <f t="shared" si="163"/>
        <v>0.19052518722112152</v>
      </c>
      <c r="CD49" s="170">
        <f t="shared" si="137"/>
        <v>15.476582586247508</v>
      </c>
      <c r="CE49" s="170">
        <f t="shared" si="138"/>
        <v>4.5669873047035034</v>
      </c>
      <c r="CF49" s="170">
        <f t="shared" si="139"/>
        <v>1.8812297212328792</v>
      </c>
      <c r="CG49" s="171">
        <f t="shared" si="140"/>
        <v>21.924799612183893</v>
      </c>
      <c r="CH49" s="172">
        <f t="shared" si="141"/>
        <v>0.70589391282951441</v>
      </c>
      <c r="CI49" s="172">
        <f t="shared" si="142"/>
        <v>0.20830235101284894</v>
      </c>
      <c r="CJ49" s="172">
        <f t="shared" si="143"/>
        <v>8.5803736157636562E-2</v>
      </c>
      <c r="CK49" s="172">
        <f t="shared" si="144"/>
        <v>1</v>
      </c>
      <c r="CL49" s="172"/>
      <c r="CM49" s="177">
        <f t="shared" si="145"/>
        <v>1.163784624989793</v>
      </c>
      <c r="CN49" s="177">
        <f t="shared" si="146"/>
        <v>1.1635242703865629</v>
      </c>
      <c r="CO49" s="177">
        <f t="shared" si="147"/>
        <v>1.1636544404067508</v>
      </c>
      <c r="CP49" s="201">
        <f t="shared" si="161"/>
        <v>2.8856398636856651</v>
      </c>
      <c r="CQ49" s="205">
        <f t="shared" si="79"/>
        <v>1.1638921653317014</v>
      </c>
      <c r="CR49" s="201">
        <f t="shared" si="161"/>
        <v>2.8872339873212036</v>
      </c>
      <c r="CS49" s="122">
        <v>1994</v>
      </c>
      <c r="CT49" s="173">
        <f t="shared" si="106"/>
        <v>0.04</v>
      </c>
      <c r="CU49" s="174">
        <f t="shared" si="156"/>
        <v>3.1730573159297952</v>
      </c>
      <c r="CV49" s="174">
        <f t="shared" si="157"/>
        <v>2.0657166754281291</v>
      </c>
      <c r="CW49" s="174">
        <f t="shared" si="158"/>
        <v>0.7967588530689077</v>
      </c>
      <c r="CX49" s="175">
        <f t="shared" si="148"/>
        <v>6.0355328444268315</v>
      </c>
      <c r="CY49" s="173">
        <f t="shared" si="149"/>
        <v>0.52572944224133811</v>
      </c>
      <c r="CZ49" s="173">
        <f t="shared" si="150"/>
        <v>0.34225920538823634</v>
      </c>
      <c r="DA49" s="173">
        <f t="shared" si="151"/>
        <v>0.13201135237042563</v>
      </c>
      <c r="DB49" s="173">
        <f t="shared" si="152"/>
        <v>1</v>
      </c>
      <c r="DC49" s="173"/>
      <c r="DD49" s="178">
        <f t="shared" si="153"/>
        <v>1.1726335210396783</v>
      </c>
      <c r="DE49" s="178">
        <f t="shared" si="154"/>
        <v>1.1726335210396783</v>
      </c>
      <c r="DF49" s="178">
        <f t="shared" si="155"/>
        <v>1.1726335210396783</v>
      </c>
      <c r="DO49" s="115">
        <v>1994</v>
      </c>
      <c r="DP49" s="157">
        <f t="shared" si="63"/>
        <v>105.36896702400647</v>
      </c>
      <c r="DQ49" s="157">
        <f t="shared" si="35"/>
        <v>19.339477539440551</v>
      </c>
      <c r="DR49" s="157">
        <f t="shared" si="36"/>
        <v>10.811826355439988</v>
      </c>
      <c r="DS49" s="157">
        <f t="shared" si="64"/>
        <v>135.52027091888701</v>
      </c>
      <c r="DU49" s="159">
        <f t="shared" si="73"/>
        <v>0.77122628183946051</v>
      </c>
      <c r="DV49" s="159">
        <f t="shared" si="74"/>
        <v>0.14753538065470015</v>
      </c>
      <c r="DW49" s="159">
        <f t="shared" si="75"/>
        <v>8.1238337505839212E-2</v>
      </c>
      <c r="DX49" s="201">
        <f t="shared" si="76"/>
        <v>1.1410280449074179</v>
      </c>
      <c r="DY49" s="201">
        <f t="shared" si="162"/>
        <v>2.8375022731011845</v>
      </c>
    </row>
    <row r="50" spans="2:131">
      <c r="B50" s="115">
        <v>1995</v>
      </c>
      <c r="C50" s="226">
        <f>Data!BD59*Data!BY59/10</f>
        <v>18.9780297346902</v>
      </c>
      <c r="D50" s="226">
        <f>Data!BD59*Data!BZ59/10</f>
        <v>5.8010265111204511</v>
      </c>
      <c r="E50" s="226">
        <f>Data!BD59*Data!CA59/10</f>
        <v>2.5369740093244189</v>
      </c>
      <c r="F50" s="226">
        <f>Data!BD59/10</f>
        <v>27.316000000000003</v>
      </c>
      <c r="H50" s="115">
        <v>1995</v>
      </c>
      <c r="I50" s="189">
        <f>Data!BQ59*100</f>
        <v>200.65764747159639</v>
      </c>
      <c r="J50" s="189">
        <f>Data!BR59*100</f>
        <v>178.83929386757228</v>
      </c>
      <c r="K50" s="189">
        <f>Data!BS59*100</f>
        <v>199.43058004801827</v>
      </c>
      <c r="M50" s="115">
        <v>1995</v>
      </c>
      <c r="N50" s="190">
        <f>Data!BU58/Data!BU$48*100</f>
        <v>212.07206434361265</v>
      </c>
      <c r="O50" s="190">
        <f>Data!BV58/Data!BV$48*100</f>
        <v>185.51946028826893</v>
      </c>
      <c r="P50" s="190">
        <f>Data!BW58/Data!BW$48*100</f>
        <v>200.82340115150302</v>
      </c>
      <c r="R50" s="115">
        <v>1995</v>
      </c>
      <c r="S50" s="161">
        <f t="shared" si="66"/>
        <v>9.4579149979203194</v>
      </c>
      <c r="T50" s="161">
        <f t="shared" si="67"/>
        <v>3.2437091344232334</v>
      </c>
      <c r="U50" s="161">
        <f t="shared" si="68"/>
        <v>1.2721088253935651</v>
      </c>
      <c r="X50" s="115">
        <v>1995</v>
      </c>
      <c r="Y50" s="157">
        <f t="shared" si="110"/>
        <v>60.728990923829372</v>
      </c>
      <c r="Z50" s="157">
        <f t="shared" si="111"/>
        <v>13.491922360510738</v>
      </c>
      <c r="AA50" s="157">
        <f t="shared" si="112"/>
        <v>6.5804441180476285</v>
      </c>
      <c r="AB50" s="221">
        <f t="shared" si="42"/>
        <v>80.801357402387737</v>
      </c>
      <c r="AD50" s="115">
        <v>1995</v>
      </c>
      <c r="AE50" s="157">
        <f t="shared" si="113"/>
        <v>2.9473701802562746</v>
      </c>
      <c r="AF50" s="157">
        <f t="shared" si="114"/>
        <v>1.6957239704713032</v>
      </c>
      <c r="AG50" s="157">
        <f t="shared" si="115"/>
        <v>0.51690345263920401</v>
      </c>
      <c r="AI50" s="115">
        <v>1995</v>
      </c>
      <c r="AJ50" s="157">
        <f t="shared" si="116"/>
        <v>5.9141236659815908</v>
      </c>
      <c r="AK50" s="157">
        <f t="shared" si="117"/>
        <v>3.0326207747340383</v>
      </c>
      <c r="AL50" s="157">
        <f t="shared" si="118"/>
        <v>1.030863553886598</v>
      </c>
      <c r="AM50" s="157">
        <f t="shared" si="119"/>
        <v>9.9776079946022271</v>
      </c>
      <c r="AO50" s="115">
        <v>1995</v>
      </c>
      <c r="AP50" s="157">
        <f t="shared" si="120"/>
        <v>115.32541148664099</v>
      </c>
      <c r="AQ50" s="157">
        <f t="shared" si="121"/>
        <v>22.744655810505286</v>
      </c>
      <c r="AR50" s="157">
        <f t="shared" si="122"/>
        <v>12.370362646639176</v>
      </c>
      <c r="AS50" s="157">
        <f t="shared" si="123"/>
        <v>150.44042994378543</v>
      </c>
      <c r="AU50" s="115">
        <v>1995</v>
      </c>
      <c r="AV50" s="157">
        <f t="shared" si="124"/>
        <v>58.947403605125487</v>
      </c>
      <c r="AW50" s="157">
        <f t="shared" si="125"/>
        <v>13.565791763770426</v>
      </c>
      <c r="AX50" s="157">
        <f t="shared" si="126"/>
        <v>6.4612931579900499</v>
      </c>
      <c r="AY50" s="157">
        <f t="shared" si="127"/>
        <v>78.974488526885963</v>
      </c>
      <c r="BA50" s="192">
        <f>Data!CR59/10</f>
        <v>27.893436202457757</v>
      </c>
      <c r="BB50" s="192">
        <f>(Data!CR59-Data!CP59)/10</f>
        <v>18.274685776583254</v>
      </c>
      <c r="BC50" s="194">
        <v>0</v>
      </c>
      <c r="BE50" s="115">
        <v>1995</v>
      </c>
      <c r="BF50" s="196">
        <f>(Data!$AZ59-100)/100</f>
        <v>0.17499999999999999</v>
      </c>
      <c r="BG50" s="164">
        <f t="shared" si="81"/>
        <v>-0.12127659574468086</v>
      </c>
      <c r="BH50" s="164">
        <f t="shared" si="82"/>
        <v>-6.0000000000000164E-2</v>
      </c>
      <c r="BI50" s="164">
        <f t="shared" si="83"/>
        <v>-8.5531914893617222E-2</v>
      </c>
      <c r="BK50" s="117">
        <v>1995</v>
      </c>
      <c r="BL50" s="165">
        <f t="shared" si="128"/>
        <v>0.13380225332005033</v>
      </c>
      <c r="BM50" s="166">
        <f t="shared" si="129"/>
        <v>20.710736854780382</v>
      </c>
      <c r="BN50" s="166">
        <f t="shared" si="130"/>
        <v>4.9620973143554705</v>
      </c>
      <c r="BO50" s="166">
        <f t="shared" si="131"/>
        <v>2.2206020333219052</v>
      </c>
      <c r="BP50" s="167">
        <f t="shared" si="132"/>
        <v>27.89343620245776</v>
      </c>
      <c r="BQ50" s="168">
        <f t="shared" si="133"/>
        <v>0.7424949979076263</v>
      </c>
      <c r="BR50" s="168">
        <f t="shared" si="134"/>
        <v>0.17789480214410613</v>
      </c>
      <c r="BS50" s="168">
        <f t="shared" si="135"/>
        <v>7.9610199948267485E-2</v>
      </c>
      <c r="BT50" s="168">
        <f t="shared" si="136"/>
        <v>1</v>
      </c>
      <c r="BU50" s="168"/>
      <c r="BV50" s="176">
        <f t="shared" si="100"/>
        <v>1.1331082421766348</v>
      </c>
      <c r="BW50" s="176">
        <f t="shared" si="101"/>
        <v>1.131706643203128</v>
      </c>
      <c r="BX50" s="176">
        <f t="shared" si="102"/>
        <v>1.1324072258421509</v>
      </c>
      <c r="BY50" s="201">
        <f t="shared" si="159"/>
        <v>3.2800875501889388</v>
      </c>
      <c r="BZ50" s="205">
        <f t="shared" si="78"/>
        <v>1.1324535536445854</v>
      </c>
      <c r="CA50" s="201">
        <f t="shared" si="160"/>
        <v>3.282174915313282</v>
      </c>
      <c r="CB50" s="120">
        <v>1995</v>
      </c>
      <c r="CC50" s="169">
        <f t="shared" si="163"/>
        <v>0.23525441422387627</v>
      </c>
      <c r="CD50" s="170">
        <f t="shared" si="137"/>
        <v>19.757633325343217</v>
      </c>
      <c r="CE50" s="170">
        <f t="shared" si="138"/>
        <v>5.7423852292747348</v>
      </c>
      <c r="CF50" s="170">
        <f t="shared" si="139"/>
        <v>2.3934176478397995</v>
      </c>
      <c r="CG50" s="171">
        <f t="shared" si="140"/>
        <v>27.893436202457753</v>
      </c>
      <c r="CH50" s="172">
        <f t="shared" si="141"/>
        <v>0.7083255423224738</v>
      </c>
      <c r="CI50" s="172">
        <f t="shared" si="142"/>
        <v>0.20586869210358383</v>
      </c>
      <c r="CJ50" s="172">
        <f t="shared" si="143"/>
        <v>8.5805765573942067E-2</v>
      </c>
      <c r="CK50" s="172">
        <f t="shared" si="144"/>
        <v>0.99999999999999978</v>
      </c>
      <c r="CL50" s="172"/>
      <c r="CM50" s="177">
        <f t="shared" si="145"/>
        <v>1.132687404021973</v>
      </c>
      <c r="CN50" s="177">
        <f t="shared" si="146"/>
        <v>1.1325232165561545</v>
      </c>
      <c r="CO50" s="177">
        <f t="shared" si="147"/>
        <v>1.1326053073138962</v>
      </c>
      <c r="CP50" s="201">
        <f t="shared" si="161"/>
        <v>3.2682910246069321</v>
      </c>
      <c r="CQ50" s="205">
        <f t="shared" si="79"/>
        <v>1.1326558334008863</v>
      </c>
      <c r="CR50" s="201">
        <f t="shared" si="161"/>
        <v>3.2702424181326619</v>
      </c>
      <c r="CS50" s="122">
        <v>1995</v>
      </c>
      <c r="CT50" s="173">
        <f t="shared" si="106"/>
        <v>0.04</v>
      </c>
      <c r="CU50" s="174">
        <f t="shared" si="156"/>
        <v>3.572563629856178</v>
      </c>
      <c r="CV50" s="174">
        <f t="shared" si="157"/>
        <v>2.3794249617136889</v>
      </c>
      <c r="CW50" s="174">
        <f t="shared" si="158"/>
        <v>0.90983806289086</v>
      </c>
      <c r="CX50" s="175">
        <f t="shared" si="148"/>
        <v>6.8618266544607271</v>
      </c>
      <c r="CY50" s="173">
        <f t="shared" si="149"/>
        <v>0.52064323535974644</v>
      </c>
      <c r="CZ50" s="173">
        <f t="shared" si="150"/>
        <v>0.34676261606913017</v>
      </c>
      <c r="DA50" s="173">
        <f t="shared" si="151"/>
        <v>0.13259414857112337</v>
      </c>
      <c r="DB50" s="173">
        <f t="shared" si="152"/>
        <v>1</v>
      </c>
      <c r="DC50" s="173"/>
      <c r="DD50" s="178">
        <f t="shared" si="153"/>
        <v>1.1369048651266789</v>
      </c>
      <c r="DE50" s="178">
        <f t="shared" si="154"/>
        <v>1.1369048651266789</v>
      </c>
      <c r="DF50" s="178">
        <f t="shared" si="155"/>
        <v>1.1369048651266789</v>
      </c>
      <c r="DO50" s="115">
        <v>1995</v>
      </c>
      <c r="DP50" s="157">
        <f t="shared" si="63"/>
        <v>121.8573645209953</v>
      </c>
      <c r="DQ50" s="157">
        <f t="shared" si="35"/>
        <v>24.128858678698492</v>
      </c>
      <c r="DR50" s="157">
        <f t="shared" si="36"/>
        <v>13.123417874358086</v>
      </c>
      <c r="DS50" s="157">
        <f t="shared" si="64"/>
        <v>159.10964107405189</v>
      </c>
      <c r="DU50" s="159">
        <f t="shared" si="73"/>
        <v>0.76663896835936296</v>
      </c>
      <c r="DV50" s="159">
        <f t="shared" si="74"/>
        <v>0.15003451017225025</v>
      </c>
      <c r="DW50" s="159">
        <f t="shared" si="75"/>
        <v>8.3326521468386636E-2</v>
      </c>
      <c r="DX50" s="201">
        <f t="shared" si="76"/>
        <v>1.1222985585765728</v>
      </c>
      <c r="DY50" s="201">
        <f t="shared" si="162"/>
        <v>3.1845247110592081</v>
      </c>
    </row>
    <row r="51" spans="2:131">
      <c r="B51" s="115">
        <v>1996</v>
      </c>
      <c r="C51" s="226">
        <f>Data!BD60*Data!BY60/10</f>
        <v>19.109557477297859</v>
      </c>
      <c r="D51" s="226">
        <f>Data!BD60*Data!BZ60/10</f>
        <v>5.8591426055718205</v>
      </c>
      <c r="E51" s="226">
        <f>Data!BD60*Data!CA60/10</f>
        <v>2.5853311140679063</v>
      </c>
      <c r="F51" s="226">
        <f>Data!BD60/10</f>
        <v>27.554000000000002</v>
      </c>
      <c r="H51" s="115">
        <v>1996</v>
      </c>
      <c r="I51" s="189">
        <f>Data!BQ60*100</f>
        <v>210.79085866891205</v>
      </c>
      <c r="J51" s="189">
        <f>Data!BR60*100</f>
        <v>183.57853515506295</v>
      </c>
      <c r="K51" s="189">
        <f>Data!BS60*100</f>
        <v>212.7924289112355</v>
      </c>
      <c r="M51" s="115">
        <v>1996</v>
      </c>
      <c r="N51" s="190">
        <f>Data!BU59/Data!BU$48*100</f>
        <v>215.67728943745414</v>
      </c>
      <c r="O51" s="190">
        <f>Data!BV59/Data!BV$48*100</f>
        <v>197.76374466729462</v>
      </c>
      <c r="P51" s="190">
        <f>Data!BW59/Data!BW$48*100</f>
        <v>222.11068167356228</v>
      </c>
      <c r="R51" s="115">
        <v>1996</v>
      </c>
      <c r="S51" s="161">
        <f t="shared" si="66"/>
        <v>9.0656481016157944</v>
      </c>
      <c r="T51" s="161">
        <f t="shared" si="67"/>
        <v>3.1916272785501798</v>
      </c>
      <c r="U51" s="161">
        <f t="shared" si="68"/>
        <v>1.2149544639797099</v>
      </c>
      <c r="X51" s="115">
        <v>1996</v>
      </c>
      <c r="Y51" s="157">
        <f t="shared" si="110"/>
        <v>66.531548276713295</v>
      </c>
      <c r="Z51" s="157">
        <f t="shared" si="111"/>
        <v>14.79758263908769</v>
      </c>
      <c r="AA51" s="157">
        <f t="shared" si="112"/>
        <v>7.22036487402434</v>
      </c>
      <c r="AB51" s="221">
        <f t="shared" si="42"/>
        <v>88.549495789825329</v>
      </c>
      <c r="AD51" s="115">
        <v>1996</v>
      </c>
      <c r="AE51" s="157">
        <f t="shared" si="113"/>
        <v>3.2630907487318641</v>
      </c>
      <c r="AF51" s="157">
        <f t="shared" si="114"/>
        <v>1.8859669999732285</v>
      </c>
      <c r="AG51" s="157">
        <f t="shared" si="115"/>
        <v>0.57503370800299869</v>
      </c>
      <c r="AI51" s="115">
        <v>1996</v>
      </c>
      <c r="AJ51" s="157">
        <f t="shared" si="116"/>
        <v>6.8782970083977268</v>
      </c>
      <c r="AK51" s="157">
        <f t="shared" si="117"/>
        <v>3.4622305920587393</v>
      </c>
      <c r="AL51" s="157">
        <f t="shared" si="118"/>
        <v>1.2236281943179224</v>
      </c>
      <c r="AM51" s="157">
        <f t="shared" si="119"/>
        <v>11.56415579477439</v>
      </c>
      <c r="AO51" s="115">
        <v>1996</v>
      </c>
      <c r="AP51" s="157">
        <f t="shared" si="120"/>
        <v>134.12679166375565</v>
      </c>
      <c r="AQ51" s="157">
        <f t="shared" si="121"/>
        <v>25.966729440440545</v>
      </c>
      <c r="AR51" s="157">
        <f t="shared" si="122"/>
        <v>14.683538331815068</v>
      </c>
      <c r="AS51" s="157">
        <f t="shared" si="123"/>
        <v>174.77705943601129</v>
      </c>
      <c r="AU51" s="115">
        <v>1996</v>
      </c>
      <c r="AV51" s="157">
        <f t="shared" si="124"/>
        <v>65.261814974637275</v>
      </c>
      <c r="AW51" s="157">
        <f t="shared" si="125"/>
        <v>15.087735999785828</v>
      </c>
      <c r="AX51" s="157">
        <f t="shared" si="126"/>
        <v>7.1879213500374837</v>
      </c>
      <c r="AY51" s="157">
        <f t="shared" si="127"/>
        <v>87.53747232446058</v>
      </c>
      <c r="BA51" s="192">
        <f>Data!CR60/10</f>
        <v>34.941806897505771</v>
      </c>
      <c r="BB51" s="192">
        <f>(Data!CR60-Data!CP60)/10</f>
        <v>23.920556567622775</v>
      </c>
      <c r="BC51" s="194">
        <v>0</v>
      </c>
      <c r="BE51" s="115">
        <v>1996</v>
      </c>
      <c r="BF51" s="196">
        <f>(Data!$AZ60-100)/100</f>
        <v>7.5999999999999943E-2</v>
      </c>
      <c r="BG51" s="164">
        <f t="shared" si="81"/>
        <v>-2.3698884758364014E-2</v>
      </c>
      <c r="BH51" s="164">
        <f t="shared" si="82"/>
        <v>-4.6003717472118844E-2</v>
      </c>
      <c r="BI51" s="164">
        <f t="shared" si="83"/>
        <v>-8.3643122676578807E-3</v>
      </c>
      <c r="BK51" s="117">
        <v>1996</v>
      </c>
      <c r="BL51" s="165">
        <f t="shared" si="128"/>
        <v>0.28122543172030645</v>
      </c>
      <c r="BM51" s="166">
        <f t="shared" si="129"/>
        <v>24.840184643412254</v>
      </c>
      <c r="BN51" s="166">
        <f t="shared" si="130"/>
        <v>7.2483153130205489</v>
      </c>
      <c r="BO51" s="166">
        <f t="shared" si="131"/>
        <v>2.8533069410729635</v>
      </c>
      <c r="BP51" s="167">
        <f t="shared" si="132"/>
        <v>34.941806897505771</v>
      </c>
      <c r="BQ51" s="168">
        <f t="shared" si="133"/>
        <v>0.7109015488602396</v>
      </c>
      <c r="BR51" s="168">
        <f t="shared" si="134"/>
        <v>0.20743962481052894</v>
      </c>
      <c r="BS51" s="168">
        <f t="shared" si="135"/>
        <v>8.1658826329231396E-2</v>
      </c>
      <c r="BT51" s="168">
        <f t="shared" si="136"/>
        <v>1</v>
      </c>
      <c r="BU51" s="168"/>
      <c r="BV51" s="176">
        <f t="shared" si="100"/>
        <v>1.1084464761563468</v>
      </c>
      <c r="BW51" s="176">
        <f t="shared" si="101"/>
        <v>1.1086023153893974</v>
      </c>
      <c r="BX51" s="176">
        <f t="shared" si="102"/>
        <v>1.1085243930343367</v>
      </c>
      <c r="BY51" s="201">
        <f t="shared" si="159"/>
        <v>3.6360570606726776</v>
      </c>
      <c r="BZ51" s="205">
        <f t="shared" si="78"/>
        <v>1.1085268478452566</v>
      </c>
      <c r="CA51" s="201">
        <f t="shared" si="160"/>
        <v>3.6383790129490046</v>
      </c>
      <c r="CB51" s="120">
        <v>1996</v>
      </c>
      <c r="CC51" s="169">
        <f t="shared" si="163"/>
        <v>0.30558006833948681</v>
      </c>
      <c r="CD51" s="170">
        <f t="shared" si="137"/>
        <v>24.969441476417138</v>
      </c>
      <c r="CE51" s="170">
        <f t="shared" si="138"/>
        <v>6.9902107561144859</v>
      </c>
      <c r="CF51" s="170">
        <f t="shared" si="139"/>
        <v>2.9821546649741486</v>
      </c>
      <c r="CG51" s="171">
        <f t="shared" si="140"/>
        <v>34.941806897505771</v>
      </c>
      <c r="CH51" s="172">
        <f t="shared" si="141"/>
        <v>0.71460075174874593</v>
      </c>
      <c r="CI51" s="172">
        <f t="shared" si="142"/>
        <v>0.20005292733197103</v>
      </c>
      <c r="CJ51" s="172">
        <f t="shared" si="143"/>
        <v>8.5346320919283139E-2</v>
      </c>
      <c r="CK51" s="172">
        <f t="shared" si="144"/>
        <v>1</v>
      </c>
      <c r="CL51" s="172"/>
      <c r="CM51" s="177">
        <f t="shared" si="145"/>
        <v>1.1086213956222699</v>
      </c>
      <c r="CN51" s="177">
        <f t="shared" si="146"/>
        <v>1.1085845790259152</v>
      </c>
      <c r="CO51" s="177">
        <f t="shared" si="147"/>
        <v>1.1086029871712582</v>
      </c>
      <c r="CP51" s="201">
        <f t="shared" si="161"/>
        <v>3.623237192824257</v>
      </c>
      <c r="CQ51" s="205">
        <f t="shared" si="79"/>
        <v>1.1086054248351966</v>
      </c>
      <c r="CR51" s="201">
        <f t="shared" si="161"/>
        <v>3.6254084852680406</v>
      </c>
      <c r="CS51" s="122">
        <v>1996</v>
      </c>
      <c r="CT51" s="173">
        <f t="shared" si="106"/>
        <v>0.04</v>
      </c>
      <c r="CU51" s="174">
        <f t="shared" si="156"/>
        <v>3.9552545546979752</v>
      </c>
      <c r="CV51" s="174">
        <f t="shared" si="157"/>
        <v>2.6463723075503478</v>
      </c>
      <c r="CW51" s="174">
        <f t="shared" si="158"/>
        <v>1.0121572071440177</v>
      </c>
      <c r="CX51" s="175">
        <f t="shared" si="148"/>
        <v>7.6137840693923406</v>
      </c>
      <c r="CY51" s="173">
        <f t="shared" si="149"/>
        <v>0.51948604250522767</v>
      </c>
      <c r="CZ51" s="173">
        <f t="shared" si="150"/>
        <v>0.3475764854152944</v>
      </c>
      <c r="DA51" s="173">
        <f t="shared" si="151"/>
        <v>0.13293747207947787</v>
      </c>
      <c r="DB51" s="173">
        <f t="shared" si="152"/>
        <v>1</v>
      </c>
      <c r="DC51" s="173"/>
      <c r="DD51" s="178">
        <f t="shared" si="153"/>
        <v>1.109585603483991</v>
      </c>
      <c r="DE51" s="178">
        <f t="shared" si="154"/>
        <v>1.109585603483991</v>
      </c>
      <c r="DF51" s="178">
        <f t="shared" si="155"/>
        <v>1.109585603483991</v>
      </c>
      <c r="DO51" s="115">
        <v>1996</v>
      </c>
      <c r="DP51" s="157">
        <f t="shared" si="63"/>
        <v>140.24242189820572</v>
      </c>
      <c r="DQ51" s="157">
        <f t="shared" si="35"/>
        <v>27.165185447197086</v>
      </c>
      <c r="DR51" s="157">
        <f t="shared" si="36"/>
        <v>15.364389791690062</v>
      </c>
      <c r="DS51" s="157">
        <f t="shared" si="64"/>
        <v>182.77199713709285</v>
      </c>
      <c r="DU51" s="159">
        <f t="shared" si="73"/>
        <v>0.76849005400509351</v>
      </c>
      <c r="DV51" s="159">
        <f t="shared" si="74"/>
        <v>0.14620471910748475</v>
      </c>
      <c r="DW51" s="159">
        <f t="shared" si="75"/>
        <v>8.5305226887421981E-2</v>
      </c>
      <c r="DX51" s="201">
        <f t="shared" si="76"/>
        <v>1.0958721407674468</v>
      </c>
      <c r="DY51" s="201">
        <f t="shared" si="162"/>
        <v>3.4898319124352892</v>
      </c>
    </row>
    <row r="52" spans="2:131">
      <c r="B52" s="115">
        <v>1997</v>
      </c>
      <c r="C52" s="226">
        <f>Data!BD61*Data!BY61/10</f>
        <v>21.978561519824652</v>
      </c>
      <c r="D52" s="226">
        <f>Data!BD61*Data!BZ61/10</f>
        <v>6.7594762903966954</v>
      </c>
      <c r="E52" s="226">
        <f>Data!BD61*Data!CA61/10</f>
        <v>3.0089989154740806</v>
      </c>
      <c r="F52" s="226">
        <f>Data!BD61/10</f>
        <v>31.747000000000003</v>
      </c>
      <c r="H52" s="115">
        <v>1997</v>
      </c>
      <c r="I52" s="189">
        <f>Data!BQ61*100</f>
        <v>217.43077071698278</v>
      </c>
      <c r="J52" s="189">
        <f>Data!BR61*100</f>
        <v>180.73306786015948</v>
      </c>
      <c r="K52" s="189">
        <f>Data!BS61*100</f>
        <v>225.02799357363159</v>
      </c>
      <c r="M52" s="115">
        <v>1997</v>
      </c>
      <c r="N52" s="190">
        <f>Data!BU60/Data!BU$48*100</f>
        <v>233.79418175020024</v>
      </c>
      <c r="O52" s="190">
        <f>Data!BV60/Data!BV$48*100</f>
        <v>195.19281598661979</v>
      </c>
      <c r="P52" s="190">
        <f>Data!BW60/Data!BW$48*100</f>
        <v>228.32978076042204</v>
      </c>
      <c r="R52" s="115">
        <v>1997</v>
      </c>
      <c r="S52" s="161">
        <f t="shared" si="66"/>
        <v>10.108303184204269</v>
      </c>
      <c r="T52" s="161">
        <f t="shared" si="67"/>
        <v>3.7400329504873877</v>
      </c>
      <c r="U52" s="161">
        <f t="shared" si="68"/>
        <v>1.3371664865729267</v>
      </c>
      <c r="X52" s="115">
        <v>1997</v>
      </c>
      <c r="Y52" s="157">
        <f t="shared" si="110"/>
        <v>73.060566467476804</v>
      </c>
      <c r="Z52" s="157">
        <f t="shared" si="111"/>
        <v>16.454165700283653</v>
      </c>
      <c r="AA52" s="157">
        <f t="shared" si="112"/>
        <v>7.9264155112124026</v>
      </c>
      <c r="AB52" s="221">
        <f t="shared" si="42"/>
        <v>97.441147678972854</v>
      </c>
      <c r="AD52" s="115">
        <v>1997</v>
      </c>
      <c r="AE52" s="157">
        <f t="shared" si="113"/>
        <v>3.5792849934407713</v>
      </c>
      <c r="AF52" s="157">
        <f t="shared" si="114"/>
        <v>2.0834498892914231</v>
      </c>
      <c r="AG52" s="157">
        <f t="shared" si="115"/>
        <v>0.63111584938486431</v>
      </c>
      <c r="AI52" s="115">
        <v>1997</v>
      </c>
      <c r="AJ52" s="157">
        <f t="shared" si="116"/>
        <v>7.7824669473955757</v>
      </c>
      <c r="AK52" s="157">
        <f t="shared" si="117"/>
        <v>3.765482902245485</v>
      </c>
      <c r="AL52" s="157">
        <f t="shared" si="118"/>
        <v>1.4201873329959429</v>
      </c>
      <c r="AM52" s="157">
        <f t="shared" si="119"/>
        <v>12.968137182637003</v>
      </c>
      <c r="AO52" s="115">
        <v>1997</v>
      </c>
      <c r="AP52" s="157">
        <f t="shared" si="120"/>
        <v>151.75810547421372</v>
      </c>
      <c r="AQ52" s="157">
        <f t="shared" si="121"/>
        <v>28.24112176684114</v>
      </c>
      <c r="AR52" s="157">
        <f t="shared" si="122"/>
        <v>17.042247995951314</v>
      </c>
      <c r="AS52" s="157">
        <f t="shared" si="123"/>
        <v>197.04147523700618</v>
      </c>
      <c r="AU52" s="115">
        <v>1997</v>
      </c>
      <c r="AV52" s="157">
        <f t="shared" si="124"/>
        <v>71.585699868815425</v>
      </c>
      <c r="AW52" s="157">
        <f t="shared" si="125"/>
        <v>16.667599114331384</v>
      </c>
      <c r="AX52" s="157">
        <f t="shared" si="126"/>
        <v>7.8889481173108038</v>
      </c>
      <c r="AY52" s="157">
        <f t="shared" si="127"/>
        <v>96.14224710045761</v>
      </c>
      <c r="BA52" s="192">
        <f>Data!CR61/10</f>
        <v>40.331124507036662</v>
      </c>
      <c r="BB52" s="192">
        <f>(Data!CR61-Data!CP61)/10</f>
        <v>28.118873265174862</v>
      </c>
      <c r="BC52" s="194">
        <v>0</v>
      </c>
      <c r="BE52" s="115">
        <v>1997</v>
      </c>
      <c r="BF52" s="196">
        <f>(Data!$AZ61-100)/100</f>
        <v>4.4999999999999998E-2</v>
      </c>
      <c r="BG52" s="164">
        <f t="shared" si="81"/>
        <v>-1.2918660287081218E-2</v>
      </c>
      <c r="BH52" s="164">
        <f t="shared" si="82"/>
        <v>-5.789473684210511E-2</v>
      </c>
      <c r="BI52" s="164">
        <f t="shared" si="83"/>
        <v>1.1961722488038395E-2</v>
      </c>
      <c r="BK52" s="117">
        <v>1997</v>
      </c>
      <c r="BL52" s="165">
        <f t="shared" si="128"/>
        <v>0.31894871021086285</v>
      </c>
      <c r="BM52" s="166">
        <f t="shared" si="129"/>
        <v>28.518053560585294</v>
      </c>
      <c r="BN52" s="166">
        <f t="shared" si="130"/>
        <v>8.6148803180444133</v>
      </c>
      <c r="BO52" s="166">
        <f t="shared" si="131"/>
        <v>3.1981906284069548</v>
      </c>
      <c r="BP52" s="167">
        <f t="shared" si="132"/>
        <v>40.331124507036662</v>
      </c>
      <c r="BQ52" s="168">
        <f t="shared" si="133"/>
        <v>0.70709790290150931</v>
      </c>
      <c r="BR52" s="168">
        <f t="shared" si="134"/>
        <v>0.21360377185965534</v>
      </c>
      <c r="BS52" s="168">
        <f t="shared" si="135"/>
        <v>7.9298325238835315E-2</v>
      </c>
      <c r="BT52" s="168">
        <f t="shared" si="136"/>
        <v>1</v>
      </c>
      <c r="BU52" s="168"/>
      <c r="BV52" s="176">
        <f t="shared" si="100"/>
        <v>1.0985719462109109</v>
      </c>
      <c r="BW52" s="176">
        <f t="shared" si="101"/>
        <v>1.0986094467179512</v>
      </c>
      <c r="BX52" s="176">
        <f t="shared" si="102"/>
        <v>1.0985906963044207</v>
      </c>
      <c r="BY52" s="201">
        <f t="shared" si="159"/>
        <v>3.9945384580870025</v>
      </c>
      <c r="BZ52" s="205">
        <f t="shared" si="78"/>
        <v>1.0985952804168426</v>
      </c>
      <c r="CA52" s="201">
        <f t="shared" si="160"/>
        <v>3.9971060119934667</v>
      </c>
      <c r="CB52" s="120">
        <v>1997</v>
      </c>
      <c r="CC52" s="169">
        <f t="shared" si="163"/>
        <v>0.33596600621189948</v>
      </c>
      <c r="CD52" s="170">
        <f t="shared" si="137"/>
        <v>28.872980780861653</v>
      </c>
      <c r="CE52" s="170">
        <f t="shared" si="138"/>
        <v>8.028940443733676</v>
      </c>
      <c r="CF52" s="170">
        <f t="shared" si="139"/>
        <v>3.4292032824413381</v>
      </c>
      <c r="CG52" s="171">
        <f t="shared" si="140"/>
        <v>40.331124507036662</v>
      </c>
      <c r="CH52" s="172">
        <f t="shared" si="141"/>
        <v>0.7158982332819438</v>
      </c>
      <c r="CI52" s="172">
        <f t="shared" si="142"/>
        <v>0.19907554133118327</v>
      </c>
      <c r="CJ52" s="172">
        <f t="shared" si="143"/>
        <v>8.5026225386873044E-2</v>
      </c>
      <c r="CK52" s="172">
        <f t="shared" si="144"/>
        <v>1</v>
      </c>
      <c r="CL52" s="172"/>
      <c r="CM52" s="177">
        <f t="shared" si="145"/>
        <v>1.0985165614647152</v>
      </c>
      <c r="CN52" s="177">
        <f t="shared" si="146"/>
        <v>1.0985000286946827</v>
      </c>
      <c r="CO52" s="177">
        <f t="shared" si="147"/>
        <v>1.0985082950485963</v>
      </c>
      <c r="CP52" s="201">
        <f t="shared" si="161"/>
        <v>3.9801561112460364</v>
      </c>
      <c r="CQ52" s="205">
        <f t="shared" si="79"/>
        <v>1.0985126434899075</v>
      </c>
      <c r="CR52" s="201">
        <f t="shared" si="161"/>
        <v>3.9825570588825365</v>
      </c>
      <c r="CS52" s="122">
        <v>1997</v>
      </c>
      <c r="CT52" s="173">
        <f t="shared" si="106"/>
        <v>0.04</v>
      </c>
      <c r="CU52" s="174">
        <f t="shared" si="156"/>
        <v>4.3385196315396852</v>
      </c>
      <c r="CV52" s="174">
        <f t="shared" si="157"/>
        <v>2.9234785610076557</v>
      </c>
      <c r="CW52" s="174">
        <f t="shared" si="158"/>
        <v>1.1108713221632176</v>
      </c>
      <c r="CX52" s="175">
        <f t="shared" si="148"/>
        <v>8.3728695147105583</v>
      </c>
      <c r="CY52" s="173">
        <f t="shared" si="149"/>
        <v>0.51816400863732603</v>
      </c>
      <c r="CZ52" s="173">
        <f t="shared" si="150"/>
        <v>0.34916088873370166</v>
      </c>
      <c r="DA52" s="173">
        <f t="shared" si="151"/>
        <v>0.13267510262897239</v>
      </c>
      <c r="DB52" s="173">
        <f t="shared" si="152"/>
        <v>1</v>
      </c>
      <c r="DC52" s="173"/>
      <c r="DD52" s="178">
        <f t="shared" si="153"/>
        <v>1.0996988407341057</v>
      </c>
      <c r="DE52" s="178">
        <f t="shared" si="154"/>
        <v>1.0996988407341057</v>
      </c>
      <c r="DF52" s="178">
        <f t="shared" si="155"/>
        <v>1.0996988407341057</v>
      </c>
      <c r="DO52" s="115">
        <v>1997</v>
      </c>
      <c r="DP52" s="157">
        <f t="shared" si="63"/>
        <v>158.85615276042827</v>
      </c>
      <c r="DQ52" s="157">
        <f t="shared" si="35"/>
        <v>29.738118460916738</v>
      </c>
      <c r="DR52" s="157">
        <f t="shared" si="36"/>
        <v>17.836653787190382</v>
      </c>
      <c r="DS52" s="157">
        <f t="shared" si="64"/>
        <v>206.43092500853541</v>
      </c>
      <c r="DU52" s="159">
        <f t="shared" si="73"/>
        <v>0.76746420304174812</v>
      </c>
      <c r="DV52" s="159">
        <f t="shared" si="74"/>
        <v>0.14328208638533121</v>
      </c>
      <c r="DW52" s="159">
        <f t="shared" si="75"/>
        <v>8.9253710572920517E-2</v>
      </c>
      <c r="DX52" s="201">
        <f t="shared" si="76"/>
        <v>1.100071948290039</v>
      </c>
      <c r="DY52" s="201">
        <f t="shared" si="162"/>
        <v>3.8390661911174413</v>
      </c>
    </row>
    <row r="53" spans="2:131">
      <c r="B53" s="115">
        <v>1998</v>
      </c>
      <c r="C53" s="226">
        <f>Data!BD62*Data!BY62/10</f>
        <v>24.201481136675969</v>
      </c>
      <c r="D53" s="226">
        <f>Data!BD62*Data!BZ62/10</f>
        <v>7.4659782074266872</v>
      </c>
      <c r="E53" s="226">
        <f>Data!BD62*Data!CA62/10</f>
        <v>3.3525820298351596</v>
      </c>
      <c r="F53" s="226">
        <f>Data!BD62/10</f>
        <v>35.019999999999996</v>
      </c>
      <c r="H53" s="115">
        <v>1998</v>
      </c>
      <c r="I53" s="189">
        <f>Data!BQ62*100</f>
        <v>217.43077071698278</v>
      </c>
      <c r="J53" s="189">
        <f>Data!BR62*100</f>
        <v>177.1184065029563</v>
      </c>
      <c r="K53" s="189">
        <f>Data!BS62*100</f>
        <v>242.91771906273533</v>
      </c>
      <c r="M53" s="115">
        <v>1998</v>
      </c>
      <c r="N53" s="190">
        <f>Data!BU61/Data!BU$48*100</f>
        <v>228.88450393344604</v>
      </c>
      <c r="O53" s="190">
        <f>Data!BV61/Data!BV$48*100</f>
        <v>191.67934529886062</v>
      </c>
      <c r="P53" s="190">
        <f>Data!BW61/Data!BW$48*100</f>
        <v>248.19447168657871</v>
      </c>
      <c r="R53" s="115">
        <v>1998</v>
      </c>
      <c r="S53" s="161">
        <f t="shared" si="66"/>
        <v>11.130660603773354</v>
      </c>
      <c r="T53" s="161">
        <f t="shared" si="67"/>
        <v>4.2152469383819078</v>
      </c>
      <c r="U53" s="161">
        <f t="shared" si="68"/>
        <v>1.3801307054794674</v>
      </c>
      <c r="X53" s="115">
        <v>1998</v>
      </c>
      <c r="Y53" s="157">
        <f t="shared" si="110"/>
        <v>80.259932232781978</v>
      </c>
      <c r="Z53" s="157">
        <f t="shared" si="111"/>
        <v>18.349188992481238</v>
      </c>
      <c r="AA53" s="157">
        <f t="shared" si="112"/>
        <v>8.6172277475757006</v>
      </c>
      <c r="AB53" s="221">
        <f t="shared" si="42"/>
        <v>107.22634897283891</v>
      </c>
      <c r="AD53" s="115">
        <v>1998</v>
      </c>
      <c r="AE53" s="157">
        <f t="shared" si="113"/>
        <v>3.9312948384681743</v>
      </c>
      <c r="AF53" s="157">
        <f t="shared" si="114"/>
        <v>2.320223646184326</v>
      </c>
      <c r="AG53" s="157">
        <f t="shared" si="115"/>
        <v>0.6893184691161709</v>
      </c>
      <c r="AI53" s="115">
        <v>1998</v>
      </c>
      <c r="AJ53" s="157">
        <f t="shared" si="116"/>
        <v>8.5478446664383156</v>
      </c>
      <c r="AK53" s="157">
        <f t="shared" si="117"/>
        <v>4.1095431494264689</v>
      </c>
      <c r="AL53" s="157">
        <f t="shared" si="118"/>
        <v>1.6744767022551679</v>
      </c>
      <c r="AM53" s="157">
        <f t="shared" si="119"/>
        <v>14.331864518119952</v>
      </c>
      <c r="AO53" s="115">
        <v>1998</v>
      </c>
      <c r="AP53" s="157">
        <f t="shared" si="120"/>
        <v>166.68297099554712</v>
      </c>
      <c r="AQ53" s="157">
        <f t="shared" si="121"/>
        <v>30.821573620698519</v>
      </c>
      <c r="AR53" s="157">
        <f t="shared" si="122"/>
        <v>20.093720427062017</v>
      </c>
      <c r="AS53" s="157">
        <f t="shared" si="123"/>
        <v>217.59826504330766</v>
      </c>
      <c r="AU53" s="115">
        <v>1998</v>
      </c>
      <c r="AV53" s="157">
        <f t="shared" si="124"/>
        <v>78.625896769363479</v>
      </c>
      <c r="AW53" s="157">
        <f t="shared" si="125"/>
        <v>18.561789169474608</v>
      </c>
      <c r="AX53" s="157">
        <f t="shared" si="126"/>
        <v>8.6164808639521357</v>
      </c>
      <c r="AY53" s="157">
        <f t="shared" si="127"/>
        <v>105.80416680279022</v>
      </c>
      <c r="BA53" s="192">
        <f>Data!CR62/10</f>
        <v>44.370046782098143</v>
      </c>
      <c r="BB53" s="192">
        <f>(Data!CR62-Data!CP62)/10</f>
        <v>28.680064365699458</v>
      </c>
      <c r="BC53" s="194">
        <v>0</v>
      </c>
      <c r="BE53" s="115">
        <v>1998</v>
      </c>
      <c r="BF53" s="196">
        <f>(Data!$AZ62-100)/100</f>
        <v>-7.0000000000000288E-3</v>
      </c>
      <c r="BG53" s="164">
        <f t="shared" si="81"/>
        <v>7.0493454179254567E-3</v>
      </c>
      <c r="BH53" s="164">
        <f t="shared" si="82"/>
        <v>-1.3091641490432959E-2</v>
      </c>
      <c r="BI53" s="164">
        <f t="shared" si="83"/>
        <v>8.7109768378650587E-2</v>
      </c>
      <c r="BK53" s="117">
        <v>1998</v>
      </c>
      <c r="BL53" s="165">
        <f t="shared" si="128"/>
        <v>0.3662090384722857</v>
      </c>
      <c r="BM53" s="166">
        <f t="shared" si="129"/>
        <v>31.972873017627919</v>
      </c>
      <c r="BN53" s="166">
        <f t="shared" si="130"/>
        <v>9.2650349317938421</v>
      </c>
      <c r="BO53" s="166">
        <f t="shared" si="131"/>
        <v>3.1321388326763886</v>
      </c>
      <c r="BP53" s="167">
        <f t="shared" si="132"/>
        <v>44.37004678209815</v>
      </c>
      <c r="BQ53" s="168">
        <f t="shared" si="133"/>
        <v>0.72059588250260576</v>
      </c>
      <c r="BR53" s="168">
        <f t="shared" si="134"/>
        <v>0.2088128276558856</v>
      </c>
      <c r="BS53" s="168">
        <f t="shared" si="135"/>
        <v>7.0591289841508642E-2</v>
      </c>
      <c r="BT53" s="168">
        <f t="shared" si="136"/>
        <v>1</v>
      </c>
      <c r="BU53" s="168"/>
      <c r="BV53" s="176">
        <f t="shared" si="100"/>
        <v>1.1011285854443862</v>
      </c>
      <c r="BW53" s="176">
        <f t="shared" si="101"/>
        <v>1.101069041008075</v>
      </c>
      <c r="BX53" s="176">
        <f t="shared" si="102"/>
        <v>1.1010988128237305</v>
      </c>
      <c r="BY53" s="201">
        <f t="shared" si="159"/>
        <v>4.3983815539783331</v>
      </c>
      <c r="BZ53" s="205">
        <f t="shared" si="78"/>
        <v>1.1011186017551955</v>
      </c>
      <c r="CA53" s="201">
        <f t="shared" si="160"/>
        <v>4.4012877829935313</v>
      </c>
      <c r="CB53" s="120">
        <v>1998</v>
      </c>
      <c r="CC53" s="169">
        <f t="shared" si="163"/>
        <v>0.35671553167328263</v>
      </c>
      <c r="CD53" s="170">
        <f t="shared" si="137"/>
        <v>31.754524793985418</v>
      </c>
      <c r="CE53" s="170">
        <f t="shared" si="138"/>
        <v>8.8789116236107741</v>
      </c>
      <c r="CF53" s="170">
        <f t="shared" si="139"/>
        <v>3.7366103645019479</v>
      </c>
      <c r="CG53" s="171">
        <f t="shared" si="140"/>
        <v>44.370046782098143</v>
      </c>
      <c r="CH53" s="172">
        <f t="shared" si="141"/>
        <v>0.71567480985387022</v>
      </c>
      <c r="CI53" s="172">
        <f t="shared" si="142"/>
        <v>0.20011048595948566</v>
      </c>
      <c r="CJ53" s="172">
        <f t="shared" si="143"/>
        <v>8.4214704186643924E-2</v>
      </c>
      <c r="CK53" s="172">
        <f t="shared" si="144"/>
        <v>0.99999999999999989</v>
      </c>
      <c r="CL53" s="172"/>
      <c r="CM53" s="177">
        <f t="shared" si="145"/>
        <v>1.1008712420481077</v>
      </c>
      <c r="CN53" s="177">
        <f t="shared" si="146"/>
        <v>1.1008528037444221</v>
      </c>
      <c r="CO53" s="177">
        <f t="shared" si="147"/>
        <v>1.100862022857662</v>
      </c>
      <c r="CP53" s="201">
        <f t="shared" si="161"/>
        <v>4.3816027079155973</v>
      </c>
      <c r="CQ53" s="205">
        <f t="shared" si="79"/>
        <v>1.1008816438060234</v>
      </c>
      <c r="CR53" s="201">
        <f t="shared" si="161"/>
        <v>4.3843239615338883</v>
      </c>
      <c r="CS53" s="122">
        <v>1998</v>
      </c>
      <c r="CT53" s="173">
        <f t="shared" si="106"/>
        <v>0.04</v>
      </c>
      <c r="CU53" s="174">
        <f t="shared" si="156"/>
        <v>4.7651974808714117</v>
      </c>
      <c r="CV53" s="174">
        <f t="shared" si="157"/>
        <v>3.2557174142881911</v>
      </c>
      <c r="CW53" s="174">
        <f t="shared" si="158"/>
        <v>1.2133178400209106</v>
      </c>
      <c r="CX53" s="175">
        <f t="shared" si="148"/>
        <v>9.2342327351805125</v>
      </c>
      <c r="CY53" s="173">
        <f t="shared" si="149"/>
        <v>0.51603610365125374</v>
      </c>
      <c r="CZ53" s="173">
        <f t="shared" si="150"/>
        <v>0.35257043087993467</v>
      </c>
      <c r="DA53" s="173">
        <f t="shared" si="151"/>
        <v>0.13139346546881162</v>
      </c>
      <c r="DB53" s="173">
        <f t="shared" si="152"/>
        <v>1</v>
      </c>
      <c r="DC53" s="173"/>
      <c r="DD53" s="178">
        <f t="shared" si="153"/>
        <v>1.1028755098782561</v>
      </c>
      <c r="DE53" s="178">
        <f t="shared" si="154"/>
        <v>1.1028755098782559</v>
      </c>
      <c r="DF53" s="178">
        <f t="shared" si="155"/>
        <v>1.1028755098782561</v>
      </c>
      <c r="DO53" s="115">
        <v>1998</v>
      </c>
      <c r="DP53" s="157">
        <f t="shared" si="63"/>
        <v>174.50978923066594</v>
      </c>
      <c r="DQ53" s="157">
        <f t="shared" si="35"/>
        <v>32.49979114969863</v>
      </c>
      <c r="DR53" s="157">
        <f t="shared" si="36"/>
        <v>20.932773090852017</v>
      </c>
      <c r="DS53" s="157">
        <f t="shared" si="64"/>
        <v>227.94235347121659</v>
      </c>
      <c r="DU53" s="159">
        <f t="shared" si="73"/>
        <v>0.76665837964121175</v>
      </c>
      <c r="DV53" s="159">
        <f t="shared" si="74"/>
        <v>0.14087066662326517</v>
      </c>
      <c r="DW53" s="159">
        <f t="shared" si="75"/>
        <v>9.2470953735523248E-2</v>
      </c>
      <c r="DX53" s="201">
        <f t="shared" si="76"/>
        <v>1.0998071474409257</v>
      </c>
      <c r="DY53" s="201">
        <f t="shared" si="162"/>
        <v>4.2222324364897723</v>
      </c>
    </row>
    <row r="54" spans="2:131">
      <c r="B54" s="115">
        <v>1999</v>
      </c>
      <c r="C54" s="226">
        <f>Data!BD63*Data!BY63/10</f>
        <v>26.446718321376228</v>
      </c>
      <c r="D54" s="226">
        <f>Data!BD63*Data!BZ63/10</f>
        <v>8.1836716949646195</v>
      </c>
      <c r="E54" s="226">
        <f>Data!BD63*Data!CA63/10</f>
        <v>3.7066562200241142</v>
      </c>
      <c r="F54" s="226">
        <f>Data!BD63/10</f>
        <v>38.337000000000003</v>
      </c>
      <c r="H54" s="115">
        <v>1999</v>
      </c>
      <c r="I54" s="189">
        <f>Data!BQ63*100</f>
        <v>222.75782459954888</v>
      </c>
      <c r="J54" s="189">
        <f>Data!BR63*100</f>
        <v>173.39891996639423</v>
      </c>
      <c r="K54" s="189">
        <f>Data!BS63*100</f>
        <v>254.21339299915249</v>
      </c>
      <c r="M54" s="115">
        <v>1999</v>
      </c>
      <c r="N54" s="190">
        <f>Data!BU62/Data!BU$48*100</f>
        <v>233.69107851604838</v>
      </c>
      <c r="O54" s="190">
        <f>Data!BV62/Data!BV$48*100</f>
        <v>187.46239970228569</v>
      </c>
      <c r="P54" s="190">
        <f>Data!BW62/Data!BW$48*100</f>
        <v>266.06447364801238</v>
      </c>
      <c r="R54" s="115">
        <v>1999</v>
      </c>
      <c r="S54" s="161">
        <f t="shared" si="66"/>
        <v>11.872408239270348</v>
      </c>
      <c r="T54" s="161">
        <f t="shared" si="67"/>
        <v>4.7195632455788452</v>
      </c>
      <c r="U54" s="161">
        <f t="shared" si="68"/>
        <v>1.4580884886881122</v>
      </c>
      <c r="X54" s="115">
        <v>1999</v>
      </c>
      <c r="Y54" s="157">
        <f t="shared" si="110"/>
        <v>87.822533654431467</v>
      </c>
      <c r="Z54" s="157">
        <f t="shared" si="111"/>
        <v>20.480130911151253</v>
      </c>
      <c r="AA54" s="157">
        <f t="shared" si="112"/>
        <v>9.3276144769102327</v>
      </c>
      <c r="AB54" s="221">
        <f t="shared" si="42"/>
        <v>117.63027904249294</v>
      </c>
      <c r="AD54" s="115">
        <v>1999</v>
      </c>
      <c r="AE54" s="157">
        <f t="shared" si="113"/>
        <v>4.3098068176208582</v>
      </c>
      <c r="AF54" s="157">
        <f t="shared" si="114"/>
        <v>2.5886213269088327</v>
      </c>
      <c r="AG54" s="157">
        <f t="shared" si="115"/>
        <v>0.74770175935358052</v>
      </c>
      <c r="AI54" s="115">
        <v>1999</v>
      </c>
      <c r="AJ54" s="157">
        <f t="shared" si="116"/>
        <v>9.6004319113752707</v>
      </c>
      <c r="AK54" s="157">
        <f t="shared" si="117"/>
        <v>4.4886414228796596</v>
      </c>
      <c r="AL54" s="157">
        <f t="shared" si="118"/>
        <v>1.900758011967095</v>
      </c>
      <c r="AM54" s="157">
        <f t="shared" si="119"/>
        <v>15.989831346222026</v>
      </c>
      <c r="AO54" s="115">
        <v>1999</v>
      </c>
      <c r="AP54" s="157">
        <f t="shared" si="120"/>
        <v>187.20842227181777</v>
      </c>
      <c r="AQ54" s="157">
        <f t="shared" si="121"/>
        <v>33.664810671597451</v>
      </c>
      <c r="AR54" s="157">
        <f t="shared" si="122"/>
        <v>22.809096143605139</v>
      </c>
      <c r="AS54" s="157">
        <f t="shared" si="123"/>
        <v>243.68232908702035</v>
      </c>
      <c r="AU54" s="115">
        <v>1999</v>
      </c>
      <c r="AV54" s="157">
        <f t="shared" si="124"/>
        <v>86.196136352417156</v>
      </c>
      <c r="AW54" s="157">
        <f t="shared" si="125"/>
        <v>20.708970615270662</v>
      </c>
      <c r="AX54" s="157">
        <f t="shared" si="126"/>
        <v>9.3462719919197568</v>
      </c>
      <c r="AY54" s="157">
        <f t="shared" si="127"/>
        <v>116.25137895960756</v>
      </c>
      <c r="BA54" s="192">
        <f>Data!CR63/10</f>
        <v>50.429448064748918</v>
      </c>
      <c r="BB54" s="192">
        <f>(Data!CR63-Data!CP63)/10</f>
        <v>33.261566500778528</v>
      </c>
      <c r="BC54" s="194">
        <v>0</v>
      </c>
      <c r="BE54" s="115">
        <v>1999</v>
      </c>
      <c r="BF54" s="196">
        <f>(Data!$AZ63-100)/100</f>
        <v>-2.0000000000000282E-3</v>
      </c>
      <c r="BG54" s="164">
        <f t="shared" si="81"/>
        <v>2.6553106212425126E-2</v>
      </c>
      <c r="BH54" s="164">
        <f t="shared" si="82"/>
        <v>-1.9038076152304462E-2</v>
      </c>
      <c r="BI54" s="164">
        <f t="shared" si="83"/>
        <v>4.8597194388777298E-2</v>
      </c>
      <c r="BK54" s="117">
        <v>1999</v>
      </c>
      <c r="BL54" s="165">
        <f t="shared" si="128"/>
        <v>0.38822425839434793</v>
      </c>
      <c r="BM54" s="166">
        <f t="shared" si="129"/>
        <v>35.527703720964986</v>
      </c>
      <c r="BN54" s="166">
        <f t="shared" si="130"/>
        <v>10.951376030439237</v>
      </c>
      <c r="BO54" s="166">
        <f t="shared" si="131"/>
        <v>3.9503683133446987</v>
      </c>
      <c r="BP54" s="167">
        <f t="shared" si="132"/>
        <v>50.429448064748918</v>
      </c>
      <c r="BQ54" s="168">
        <f t="shared" si="133"/>
        <v>0.70450312435204865</v>
      </c>
      <c r="BR54" s="168">
        <f t="shared" si="134"/>
        <v>0.21716232183184339</v>
      </c>
      <c r="BS54" s="168">
        <f t="shared" si="135"/>
        <v>7.833455381610803E-2</v>
      </c>
      <c r="BT54" s="168">
        <f t="shared" si="136"/>
        <v>1</v>
      </c>
      <c r="BU54" s="168"/>
      <c r="BV54" s="176">
        <f t="shared" si="100"/>
        <v>1.0995140643627552</v>
      </c>
      <c r="BW54" s="176">
        <f t="shared" si="101"/>
        <v>1.09951288459162</v>
      </c>
      <c r="BX54" s="176">
        <f t="shared" si="102"/>
        <v>1.0995134744770294</v>
      </c>
      <c r="BY54" s="201">
        <f t="shared" si="159"/>
        <v>4.8360797844903924</v>
      </c>
      <c r="BZ54" s="205">
        <f t="shared" si="78"/>
        <v>1.0995501852475338</v>
      </c>
      <c r="CA54" s="201">
        <f t="shared" si="160"/>
        <v>4.8394367971182444</v>
      </c>
      <c r="CB54" s="120">
        <v>1999</v>
      </c>
      <c r="CC54" s="169">
        <f t="shared" si="163"/>
        <v>0.36889350958952477</v>
      </c>
      <c r="CD54" s="170">
        <f t="shared" si="137"/>
        <v>36.0347880655818</v>
      </c>
      <c r="CE54" s="170">
        <f t="shared" si="138"/>
        <v>10.207570124808042</v>
      </c>
      <c r="CF54" s="170">
        <f t="shared" si="139"/>
        <v>4.1870898743590761</v>
      </c>
      <c r="CG54" s="171">
        <f t="shared" si="140"/>
        <v>50.429448064748918</v>
      </c>
      <c r="CH54" s="172">
        <f t="shared" si="141"/>
        <v>0.71455844647188904</v>
      </c>
      <c r="CI54" s="172">
        <f t="shared" si="142"/>
        <v>0.20241288605225316</v>
      </c>
      <c r="CJ54" s="172">
        <f t="shared" si="143"/>
        <v>8.3028667475857756E-2</v>
      </c>
      <c r="CK54" s="172">
        <f t="shared" si="144"/>
        <v>1</v>
      </c>
      <c r="CL54" s="172"/>
      <c r="CM54" s="177">
        <f t="shared" si="145"/>
        <v>1.099187453649225</v>
      </c>
      <c r="CN54" s="177">
        <f t="shared" si="146"/>
        <v>1.0991749412496372</v>
      </c>
      <c r="CO54" s="177">
        <f t="shared" si="147"/>
        <v>1.099181197431627</v>
      </c>
      <c r="CP54" s="201">
        <f t="shared" si="161"/>
        <v>4.8161753111563259</v>
      </c>
      <c r="CQ54" s="205">
        <f t="shared" si="79"/>
        <v>1.099216651935091</v>
      </c>
      <c r="CR54" s="201">
        <f t="shared" si="161"/>
        <v>4.819321905996075</v>
      </c>
      <c r="CS54" s="122">
        <v>1999</v>
      </c>
      <c r="CT54" s="173">
        <f t="shared" si="106"/>
        <v>0.04</v>
      </c>
      <c r="CU54" s="174">
        <f t="shared" si="156"/>
        <v>5.2239990726240224</v>
      </c>
      <c r="CV54" s="174">
        <f t="shared" si="157"/>
        <v>3.6323306793613108</v>
      </c>
      <c r="CW54" s="174">
        <f t="shared" si="158"/>
        <v>1.3160823687227079</v>
      </c>
      <c r="CX54" s="175">
        <f t="shared" si="148"/>
        <v>10.17241212070804</v>
      </c>
      <c r="CY54" s="173">
        <f t="shared" si="149"/>
        <v>0.51354575597556618</v>
      </c>
      <c r="CZ54" s="173">
        <f t="shared" si="150"/>
        <v>0.35707663396442163</v>
      </c>
      <c r="DA54" s="173">
        <f t="shared" si="151"/>
        <v>0.12937761006001233</v>
      </c>
      <c r="DB54" s="173">
        <f t="shared" si="152"/>
        <v>1.0000000000000002</v>
      </c>
      <c r="DC54" s="173"/>
      <c r="DD54" s="178">
        <f t="shared" si="153"/>
        <v>1.1015979792184856</v>
      </c>
      <c r="DE54" s="178">
        <f t="shared" si="154"/>
        <v>1.1015979792184853</v>
      </c>
      <c r="DF54" s="178">
        <f t="shared" si="155"/>
        <v>1.1015979792184853</v>
      </c>
      <c r="DO54" s="115">
        <v>1999</v>
      </c>
      <c r="DP54" s="157">
        <f t="shared" si="63"/>
        <v>195.63156547681825</v>
      </c>
      <c r="DQ54" s="157">
        <f t="shared" si="35"/>
        <v>35.512325807639925</v>
      </c>
      <c r="DR54" s="157">
        <f t="shared" si="36"/>
        <v>23.71204524763365</v>
      </c>
      <c r="DS54" s="157">
        <f t="shared" si="64"/>
        <v>254.85593653209182</v>
      </c>
      <c r="DU54" s="159">
        <f t="shared" si="73"/>
        <v>0.77016874485064046</v>
      </c>
      <c r="DV54" s="159">
        <f t="shared" si="74"/>
        <v>0.13802393562700016</v>
      </c>
      <c r="DW54" s="159">
        <f t="shared" si="75"/>
        <v>9.1807319522359473E-2</v>
      </c>
      <c r="DX54" s="201">
        <f t="shared" si="76"/>
        <v>1.0961336278763107</v>
      </c>
      <c r="DY54" s="201">
        <f t="shared" si="162"/>
        <v>4.6281309583465688</v>
      </c>
    </row>
    <row r="55" spans="2:131">
      <c r="B55" s="115">
        <v>2000</v>
      </c>
      <c r="C55" s="226">
        <f>Data!BD64*Data!BY64/10</f>
        <v>30.259376157309379</v>
      </c>
      <c r="D55" s="226">
        <f>Data!BD64*Data!BZ64/10</f>
        <v>9.3922289546075906</v>
      </c>
      <c r="E55" s="226">
        <f>Data!BD64*Data!CA64/10</f>
        <v>4.2904489659187783</v>
      </c>
      <c r="F55" s="226">
        <f>Data!BD64/10</f>
        <v>43.942</v>
      </c>
      <c r="H55" s="115">
        <v>2000</v>
      </c>
      <c r="I55" s="189">
        <f>Data!BQ64*100</f>
        <v>230.22021172363372</v>
      </c>
      <c r="J55" s="189">
        <f>Data!BR64*100</f>
        <v>169.93094156706633</v>
      </c>
      <c r="K55" s="189">
        <f>Data!BS64*100</f>
        <v>255.23024657114908</v>
      </c>
      <c r="M55" s="115">
        <v>2000</v>
      </c>
      <c r="N55" s="190">
        <f>Data!BU63/Data!BU$48*100</f>
        <v>240.23442871449774</v>
      </c>
      <c r="O55" s="190">
        <f>Data!BV63/Data!BV$48*100</f>
        <v>183.71315170823996</v>
      </c>
      <c r="P55" s="190">
        <f>Data!BW63/Data!BW$48*100</f>
        <v>271.65182759462067</v>
      </c>
      <c r="R55" s="115">
        <v>2000</v>
      </c>
      <c r="S55" s="161">
        <f t="shared" si="66"/>
        <v>13.143666201486271</v>
      </c>
      <c r="T55" s="161">
        <f t="shared" si="67"/>
        <v>5.5270858079137861</v>
      </c>
      <c r="U55" s="161">
        <f t="shared" si="68"/>
        <v>1.6810111746386431</v>
      </c>
      <c r="X55" s="115">
        <v>2000</v>
      </c>
      <c r="Y55" s="157">
        <f t="shared" si="110"/>
        <v>96.246481518159001</v>
      </c>
      <c r="Z55" s="157">
        <f t="shared" si="111"/>
        <v>23.101757492176521</v>
      </c>
      <c r="AA55" s="157">
        <f t="shared" si="112"/>
        <v>10.195176046410511</v>
      </c>
      <c r="AB55" s="221">
        <f t="shared" si="42"/>
        <v>129.54341505674603</v>
      </c>
      <c r="AD55" s="115">
        <v>2000</v>
      </c>
      <c r="AE55" s="157">
        <f t="shared" si="113"/>
        <v>4.7197183377587306</v>
      </c>
      <c r="AF55" s="157">
        <f t="shared" si="114"/>
        <v>2.9054592268885182</v>
      </c>
      <c r="AG55" s="157">
        <f t="shared" si="115"/>
        <v>0.8134496051383644</v>
      </c>
      <c r="AI55" s="115">
        <v>2000</v>
      </c>
      <c r="AJ55" s="157">
        <f t="shared" si="116"/>
        <v>10.865745549947317</v>
      </c>
      <c r="AK55" s="157">
        <f t="shared" si="117"/>
        <v>4.9372742210988649</v>
      </c>
      <c r="AL55" s="157">
        <f t="shared" si="118"/>
        <v>2.0761694329266858</v>
      </c>
      <c r="AM55" s="157">
        <f t="shared" si="119"/>
        <v>17.879189203972867</v>
      </c>
      <c r="AO55" s="115">
        <v>2000</v>
      </c>
      <c r="AP55" s="157">
        <f t="shared" si="120"/>
        <v>211.88203822397264</v>
      </c>
      <c r="AQ55" s="157">
        <f t="shared" si="121"/>
        <v>37.029556658241489</v>
      </c>
      <c r="AR55" s="157">
        <f t="shared" si="122"/>
        <v>24.914033195120229</v>
      </c>
      <c r="AS55" s="157">
        <f t="shared" si="123"/>
        <v>273.82562807733439</v>
      </c>
      <c r="AU55" s="115">
        <v>2000</v>
      </c>
      <c r="AV55" s="157">
        <f t="shared" si="124"/>
        <v>94.394366755174602</v>
      </c>
      <c r="AW55" s="157">
        <f t="shared" si="125"/>
        <v>23.243673815108146</v>
      </c>
      <c r="AX55" s="157">
        <f t="shared" si="126"/>
        <v>10.168120064229555</v>
      </c>
      <c r="AY55" s="157">
        <f t="shared" si="127"/>
        <v>127.80616063451231</v>
      </c>
      <c r="BA55" s="192">
        <f>Data!CR64/10</f>
        <v>67.318907852044134</v>
      </c>
      <c r="BB55" s="192">
        <f>(Data!CR64-Data!CP64)/10</f>
        <v>46.597907852044123</v>
      </c>
      <c r="BC55" s="194">
        <v>0</v>
      </c>
      <c r="BE55" s="115">
        <v>2000</v>
      </c>
      <c r="BF55" s="196">
        <f>(Data!$AZ64-100)/100</f>
        <v>1.2999999999999972E-2</v>
      </c>
      <c r="BG55" s="164">
        <f t="shared" si="81"/>
        <v>2.0236920039486739E-2</v>
      </c>
      <c r="BH55" s="164">
        <f t="shared" si="82"/>
        <v>-3.257650542941759E-2</v>
      </c>
      <c r="BI55" s="164">
        <f t="shared" si="83"/>
        <v>-8.884501480750151E-3</v>
      </c>
      <c r="BK55" s="117">
        <v>2000</v>
      </c>
      <c r="BL55" s="165">
        <f t="shared" si="128"/>
        <v>0.46230513950767294</v>
      </c>
      <c r="BM55" s="166">
        <f t="shared" si="129"/>
        <v>47.149052286671363</v>
      </c>
      <c r="BN55" s="166">
        <f t="shared" si="130"/>
        <v>14.499754852268667</v>
      </c>
      <c r="BO55" s="166">
        <f t="shared" si="131"/>
        <v>5.6701007131041123</v>
      </c>
      <c r="BP55" s="167">
        <f t="shared" si="132"/>
        <v>67.318907852044134</v>
      </c>
      <c r="BQ55" s="168">
        <f t="shared" si="133"/>
        <v>0.70038349983777526</v>
      </c>
      <c r="BR55" s="168">
        <f t="shared" si="134"/>
        <v>0.21538903875470974</v>
      </c>
      <c r="BS55" s="168">
        <f t="shared" si="135"/>
        <v>8.4227461407515095E-2</v>
      </c>
      <c r="BT55" s="168">
        <f t="shared" si="136"/>
        <v>1</v>
      </c>
      <c r="BU55" s="168"/>
      <c r="BV55" s="176">
        <f t="shared" si="100"/>
        <v>1.1004743349112516</v>
      </c>
      <c r="BW55" s="176">
        <f t="shared" si="101"/>
        <v>1.1002608981143773</v>
      </c>
      <c r="BX55" s="176">
        <f t="shared" si="102"/>
        <v>1.1003676113378091</v>
      </c>
      <c r="BY55" s="201">
        <f t="shared" si="159"/>
        <v>5.3214655606987602</v>
      </c>
      <c r="BZ55" s="205">
        <f t="shared" si="78"/>
        <v>1.1004289929352373</v>
      </c>
      <c r="CA55" s="201">
        <f t="shared" si="160"/>
        <v>5.3254565610265603</v>
      </c>
      <c r="CB55" s="120">
        <v>2000</v>
      </c>
      <c r="CC55" s="169">
        <f t="shared" si="163"/>
        <v>0.45394029118751988</v>
      </c>
      <c r="CD55" s="170">
        <f t="shared" si="137"/>
        <v>48.187523289762069</v>
      </c>
      <c r="CE55" s="170">
        <f t="shared" si="138"/>
        <v>13.631636377514662</v>
      </c>
      <c r="CF55" s="170">
        <f t="shared" si="139"/>
        <v>5.4997481847674079</v>
      </c>
      <c r="CG55" s="171">
        <f t="shared" si="140"/>
        <v>67.318907852044134</v>
      </c>
      <c r="CH55" s="172">
        <f t="shared" si="141"/>
        <v>0.71580964141115155</v>
      </c>
      <c r="CI55" s="172">
        <f t="shared" si="142"/>
        <v>0.20249342736627207</v>
      </c>
      <c r="CJ55" s="172">
        <f t="shared" si="143"/>
        <v>8.1696931222576402E-2</v>
      </c>
      <c r="CK55" s="172">
        <f t="shared" si="144"/>
        <v>1</v>
      </c>
      <c r="CL55" s="172"/>
      <c r="CM55" s="177">
        <f t="shared" si="145"/>
        <v>1.1000382011232863</v>
      </c>
      <c r="CN55" s="177">
        <f t="shared" si="146"/>
        <v>1.0999329124775272</v>
      </c>
      <c r="CO55" s="177">
        <f t="shared" si="147"/>
        <v>1.0999855555406517</v>
      </c>
      <c r="CP55" s="201">
        <f t="shared" si="161"/>
        <v>5.2977232752234622</v>
      </c>
      <c r="CQ55" s="205">
        <f t="shared" si="79"/>
        <v>1.1000440795740793</v>
      </c>
      <c r="CR55" s="201">
        <f t="shared" si="161"/>
        <v>5.3014665302526502</v>
      </c>
      <c r="CS55" s="122">
        <v>2000</v>
      </c>
      <c r="CT55" s="173">
        <f t="shared" si="106"/>
        <v>0.04</v>
      </c>
      <c r="CU55" s="174">
        <f t="shared" si="156"/>
        <v>5.7208606470925165</v>
      </c>
      <c r="CV55" s="174">
        <f t="shared" si="157"/>
        <v>4.0769148340684449</v>
      </c>
      <c r="CW55" s="174">
        <f t="shared" si="158"/>
        <v>1.4318097687674292</v>
      </c>
      <c r="CX55" s="175">
        <f t="shared" si="148"/>
        <v>11.229585249928391</v>
      </c>
      <c r="CY55" s="173">
        <f t="shared" si="149"/>
        <v>0.50944540869209731</v>
      </c>
      <c r="CZ55" s="173">
        <f t="shared" si="150"/>
        <v>0.36305123861047695</v>
      </c>
      <c r="DA55" s="173">
        <f t="shared" si="151"/>
        <v>0.12750335269742571</v>
      </c>
      <c r="DB55" s="173">
        <f t="shared" si="152"/>
        <v>1</v>
      </c>
      <c r="DC55" s="173"/>
      <c r="DD55" s="178">
        <f t="shared" si="153"/>
        <v>1.1039255111448205</v>
      </c>
      <c r="DE55" s="178">
        <f t="shared" si="154"/>
        <v>1.1039255111448205</v>
      </c>
      <c r="DF55" s="178">
        <f t="shared" si="155"/>
        <v>1.1039255111448205</v>
      </c>
      <c r="DO55" s="115">
        <v>2000</v>
      </c>
      <c r="DP55" s="157">
        <f t="shared" si="63"/>
        <v>221.57885352765368</v>
      </c>
      <c r="DQ55" s="157">
        <f t="shared" si="35"/>
        <v>39.257034024995853</v>
      </c>
      <c r="DR55" s="157">
        <f t="shared" si="36"/>
        <v>26.021172961616276</v>
      </c>
      <c r="DS55" s="157">
        <f t="shared" si="64"/>
        <v>286.85706051426581</v>
      </c>
      <c r="DU55" s="159">
        <f t="shared" si="73"/>
        <v>0.77345207137165417</v>
      </c>
      <c r="DV55" s="159">
        <f t="shared" si="74"/>
        <v>0.13687462256815947</v>
      </c>
      <c r="DW55" s="159">
        <f t="shared" si="75"/>
        <v>8.9673306060186322E-2</v>
      </c>
      <c r="DX55" s="201">
        <f t="shared" si="76"/>
        <v>1.0999953572516634</v>
      </c>
      <c r="DY55" s="201">
        <f t="shared" si="162"/>
        <v>5.0909225669339175</v>
      </c>
    </row>
    <row r="56" spans="2:131">
      <c r="B56" s="115">
        <v>2001</v>
      </c>
      <c r="C56" s="226">
        <f>Data!BD65*Data!BY65/10</f>
        <v>35.058429943347925</v>
      </c>
      <c r="D56" s="226">
        <f>Data!BD65*Data!BZ65/10</f>
        <v>10.915260817208006</v>
      </c>
      <c r="E56" s="226">
        <f>Data!BD65*Data!CA65/10</f>
        <v>5.0283732610938348</v>
      </c>
      <c r="F56" s="226">
        <f>Data!BD65/10</f>
        <v>51.001999999999995</v>
      </c>
      <c r="H56" s="115">
        <v>2001</v>
      </c>
      <c r="I56" s="189">
        <f>Data!BQ65*100</f>
        <v>236.09082712258643</v>
      </c>
      <c r="J56" s="189">
        <f>Data!BR65*100</f>
        <v>168.06170120982861</v>
      </c>
      <c r="K56" s="189">
        <f>Data!BS65*100</f>
        <v>254.08171046157895</v>
      </c>
      <c r="M56" s="115">
        <v>2001</v>
      </c>
      <c r="N56" s="190">
        <f>Data!BU64/Data!BU$48*100</f>
        <v>249.60357143436318</v>
      </c>
      <c r="O56" s="190">
        <f>Data!BV64/Data!BV$48*100</f>
        <v>180.03888867407517</v>
      </c>
      <c r="P56" s="190">
        <f>Data!BW64/Data!BW$48*100</f>
        <v>268.12035383589057</v>
      </c>
      <c r="R56" s="115">
        <v>2001</v>
      </c>
      <c r="S56" s="161">
        <f t="shared" si="66"/>
        <v>14.849551916366657</v>
      </c>
      <c r="T56" s="161">
        <f t="shared" si="67"/>
        <v>6.4947937207776274</v>
      </c>
      <c r="U56" s="161">
        <f t="shared" si="68"/>
        <v>1.9790378661884054</v>
      </c>
      <c r="X56" s="115">
        <v>2001</v>
      </c>
      <c r="Y56" s="157">
        <f t="shared" si="110"/>
        <v>105.91247056070853</v>
      </c>
      <c r="Z56" s="157">
        <f t="shared" si="111"/>
        <v>26.30290691888348</v>
      </c>
      <c r="AA56" s="157">
        <f t="shared" si="112"/>
        <v>11.279438314238538</v>
      </c>
      <c r="AB56" s="221">
        <f t="shared" si="42"/>
        <v>143.49481579383055</v>
      </c>
      <c r="AD56" s="115">
        <v>2001</v>
      </c>
      <c r="AE56" s="157">
        <f t="shared" si="113"/>
        <v>5.1835628738171167</v>
      </c>
      <c r="AF56" s="157">
        <f t="shared" si="114"/>
        <v>3.2936442940706669</v>
      </c>
      <c r="AG56" s="157">
        <f t="shared" si="115"/>
        <v>0.89477559836037712</v>
      </c>
      <c r="AI56" s="115">
        <v>2001</v>
      </c>
      <c r="AJ56" s="157">
        <f t="shared" si="116"/>
        <v>12.237916463214141</v>
      </c>
      <c r="AK56" s="157">
        <f t="shared" si="117"/>
        <v>5.5353546324156131</v>
      </c>
      <c r="AL56" s="157">
        <f t="shared" si="118"/>
        <v>2.2734611451068738</v>
      </c>
      <c r="AM56" s="157">
        <f t="shared" si="119"/>
        <v>20.046732240736628</v>
      </c>
      <c r="AO56" s="115">
        <v>2001</v>
      </c>
      <c r="AP56" s="157">
        <f t="shared" si="120"/>
        <v>238.63937103267574</v>
      </c>
      <c r="AQ56" s="157">
        <f t="shared" si="121"/>
        <v>41.515159743117096</v>
      </c>
      <c r="AR56" s="157">
        <f t="shared" si="122"/>
        <v>27.281533741282487</v>
      </c>
      <c r="AS56" s="157">
        <f t="shared" si="123"/>
        <v>307.43606451707535</v>
      </c>
      <c r="AU56" s="115">
        <v>2001</v>
      </c>
      <c r="AV56" s="157">
        <f t="shared" si="124"/>
        <v>103.67125747634233</v>
      </c>
      <c r="AW56" s="157">
        <f t="shared" si="125"/>
        <v>26.349154352565336</v>
      </c>
      <c r="AX56" s="157">
        <f t="shared" si="126"/>
        <v>11.184694979504714</v>
      </c>
      <c r="AY56" s="157">
        <f t="shared" si="127"/>
        <v>141.20510680841238</v>
      </c>
      <c r="BA56" s="192">
        <f>Data!CR65/10</f>
        <v>78.020427677748984</v>
      </c>
      <c r="BB56" s="192">
        <f>(Data!CR65-Data!CP65)/10</f>
        <v>54.30542767774898</v>
      </c>
      <c r="BC56" s="194">
        <v>0</v>
      </c>
      <c r="BE56" s="115">
        <v>2001</v>
      </c>
      <c r="BF56" s="196">
        <f>(Data!$AZ65-100)/100</f>
        <v>5.9999999999999429E-3</v>
      </c>
      <c r="BG56" s="164">
        <f t="shared" si="81"/>
        <v>1.9383697813121659E-2</v>
      </c>
      <c r="BH56" s="164">
        <f t="shared" si="82"/>
        <v>-1.6898608349900535E-2</v>
      </c>
      <c r="BI56" s="164">
        <f t="shared" si="83"/>
        <v>-1.0437375745526722E-2</v>
      </c>
      <c r="BK56" s="117">
        <v>2001</v>
      </c>
      <c r="BL56" s="165">
        <f t="shared" si="128"/>
        <v>0.49286577392760461</v>
      </c>
      <c r="BM56" s="166">
        <f t="shared" si="129"/>
        <v>54.69674484373693</v>
      </c>
      <c r="BN56" s="166">
        <f t="shared" si="130"/>
        <v>16.769865761258416</v>
      </c>
      <c r="BO56" s="166">
        <f t="shared" si="131"/>
        <v>6.5538170727536453</v>
      </c>
      <c r="BP56" s="167">
        <f t="shared" si="132"/>
        <v>78.020427677748984</v>
      </c>
      <c r="BQ56" s="168">
        <f t="shared" si="133"/>
        <v>0.70105671644935308</v>
      </c>
      <c r="BR56" s="168">
        <f t="shared" si="134"/>
        <v>0.21494198712321458</v>
      </c>
      <c r="BS56" s="168">
        <f t="shared" si="135"/>
        <v>8.4001296427432426E-2</v>
      </c>
      <c r="BT56" s="168">
        <f t="shared" si="136"/>
        <v>1</v>
      </c>
      <c r="BU56" s="168"/>
      <c r="BV56" s="176">
        <f t="shared" si="100"/>
        <v>1.1060302208251833</v>
      </c>
      <c r="BW56" s="176">
        <f t="shared" si="101"/>
        <v>1.1058287434398215</v>
      </c>
      <c r="BX56" s="176">
        <f t="shared" si="102"/>
        <v>1.105929477544378</v>
      </c>
      <c r="BY56" s="201">
        <f t="shared" si="159"/>
        <v>5.8851656273139801</v>
      </c>
      <c r="BZ56" s="205">
        <f t="shared" si="78"/>
        <v>1.10602213215015</v>
      </c>
      <c r="CA56" s="201">
        <f t="shared" si="160"/>
        <v>5.8900728202996016</v>
      </c>
      <c r="CB56" s="120">
        <v>2001</v>
      </c>
      <c r="CC56" s="169">
        <f t="shared" si="163"/>
        <v>0.48286578205305886</v>
      </c>
      <c r="CD56" s="170">
        <f t="shared" si="137"/>
        <v>55.574322885704518</v>
      </c>
      <c r="CE56" s="170">
        <f t="shared" si="138"/>
        <v>16.112849812860642</v>
      </c>
      <c r="CF56" s="170">
        <f t="shared" si="139"/>
        <v>6.3332549791838249</v>
      </c>
      <c r="CG56" s="171">
        <f t="shared" si="140"/>
        <v>78.020427677748984</v>
      </c>
      <c r="CH56" s="172">
        <f t="shared" si="141"/>
        <v>0.71230477119717228</v>
      </c>
      <c r="CI56" s="172">
        <f t="shared" si="142"/>
        <v>0.20652091115691157</v>
      </c>
      <c r="CJ56" s="172">
        <f t="shared" si="143"/>
        <v>8.1174317645916164E-2</v>
      </c>
      <c r="CK56" s="172">
        <f t="shared" si="144"/>
        <v>1</v>
      </c>
      <c r="CL56" s="172"/>
      <c r="CM56" s="177">
        <f t="shared" si="145"/>
        <v>1.1055703539113206</v>
      </c>
      <c r="CN56" s="177">
        <f t="shared" si="146"/>
        <v>1.1055317619998875</v>
      </c>
      <c r="CO56" s="177">
        <f t="shared" si="147"/>
        <v>1.1055510577872112</v>
      </c>
      <c r="CP56" s="201">
        <f t="shared" si="161"/>
        <v>5.8569035707872272</v>
      </c>
      <c r="CQ56" s="205">
        <f t="shared" si="79"/>
        <v>1.1056410502954419</v>
      </c>
      <c r="CR56" s="201">
        <f t="shared" si="161"/>
        <v>5.8615190226146723</v>
      </c>
      <c r="CS56" s="122">
        <v>2001</v>
      </c>
      <c r="CT56" s="173">
        <f t="shared" si="106"/>
        <v>0.04</v>
      </c>
      <c r="CU56" s="174">
        <f t="shared" si="156"/>
        <v>6.2830954591735759</v>
      </c>
      <c r="CV56" s="174">
        <f t="shared" si="157"/>
        <v>4.6216127063058652</v>
      </c>
      <c r="CW56" s="174">
        <f t="shared" si="158"/>
        <v>1.5749573599819888</v>
      </c>
      <c r="CX56" s="175">
        <f t="shared" si="148"/>
        <v>12.47966552546143</v>
      </c>
      <c r="CY56" s="173">
        <f t="shared" si="149"/>
        <v>0.50346665512425759</v>
      </c>
      <c r="CZ56" s="173">
        <f t="shared" si="150"/>
        <v>0.37033145614974189</v>
      </c>
      <c r="DA56" s="173">
        <f t="shared" si="151"/>
        <v>0.12620188872600058</v>
      </c>
      <c r="DB56" s="173">
        <f t="shared" si="152"/>
        <v>1</v>
      </c>
      <c r="DC56" s="173"/>
      <c r="DD56" s="178">
        <f t="shared" si="153"/>
        <v>1.1113202533941322</v>
      </c>
      <c r="DE56" s="178">
        <f t="shared" si="154"/>
        <v>1.1113202533941322</v>
      </c>
      <c r="DF56" s="178">
        <f t="shared" si="155"/>
        <v>1.1113202533941322</v>
      </c>
      <c r="DO56" s="115">
        <v>2001</v>
      </c>
      <c r="DP56" s="157">
        <f t="shared" si="63"/>
        <v>250.04962777274261</v>
      </c>
      <c r="DQ56" s="157">
        <f t="shared" si="35"/>
        <v>44.20511283551329</v>
      </c>
      <c r="DR56" s="157">
        <f t="shared" si="36"/>
        <v>28.658989799275965</v>
      </c>
      <c r="DS56" s="157">
        <f t="shared" si="64"/>
        <v>322.91373040753189</v>
      </c>
      <c r="DU56" s="159">
        <f t="shared" si="73"/>
        <v>0.7718034235620882</v>
      </c>
      <c r="DV56" s="159">
        <f t="shared" si="74"/>
        <v>0.13937216392914742</v>
      </c>
      <c r="DW56" s="159">
        <f t="shared" si="75"/>
        <v>8.8824412508764328E-2</v>
      </c>
      <c r="DX56" s="201">
        <f t="shared" si="76"/>
        <v>1.1061944153936507</v>
      </c>
      <c r="DY56" s="201">
        <f t="shared" si="162"/>
        <v>5.6315501127438088</v>
      </c>
    </row>
    <row r="57" spans="2:131">
      <c r="B57" s="115">
        <v>2002</v>
      </c>
      <c r="C57" s="226">
        <f>Data!BD66*Data!BY66/10</f>
        <v>50.046864364778592</v>
      </c>
      <c r="D57" s="226">
        <f>Data!BD66*Data!BZ66/10</f>
        <v>15.629754270645449</v>
      </c>
      <c r="E57" s="226">
        <f>Data!BD66*Data!CA66/10</f>
        <v>7.260474715950723</v>
      </c>
      <c r="F57" s="226">
        <f>Data!BD66/10</f>
        <v>72.936999999999998</v>
      </c>
      <c r="H57" s="115">
        <v>2002</v>
      </c>
      <c r="I57" s="189">
        <f>Data!BQ66*100</f>
        <v>239.27805328874129</v>
      </c>
      <c r="J57" s="189">
        <f>Data!BR66*100</f>
        <v>167.64154695680406</v>
      </c>
      <c r="K57" s="189">
        <f>Data!BS66*100</f>
        <v>255.09803730342529</v>
      </c>
      <c r="M57" s="115">
        <v>2002</v>
      </c>
      <c r="N57" s="190">
        <f>Data!BU65/Data!BU$48*100</f>
        <v>252.59881429157556</v>
      </c>
      <c r="O57" s="190">
        <f>Data!BV65/Data!BV$48*100</f>
        <v>179.67881089672699</v>
      </c>
      <c r="P57" s="190">
        <f>Data!BW65/Data!BW$48*100</f>
        <v>269.19283525123416</v>
      </c>
      <c r="R57" s="115">
        <v>2002</v>
      </c>
      <c r="S57" s="161">
        <f t="shared" si="66"/>
        <v>20.915777137482021</v>
      </c>
      <c r="T57" s="161">
        <f t="shared" si="67"/>
        <v>9.3233178495261342</v>
      </c>
      <c r="U57" s="161">
        <f t="shared" si="68"/>
        <v>2.8461507554896559</v>
      </c>
      <c r="X57" s="115">
        <v>2002</v>
      </c>
      <c r="Y57" s="157">
        <f t="shared" si="110"/>
        <v>121.00972974171808</v>
      </c>
      <c r="Z57" s="157">
        <f t="shared" si="111"/>
        <v>31.755654037953796</v>
      </c>
      <c r="AA57" s="157">
        <f t="shared" si="112"/>
        <v>13.109387974369525</v>
      </c>
      <c r="AB57" s="221">
        <f t="shared" si="42"/>
        <v>165.8747717540414</v>
      </c>
      <c r="AD57" s="115">
        <v>2002</v>
      </c>
      <c r="AE57" s="157">
        <f t="shared" si="113"/>
        <v>5.8185179564724772</v>
      </c>
      <c r="AF57" s="157">
        <f t="shared" si="114"/>
        <v>3.8705707304558183</v>
      </c>
      <c r="AG57" s="157">
        <f t="shared" si="115"/>
        <v>1.0162010953586693</v>
      </c>
      <c r="AI57" s="115">
        <v>2002</v>
      </c>
      <c r="AJ57" s="157">
        <f t="shared" si="116"/>
        <v>13.922436496503193</v>
      </c>
      <c r="AK57" s="157">
        <f t="shared" si="117"/>
        <v>6.4886846485934049</v>
      </c>
      <c r="AL57" s="157">
        <f t="shared" si="118"/>
        <v>2.5923090493158747</v>
      </c>
      <c r="AM57" s="157">
        <f t="shared" si="119"/>
        <v>23.003430194412473</v>
      </c>
      <c r="AO57" s="115">
        <v>2002</v>
      </c>
      <c r="AP57" s="157">
        <f t="shared" si="120"/>
        <v>271.48751168181229</v>
      </c>
      <c r="AQ57" s="157">
        <f t="shared" si="121"/>
        <v>48.665134864450536</v>
      </c>
      <c r="AR57" s="157">
        <f t="shared" si="122"/>
        <v>31.107708591790498</v>
      </c>
      <c r="AS57" s="157">
        <f t="shared" si="123"/>
        <v>351.26035513805334</v>
      </c>
      <c r="AU57" s="115">
        <v>2002</v>
      </c>
      <c r="AV57" s="157">
        <f t="shared" si="124"/>
        <v>116.37035912944954</v>
      </c>
      <c r="AW57" s="157">
        <f t="shared" si="125"/>
        <v>30.964565843646547</v>
      </c>
      <c r="AX57" s="157">
        <f t="shared" si="126"/>
        <v>12.702513691983366</v>
      </c>
      <c r="AY57" s="157">
        <f t="shared" si="127"/>
        <v>160.03743866507946</v>
      </c>
      <c r="BA57" s="192">
        <f>Data!CR66/10</f>
        <v>91.552016853055918</v>
      </c>
      <c r="BB57" s="192">
        <f>(Data!CR66-Data!CP66)/10</f>
        <v>63.94101685305592</v>
      </c>
      <c r="BC57" s="194">
        <v>0</v>
      </c>
      <c r="BE57" s="115">
        <v>2002</v>
      </c>
      <c r="BF57" s="196">
        <f>(Data!$AZ66-100)/100</f>
        <v>2.0000000000000282E-3</v>
      </c>
      <c r="BG57" s="164">
        <f t="shared" si="81"/>
        <v>1.1477045908183436E-2</v>
      </c>
      <c r="BH57" s="164">
        <f t="shared" si="82"/>
        <v>-4.4910179640716974E-3</v>
      </c>
      <c r="BI57" s="164">
        <f t="shared" si="83"/>
        <v>1.9960079840319889E-3</v>
      </c>
      <c r="BK57" s="117">
        <v>2002</v>
      </c>
      <c r="BL57" s="165">
        <f t="shared" si="128"/>
        <v>0.51134562079744095</v>
      </c>
      <c r="BM57" s="166">
        <f t="shared" si="129"/>
        <v>64.183293297428662</v>
      </c>
      <c r="BN57" s="166">
        <f t="shared" si="130"/>
        <v>19.865497184256849</v>
      </c>
      <c r="BO57" s="166">
        <f t="shared" si="131"/>
        <v>7.5032263713703955</v>
      </c>
      <c r="BP57" s="167">
        <f t="shared" si="132"/>
        <v>91.552016853055903</v>
      </c>
      <c r="BQ57" s="168">
        <f t="shared" si="133"/>
        <v>0.70105821262730916</v>
      </c>
      <c r="BR57" s="168">
        <f t="shared" si="134"/>
        <v>0.21698590448467833</v>
      </c>
      <c r="BS57" s="168">
        <f t="shared" si="135"/>
        <v>8.1955882888012491E-2</v>
      </c>
      <c r="BT57" s="168">
        <f t="shared" si="136"/>
        <v>1</v>
      </c>
      <c r="BU57" s="168"/>
      <c r="BV57" s="176">
        <f t="shared" si="100"/>
        <v>1.1349246008298399</v>
      </c>
      <c r="BW57" s="176">
        <f t="shared" si="101"/>
        <v>1.1346097984813472</v>
      </c>
      <c r="BX57" s="176">
        <f t="shared" si="102"/>
        <v>1.1347671887392003</v>
      </c>
      <c r="BY57" s="201">
        <f t="shared" si="159"/>
        <v>6.6782928541716577</v>
      </c>
      <c r="BZ57" s="205">
        <f t="shared" si="78"/>
        <v>1.1349649159866497</v>
      </c>
      <c r="CA57" s="201">
        <f t="shared" si="160"/>
        <v>6.6850260036465858</v>
      </c>
      <c r="CB57" s="120">
        <v>2002</v>
      </c>
      <c r="CC57" s="169">
        <f t="shared" si="163"/>
        <v>0.50403198893345635</v>
      </c>
      <c r="CD57" s="170">
        <f t="shared" si="137"/>
        <v>64.601847324432313</v>
      </c>
      <c r="CE57" s="170">
        <f t="shared" si="138"/>
        <v>19.516657843968133</v>
      </c>
      <c r="CF57" s="170">
        <f t="shared" si="139"/>
        <v>7.4335116846554739</v>
      </c>
      <c r="CG57" s="171">
        <f t="shared" si="140"/>
        <v>91.552016853055918</v>
      </c>
      <c r="CH57" s="172">
        <f t="shared" si="141"/>
        <v>0.70562997457631627</v>
      </c>
      <c r="CI57" s="172">
        <f t="shared" si="142"/>
        <v>0.2131756187883117</v>
      </c>
      <c r="CJ57" s="172">
        <f t="shared" si="143"/>
        <v>8.1194406635372252E-2</v>
      </c>
      <c r="CK57" s="172">
        <f t="shared" si="144"/>
        <v>1.0000000000000002</v>
      </c>
      <c r="CL57" s="172"/>
      <c r="CM57" s="177">
        <f t="shared" si="145"/>
        <v>1.1344437188067085</v>
      </c>
      <c r="CN57" s="177">
        <f t="shared" si="146"/>
        <v>1.1344038250752497</v>
      </c>
      <c r="CO57" s="177">
        <f t="shared" si="147"/>
        <v>1.1344237717656136</v>
      </c>
      <c r="CP57" s="201">
        <f t="shared" si="161"/>
        <v>6.6442106396399367</v>
      </c>
      <c r="CQ57" s="205">
        <f t="shared" si="79"/>
        <v>1.134619101914456</v>
      </c>
      <c r="CR57" s="201">
        <f t="shared" si="161"/>
        <v>6.6505914492935592</v>
      </c>
      <c r="CS57" s="122">
        <v>2002</v>
      </c>
      <c r="CT57" s="173">
        <f t="shared" si="106"/>
        <v>0.04</v>
      </c>
      <c r="CU57" s="174">
        <f t="shared" si="156"/>
        <v>7.0527366294895568</v>
      </c>
      <c r="CV57" s="174">
        <f t="shared" si="157"/>
        <v>5.4311508078553858</v>
      </c>
      <c r="CW57" s="174">
        <f t="shared" si="158"/>
        <v>1.7886869034981139</v>
      </c>
      <c r="CX57" s="175">
        <f t="shared" si="148"/>
        <v>14.272574340843057</v>
      </c>
      <c r="CY57" s="173">
        <f t="shared" si="149"/>
        <v>0.49414607771963887</v>
      </c>
      <c r="CZ57" s="173">
        <f t="shared" si="150"/>
        <v>0.38053056709702004</v>
      </c>
      <c r="DA57" s="173">
        <f t="shared" si="151"/>
        <v>0.12532335518334103</v>
      </c>
      <c r="DB57" s="173">
        <f t="shared" si="152"/>
        <v>1</v>
      </c>
      <c r="DC57" s="173"/>
      <c r="DD57" s="178">
        <f t="shared" si="153"/>
        <v>1.1436664157163245</v>
      </c>
      <c r="DE57" s="178">
        <f t="shared" si="154"/>
        <v>1.1436664157163248</v>
      </c>
      <c r="DF57" s="178">
        <f t="shared" si="155"/>
        <v>1.1436664157163248</v>
      </c>
      <c r="DO57" s="115">
        <v>2002</v>
      </c>
      <c r="DP57" s="157">
        <f t="shared" si="63"/>
        <v>289.54972561595002</v>
      </c>
      <c r="DQ57" s="157">
        <f t="shared" si="35"/>
        <v>53.235669675476558</v>
      </c>
      <c r="DR57" s="157">
        <f t="shared" si="36"/>
        <v>33.441791425107922</v>
      </c>
      <c r="DS57" s="157">
        <f t="shared" si="64"/>
        <v>376.2271867165345</v>
      </c>
      <c r="DU57" s="159">
        <f t="shared" si="73"/>
        <v>0.76329562762663639</v>
      </c>
      <c r="DV57" s="159">
        <f t="shared" si="74"/>
        <v>0.1448124391242829</v>
      </c>
      <c r="DW57" s="159">
        <f t="shared" si="75"/>
        <v>9.1891933249080571E-2</v>
      </c>
      <c r="DX57" s="201">
        <f t="shared" si="76"/>
        <v>1.1535132779011841</v>
      </c>
      <c r="DY57" s="201">
        <f t="shared" si="162"/>
        <v>6.4960678302158934</v>
      </c>
    </row>
    <row r="58" spans="2:131">
      <c r="B58" s="115">
        <v>2003</v>
      </c>
      <c r="C58" s="226">
        <f>Data!BD67*Data!BY67/10</f>
        <v>82.517666174459947</v>
      </c>
      <c r="D58" s="226">
        <f>Data!BD67*Data!BZ67/10</f>
        <v>25.543688050314469</v>
      </c>
      <c r="E58" s="226">
        <f>Data!BD67*Data!CA67/10</f>
        <v>14.764645775225597</v>
      </c>
      <c r="F58" s="226">
        <f>Data!BD67/10</f>
        <v>122.82599999999999</v>
      </c>
      <c r="H58" s="115">
        <v>2003</v>
      </c>
      <c r="I58" s="189">
        <f>Data!BQ67*100</f>
        <v>245.49928267424858</v>
      </c>
      <c r="J58" s="189">
        <f>Data!BR67*100</f>
        <v>167.55772618332568</v>
      </c>
      <c r="K58" s="189">
        <f>Data!BS67*100</f>
        <v>256.24597847129064</v>
      </c>
      <c r="M58" s="115">
        <v>2003</v>
      </c>
      <c r="N58" s="190">
        <f>Data!BU66/Data!BU$48*100</f>
        <v>256.38779650594915</v>
      </c>
      <c r="O58" s="190">
        <f>Data!BV66/Data!BV$48*100</f>
        <v>179.1397744640368</v>
      </c>
      <c r="P58" s="190">
        <f>Data!BW66/Data!BW$48*100</f>
        <v>270.26960659223909</v>
      </c>
      <c r="R58" s="115">
        <v>2003</v>
      </c>
      <c r="S58" s="161">
        <f t="shared" si="66"/>
        <v>33.612182192789589</v>
      </c>
      <c r="T58" s="161">
        <f t="shared" si="67"/>
        <v>15.244709171075167</v>
      </c>
      <c r="U58" s="161">
        <f t="shared" si="68"/>
        <v>5.761903411444095</v>
      </c>
      <c r="X58" s="115">
        <v>2003</v>
      </c>
      <c r="Y58" s="157">
        <f t="shared" si="110"/>
        <v>147.73112089260201</v>
      </c>
      <c r="Z58" s="157">
        <f t="shared" si="111"/>
        <v>42.078112131092539</v>
      </c>
      <c r="AA58" s="157">
        <f t="shared" si="112"/>
        <v>17.592064211406296</v>
      </c>
      <c r="AB58" s="221">
        <f t="shared" si="42"/>
        <v>207.40129723510086</v>
      </c>
      <c r="AD58" s="115">
        <v>2003</v>
      </c>
      <c r="AE58" s="157">
        <f t="shared" si="113"/>
        <v>6.8907910419056435</v>
      </c>
      <c r="AF58" s="157">
        <f t="shared" si="114"/>
        <v>4.9222510779364228</v>
      </c>
      <c r="AG58" s="157">
        <f t="shared" si="115"/>
        <v>1.2792271744073258</v>
      </c>
      <c r="AI58" s="115">
        <v>2003</v>
      </c>
      <c r="AJ58" s="157">
        <f t="shared" si="116"/>
        <v>16.916842578459736</v>
      </c>
      <c r="AK58" s="157">
        <f t="shared" si="117"/>
        <v>8.2476119832245089</v>
      </c>
      <c r="AL58" s="157">
        <f t="shared" si="118"/>
        <v>3.2779681899306956</v>
      </c>
      <c r="AM58" s="157">
        <f t="shared" si="119"/>
        <v>28.442422751614941</v>
      </c>
      <c r="AO58" s="115">
        <v>2003</v>
      </c>
      <c r="AP58" s="157">
        <f t="shared" si="120"/>
        <v>329.87843027996473</v>
      </c>
      <c r="AQ58" s="157">
        <f t="shared" si="121"/>
        <v>61.857089874183799</v>
      </c>
      <c r="AR58" s="157">
        <f t="shared" si="122"/>
        <v>39.335618279168351</v>
      </c>
      <c r="AS58" s="157">
        <f t="shared" si="123"/>
        <v>431.07113843331683</v>
      </c>
      <c r="AU58" s="115">
        <v>2003</v>
      </c>
      <c r="AV58" s="157">
        <f t="shared" si="124"/>
        <v>137.81582083811287</v>
      </c>
      <c r="AW58" s="157">
        <f t="shared" si="125"/>
        <v>39.378008623491382</v>
      </c>
      <c r="AX58" s="157">
        <f t="shared" si="126"/>
        <v>15.990339680091573</v>
      </c>
      <c r="AY58" s="157">
        <f t="shared" si="127"/>
        <v>193.18416914169583</v>
      </c>
      <c r="BA58" s="192">
        <f>Data!CR67/10</f>
        <v>113.91812776548416</v>
      </c>
      <c r="BB58" s="192">
        <f>(Data!CR67-Data!CP67)/10</f>
        <v>80.526127765484162</v>
      </c>
      <c r="BC58" s="194">
        <v>0</v>
      </c>
      <c r="BE58" s="115">
        <v>2003</v>
      </c>
      <c r="BF58" s="196">
        <f>(Data!$AZ67-100)/100</f>
        <v>2.200000000000003E-2</v>
      </c>
      <c r="BG58" s="164">
        <f t="shared" si="81"/>
        <v>3.9138943248533398E-3</v>
      </c>
      <c r="BH58" s="164">
        <f t="shared" si="82"/>
        <v>-2.2015655577299231E-2</v>
      </c>
      <c r="BI58" s="164">
        <f t="shared" si="83"/>
        <v>-1.7123287671233167E-2</v>
      </c>
      <c r="BK58" s="117">
        <v>2003</v>
      </c>
      <c r="BL58" s="165">
        <f t="shared" si="128"/>
        <v>0.50664382909499039</v>
      </c>
      <c r="BM58" s="166">
        <f t="shared" si="129"/>
        <v>77.878341278877784</v>
      </c>
      <c r="BN58" s="166">
        <f t="shared" si="130"/>
        <v>26.195333969132342</v>
      </c>
      <c r="BO58" s="166">
        <f t="shared" si="131"/>
        <v>9.8444525174740498</v>
      </c>
      <c r="BP58" s="167">
        <f t="shared" si="132"/>
        <v>113.91812776548417</v>
      </c>
      <c r="BQ58" s="168">
        <f t="shared" si="133"/>
        <v>0.68363431533215546</v>
      </c>
      <c r="BR58" s="168">
        <f t="shared" si="134"/>
        <v>0.22994877534380628</v>
      </c>
      <c r="BS58" s="168">
        <f t="shared" si="135"/>
        <v>8.6416909324038255E-2</v>
      </c>
      <c r="BT58" s="168">
        <f t="shared" si="136"/>
        <v>1</v>
      </c>
      <c r="BU58" s="168"/>
      <c r="BV58" s="176">
        <f t="shared" si="100"/>
        <v>1.209365944473169</v>
      </c>
      <c r="BW58" s="176">
        <f t="shared" si="101"/>
        <v>1.2095979182158889</v>
      </c>
      <c r="BX58" s="176">
        <f t="shared" si="102"/>
        <v>1.2094819257830758</v>
      </c>
      <c r="BY58" s="201">
        <f t="shared" si="159"/>
        <v>8.0772745022068904</v>
      </c>
      <c r="BZ58" s="205">
        <f t="shared" si="78"/>
        <v>1.2100988650567164</v>
      </c>
      <c r="CA58" s="201">
        <f t="shared" si="160"/>
        <v>8.0895423798873693</v>
      </c>
      <c r="CB58" s="120">
        <v>2003</v>
      </c>
      <c r="CC58" s="169">
        <f t="shared" si="163"/>
        <v>0.50922189733571988</v>
      </c>
      <c r="CD58" s="170">
        <f t="shared" si="137"/>
        <v>78.765156557832441</v>
      </c>
      <c r="CE58" s="170">
        <f t="shared" si="138"/>
        <v>25.523832040027891</v>
      </c>
      <c r="CF58" s="170">
        <f t="shared" si="139"/>
        <v>9.6291391676238209</v>
      </c>
      <c r="CG58" s="171">
        <f t="shared" si="140"/>
        <v>113.91812776548416</v>
      </c>
      <c r="CH58" s="172">
        <f t="shared" si="141"/>
        <v>0.69141898750285935</v>
      </c>
      <c r="CI58" s="172">
        <f t="shared" si="142"/>
        <v>0.22405417417473839</v>
      </c>
      <c r="CJ58" s="172">
        <f t="shared" si="143"/>
        <v>8.4526838322402056E-2</v>
      </c>
      <c r="CK58" s="172">
        <f t="shared" si="144"/>
        <v>0.99999999999999989</v>
      </c>
      <c r="CL58" s="172"/>
      <c r="CM58" s="177">
        <f t="shared" si="145"/>
        <v>1.2089760623781982</v>
      </c>
      <c r="CN58" s="177">
        <f t="shared" si="146"/>
        <v>1.2089593294973229</v>
      </c>
      <c r="CO58" s="177">
        <f t="shared" si="147"/>
        <v>1.2089676959088114</v>
      </c>
      <c r="CP58" s="201">
        <f t="shared" si="161"/>
        <v>8.0326360281383042</v>
      </c>
      <c r="CQ58" s="205">
        <f t="shared" si="79"/>
        <v>1.2095758052794048</v>
      </c>
      <c r="CR58" s="201">
        <f t="shared" si="161"/>
        <v>8.044394507863581</v>
      </c>
      <c r="CS58" s="122">
        <v>2003</v>
      </c>
      <c r="CT58" s="173">
        <f t="shared" si="106"/>
        <v>0.04</v>
      </c>
      <c r="CU58" s="174">
        <f t="shared" si="156"/>
        <v>8.352459294784051</v>
      </c>
      <c r="CV58" s="174">
        <f t="shared" si="157"/>
        <v>6.9068594220607809</v>
      </c>
      <c r="CW58" s="174">
        <f t="shared" si="158"/>
        <v>2.2516575743836222</v>
      </c>
      <c r="CX58" s="175">
        <f t="shared" si="148"/>
        <v>17.510976291228452</v>
      </c>
      <c r="CY58" s="173">
        <f t="shared" si="149"/>
        <v>0.47698421583540951</v>
      </c>
      <c r="CZ58" s="173">
        <f t="shared" si="150"/>
        <v>0.39443028802000862</v>
      </c>
      <c r="DA58" s="173">
        <f t="shared" si="151"/>
        <v>0.12858549614458195</v>
      </c>
      <c r="DB58" s="173">
        <f t="shared" si="152"/>
        <v>1.0000000000000002</v>
      </c>
      <c r="DC58" s="173"/>
      <c r="DD58" s="178">
        <f t="shared" si="153"/>
        <v>1.2268968353605443</v>
      </c>
      <c r="DE58" s="178">
        <f t="shared" si="154"/>
        <v>1.2268968353605441</v>
      </c>
      <c r="DF58" s="178">
        <f t="shared" si="155"/>
        <v>1.2268968353605441</v>
      </c>
      <c r="DO58" s="115">
        <v>2003</v>
      </c>
      <c r="DP58" s="157">
        <f t="shared" si="63"/>
        <v>362.67884207796487</v>
      </c>
      <c r="DQ58" s="157">
        <f t="shared" si="35"/>
        <v>70.505127907728777</v>
      </c>
      <c r="DR58" s="157">
        <f t="shared" si="36"/>
        <v>45.0789570718158</v>
      </c>
      <c r="DS58" s="157">
        <f t="shared" si="64"/>
        <v>478.26292705750944</v>
      </c>
      <c r="DU58" s="159">
        <f t="shared" si="73"/>
        <v>0.75542499714032141</v>
      </c>
      <c r="DV58" s="159">
        <f t="shared" si="74"/>
        <v>0.15252835860093603</v>
      </c>
      <c r="DW58" s="159">
        <f t="shared" si="75"/>
        <v>9.2046644258742635E-2</v>
      </c>
      <c r="DX58" s="201">
        <f t="shared" si="76"/>
        <v>1.2469835239551057</v>
      </c>
      <c r="DY58" s="201">
        <f t="shared" si="162"/>
        <v>8.1004895547740112</v>
      </c>
    </row>
    <row r="59" spans="2:131">
      <c r="B59" s="115">
        <v>2004</v>
      </c>
      <c r="C59" s="226">
        <f>Data!BD68*Data!BY68/10</f>
        <v>125.23121757540261</v>
      </c>
      <c r="D59" s="226">
        <f>Data!BD68*Data!BZ68/10</f>
        <v>39.749470260614927</v>
      </c>
      <c r="E59" s="226">
        <f>Data!BD68*Data!CA68/10</f>
        <v>16.792312163982434</v>
      </c>
      <c r="F59" s="226">
        <f>Data!BD68/10</f>
        <v>181.773</v>
      </c>
      <c r="H59" s="115">
        <v>2004</v>
      </c>
      <c r="I59" s="189">
        <f>Data!BQ68*100</f>
        <v>257.2832482426125</v>
      </c>
      <c r="J59" s="189">
        <f>Data!BR68*100</f>
        <v>171.16021729626718</v>
      </c>
      <c r="K59" s="189">
        <f>Data!BS68*100</f>
        <v>258.68031526676793</v>
      </c>
      <c r="M59" s="115">
        <v>2004</v>
      </c>
      <c r="N59" s="190">
        <f>Data!BU67/Data!BU$48*100</f>
        <v>265.87414497666924</v>
      </c>
      <c r="O59" s="190">
        <f>Data!BV67/Data!BV$48*100</f>
        <v>179.49805401296487</v>
      </c>
      <c r="P59" s="190">
        <f>Data!BW67/Data!BW$48*100</f>
        <v>271.62095462520023</v>
      </c>
      <c r="R59" s="115">
        <v>2004</v>
      </c>
      <c r="S59" s="161">
        <f t="shared" si="66"/>
        <v>48.674454489672911</v>
      </c>
      <c r="T59" s="161">
        <f t="shared" si="67"/>
        <v>23.223545102078941</v>
      </c>
      <c r="U59" s="161">
        <f t="shared" si="68"/>
        <v>6.4915307323114675</v>
      </c>
      <c r="X59" s="115">
        <v>2004</v>
      </c>
      <c r="Y59" s="157">
        <f t="shared" si="110"/>
        <v>187.80215797540299</v>
      </c>
      <c r="Z59" s="157">
        <f t="shared" si="111"/>
        <v>58.590421647904982</v>
      </c>
      <c r="AA59" s="157">
        <f t="shared" si="112"/>
        <v>22.416568577512802</v>
      </c>
      <c r="AB59" s="221">
        <f t="shared" si="42"/>
        <v>268.80914820082074</v>
      </c>
      <c r="AD59" s="115">
        <v>2004</v>
      </c>
      <c r="AE59" s="157">
        <f t="shared" si="113"/>
        <v>8.6034174068719249</v>
      </c>
      <c r="AF59" s="157">
        <f t="shared" si="114"/>
        <v>6.7112355852665013</v>
      </c>
      <c r="AG59" s="157">
        <f t="shared" si="115"/>
        <v>1.6670263662049625</v>
      </c>
      <c r="AI59" s="115">
        <v>2004</v>
      </c>
      <c r="AJ59" s="157">
        <f t="shared" si="116"/>
        <v>22.135151764270432</v>
      </c>
      <c r="AK59" s="157">
        <f t="shared" si="117"/>
        <v>11.486965411006551</v>
      </c>
      <c r="AL59" s="157">
        <f t="shared" si="118"/>
        <v>4.3122690596791422</v>
      </c>
      <c r="AM59" s="157">
        <f t="shared" si="119"/>
        <v>37.934386234956122</v>
      </c>
      <c r="AO59" s="115">
        <v>2004</v>
      </c>
      <c r="AP59" s="157">
        <f t="shared" si="120"/>
        <v>431.63545940327333</v>
      </c>
      <c r="AQ59" s="157">
        <f t="shared" si="121"/>
        <v>86.152240582549155</v>
      </c>
      <c r="AR59" s="157">
        <f t="shared" si="122"/>
        <v>51.747228716149714</v>
      </c>
      <c r="AS59" s="157">
        <f t="shared" si="123"/>
        <v>569.53492870197215</v>
      </c>
      <c r="AU59" s="115">
        <v>2004</v>
      </c>
      <c r="AV59" s="157">
        <f t="shared" si="124"/>
        <v>172.06834813743848</v>
      </c>
      <c r="AW59" s="157">
        <f t="shared" si="125"/>
        <v>53.689884682132011</v>
      </c>
      <c r="AX59" s="157">
        <f t="shared" si="126"/>
        <v>20.837829577562029</v>
      </c>
      <c r="AY59" s="157">
        <f t="shared" si="127"/>
        <v>246.5960623971325</v>
      </c>
      <c r="BA59" s="192">
        <f>Data!CR68/10</f>
        <v>153.2205697155859</v>
      </c>
      <c r="BB59" s="192">
        <f>(Data!CR68-Data!CP68)/10</f>
        <v>121.2305697155859</v>
      </c>
      <c r="BC59" s="194">
        <v>0</v>
      </c>
      <c r="BE59" s="115">
        <v>2004</v>
      </c>
      <c r="BF59" s="196">
        <f>(Data!$AZ68-100)/100</f>
        <v>2.9000000000000057E-2</v>
      </c>
      <c r="BG59" s="164">
        <f t="shared" si="81"/>
        <v>1.8464528668610258E-2</v>
      </c>
      <c r="BH59" s="164">
        <f t="shared" si="82"/>
        <v>-7.2886297376095754E-3</v>
      </c>
      <c r="BI59" s="164">
        <f t="shared" si="83"/>
        <v>-1.8950437317784341E-2</v>
      </c>
      <c r="BK59" s="117">
        <v>2004</v>
      </c>
      <c r="BL59" s="165">
        <f t="shared" si="128"/>
        <v>0.54434493911004267</v>
      </c>
      <c r="BM59" s="166">
        <f t="shared" si="129"/>
        <v>102.12788881762958</v>
      </c>
      <c r="BN59" s="166">
        <f t="shared" si="130"/>
        <v>37.331566986821592</v>
      </c>
      <c r="BO59" s="166">
        <f t="shared" si="131"/>
        <v>13.761113911134741</v>
      </c>
      <c r="BP59" s="167">
        <f t="shared" si="132"/>
        <v>153.22056971558592</v>
      </c>
      <c r="BQ59" s="168">
        <f t="shared" si="133"/>
        <v>0.66654163345824524</v>
      </c>
      <c r="BR59" s="168">
        <f t="shared" si="134"/>
        <v>0.24364592205940705</v>
      </c>
      <c r="BS59" s="168">
        <f t="shared" si="135"/>
        <v>8.9812444482347667E-2</v>
      </c>
      <c r="BT59" s="168">
        <f t="shared" si="136"/>
        <v>1</v>
      </c>
      <c r="BU59" s="168"/>
      <c r="BV59" s="176">
        <f t="shared" si="100"/>
        <v>1.2796813080298919</v>
      </c>
      <c r="BW59" s="176">
        <f t="shared" si="101"/>
        <v>1.2796310343653474</v>
      </c>
      <c r="BX59" s="176">
        <f t="shared" si="102"/>
        <v>1.2796561709507328</v>
      </c>
      <c r="BY59" s="201">
        <f t="shared" si="159"/>
        <v>10.336134161212057</v>
      </c>
      <c r="BZ59" s="205">
        <f t="shared" si="78"/>
        <v>1.2805609974435583</v>
      </c>
      <c r="CA59" s="201">
        <f t="shared" si="160"/>
        <v>10.359152458850506</v>
      </c>
      <c r="CB59" s="120">
        <v>2004</v>
      </c>
      <c r="CC59" s="169">
        <f t="shared" si="163"/>
        <v>0.53496685823609069</v>
      </c>
      <c r="CD59" s="170">
        <f t="shared" si="137"/>
        <v>103.5732551611744</v>
      </c>
      <c r="CE59" s="170">
        <f t="shared" si="138"/>
        <v>36.461117303593696</v>
      </c>
      <c r="CF59" s="170">
        <f t="shared" si="139"/>
        <v>13.186197250817807</v>
      </c>
      <c r="CG59" s="171">
        <f t="shared" si="140"/>
        <v>153.2205697155859</v>
      </c>
      <c r="CH59" s="172">
        <f t="shared" si="141"/>
        <v>0.67597487304368575</v>
      </c>
      <c r="CI59" s="172">
        <f t="shared" si="142"/>
        <v>0.23796489838978058</v>
      </c>
      <c r="CJ59" s="172">
        <f t="shared" si="143"/>
        <v>8.6060228566533517E-2</v>
      </c>
      <c r="CK59" s="172">
        <f t="shared" si="144"/>
        <v>0.99999999999999978</v>
      </c>
      <c r="CL59" s="172"/>
      <c r="CM59" s="177">
        <f t="shared" si="145"/>
        <v>1.2789007373651826</v>
      </c>
      <c r="CN59" s="177">
        <f t="shared" si="146"/>
        <v>1.2787974134039997</v>
      </c>
      <c r="CO59" s="177">
        <f t="shared" si="147"/>
        <v>1.2788490743410903</v>
      </c>
      <c r="CP59" s="201">
        <f t="shared" si="161"/>
        <v>10.272529149103562</v>
      </c>
      <c r="CQ59" s="205">
        <f t="shared" si="79"/>
        <v>1.2797418494717883</v>
      </c>
      <c r="CR59" s="201">
        <f t="shared" si="161"/>
        <v>10.294748305374036</v>
      </c>
      <c r="CS59" s="122">
        <v>2004</v>
      </c>
      <c r="CT59" s="173">
        <f t="shared" si="106"/>
        <v>0.04</v>
      </c>
      <c r="CU59" s="174">
        <f t="shared" si="156"/>
        <v>10.428366387824981</v>
      </c>
      <c r="CV59" s="174">
        <f t="shared" si="157"/>
        <v>9.4171467488815175</v>
      </c>
      <c r="CW59" s="174">
        <f t="shared" si="158"/>
        <v>2.9342501623307555</v>
      </c>
      <c r="CX59" s="175">
        <f t="shared" si="148"/>
        <v>22.779763299037256</v>
      </c>
      <c r="CY59" s="173">
        <f t="shared" si="149"/>
        <v>0.45779081419453188</v>
      </c>
      <c r="CZ59" s="173">
        <f t="shared" si="150"/>
        <v>0.41339967519677939</v>
      </c>
      <c r="DA59" s="173">
        <f t="shared" si="151"/>
        <v>0.12880951060868864</v>
      </c>
      <c r="DB59" s="173">
        <f t="shared" si="152"/>
        <v>0.99999999999999989</v>
      </c>
      <c r="DC59" s="173"/>
      <c r="DD59" s="178">
        <f t="shared" si="153"/>
        <v>1.3008848233349519</v>
      </c>
      <c r="DE59" s="178">
        <f t="shared" si="154"/>
        <v>1.3008848233349519</v>
      </c>
      <c r="DF59" s="178">
        <f t="shared" si="155"/>
        <v>1.3008848233349519</v>
      </c>
      <c r="DO59" s="115">
        <v>2004</v>
      </c>
      <c r="DP59" s="157">
        <f t="shared" si="63"/>
        <v>483.18349230883933</v>
      </c>
      <c r="DQ59" s="157">
        <f t="shared" si="35"/>
        <v>100.28349300735334</v>
      </c>
      <c r="DR59" s="157">
        <f t="shared" si="36"/>
        <v>57.987250268301352</v>
      </c>
      <c r="DS59" s="157">
        <f t="shared" si="64"/>
        <v>641.45423558449397</v>
      </c>
      <c r="DU59" s="159">
        <f t="shared" si="73"/>
        <v>0.7510124713641021</v>
      </c>
      <c r="DV59" s="159">
        <f t="shared" si="74"/>
        <v>0.16030596675515926</v>
      </c>
      <c r="DW59" s="159">
        <f t="shared" si="75"/>
        <v>8.8681561880738446E-2</v>
      </c>
      <c r="DX59" s="201">
        <f t="shared" si="76"/>
        <v>1.2902033282540235</v>
      </c>
      <c r="DY59" s="201">
        <f t="shared" si="162"/>
        <v>10.451278584056382</v>
      </c>
    </row>
    <row r="60" spans="2:131">
      <c r="B60" s="115">
        <v>2005</v>
      </c>
      <c r="C60" s="226">
        <f>Data!BD69*Data!BY69/10</f>
        <v>186.36651056452399</v>
      </c>
      <c r="D60" s="226">
        <f>Data!BD69*Data!BZ69/10</f>
        <v>58.284064909500046</v>
      </c>
      <c r="E60" s="226">
        <f>Data!BD69*Data!CA69/10</f>
        <v>23.872475389883569</v>
      </c>
      <c r="F60" s="226">
        <f>Data!BD69/10</f>
        <v>268.52199999999999</v>
      </c>
      <c r="H60" s="115">
        <v>2005</v>
      </c>
      <c r="I60" s="189">
        <f>Data!BQ69*100</f>
        <v>270.66197715122837</v>
      </c>
      <c r="J60" s="189">
        <f>Data!BR69*100</f>
        <v>175.69596305461826</v>
      </c>
      <c r="K60" s="189">
        <f>Data!BS69*100</f>
        <v>264.88864283317042</v>
      </c>
      <c r="M60" s="115">
        <v>2005</v>
      </c>
      <c r="N60" s="190">
        <f>Data!BU68/Data!BU$48*100</f>
        <v>281.56071953029283</v>
      </c>
      <c r="O60" s="190">
        <f>Data!BV68/Data!BV$48*100</f>
        <v>186.85747422749643</v>
      </c>
      <c r="P60" s="190">
        <f>Data!BW68/Data!BW$48*100</f>
        <v>275.42364798995305</v>
      </c>
      <c r="R60" s="115">
        <v>2005</v>
      </c>
      <c r="S60" s="161">
        <f t="shared" si="66"/>
        <v>68.855815111553127</v>
      </c>
      <c r="T60" s="161">
        <f t="shared" si="67"/>
        <v>33.173252188714997</v>
      </c>
      <c r="U60" s="161">
        <f t="shared" si="68"/>
        <v>9.0122683760808506</v>
      </c>
      <c r="X60" s="115">
        <v>2005</v>
      </c>
      <c r="Y60" s="157">
        <f t="shared" si="110"/>
        <v>245.54646981039716</v>
      </c>
      <c r="Z60" s="157">
        <f t="shared" si="111"/>
        <v>82.366542868837158</v>
      </c>
      <c r="AA60" s="157">
        <f t="shared" si="112"/>
        <v>29.275020732349393</v>
      </c>
      <c r="AB60" s="221">
        <f t="shared" si="42"/>
        <v>357.18803341158372</v>
      </c>
      <c r="AD60" s="115">
        <v>2005</v>
      </c>
      <c r="AE60" s="157">
        <f t="shared" si="113"/>
        <v>11.111503276558977</v>
      </c>
      <c r="AF60" s="157">
        <f t="shared" si="114"/>
        <v>9.397130967782811</v>
      </c>
      <c r="AG60" s="157">
        <f t="shared" si="115"/>
        <v>2.153816221244258</v>
      </c>
      <c r="AI60" s="115">
        <v>2005</v>
      </c>
      <c r="AJ60" s="157">
        <f t="shared" si="116"/>
        <v>30.074614459558052</v>
      </c>
      <c r="AK60" s="157">
        <f t="shared" si="117"/>
        <v>16.510379753349781</v>
      </c>
      <c r="AL60" s="157">
        <f t="shared" si="118"/>
        <v>5.7052145575745898</v>
      </c>
      <c r="AM60" s="157">
        <f t="shared" si="119"/>
        <v>52.290208770482423</v>
      </c>
      <c r="AO60" s="115">
        <v>2005</v>
      </c>
      <c r="AP60" s="157">
        <f t="shared" si="120"/>
        <v>586.45498196138203</v>
      </c>
      <c r="AQ60" s="157">
        <f t="shared" si="121"/>
        <v>123.82784815012332</v>
      </c>
      <c r="AR60" s="157">
        <f t="shared" si="122"/>
        <v>68.462574690895096</v>
      </c>
      <c r="AS60" s="157">
        <f t="shared" si="123"/>
        <v>778.74540480240034</v>
      </c>
      <c r="AU60" s="115">
        <v>2005</v>
      </c>
      <c r="AV60" s="157">
        <f t="shared" si="124"/>
        <v>222.23006553117955</v>
      </c>
      <c r="AW60" s="157">
        <f t="shared" si="125"/>
        <v>75.177047742262488</v>
      </c>
      <c r="AX60" s="157">
        <f t="shared" si="126"/>
        <v>26.922702765553225</v>
      </c>
      <c r="AY60" s="157">
        <f t="shared" si="127"/>
        <v>324.32981603899532</v>
      </c>
      <c r="BA60" s="192">
        <f>Data!CR69/10</f>
        <v>210.02118261536111</v>
      </c>
      <c r="BB60" s="192">
        <f>(Data!CR69-Data!CP69)/10</f>
        <v>155.1971826153611</v>
      </c>
      <c r="BC60" s="194">
        <v>0</v>
      </c>
      <c r="BE60" s="115">
        <v>2005</v>
      </c>
      <c r="BF60" s="196">
        <f>(Data!$AZ69-100)/100</f>
        <v>2.4000000000000056E-2</v>
      </c>
      <c r="BG60" s="164">
        <f t="shared" si="81"/>
        <v>2.734375E-2</v>
      </c>
      <c r="BH60" s="164">
        <f t="shared" si="82"/>
        <v>2.44140625E-3</v>
      </c>
      <c r="BI60" s="164">
        <f t="shared" si="83"/>
        <v>0</v>
      </c>
      <c r="BK60" s="117">
        <v>2005</v>
      </c>
      <c r="BL60" s="165">
        <f t="shared" si="128"/>
        <v>0.58079683104487267</v>
      </c>
      <c r="BM60" s="166">
        <f t="shared" si="129"/>
        <v>137.63506986323219</v>
      </c>
      <c r="BN60" s="166">
        <f t="shared" si="130"/>
        <v>54.168705601392922</v>
      </c>
      <c r="BO60" s="166">
        <f t="shared" si="131"/>
        <v>18.217407150735973</v>
      </c>
      <c r="BP60" s="167">
        <f t="shared" si="132"/>
        <v>210.02118261536108</v>
      </c>
      <c r="BQ60" s="168">
        <f t="shared" si="133"/>
        <v>0.65533899080694669</v>
      </c>
      <c r="BR60" s="168">
        <f t="shared" si="134"/>
        <v>0.25792020084278389</v>
      </c>
      <c r="BS60" s="168">
        <f t="shared" si="135"/>
        <v>8.6740808350269427E-2</v>
      </c>
      <c r="BT60" s="168">
        <f t="shared" si="136"/>
        <v>1</v>
      </c>
      <c r="BU60" s="168"/>
      <c r="BV60" s="176">
        <f t="shared" si="100"/>
        <v>1.3180470309750087</v>
      </c>
      <c r="BW60" s="176">
        <f t="shared" si="101"/>
        <v>1.3179509854616172</v>
      </c>
      <c r="BX60" s="176">
        <f t="shared" si="102"/>
        <v>1.3179990073434318</v>
      </c>
      <c r="BY60" s="201">
        <f t="shared" si="159"/>
        <v>13.623014564246025</v>
      </c>
      <c r="BZ60" s="205">
        <f t="shared" si="78"/>
        <v>1.3188219925272471</v>
      </c>
      <c r="CA60" s="201">
        <f t="shared" si="160"/>
        <v>13.661878086674756</v>
      </c>
      <c r="CB60" s="120">
        <v>2005</v>
      </c>
      <c r="CC60" s="169">
        <f t="shared" si="163"/>
        <v>0.56250258736709113</v>
      </c>
      <c r="CD60" s="170">
        <f t="shared" si="137"/>
        <v>139.38328589169222</v>
      </c>
      <c r="CE60" s="170">
        <f t="shared" si="138"/>
        <v>52.924840789426995</v>
      </c>
      <c r="CF60" s="170">
        <f t="shared" si="139"/>
        <v>17.713055934241883</v>
      </c>
      <c r="CG60" s="171">
        <f t="shared" si="140"/>
        <v>210.02118261536111</v>
      </c>
      <c r="CH60" s="172">
        <f t="shared" si="141"/>
        <v>0.66366298939932566</v>
      </c>
      <c r="CI60" s="172">
        <f t="shared" si="142"/>
        <v>0.25199763247860141</v>
      </c>
      <c r="CJ60" s="172">
        <f t="shared" si="143"/>
        <v>8.4339378122072997E-2</v>
      </c>
      <c r="CK60" s="172">
        <f t="shared" si="144"/>
        <v>1.0000000000000002</v>
      </c>
      <c r="CL60" s="172"/>
      <c r="CM60" s="177">
        <f t="shared" si="145"/>
        <v>1.3174277448602043</v>
      </c>
      <c r="CN60" s="177">
        <f t="shared" si="146"/>
        <v>1.3173317669946312</v>
      </c>
      <c r="CO60" s="177">
        <f t="shared" si="147"/>
        <v>1.3173797550533577</v>
      </c>
      <c r="CP60" s="201">
        <f t="shared" si="161"/>
        <v>13.532821934224527</v>
      </c>
      <c r="CQ60" s="205">
        <f t="shared" si="79"/>
        <v>1.3181899102219181</v>
      </c>
      <c r="CR60" s="201">
        <f t="shared" si="161"/>
        <v>13.570433344418245</v>
      </c>
      <c r="CS60" s="122">
        <v>2005</v>
      </c>
      <c r="CT60" s="173">
        <f t="shared" si="106"/>
        <v>0.04</v>
      </c>
      <c r="CU60" s="174">
        <f t="shared" si="156"/>
        <v>13.468465123512491</v>
      </c>
      <c r="CV60" s="174">
        <f t="shared" si="157"/>
        <v>13.185971527559728</v>
      </c>
      <c r="CW60" s="174">
        <f t="shared" si="158"/>
        <v>3.7910831675709376</v>
      </c>
      <c r="CX60" s="175">
        <f t="shared" si="148"/>
        <v>30.445519818643156</v>
      </c>
      <c r="CY60" s="173">
        <f t="shared" si="149"/>
        <v>0.44237921387911883</v>
      </c>
      <c r="CZ60" s="173">
        <f t="shared" si="150"/>
        <v>0.4331005548962697</v>
      </c>
      <c r="DA60" s="173">
        <f t="shared" si="151"/>
        <v>0.12452023122461149</v>
      </c>
      <c r="DB60" s="173">
        <f t="shared" si="152"/>
        <v>1</v>
      </c>
      <c r="DC60" s="173"/>
      <c r="DD60" s="178">
        <f t="shared" si="153"/>
        <v>1.3365160743320752</v>
      </c>
      <c r="DE60" s="178">
        <f t="shared" si="154"/>
        <v>1.3365160743320752</v>
      </c>
      <c r="DF60" s="178">
        <f t="shared" si="155"/>
        <v>1.3365160743320752</v>
      </c>
      <c r="DO60" s="115">
        <v>2005</v>
      </c>
      <c r="DP60" s="157">
        <f t="shared" si="63"/>
        <v>664.60093001386497</v>
      </c>
      <c r="DQ60" s="157">
        <f t="shared" si="35"/>
        <v>144.71469072819843</v>
      </c>
      <c r="DR60" s="157">
        <f t="shared" si="36"/>
        <v>77.546205107049573</v>
      </c>
      <c r="DS60" s="157">
        <f t="shared" si="64"/>
        <v>886.86182584911296</v>
      </c>
      <c r="DU60" s="159">
        <f t="shared" si="73"/>
        <v>0.75059675930451486</v>
      </c>
      <c r="DV60" s="159">
        <f t="shared" si="74"/>
        <v>0.1626880772420842</v>
      </c>
      <c r="DW60" s="159">
        <f t="shared" si="75"/>
        <v>8.6715163453400815E-2</v>
      </c>
      <c r="DX60" s="201">
        <f t="shared" si="76"/>
        <v>1.3228559288266899</v>
      </c>
      <c r="DY60" s="201">
        <f t="shared" si="162"/>
        <v>13.825535838738398</v>
      </c>
    </row>
    <row r="61" spans="2:131">
      <c r="B61" s="115">
        <v>2006</v>
      </c>
      <c r="C61" s="226">
        <f>Data!BD70*Data!BY70/10</f>
        <v>237.40941389217301</v>
      </c>
      <c r="D61" s="226">
        <f>Data!BD70*Data!BZ70/10</f>
        <v>68.701502251245074</v>
      </c>
      <c r="E61" s="226">
        <f>Data!BD70*Data!CA70/10</f>
        <v>29.278111122682134</v>
      </c>
      <c r="F61" s="226">
        <f>Data!BD70/10</f>
        <v>335.38800000000003</v>
      </c>
      <c r="H61" s="115">
        <v>2006</v>
      </c>
      <c r="I61" s="189">
        <f>Data!BQ70*100</f>
        <v>282.30044216873119</v>
      </c>
      <c r="J61" s="189">
        <f>Data!BR70*100</f>
        <v>177.36507470363713</v>
      </c>
      <c r="K61" s="189">
        <f>Data!BS70*100</f>
        <v>274.5570782965811</v>
      </c>
      <c r="M61" s="115">
        <v>2006</v>
      </c>
      <c r="N61" s="190">
        <f>Data!BU69/Data!BU$48*100</f>
        <v>294.23095190915592</v>
      </c>
      <c r="O61" s="190">
        <f>Data!BV69/Data!BV$48*100</f>
        <v>189.09976391822642</v>
      </c>
      <c r="P61" s="190">
        <f>Data!BW69/Data!BW$48*100</f>
        <v>284.78805202161146</v>
      </c>
      <c r="R61" s="115">
        <v>2006</v>
      </c>
      <c r="S61" s="161">
        <f t="shared" si="66"/>
        <v>84.098137455368629</v>
      </c>
      <c r="T61" s="161">
        <f t="shared" si="67"/>
        <v>38.734515442817475</v>
      </c>
      <c r="U61" s="161">
        <f t="shared" si="68"/>
        <v>10.663761176484925</v>
      </c>
      <c r="X61" s="115">
        <v>2006</v>
      </c>
      <c r="Y61" s="157">
        <f t="shared" si="110"/>
        <v>315.26483033886171</v>
      </c>
      <c r="Z61" s="157">
        <f t="shared" si="111"/>
        <v>108.3843332378739</v>
      </c>
      <c r="AA61" s="157">
        <f t="shared" si="112"/>
        <v>37.170229803186963</v>
      </c>
      <c r="AB61" s="221">
        <f t="shared" si="42"/>
        <v>460.81939337992259</v>
      </c>
      <c r="AD61" s="115">
        <v>2006</v>
      </c>
      <c r="AE61" s="157">
        <f t="shared" si="113"/>
        <v>14.379776926904075</v>
      </c>
      <c r="AF61" s="157">
        <f t="shared" si="114"/>
        <v>12.716725073780736</v>
      </c>
      <c r="AG61" s="157">
        <f t="shared" si="115"/>
        <v>2.7685521056473488</v>
      </c>
      <c r="AI61" s="115">
        <v>2006</v>
      </c>
      <c r="AJ61" s="157">
        <f t="shared" si="116"/>
        <v>40.594173847527394</v>
      </c>
      <c r="AK61" s="157">
        <f t="shared" si="117"/>
        <v>22.555028926967356</v>
      </c>
      <c r="AL61" s="157">
        <f t="shared" si="118"/>
        <v>7.6012557723838361</v>
      </c>
      <c r="AM61" s="157">
        <f t="shared" si="119"/>
        <v>70.75045854687859</v>
      </c>
      <c r="AO61" s="115">
        <v>2006</v>
      </c>
      <c r="AP61" s="157">
        <f t="shared" si="120"/>
        <v>791.58639002678387</v>
      </c>
      <c r="AQ61" s="157">
        <f t="shared" si="121"/>
        <v>169.16271695225521</v>
      </c>
      <c r="AR61" s="157">
        <f t="shared" si="122"/>
        <v>91.215069268606015</v>
      </c>
      <c r="AS61" s="157">
        <f t="shared" si="123"/>
        <v>1051.9641762476451</v>
      </c>
      <c r="AU61" s="115">
        <v>2006</v>
      </c>
      <c r="AV61" s="157">
        <f t="shared" si="124"/>
        <v>287.59553853808148</v>
      </c>
      <c r="AW61" s="157">
        <f t="shared" si="125"/>
        <v>101.73380059024589</v>
      </c>
      <c r="AX61" s="157">
        <f t="shared" si="126"/>
        <v>34.606901320591859</v>
      </c>
      <c r="AY61" s="157">
        <f t="shared" si="127"/>
        <v>423.93624044891925</v>
      </c>
      <c r="BA61" s="192">
        <f>Data!CR70/10</f>
        <v>289.26923922521166</v>
      </c>
      <c r="BB61" s="192">
        <f>(Data!CR70-Data!CP70)/10</f>
        <v>209.42623922521162</v>
      </c>
      <c r="BC61" s="194">
        <v>0</v>
      </c>
      <c r="BE61" s="115">
        <v>2006</v>
      </c>
      <c r="BF61" s="196">
        <f>(Data!$AZ70-100)/100</f>
        <v>1.4999999999999999E-2</v>
      </c>
      <c r="BG61" s="164">
        <f t="shared" si="81"/>
        <v>2.7586206896551779E-2</v>
      </c>
      <c r="BH61" s="164">
        <f t="shared" si="82"/>
        <v>-5.4187192118224647E-3</v>
      </c>
      <c r="BI61" s="164">
        <f t="shared" si="83"/>
        <v>2.118226600985218E-2</v>
      </c>
      <c r="BK61" s="117">
        <v>2006</v>
      </c>
      <c r="BL61" s="165">
        <f t="shared" si="128"/>
        <v>0.62004207601464456</v>
      </c>
      <c r="BM61" s="166">
        <f t="shared" si="129"/>
        <v>187.9415870449119</v>
      </c>
      <c r="BN61" s="166">
        <f t="shared" si="130"/>
        <v>77.422495337846456</v>
      </c>
      <c r="BO61" s="166">
        <f t="shared" si="131"/>
        <v>23.905156842453277</v>
      </c>
      <c r="BP61" s="167">
        <f t="shared" si="132"/>
        <v>289.26923922521161</v>
      </c>
      <c r="BQ61" s="168">
        <f t="shared" si="133"/>
        <v>0.64971162349754474</v>
      </c>
      <c r="BR61" s="168">
        <f t="shared" si="134"/>
        <v>0.26764856002393289</v>
      </c>
      <c r="BS61" s="168">
        <f t="shared" si="135"/>
        <v>8.2639816478522393E-2</v>
      </c>
      <c r="BT61" s="168">
        <f t="shared" si="136"/>
        <v>1</v>
      </c>
      <c r="BU61" s="168"/>
      <c r="BV61" s="176">
        <f t="shared" si="100"/>
        <v>1.308626838429749</v>
      </c>
      <c r="BW61" s="176">
        <f t="shared" si="101"/>
        <v>1.3087037361213647</v>
      </c>
      <c r="BX61" s="176">
        <f t="shared" si="102"/>
        <v>1.3086652867107396</v>
      </c>
      <c r="BY61" s="201">
        <f t="shared" si="159"/>
        <v>17.827966260583604</v>
      </c>
      <c r="BZ61" s="205">
        <f t="shared" si="78"/>
        <v>1.3089322924448257</v>
      </c>
      <c r="CA61" s="201">
        <f t="shared" si="160"/>
        <v>17.882473403092916</v>
      </c>
      <c r="CB61" s="120">
        <v>2006</v>
      </c>
      <c r="CC61" s="169">
        <f t="shared" si="163"/>
        <v>0.60181047504529928</v>
      </c>
      <c r="CD61" s="170">
        <f t="shared" si="137"/>
        <v>190.2696513643468</v>
      </c>
      <c r="CE61" s="170">
        <f t="shared" si="138"/>
        <v>75.05030981418777</v>
      </c>
      <c r="CF61" s="170">
        <f t="shared" si="139"/>
        <v>23.949278046677104</v>
      </c>
      <c r="CG61" s="171">
        <f t="shared" si="140"/>
        <v>289.26923922521166</v>
      </c>
      <c r="CH61" s="172">
        <f t="shared" si="141"/>
        <v>0.65775971158900748</v>
      </c>
      <c r="CI61" s="172">
        <f t="shared" si="142"/>
        <v>0.25944794550296818</v>
      </c>
      <c r="CJ61" s="172">
        <f t="shared" si="143"/>
        <v>8.2792342908024549E-2</v>
      </c>
      <c r="CK61" s="172">
        <f t="shared" si="144"/>
        <v>1.0000000000000002</v>
      </c>
      <c r="CL61" s="172"/>
      <c r="CM61" s="177">
        <f t="shared" si="145"/>
        <v>1.3082976187713853</v>
      </c>
      <c r="CN61" s="177">
        <f t="shared" si="146"/>
        <v>1.3082283874642011</v>
      </c>
      <c r="CO61" s="177">
        <f t="shared" si="147"/>
        <v>1.3082630026598412</v>
      </c>
      <c r="CP61" s="201">
        <f t="shared" si="161"/>
        <v>17.704490258129539</v>
      </c>
      <c r="CQ61" s="205">
        <f t="shared" si="79"/>
        <v>1.3085245999344552</v>
      </c>
      <c r="CR61" s="201">
        <f t="shared" si="161"/>
        <v>17.757245862942074</v>
      </c>
      <c r="CS61" s="122">
        <v>2006</v>
      </c>
      <c r="CT61" s="173">
        <f t="shared" si="106"/>
        <v>0.04</v>
      </c>
      <c r="CU61" s="174">
        <f t="shared" si="156"/>
        <v>17.430001972143071</v>
      </c>
      <c r="CV61" s="174">
        <f t="shared" si="157"/>
        <v>17.843996781737008</v>
      </c>
      <c r="CW61" s="174">
        <f t="shared" si="158"/>
        <v>4.8731229632021797</v>
      </c>
      <c r="CX61" s="175">
        <f t="shared" si="148"/>
        <v>40.147121717082257</v>
      </c>
      <c r="CY61" s="173">
        <f t="shared" si="149"/>
        <v>0.43415321514136723</v>
      </c>
      <c r="CZ61" s="173">
        <f t="shared" si="150"/>
        <v>0.44446515761413952</v>
      </c>
      <c r="DA61" s="173">
        <f t="shared" si="151"/>
        <v>0.12138162724449329</v>
      </c>
      <c r="DB61" s="173">
        <f t="shared" si="152"/>
        <v>1</v>
      </c>
      <c r="DC61" s="173"/>
      <c r="DD61" s="178">
        <f t="shared" si="153"/>
        <v>1.3186545001113226</v>
      </c>
      <c r="DE61" s="178">
        <f t="shared" si="154"/>
        <v>1.3186545001113228</v>
      </c>
      <c r="DF61" s="178">
        <f t="shared" si="155"/>
        <v>1.3186545001113226</v>
      </c>
      <c r="DO61" s="115">
        <v>2006</v>
      </c>
      <c r="DP61" s="157">
        <f t="shared" si="63"/>
        <v>889.99401004910692</v>
      </c>
      <c r="DQ61" s="157">
        <f t="shared" si="35"/>
        <v>192.23595361439405</v>
      </c>
      <c r="DR61" s="157">
        <f t="shared" si="36"/>
        <v>102.05349694375515</v>
      </c>
      <c r="DS61" s="157">
        <f t="shared" si="64"/>
        <v>1184.2834606072561</v>
      </c>
      <c r="DU61" s="159">
        <f t="shared" si="73"/>
        <v>0.75226467219567106</v>
      </c>
      <c r="DV61" s="159">
        <f t="shared" si="74"/>
        <v>0.16155607712987349</v>
      </c>
      <c r="DW61" s="159">
        <f t="shared" si="75"/>
        <v>8.6179250674455393E-2</v>
      </c>
      <c r="DX61" s="201">
        <f t="shared" si="76"/>
        <v>1.2878011835954359</v>
      </c>
      <c r="DY61" s="201">
        <f t="shared" si="162"/>
        <v>17.804541416968426</v>
      </c>
    </row>
    <row r="62" spans="2:131">
      <c r="B62" s="115">
        <v>2007</v>
      </c>
      <c r="C62" s="226">
        <f>Data!BD71*Data!BY71/10</f>
        <v>307.59901565217393</v>
      </c>
      <c r="D62" s="226">
        <f>Data!BD71*Data!BZ71/10</f>
        <v>89.318792855464167</v>
      </c>
      <c r="E62" s="226">
        <f>Data!BD71*Data!CA71/10</f>
        <v>38.722215320799066</v>
      </c>
      <c r="F62" s="226">
        <f>Data!BD71/10</f>
        <v>435.63900000000001</v>
      </c>
      <c r="H62" s="115">
        <v>2007</v>
      </c>
      <c r="I62" s="189">
        <f>Data!BQ71*100</f>
        <v>294.58051140307094</v>
      </c>
      <c r="J62" s="189">
        <f>Data!BR71*100</f>
        <v>178.25190007715531</v>
      </c>
      <c r="K62" s="189">
        <f>Data!BS71*100</f>
        <v>287.0494253590756</v>
      </c>
      <c r="M62" s="115">
        <v>2007</v>
      </c>
      <c r="N62" s="190">
        <f>Data!BU70/Data!BU$48*100</f>
        <v>306.29442093743131</v>
      </c>
      <c r="O62" s="190">
        <f>Data!BV70/Data!BV$48*100</f>
        <v>190.423462265654</v>
      </c>
      <c r="P62" s="190">
        <f>Data!BW70/Data!BW$48*100</f>
        <v>295.89478605045434</v>
      </c>
      <c r="R62" s="115">
        <v>2007</v>
      </c>
      <c r="S62" s="161">
        <f t="shared" si="66"/>
        <v>104.41933656340557</v>
      </c>
      <c r="T62" s="161">
        <f t="shared" si="67"/>
        <v>50.108185560323918</v>
      </c>
      <c r="U62" s="161">
        <f t="shared" si="68"/>
        <v>13.489737968421538</v>
      </c>
      <c r="X62" s="115">
        <v>2007</v>
      </c>
      <c r="Y62" s="157">
        <f t="shared" si="110"/>
        <v>401.31044197123907</v>
      </c>
      <c r="Z62" s="157">
        <f t="shared" si="111"/>
        <v>141.81271554594332</v>
      </c>
      <c r="AA62" s="157">
        <f t="shared" si="112"/>
        <v>47.146759868616684</v>
      </c>
      <c r="AB62" s="221">
        <f t="shared" si="42"/>
        <v>590.26991738579898</v>
      </c>
      <c r="AD62" s="115">
        <v>2007</v>
      </c>
      <c r="AE62" s="157">
        <f t="shared" si="113"/>
        <v>18.373724931028224</v>
      </c>
      <c r="AF62" s="157">
        <f t="shared" si="114"/>
        <v>16.679803252254484</v>
      </c>
      <c r="AG62" s="157">
        <f t="shared" si="115"/>
        <v>3.5132079029918186</v>
      </c>
      <c r="AI62" s="115">
        <v>2007</v>
      </c>
      <c r="AJ62" s="157">
        <f t="shared" si="116"/>
        <v>54.125412865616489</v>
      </c>
      <c r="AK62" s="157">
        <f t="shared" si="117"/>
        <v>29.732066226274764</v>
      </c>
      <c r="AL62" s="157">
        <f t="shared" si="118"/>
        <v>10.084643097207644</v>
      </c>
      <c r="AM62" s="157">
        <f t="shared" si="119"/>
        <v>93.942122189098896</v>
      </c>
      <c r="AO62" s="115">
        <v>2007</v>
      </c>
      <c r="AP62" s="157">
        <f t="shared" si="120"/>
        <v>1055.4455508795215</v>
      </c>
      <c r="AQ62" s="157">
        <f t="shared" si="121"/>
        <v>222.99049669706071</v>
      </c>
      <c r="AR62" s="157">
        <f t="shared" si="122"/>
        <v>121.01571716649174</v>
      </c>
      <c r="AS62" s="157">
        <f t="shared" si="123"/>
        <v>1399.4517647430739</v>
      </c>
      <c r="AU62" s="115">
        <v>2007</v>
      </c>
      <c r="AV62" s="157">
        <f t="shared" si="124"/>
        <v>367.47449862056448</v>
      </c>
      <c r="AW62" s="157">
        <f t="shared" si="125"/>
        <v>133.43842601803587</v>
      </c>
      <c r="AX62" s="157">
        <f t="shared" si="126"/>
        <v>43.915098787397731</v>
      </c>
      <c r="AY62" s="157">
        <f t="shared" si="127"/>
        <v>544.82802342599803</v>
      </c>
      <c r="BA62" s="192">
        <f>Data!CR71/10</f>
        <v>389.52863099917943</v>
      </c>
      <c r="BB62" s="192">
        <f>(Data!CR71-Data!CP71)/10</f>
        <v>288.80063099917948</v>
      </c>
      <c r="BC62" s="194">
        <v>0</v>
      </c>
      <c r="BE62" s="115">
        <v>2007</v>
      </c>
      <c r="BF62" s="196">
        <f>(Data!$AZ71-100)/100</f>
        <v>4.5999999999999944E-2</v>
      </c>
      <c r="BG62" s="164">
        <f t="shared" si="81"/>
        <v>-2.3900573613768739E-3</v>
      </c>
      <c r="BH62" s="164">
        <f t="shared" si="82"/>
        <v>-3.9196940726577534E-2</v>
      </c>
      <c r="BI62" s="164">
        <f t="shared" si="83"/>
        <v>-4.7801147227510832E-4</v>
      </c>
      <c r="BK62" s="117">
        <v>2007</v>
      </c>
      <c r="BL62" s="165">
        <f t="shared" si="128"/>
        <v>0.60276141154792684</v>
      </c>
      <c r="BM62" s="166">
        <f t="shared" si="129"/>
        <v>251.78009029331193</v>
      </c>
      <c r="BN62" s="166">
        <f t="shared" si="130"/>
        <v>106.36556232160295</v>
      </c>
      <c r="BO62" s="166">
        <f t="shared" si="131"/>
        <v>31.382978384264636</v>
      </c>
      <c r="BP62" s="167">
        <f t="shared" si="132"/>
        <v>389.52863099917948</v>
      </c>
      <c r="BQ62" s="168">
        <f t="shared" si="133"/>
        <v>0.64637120421025551</v>
      </c>
      <c r="BR62" s="168">
        <f t="shared" si="134"/>
        <v>0.27306224461284079</v>
      </c>
      <c r="BS62" s="168">
        <f t="shared" si="135"/>
        <v>8.0566551176903714E-2</v>
      </c>
      <c r="BT62" s="168">
        <f t="shared" si="136"/>
        <v>1</v>
      </c>
      <c r="BU62" s="168"/>
      <c r="BV62" s="176">
        <f t="shared" si="100"/>
        <v>1.286094198707961</v>
      </c>
      <c r="BW62" s="176">
        <f t="shared" si="101"/>
        <v>1.2861061468239374</v>
      </c>
      <c r="BX62" s="176">
        <f t="shared" si="102"/>
        <v>1.2861001727520742</v>
      </c>
      <c r="BY62" s="201">
        <f t="shared" si="159"/>
        <v>22.928550487554723</v>
      </c>
      <c r="BZ62" s="205">
        <f t="shared" si="78"/>
        <v>1.2861950480036268</v>
      </c>
      <c r="CA62" s="201">
        <f t="shared" si="160"/>
        <v>23.000348737114674</v>
      </c>
      <c r="CB62" s="120">
        <v>2007</v>
      </c>
      <c r="CC62" s="169">
        <f t="shared" si="163"/>
        <v>0.61272834427485201</v>
      </c>
      <c r="CD62" s="170">
        <f t="shared" si="137"/>
        <v>254.73841127160384</v>
      </c>
      <c r="CE62" s="170">
        <f t="shared" si="138"/>
        <v>102.96960930701863</v>
      </c>
      <c r="CF62" s="170">
        <f t="shared" si="139"/>
        <v>31.820610420556978</v>
      </c>
      <c r="CG62" s="171">
        <f t="shared" si="140"/>
        <v>389.52863099917948</v>
      </c>
      <c r="CH62" s="172">
        <f t="shared" si="141"/>
        <v>0.6539658217630232</v>
      </c>
      <c r="CI62" s="172">
        <f t="shared" si="142"/>
        <v>0.26434413573885801</v>
      </c>
      <c r="CJ62" s="172">
        <f t="shared" si="143"/>
        <v>8.1690042498118717E-2</v>
      </c>
      <c r="CK62" s="172">
        <f t="shared" si="144"/>
        <v>1</v>
      </c>
      <c r="CL62" s="172"/>
      <c r="CM62" s="177">
        <f t="shared" si="145"/>
        <v>1.2858148965086447</v>
      </c>
      <c r="CN62" s="177">
        <f t="shared" si="146"/>
        <v>1.2858045106586036</v>
      </c>
      <c r="CO62" s="177">
        <f t="shared" si="147"/>
        <v>1.285809703573138</v>
      </c>
      <c r="CP62" s="201">
        <f t="shared" si="161"/>
        <v>22.76460537071905</v>
      </c>
      <c r="CQ62" s="205">
        <f t="shared" si="79"/>
        <v>1.2859027138148413</v>
      </c>
      <c r="CR62" s="201">
        <f t="shared" si="161"/>
        <v>22.834090645034578</v>
      </c>
      <c r="CS62" s="122">
        <v>2007</v>
      </c>
      <c r="CT62" s="173">
        <f t="shared" si="106"/>
        <v>0.04</v>
      </c>
      <c r="CU62" s="174">
        <f t="shared" si="156"/>
        <v>22.271142550497551</v>
      </c>
      <c r="CV62" s="174">
        <f t="shared" si="157"/>
        <v>23.404953227061277</v>
      </c>
      <c r="CW62" s="174">
        <f t="shared" si="158"/>
        <v>6.1838439203114453</v>
      </c>
      <c r="CX62" s="175">
        <f t="shared" si="148"/>
        <v>51.859939697870274</v>
      </c>
      <c r="CY62" s="173">
        <f t="shared" si="149"/>
        <v>0.42944790680911948</v>
      </c>
      <c r="CZ62" s="173">
        <f t="shared" si="150"/>
        <v>0.45131084539271932</v>
      </c>
      <c r="DA62" s="173">
        <f t="shared" si="151"/>
        <v>0.11924124779816117</v>
      </c>
      <c r="DB62" s="173">
        <f t="shared" si="152"/>
        <v>0.99999999999999989</v>
      </c>
      <c r="DC62" s="173"/>
      <c r="DD62" s="178">
        <f t="shared" si="153"/>
        <v>1.291747390095074</v>
      </c>
      <c r="DE62" s="178">
        <f t="shared" si="154"/>
        <v>1.291747390095074</v>
      </c>
      <c r="DF62" s="178">
        <f t="shared" si="155"/>
        <v>1.291747390095074</v>
      </c>
      <c r="DO62" s="115">
        <v>2007</v>
      </c>
      <c r="DP62" s="157">
        <f t="shared" si="63"/>
        <v>1182.1823522728002</v>
      </c>
      <c r="DQ62" s="157">
        <f t="shared" si="35"/>
        <v>252.78386001165538</v>
      </c>
      <c r="DR62" s="157">
        <f t="shared" si="36"/>
        <v>135.33450327828746</v>
      </c>
      <c r="DS62" s="157">
        <f t="shared" si="64"/>
        <v>1570.3007155627431</v>
      </c>
      <c r="DU62" s="159">
        <f t="shared" si="73"/>
        <v>0.7513212787470277</v>
      </c>
      <c r="DV62" s="159">
        <f t="shared" si="74"/>
        <v>0.16161993097567195</v>
      </c>
      <c r="DW62" s="159">
        <f t="shared" si="75"/>
        <v>8.7058790277300235E-2</v>
      </c>
      <c r="DX62" s="201">
        <f t="shared" si="76"/>
        <v>1.278204916306352</v>
      </c>
      <c r="DY62" s="201">
        <f t="shared" si="162"/>
        <v>22.757852371749106</v>
      </c>
    </row>
    <row r="63" spans="2:131">
      <c r="B63" s="115">
        <v>2008</v>
      </c>
      <c r="C63" s="226">
        <f>Data!BD72*Data!BY72/10</f>
        <v>373.0011066558539</v>
      </c>
      <c r="D63" s="226">
        <f>Data!BD72*Data!BZ72/10</f>
        <v>124.88386204721571</v>
      </c>
      <c r="E63" s="226">
        <f>Data!BD72*Data!CA72/10</f>
        <v>54.387031296930388</v>
      </c>
      <c r="F63" s="226">
        <f>Data!BD72/10</f>
        <v>552.27200000000005</v>
      </c>
      <c r="H63" s="115">
        <v>2008</v>
      </c>
      <c r="I63" s="189">
        <f>Data!BQ72*100</f>
        <v>316.96863026970431</v>
      </c>
      <c r="J63" s="189">
        <f>Data!BR72*100</f>
        <v>179.41053742765681</v>
      </c>
      <c r="K63" s="189">
        <f>Data!BS72*100</f>
        <v>303.41124260454285</v>
      </c>
      <c r="M63" s="115">
        <v>2008</v>
      </c>
      <c r="N63" s="190">
        <f>Data!BU71/Data!BU$48*100</f>
        <v>320.3839643005532</v>
      </c>
      <c r="O63" s="190">
        <f>Data!BV71/Data!BV$48*100</f>
        <v>190.99473265245095</v>
      </c>
      <c r="P63" s="190">
        <f>Data!BW71/Data!BW$48*100</f>
        <v>311.28131492507799</v>
      </c>
      <c r="R63" s="115">
        <v>2008</v>
      </c>
      <c r="S63" s="161">
        <f t="shared" si="66"/>
        <v>117.67760940206364</v>
      </c>
      <c r="T63" s="161">
        <f t="shared" si="67"/>
        <v>69.60787467546173</v>
      </c>
      <c r="U63" s="161">
        <f t="shared" si="68"/>
        <v>17.92518656529047</v>
      </c>
      <c r="X63" s="115">
        <v>2008</v>
      </c>
      <c r="Y63" s="157">
        <f t="shared" si="110"/>
        <v>495.98058903968916</v>
      </c>
      <c r="Z63" s="157">
        <f t="shared" si="111"/>
        <v>189.34350861094578</v>
      </c>
      <c r="AA63" s="157">
        <f t="shared" si="112"/>
        <v>60.583198181806203</v>
      </c>
      <c r="AB63" s="221">
        <f t="shared" si="42"/>
        <v>745.90729583244115</v>
      </c>
      <c r="AD63" s="115">
        <v>2008</v>
      </c>
      <c r="AE63" s="157">
        <f t="shared" si="113"/>
        <v>23.007462333613546</v>
      </c>
      <c r="AF63" s="157">
        <f t="shared" si="114"/>
        <v>22.077081610459274</v>
      </c>
      <c r="AG63" s="157">
        <f t="shared" si="115"/>
        <v>4.4887482521009536</v>
      </c>
      <c r="AI63" s="115">
        <v>2008</v>
      </c>
      <c r="AJ63" s="157">
        <f t="shared" si="116"/>
        <v>72.926438218672999</v>
      </c>
      <c r="AK63" s="157">
        <f t="shared" si="117"/>
        <v>39.608610765667372</v>
      </c>
      <c r="AL63" s="157">
        <f t="shared" si="118"/>
        <v>13.619366849089202</v>
      </c>
      <c r="AM63" s="157">
        <f t="shared" si="119"/>
        <v>126.15441583342957</v>
      </c>
      <c r="AO63" s="115">
        <v>2008</v>
      </c>
      <c r="AP63" s="157">
        <f t="shared" si="120"/>
        <v>1422.0655452641233</v>
      </c>
      <c r="AQ63" s="157">
        <f t="shared" si="121"/>
        <v>297.06458074250526</v>
      </c>
      <c r="AR63" s="157">
        <f t="shared" si="122"/>
        <v>163.43240218907039</v>
      </c>
      <c r="AS63" s="157">
        <f t="shared" si="123"/>
        <v>1882.5625281956991</v>
      </c>
      <c r="AU63" s="115">
        <v>2008</v>
      </c>
      <c r="AV63" s="157">
        <f t="shared" si="124"/>
        <v>460.14924667227092</v>
      </c>
      <c r="AW63" s="157">
        <f t="shared" si="125"/>
        <v>176.61665288367419</v>
      </c>
      <c r="AX63" s="157">
        <f t="shared" si="126"/>
        <v>56.109353151261921</v>
      </c>
      <c r="AY63" s="157">
        <f t="shared" si="127"/>
        <v>692.87525270720698</v>
      </c>
      <c r="BA63" s="192">
        <f>Data!CR72/10</f>
        <v>456.66121663756923</v>
      </c>
      <c r="BB63" s="192">
        <f>(Data!CR72-Data!CP72)/10</f>
        <v>338.09621663756923</v>
      </c>
      <c r="BC63" s="194">
        <v>0</v>
      </c>
      <c r="BE63" s="115">
        <v>2008</v>
      </c>
      <c r="BF63" s="196">
        <f>(Data!$AZ72-100)/100</f>
        <v>5.700000000000003E-2</v>
      </c>
      <c r="BG63" s="164">
        <f t="shared" si="81"/>
        <v>1.7975402081362279E-2</v>
      </c>
      <c r="BH63" s="164">
        <f t="shared" si="82"/>
        <v>-4.7776726584673579E-2</v>
      </c>
      <c r="BI63" s="164">
        <f t="shared" si="83"/>
        <v>0</v>
      </c>
      <c r="BK63" s="117">
        <v>2008</v>
      </c>
      <c r="BL63" s="165">
        <f t="shared" si="128"/>
        <v>0.55267715290729358</v>
      </c>
      <c r="BM63" s="166">
        <f t="shared" si="129"/>
        <v>284.82306595456782</v>
      </c>
      <c r="BN63" s="166">
        <f t="shared" si="130"/>
        <v>134.31559584900816</v>
      </c>
      <c r="BO63" s="166">
        <f t="shared" si="131"/>
        <v>37.522554833993254</v>
      </c>
      <c r="BP63" s="167">
        <f t="shared" si="132"/>
        <v>456.66121663756923</v>
      </c>
      <c r="BQ63" s="168">
        <f t="shared" si="133"/>
        <v>0.62370758798336634</v>
      </c>
      <c r="BR63" s="168">
        <f t="shared" si="134"/>
        <v>0.29412525293473346</v>
      </c>
      <c r="BS63" s="168">
        <f t="shared" si="135"/>
        <v>8.2167159081900226E-2</v>
      </c>
      <c r="BT63" s="168">
        <f t="shared" si="136"/>
        <v>1</v>
      </c>
      <c r="BU63" s="168"/>
      <c r="BV63" s="176">
        <f t="shared" si="100"/>
        <v>1.2737402236761157</v>
      </c>
      <c r="BW63" s="176">
        <f t="shared" si="101"/>
        <v>1.2745008454392555</v>
      </c>
      <c r="BX63" s="176">
        <f t="shared" si="102"/>
        <v>1.2741204777983892</v>
      </c>
      <c r="BY63" s="201">
        <f t="shared" si="159"/>
        <v>29.213735702427716</v>
      </c>
      <c r="BZ63" s="205">
        <f t="shared" si="78"/>
        <v>1.2745124415402873</v>
      </c>
      <c r="CA63" s="201">
        <f t="shared" si="160"/>
        <v>29.314230625218087</v>
      </c>
      <c r="CB63" s="120">
        <v>2008</v>
      </c>
      <c r="CC63" s="169">
        <f t="shared" si="163"/>
        <v>0.55199246328248031</v>
      </c>
      <c r="CD63" s="170">
        <f t="shared" si="137"/>
        <v>292.79574205528166</v>
      </c>
      <c r="CE63" s="170">
        <f t="shared" si="138"/>
        <v>126.3835270372936</v>
      </c>
      <c r="CF63" s="170">
        <f t="shared" si="139"/>
        <v>37.481947544994014</v>
      </c>
      <c r="CG63" s="171">
        <f t="shared" si="140"/>
        <v>456.66121663756928</v>
      </c>
      <c r="CH63" s="172">
        <f t="shared" si="141"/>
        <v>0.6411662111601214</v>
      </c>
      <c r="CI63" s="172">
        <f t="shared" si="142"/>
        <v>0.27675555189000939</v>
      </c>
      <c r="CJ63" s="172">
        <f t="shared" si="143"/>
        <v>8.2078236949869321E-2</v>
      </c>
      <c r="CK63" s="172">
        <f t="shared" si="144"/>
        <v>1.0000000000000002</v>
      </c>
      <c r="CL63" s="172"/>
      <c r="CM63" s="177">
        <f t="shared" si="145"/>
        <v>1.2731464869190658</v>
      </c>
      <c r="CN63" s="177">
        <f t="shared" si="146"/>
        <v>1.2732844294728165</v>
      </c>
      <c r="CO63" s="177">
        <f t="shared" si="147"/>
        <v>1.2732154563278217</v>
      </c>
      <c r="CP63" s="201">
        <f t="shared" si="161"/>
        <v>28.984247415202837</v>
      </c>
      <c r="CQ63" s="205">
        <f t="shared" si="79"/>
        <v>1.2735944462495445</v>
      </c>
      <c r="CR63" s="201">
        <f t="shared" si="161"/>
        <v>29.08137103067472</v>
      </c>
      <c r="CS63" s="122">
        <v>2008</v>
      </c>
      <c r="CT63" s="173">
        <f t="shared" si="106"/>
        <v>0.04</v>
      </c>
      <c r="CU63" s="174">
        <f t="shared" si="156"/>
        <v>27.887784065592594</v>
      </c>
      <c r="CV63" s="174">
        <f t="shared" si="157"/>
        <v>30.978366750997122</v>
      </c>
      <c r="CW63" s="174">
        <f t="shared" si="158"/>
        <v>7.900960989221522</v>
      </c>
      <c r="CX63" s="175">
        <f t="shared" si="148"/>
        <v>66.76711180581124</v>
      </c>
      <c r="CY63" s="173">
        <f t="shared" si="149"/>
        <v>0.41768744088710624</v>
      </c>
      <c r="CZ63" s="173">
        <f t="shared" si="150"/>
        <v>0.46397643859593823</v>
      </c>
      <c r="DA63" s="173">
        <f t="shared" si="151"/>
        <v>0.11833612051695551</v>
      </c>
      <c r="DB63" s="173">
        <f t="shared" si="152"/>
        <v>1</v>
      </c>
      <c r="DC63" s="173"/>
      <c r="DD63" s="178">
        <f t="shared" si="153"/>
        <v>1.2874506255654818</v>
      </c>
      <c r="DE63" s="178">
        <f t="shared" si="154"/>
        <v>1.2874506255654816</v>
      </c>
      <c r="DF63" s="178">
        <f t="shared" si="155"/>
        <v>1.2874506255654818</v>
      </c>
      <c r="DO63" s="115">
        <v>2008</v>
      </c>
      <c r="DP63" s="157">
        <f t="shared" si="63"/>
        <v>1572.1028794827137</v>
      </c>
      <c r="DQ63" s="157">
        <f t="shared" si="35"/>
        <v>339.70220638327947</v>
      </c>
      <c r="DR63" s="157">
        <f t="shared" si="36"/>
        <v>183.81623441299101</v>
      </c>
      <c r="DS63" s="157">
        <f t="shared" si="64"/>
        <v>2095.6213202789841</v>
      </c>
      <c r="DU63" s="159">
        <f t="shared" si="73"/>
        <v>0.74797264704158917</v>
      </c>
      <c r="DV63" s="159">
        <f t="shared" si="74"/>
        <v>0.1635467928534623</v>
      </c>
      <c r="DW63" s="159">
        <f t="shared" si="75"/>
        <v>8.8480560104948494E-2</v>
      </c>
      <c r="DX63" s="201">
        <f t="shared" si="76"/>
        <v>1.255937798318564</v>
      </c>
      <c r="DY63" s="201">
        <f t="shared" si="162"/>
        <v>28.582447002233483</v>
      </c>
      <c r="EA63" s="186" t="s">
        <v>300</v>
      </c>
    </row>
    <row r="64" spans="2:131">
      <c r="B64" s="115">
        <v>2009</v>
      </c>
      <c r="C64" s="226">
        <f>Data!BD73*Data!BY73/10</f>
        <v>504.35676606418957</v>
      </c>
      <c r="D64" s="226">
        <f>Data!BD73*Data!BZ73/10</f>
        <v>167.01475465855896</v>
      </c>
      <c r="E64" s="226">
        <f>Data!BD73*Data!CA73/10</f>
        <v>71.144479277251449</v>
      </c>
      <c r="F64" s="226">
        <f>Data!BD73/10</f>
        <v>742.51599999999996</v>
      </c>
      <c r="H64" s="115">
        <v>2009</v>
      </c>
      <c r="I64" s="189">
        <f>Data!BQ73*100</f>
        <v>330.75676568643638</v>
      </c>
      <c r="J64" s="189">
        <f>Data!BR73*100</f>
        <v>178.51348474051852</v>
      </c>
      <c r="K64" s="189">
        <f>Data!BS73*100</f>
        <v>316.45792603653825</v>
      </c>
      <c r="M64" s="115">
        <v>2009</v>
      </c>
      <c r="N64" s="190">
        <f>Data!BU72/Data!BU$48*100</f>
        <v>354.3446645164118</v>
      </c>
      <c r="O64" s="190">
        <f>Data!BV72/Data!BV$48*100</f>
        <v>192.90467997897548</v>
      </c>
      <c r="P64" s="190">
        <f>Data!BW72/Data!BW$48*100</f>
        <v>330.58075645043289</v>
      </c>
      <c r="R64" s="115">
        <v>2009</v>
      </c>
      <c r="S64" s="161">
        <f t="shared" si="66"/>
        <v>152.48569897503751</v>
      </c>
      <c r="T64" s="161">
        <f t="shared" si="67"/>
        <v>93.558621020325859</v>
      </c>
      <c r="U64" s="161">
        <f t="shared" si="68"/>
        <v>22.481497040790536</v>
      </c>
      <c r="X64" s="115">
        <v>2009</v>
      </c>
      <c r="Y64" s="157">
        <f t="shared" si="110"/>
        <v>619.85511608836623</v>
      </c>
      <c r="Z64" s="157">
        <f t="shared" si="111"/>
        <v>253.38677724113305</v>
      </c>
      <c r="AA64" s="157">
        <f t="shared" si="112"/>
        <v>77.318779486420624</v>
      </c>
      <c r="AB64" s="221">
        <f t="shared" si="42"/>
        <v>950.56067281591982</v>
      </c>
      <c r="AD64" s="115">
        <v>2009</v>
      </c>
      <c r="AE64" s="157">
        <f t="shared" si="113"/>
        <v>28.611171926360399</v>
      </c>
      <c r="AF64" s="157">
        <f t="shared" si="114"/>
        <v>29.515352390138588</v>
      </c>
      <c r="AG64" s="157">
        <f t="shared" si="115"/>
        <v>5.7459157361761175</v>
      </c>
      <c r="AI64" s="115">
        <v>2009</v>
      </c>
      <c r="AJ64" s="157">
        <f t="shared" si="116"/>
        <v>94.633386888615334</v>
      </c>
      <c r="AK64" s="157">
        <f t="shared" si="117"/>
        <v>52.688884085080318</v>
      </c>
      <c r="AL64" s="157">
        <f t="shared" si="118"/>
        <v>18.183405770510031</v>
      </c>
      <c r="AM64" s="157">
        <f t="shared" si="119"/>
        <v>165.50567674420569</v>
      </c>
      <c r="AO64" s="115">
        <v>2009</v>
      </c>
      <c r="AP64" s="157">
        <f t="shared" si="120"/>
        <v>1845.3510443279988</v>
      </c>
      <c r="AQ64" s="157">
        <f t="shared" si="121"/>
        <v>395.16663063810245</v>
      </c>
      <c r="AR64" s="157">
        <f t="shared" si="122"/>
        <v>218.20086924612039</v>
      </c>
      <c r="AS64" s="157">
        <f t="shared" si="123"/>
        <v>2458.7185442122218</v>
      </c>
      <c r="AU64" s="115">
        <v>2009</v>
      </c>
      <c r="AV64" s="157">
        <f t="shared" si="124"/>
        <v>572.22343852720792</v>
      </c>
      <c r="AW64" s="157">
        <f t="shared" si="125"/>
        <v>236.12281912110871</v>
      </c>
      <c r="AX64" s="157">
        <f t="shared" si="126"/>
        <v>71.823946702201468</v>
      </c>
      <c r="AY64" s="157">
        <f t="shared" si="127"/>
        <v>880.17020435051813</v>
      </c>
      <c r="BA64" s="192">
        <f>Data!CR73/10</f>
        <v>452.80761255177322</v>
      </c>
      <c r="BB64" s="192">
        <f>(Data!CR73-Data!CP73)/10</f>
        <v>342.47461255177325</v>
      </c>
      <c r="BC64" s="194">
        <v>0</v>
      </c>
      <c r="BE64" s="115">
        <v>2009</v>
      </c>
      <c r="BF64" s="196">
        <f>(Data!$AZ73-100)/100</f>
        <v>-2.9999999999999714E-3</v>
      </c>
      <c r="BG64" s="164">
        <f t="shared" si="81"/>
        <v>4.6639919759277726E-2</v>
      </c>
      <c r="BH64" s="164">
        <f t="shared" si="82"/>
        <v>-2.0060180541624506E-3</v>
      </c>
      <c r="BI64" s="164">
        <f t="shared" si="83"/>
        <v>4.6138415245737363E-2</v>
      </c>
      <c r="BK64" s="117">
        <v>2009</v>
      </c>
      <c r="BL64" s="165">
        <f t="shared" si="128"/>
        <v>0.47523307494131961</v>
      </c>
      <c r="BM64" s="166">
        <f t="shared" si="129"/>
        <v>274.37105374568785</v>
      </c>
      <c r="BN64" s="166">
        <f t="shared" si="130"/>
        <v>141.71675454098343</v>
      </c>
      <c r="BO64" s="166">
        <f t="shared" si="131"/>
        <v>36.719804265101942</v>
      </c>
      <c r="BP64" s="167">
        <f t="shared" si="132"/>
        <v>452.80761255177322</v>
      </c>
      <c r="BQ64" s="168">
        <f t="shared" si="133"/>
        <v>0.60593295284830651</v>
      </c>
      <c r="BR64" s="168">
        <f t="shared" si="134"/>
        <v>0.31297343642777159</v>
      </c>
      <c r="BS64" s="168">
        <f t="shared" si="135"/>
        <v>8.1093610723921877E-2</v>
      </c>
      <c r="BT64" s="168">
        <f t="shared" si="136"/>
        <v>1</v>
      </c>
      <c r="BU64" s="168"/>
      <c r="BV64" s="176">
        <f t="shared" si="100"/>
        <v>1.2740206578243505</v>
      </c>
      <c r="BW64" s="176">
        <f t="shared" si="101"/>
        <v>1.2743605995987537</v>
      </c>
      <c r="BX64" s="176">
        <f t="shared" si="102"/>
        <v>1.2741906173749036</v>
      </c>
      <c r="BY64" s="201">
        <f t="shared" si="159"/>
        <v>37.223867930503637</v>
      </c>
      <c r="BZ64" s="205">
        <f t="shared" si="78"/>
        <v>1.2748809140952599</v>
      </c>
      <c r="CA64" s="201">
        <f t="shared" si="160"/>
        <v>37.372153135477298</v>
      </c>
      <c r="CB64" s="120">
        <v>2009</v>
      </c>
      <c r="CC64" s="169">
        <f t="shared" si="163"/>
        <v>0.44343432774557767</v>
      </c>
      <c r="CD64" s="170">
        <f t="shared" si="137"/>
        <v>281.50762364680588</v>
      </c>
      <c r="CE64" s="170">
        <f t="shared" si="138"/>
        <v>133.81765500464056</v>
      </c>
      <c r="CF64" s="170">
        <f t="shared" si="139"/>
        <v>37.482333900326722</v>
      </c>
      <c r="CG64" s="171">
        <f t="shared" si="140"/>
        <v>452.8076125517731</v>
      </c>
      <c r="CH64" s="172">
        <f t="shared" si="141"/>
        <v>0.62169366380654389</v>
      </c>
      <c r="CI64" s="172">
        <f t="shared" si="142"/>
        <v>0.29552872190137947</v>
      </c>
      <c r="CJ64" s="172">
        <f t="shared" si="143"/>
        <v>8.2777614292076543E-2</v>
      </c>
      <c r="CK64" s="172">
        <f t="shared" si="144"/>
        <v>0.99999999999999978</v>
      </c>
      <c r="CL64" s="172"/>
      <c r="CM64" s="177">
        <f t="shared" si="145"/>
        <v>1.2723957375143922</v>
      </c>
      <c r="CN64" s="177">
        <f t="shared" si="146"/>
        <v>1.2728342421782015</v>
      </c>
      <c r="CO64" s="177">
        <f t="shared" si="147"/>
        <v>1.2726149709593648</v>
      </c>
      <c r="CP64" s="201">
        <f t="shared" si="161"/>
        <v>36.885787182577403</v>
      </c>
      <c r="CQ64" s="205">
        <f t="shared" si="79"/>
        <v>1.2732848571094575</v>
      </c>
      <c r="CR64" s="201">
        <f t="shared" si="161"/>
        <v>37.028869357339779</v>
      </c>
      <c r="CS64" s="122">
        <v>2009</v>
      </c>
      <c r="CT64" s="173">
        <f t="shared" si="106"/>
        <v>0.04</v>
      </c>
      <c r="CU64" s="174">
        <f t="shared" si="156"/>
        <v>34.680147378972819</v>
      </c>
      <c r="CV64" s="174">
        <f t="shared" si="157"/>
        <v>41.415682890507355</v>
      </c>
      <c r="CW64" s="174">
        <f t="shared" si="158"/>
        <v>10.113789753665282</v>
      </c>
      <c r="CX64" s="175">
        <f t="shared" si="148"/>
        <v>86.209620023145462</v>
      </c>
      <c r="CY64" s="173">
        <f t="shared" si="149"/>
        <v>0.4022770007530706</v>
      </c>
      <c r="CZ64" s="173">
        <f t="shared" si="150"/>
        <v>0.48040674439103337</v>
      </c>
      <c r="DA64" s="173">
        <f t="shared" si="151"/>
        <v>0.11731625485589593</v>
      </c>
      <c r="DB64" s="173">
        <f t="shared" si="152"/>
        <v>0.99999999999999989</v>
      </c>
      <c r="DC64" s="173"/>
      <c r="DD64" s="178">
        <f t="shared" si="153"/>
        <v>1.2911988805788359</v>
      </c>
      <c r="DE64" s="178">
        <f t="shared" si="154"/>
        <v>1.2911988805788364</v>
      </c>
      <c r="DF64" s="178">
        <f t="shared" si="155"/>
        <v>1.2911988805788361</v>
      </c>
      <c r="DO64" s="115">
        <v>2009</v>
      </c>
      <c r="DP64" s="157">
        <f t="shared" si="63"/>
        <v>2050.212733915786</v>
      </c>
      <c r="DQ64" s="157">
        <f t="shared" si="35"/>
        <v>452.32956592484169</v>
      </c>
      <c r="DR64" s="157">
        <f t="shared" si="36"/>
        <v>244.68140599949112</v>
      </c>
      <c r="DS64" s="157">
        <f t="shared" si="64"/>
        <v>2747.2237058401188</v>
      </c>
      <c r="DU64" s="159">
        <f t="shared" si="73"/>
        <v>0.74295406435342815</v>
      </c>
      <c r="DV64" s="159">
        <f t="shared" si="74"/>
        <v>0.166964934586702</v>
      </c>
      <c r="DW64" s="159">
        <f t="shared" si="75"/>
        <v>9.0081001059869922E-2</v>
      </c>
      <c r="DX64" s="201">
        <f t="shared" si="76"/>
        <v>1.266502643068661</v>
      </c>
      <c r="DY64" s="201">
        <f t="shared" si="162"/>
        <v>36.199744673698632</v>
      </c>
    </row>
    <row r="65" spans="2:129">
      <c r="B65" s="115">
        <v>2010</v>
      </c>
      <c r="C65" s="226">
        <f>Data!BD74*Data!BY74/10</f>
        <v>595.25488477772194</v>
      </c>
      <c r="D65" s="226">
        <f>Data!BD74*Data!BZ74/10</f>
        <v>209.43391237789177</v>
      </c>
      <c r="E65" s="226">
        <f>Data!BD74*Data!CA74/10</f>
        <v>89.181231700312736</v>
      </c>
      <c r="F65" s="226">
        <f>Data!BD74/10</f>
        <v>893.86900000000003</v>
      </c>
      <c r="H65" s="115">
        <v>2010</v>
      </c>
      <c r="I65" s="189">
        <f>Data!BQ74*100</f>
        <v>339.68719835997018</v>
      </c>
      <c r="J65" s="189">
        <f>Data!BR74*100</f>
        <v>176.81760663548357</v>
      </c>
      <c r="K65" s="189">
        <f>Data!BS74*100</f>
        <v>325.00229003952484</v>
      </c>
      <c r="M65" s="115">
        <v>2010</v>
      </c>
      <c r="N65" s="190">
        <f>Data!BU73/Data!BU$48*100</f>
        <v>347.61211589059997</v>
      </c>
      <c r="O65" s="190">
        <f>Data!BV73/Data!BV$48*100</f>
        <v>189.04658637939596</v>
      </c>
      <c r="P65" s="190">
        <f>Data!BW73/Data!BW$48*100</f>
        <v>338.51469460524328</v>
      </c>
      <c r="R65" s="115">
        <v>2010</v>
      </c>
      <c r="S65" s="161">
        <f t="shared" si="66"/>
        <v>175.23618424587315</v>
      </c>
      <c r="T65" s="161">
        <f t="shared" si="67"/>
        <v>118.44629975658927</v>
      </c>
      <c r="U65" s="161">
        <f t="shared" si="68"/>
        <v>27.440185633604933</v>
      </c>
      <c r="X65" s="115">
        <v>2010</v>
      </c>
      <c r="Y65" s="157">
        <f t="shared" si="110"/>
        <v>759.71763992367426</v>
      </c>
      <c r="Z65" s="157">
        <f t="shared" si="111"/>
        <v>332.75683610779384</v>
      </c>
      <c r="AA65" s="157">
        <f t="shared" si="112"/>
        <v>97.475855335767704</v>
      </c>
      <c r="AB65" s="221">
        <f t="shared" si="42"/>
        <v>1189.9503313672358</v>
      </c>
      <c r="AD65" s="115">
        <v>2010</v>
      </c>
      <c r="AE65" s="157">
        <f t="shared" si="113"/>
        <v>35.373660410565144</v>
      </c>
      <c r="AF65" s="157">
        <f t="shared" si="114"/>
        <v>39.076240889928457</v>
      </c>
      <c r="AG65" s="157">
        <f t="shared" si="115"/>
        <v>7.2831097842578467</v>
      </c>
      <c r="AI65" s="115">
        <v>2010</v>
      </c>
      <c r="AJ65" s="157">
        <f t="shared" si="116"/>
        <v>120.15979600601867</v>
      </c>
      <c r="AK65" s="157">
        <f t="shared" si="117"/>
        <v>69.093673904687691</v>
      </c>
      <c r="AL65" s="157">
        <f t="shared" si="118"/>
        <v>23.670273584930698</v>
      </c>
      <c r="AM65" s="157">
        <f t="shared" si="119"/>
        <v>212.92374349563707</v>
      </c>
      <c r="AO65" s="115">
        <v>2010</v>
      </c>
      <c r="AP65" s="157">
        <f t="shared" si="120"/>
        <v>2343.1160221173636</v>
      </c>
      <c r="AQ65" s="157">
        <f t="shared" si="121"/>
        <v>518.2025542851577</v>
      </c>
      <c r="AR65" s="157">
        <f t="shared" si="122"/>
        <v>284.04328301916843</v>
      </c>
      <c r="AS65" s="157">
        <f t="shared" si="123"/>
        <v>3145.3618594216896</v>
      </c>
      <c r="AU65" s="115">
        <v>2010</v>
      </c>
      <c r="AV65" s="157">
        <f t="shared" si="124"/>
        <v>707.47320821130279</v>
      </c>
      <c r="AW65" s="157">
        <f t="shared" si="125"/>
        <v>312.60992711942765</v>
      </c>
      <c r="AX65" s="157">
        <f t="shared" si="126"/>
        <v>91.038872303223087</v>
      </c>
      <c r="AY65" s="157">
        <f t="shared" si="127"/>
        <v>1111.1220076339534</v>
      </c>
      <c r="BA65" s="192">
        <f>Data!CR74/10</f>
        <v>580.08744563228743</v>
      </c>
      <c r="BB65" s="192">
        <f>(Data!CR74-Data!CP74)/10</f>
        <v>438.46644563228739</v>
      </c>
      <c r="BC65" s="194">
        <v>0</v>
      </c>
      <c r="BE65" s="115">
        <v>2010</v>
      </c>
      <c r="BF65" s="196">
        <f>(Data!$AZ74-100)/100</f>
        <v>3.2000000000000028E-2</v>
      </c>
      <c r="BG65" s="164">
        <f t="shared" si="81"/>
        <v>-4.8449612403099751E-3</v>
      </c>
      <c r="BH65" s="164">
        <f t="shared" si="82"/>
        <v>-4.0213178294573826E-2</v>
      </c>
      <c r="BI65" s="164">
        <f t="shared" si="83"/>
        <v>-4.8449612403099751E-3</v>
      </c>
      <c r="BK65" s="117">
        <v>2010</v>
      </c>
      <c r="BL65" s="165">
        <f t="shared" si="128"/>
        <v>0.41913082015809738</v>
      </c>
      <c r="BM65" s="166">
        <f t="shared" si="129"/>
        <v>345.87870371211005</v>
      </c>
      <c r="BN65" s="166">
        <f t="shared" si="130"/>
        <v>186.8955662846393</v>
      </c>
      <c r="BO65" s="166">
        <f t="shared" si="131"/>
        <v>47.31317563553808</v>
      </c>
      <c r="BP65" s="167">
        <f t="shared" si="132"/>
        <v>580.08744563228743</v>
      </c>
      <c r="BQ65" s="168">
        <f t="shared" si="133"/>
        <v>0.59625269658285218</v>
      </c>
      <c r="BR65" s="168">
        <f t="shared" si="134"/>
        <v>0.32218515965455119</v>
      </c>
      <c r="BS65" s="168">
        <f t="shared" si="135"/>
        <v>8.1562143762596628E-2</v>
      </c>
      <c r="BT65" s="168">
        <f t="shared" si="136"/>
        <v>1</v>
      </c>
      <c r="BU65" s="168"/>
      <c r="BV65" s="176">
        <f t="shared" si="100"/>
        <v>1.2662933926440494</v>
      </c>
      <c r="BW65" s="176">
        <f t="shared" si="101"/>
        <v>1.2658741530506337</v>
      </c>
      <c r="BX65" s="176">
        <f t="shared" si="102"/>
        <v>1.266083755494438</v>
      </c>
      <c r="BY65" s="201">
        <f t="shared" si="159"/>
        <v>47.128534503481021</v>
      </c>
      <c r="BZ65" s="205">
        <f t="shared" si="78"/>
        <v>1.2667040346736249</v>
      </c>
      <c r="CA65" s="201">
        <f t="shared" si="160"/>
        <v>47.339457161149653</v>
      </c>
      <c r="CB65" s="120">
        <v>2010</v>
      </c>
      <c r="CC65" s="169">
        <f t="shared" si="163"/>
        <v>0.43232626447021333</v>
      </c>
      <c r="CD65" s="170">
        <f t="shared" si="137"/>
        <v>352.15236284065321</v>
      </c>
      <c r="CE65" s="170">
        <f t="shared" si="138"/>
        <v>179.80094605114508</v>
      </c>
      <c r="CF65" s="170">
        <f t="shared" si="139"/>
        <v>48.134136740489168</v>
      </c>
      <c r="CG65" s="171">
        <f t="shared" si="140"/>
        <v>580.08744563228743</v>
      </c>
      <c r="CH65" s="172">
        <f t="shared" si="141"/>
        <v>0.60706771968976492</v>
      </c>
      <c r="CI65" s="172">
        <f t="shared" si="142"/>
        <v>0.30995489973958062</v>
      </c>
      <c r="CJ65" s="172">
        <f t="shared" si="143"/>
        <v>8.2977380570654499E-2</v>
      </c>
      <c r="CK65" s="172">
        <f t="shared" si="144"/>
        <v>1</v>
      </c>
      <c r="CL65" s="172"/>
      <c r="CM65" s="177">
        <f t="shared" si="145"/>
        <v>1.2648182313034695</v>
      </c>
      <c r="CN65" s="177">
        <f t="shared" si="146"/>
        <v>1.2648715556668673</v>
      </c>
      <c r="CO65" s="177">
        <f t="shared" si="147"/>
        <v>1.2648448932041569</v>
      </c>
      <c r="CP65" s="201">
        <f t="shared" si="161"/>
        <v>46.654799549698375</v>
      </c>
      <c r="CQ65" s="205">
        <f t="shared" si="79"/>
        <v>1.2654530021775352</v>
      </c>
      <c r="CR65" s="201">
        <f t="shared" si="161"/>
        <v>46.85829389548536</v>
      </c>
      <c r="CS65" s="122">
        <v>2010</v>
      </c>
      <c r="CT65" s="173">
        <f t="shared" si="106"/>
        <v>0.04</v>
      </c>
      <c r="CU65" s="174">
        <f t="shared" si="156"/>
        <v>42.877088695618163</v>
      </c>
      <c r="CV65" s="174">
        <f t="shared" si="157"/>
        <v>54.831437546755133</v>
      </c>
      <c r="CW65" s="174">
        <f t="shared" si="158"/>
        <v>12.819512936308161</v>
      </c>
      <c r="CX65" s="175">
        <f t="shared" si="148"/>
        <v>110.52803917868145</v>
      </c>
      <c r="CY65" s="173">
        <f t="shared" si="149"/>
        <v>0.38792951557117877</v>
      </c>
      <c r="CZ65" s="173">
        <f t="shared" si="150"/>
        <v>0.49608622349767489</v>
      </c>
      <c r="DA65" s="173">
        <f t="shared" si="151"/>
        <v>0.11598426093114639</v>
      </c>
      <c r="DB65" s="173">
        <f t="shared" si="152"/>
        <v>1</v>
      </c>
      <c r="DC65" s="173"/>
      <c r="DD65" s="178">
        <f t="shared" si="153"/>
        <v>1.2820847505070434</v>
      </c>
      <c r="DE65" s="178">
        <f t="shared" si="154"/>
        <v>1.2820847505070432</v>
      </c>
      <c r="DF65" s="178">
        <f t="shared" si="155"/>
        <v>1.2820847505070432</v>
      </c>
      <c r="DO65" s="115">
        <v>2010</v>
      </c>
      <c r="DP65" s="157">
        <f t="shared" si="63"/>
        <v>2580.6635665032154</v>
      </c>
      <c r="DQ65" s="157">
        <f t="shared" si="35"/>
        <v>588.37267352175968</v>
      </c>
      <c r="DR65" s="157">
        <f t="shared" si="36"/>
        <v>316.79876207685936</v>
      </c>
      <c r="DS65" s="157">
        <f t="shared" si="64"/>
        <v>3485.8350021018346</v>
      </c>
      <c r="DU65" s="159">
        <f t="shared" si="73"/>
        <v>0.74575983073571428</v>
      </c>
      <c r="DV65" s="159">
        <f t="shared" si="74"/>
        <v>0.16769053308848647</v>
      </c>
      <c r="DW65" s="159">
        <f t="shared" si="75"/>
        <v>8.6549636175799249E-2</v>
      </c>
      <c r="DX65" s="201">
        <f t="shared" si="76"/>
        <v>1.2429389283167214</v>
      </c>
      <c r="DY65" s="201">
        <f t="shared" si="162"/>
        <v>44.994071850065922</v>
      </c>
    </row>
    <row r="66" spans="2:129">
      <c r="B66" s="115">
        <v>2011</v>
      </c>
      <c r="C66" s="226">
        <f>Data!BD75*Data!BY75/10</f>
        <v>759.22986320646601</v>
      </c>
      <c r="D66" s="226">
        <f>Data!BD75*Data!BZ75/10</f>
        <v>247.58069982648931</v>
      </c>
      <c r="E66" s="226">
        <f>Data!BD75*Data!CA75/10</f>
        <v>76.903436967044669</v>
      </c>
      <c r="F66" s="226">
        <f>Data!BD75/10</f>
        <v>1083.7139999999999</v>
      </c>
      <c r="H66" s="115">
        <v>2011</v>
      </c>
      <c r="I66" s="189">
        <f>Data!BQ75*100</f>
        <v>365.84311263368784</v>
      </c>
      <c r="J66" s="189">
        <f>Data!BR75*100</f>
        <v>178.58578270183841</v>
      </c>
      <c r="K66" s="189">
        <f>Data!BS75*100</f>
        <v>335.88986675584886</v>
      </c>
      <c r="M66" s="115">
        <v>2011</v>
      </c>
      <c r="N66" s="190">
        <f>Data!BU74/Data!BU$48*100</f>
        <v>372.98780035061378</v>
      </c>
      <c r="O66" s="190">
        <f>Data!BV74/Data!BV$48*100</f>
        <v>189.23563296577532</v>
      </c>
      <c r="P66" s="190">
        <f>Data!BW74/Data!BW$48*100</f>
        <v>348.67013544340057</v>
      </c>
      <c r="R66" s="115">
        <v>2011</v>
      </c>
      <c r="S66" s="161">
        <f t="shared" si="66"/>
        <v>207.52881139152925</v>
      </c>
      <c r="T66" s="161">
        <f t="shared" si="67"/>
        <v>138.63404806408514</v>
      </c>
      <c r="U66" s="161">
        <f t="shared" si="68"/>
        <v>22.895432276599202</v>
      </c>
      <c r="X66" s="115">
        <v>2011</v>
      </c>
      <c r="Y66" s="157">
        <f t="shared" si="110"/>
        <v>924.07234903423159</v>
      </c>
      <c r="Z66" s="157">
        <f t="shared" si="111"/>
        <v>421.13165165439938</v>
      </c>
      <c r="AA66" s="157">
        <f t="shared" si="112"/>
        <v>111.65740189444152</v>
      </c>
      <c r="AB66" s="221">
        <f t="shared" si="42"/>
        <v>1456.8614025830725</v>
      </c>
      <c r="AD66" s="115">
        <v>2011</v>
      </c>
      <c r="AE66" s="157">
        <f t="shared" si="113"/>
        <v>43.174102280971944</v>
      </c>
      <c r="AF66" s="157">
        <f t="shared" si="114"/>
        <v>50.259232517479553</v>
      </c>
      <c r="AG66" s="157">
        <f t="shared" si="115"/>
        <v>8.7138857179253844</v>
      </c>
      <c r="AI66" s="115">
        <v>2011</v>
      </c>
      <c r="AJ66" s="157">
        <f t="shared" si="116"/>
        <v>157.94947963635977</v>
      </c>
      <c r="AK66" s="157">
        <f t="shared" si="117"/>
        <v>89.755843771277739</v>
      </c>
      <c r="AL66" s="157">
        <f t="shared" si="118"/>
        <v>29.269059127196513</v>
      </c>
      <c r="AM66" s="157">
        <f t="shared" si="119"/>
        <v>276.97438253483404</v>
      </c>
      <c r="AO66" s="115">
        <v>2011</v>
      </c>
      <c r="AP66" s="157">
        <f t="shared" si="120"/>
        <v>3080.0148529090156</v>
      </c>
      <c r="AQ66" s="157">
        <f t="shared" si="121"/>
        <v>673.16882828458301</v>
      </c>
      <c r="AR66" s="157">
        <f t="shared" si="122"/>
        <v>351.22870952635822</v>
      </c>
      <c r="AS66" s="157">
        <f t="shared" si="123"/>
        <v>4104.4123907199573</v>
      </c>
      <c r="AU66" s="115">
        <v>2011</v>
      </c>
      <c r="AV66" s="157">
        <f t="shared" si="124"/>
        <v>863.48204561943885</v>
      </c>
      <c r="AW66" s="157">
        <f t="shared" si="125"/>
        <v>402.07386013983643</v>
      </c>
      <c r="AX66" s="157">
        <f t="shared" si="126"/>
        <v>108.9235714740673</v>
      </c>
      <c r="AY66" s="157">
        <f t="shared" si="127"/>
        <v>1374.4794772333425</v>
      </c>
      <c r="BA66" s="192">
        <f>Data!CR75/10</f>
        <v>706.03307720917962</v>
      </c>
      <c r="BB66" s="192">
        <f>(Data!CR75-Data!CP75)/10</f>
        <v>546.9570772091796</v>
      </c>
      <c r="BC66" s="194">
        <v>0</v>
      </c>
      <c r="BE66" s="115">
        <v>2011</v>
      </c>
      <c r="BF66" s="196">
        <f>(Data!$AZ75-100)/100</f>
        <v>5.5999999999999946E-2</v>
      </c>
      <c r="BG66" s="164">
        <f t="shared" si="81"/>
        <v>1.9886363636363535E-2</v>
      </c>
      <c r="BH66" s="164">
        <f t="shared" si="82"/>
        <v>-4.3560606060606077E-2</v>
      </c>
      <c r="BI66" s="164">
        <f t="shared" si="83"/>
        <v>-2.1306818181818343E-2</v>
      </c>
      <c r="BK66" s="117">
        <v>2011</v>
      </c>
      <c r="BL66" s="165">
        <f t="shared" si="128"/>
        <v>0.41128096281015619</v>
      </c>
      <c r="BM66" s="166">
        <f t="shared" si="129"/>
        <v>403.38660100737684</v>
      </c>
      <c r="BN66" s="166">
        <f t="shared" si="130"/>
        <v>243.88300489006494</v>
      </c>
      <c r="BO66" s="166">
        <f t="shared" si="131"/>
        <v>58.763471311737909</v>
      </c>
      <c r="BP66" s="167">
        <f t="shared" si="132"/>
        <v>706.03307720917974</v>
      </c>
      <c r="BQ66" s="168">
        <f t="shared" si="133"/>
        <v>0.57134235495295871</v>
      </c>
      <c r="BR66" s="168">
        <f t="shared" si="134"/>
        <v>0.34542716589722688</v>
      </c>
      <c r="BS66" s="168">
        <f t="shared" si="135"/>
        <v>8.3230479149814365E-2</v>
      </c>
      <c r="BT66" s="168">
        <f t="shared" si="136"/>
        <v>1</v>
      </c>
      <c r="BU66" s="168"/>
      <c r="BV66" s="176">
        <f t="shared" si="100"/>
        <v>1.2397101807690347</v>
      </c>
      <c r="BW66" s="176">
        <f t="shared" si="101"/>
        <v>1.2403138896014525</v>
      </c>
      <c r="BX66" s="176">
        <f t="shared" si="102"/>
        <v>1.2400119984452413</v>
      </c>
      <c r="BY66" s="201">
        <f t="shared" si="159"/>
        <v>58.439948253457011</v>
      </c>
      <c r="BZ66" s="205">
        <f t="shared" si="78"/>
        <v>1.2404532394891714</v>
      </c>
      <c r="CA66" s="201">
        <f t="shared" si="160"/>
        <v>58.722382991206942</v>
      </c>
      <c r="CB66" s="120">
        <v>2011</v>
      </c>
      <c r="CC66" s="169">
        <f t="shared" si="163"/>
        <v>0.41211579950190741</v>
      </c>
      <c r="CD66" s="170">
        <f t="shared" si="137"/>
        <v>421.37430283551981</v>
      </c>
      <c r="CE66" s="170">
        <f t="shared" si="138"/>
        <v>228.05399532730462</v>
      </c>
      <c r="CF66" s="170">
        <f t="shared" si="139"/>
        <v>56.604779046355368</v>
      </c>
      <c r="CG66" s="171">
        <f t="shared" si="140"/>
        <v>706.03307720917974</v>
      </c>
      <c r="CH66" s="172">
        <f t="shared" si="141"/>
        <v>0.59681949251037325</v>
      </c>
      <c r="CI66" s="172">
        <f t="shared" si="142"/>
        <v>0.32300752286105427</v>
      </c>
      <c r="CJ66" s="172">
        <f t="shared" si="143"/>
        <v>8.0172984628572586E-2</v>
      </c>
      <c r="CK66" s="172">
        <f t="shared" si="144"/>
        <v>1</v>
      </c>
      <c r="CL66" s="172"/>
      <c r="CM66" s="177">
        <f t="shared" si="145"/>
        <v>1.2388729827936618</v>
      </c>
      <c r="CN66" s="177">
        <f t="shared" si="146"/>
        <v>1.2389501163138523</v>
      </c>
      <c r="CO66" s="177">
        <f t="shared" si="147"/>
        <v>1.2389115489534741</v>
      </c>
      <c r="CP66" s="201">
        <f t="shared" si="161"/>
        <v>57.801169976230661</v>
      </c>
      <c r="CQ66" s="205">
        <f t="shared" si="79"/>
        <v>1.2393352979821433</v>
      </c>
      <c r="CR66" s="201">
        <f t="shared" si="161"/>
        <v>58.073137627896195</v>
      </c>
      <c r="CS66" s="122">
        <v>2011</v>
      </c>
      <c r="CT66" s="173">
        <f t="shared" si="106"/>
        <v>0.04</v>
      </c>
      <c r="CU66" s="174">
        <f t="shared" si="156"/>
        <v>52.33215311531707</v>
      </c>
      <c r="CV66" s="174">
        <f t="shared" si="157"/>
        <v>70.523313045710694</v>
      </c>
      <c r="CW66" s="174">
        <f t="shared" si="158"/>
        <v>15.337922123308825</v>
      </c>
      <c r="CX66" s="175">
        <f t="shared" si="148"/>
        <v>138.19338828433658</v>
      </c>
      <c r="CY66" s="173">
        <f t="shared" si="149"/>
        <v>0.37868782121212824</v>
      </c>
      <c r="CZ66" s="173">
        <f t="shared" si="150"/>
        <v>0.51032335136473461</v>
      </c>
      <c r="DA66" s="173">
        <f t="shared" si="151"/>
        <v>0.11098882742313722</v>
      </c>
      <c r="DB66" s="173">
        <f t="shared" si="152"/>
        <v>1</v>
      </c>
      <c r="DC66" s="173"/>
      <c r="DD66" s="178">
        <f t="shared" si="153"/>
        <v>1.2503016366818094</v>
      </c>
      <c r="DE66" s="178">
        <f t="shared" si="154"/>
        <v>1.2503016366818094</v>
      </c>
      <c r="DF66" s="178">
        <f t="shared" si="155"/>
        <v>1.2503016366818094</v>
      </c>
      <c r="DO66" s="115">
        <v>2011</v>
      </c>
      <c r="DP66" s="157">
        <f t="shared" si="63"/>
        <v>3380.6550446940691</v>
      </c>
      <c r="DQ66" s="157">
        <f t="shared" si="35"/>
        <v>752.08125631218877</v>
      </c>
      <c r="DR66" s="157">
        <f t="shared" si="36"/>
        <v>375.04589844628231</v>
      </c>
      <c r="DS66" s="157">
        <f t="shared" si="64"/>
        <v>4507.7821994525402</v>
      </c>
      <c r="DU66" s="159">
        <f t="shared" si="73"/>
        <v>0.75062098562844337</v>
      </c>
      <c r="DV66" s="159">
        <f t="shared" si="74"/>
        <v>0.16870543845026245</v>
      </c>
      <c r="DW66" s="159">
        <f t="shared" si="75"/>
        <v>8.0673575921294191E-2</v>
      </c>
      <c r="DX66" s="201">
        <f t="shared" si="76"/>
        <v>1.2185943016396898</v>
      </c>
      <c r="DY66" s="201">
        <f t="shared" si="162"/>
        <v>54.829519564057108</v>
      </c>
    </row>
    <row r="67" spans="2:129">
      <c r="B67" s="115">
        <v>2012</v>
      </c>
      <c r="C67" s="226">
        <f>Data!BD76*Data!BY76/10</f>
        <v>899.54202834098032</v>
      </c>
      <c r="D67" s="226">
        <f>Data!BD76*Data!BZ76/10</f>
        <v>304.0049372208988</v>
      </c>
      <c r="E67" s="226">
        <f>Data!BD76*Data!CA76/10</f>
        <v>91.886034438120902</v>
      </c>
      <c r="F67" s="226">
        <f>Data!BD76/10</f>
        <v>1295.433</v>
      </c>
      <c r="H67" s="115">
        <v>2012</v>
      </c>
      <c r="I67" s="189">
        <f>Data!BQ76*100</f>
        <v>382.48897425852061</v>
      </c>
      <c r="J67" s="189">
        <f>Data!BR76*100</f>
        <v>183.05042726938436</v>
      </c>
      <c r="K67" s="189">
        <f>Data!BS76*100</f>
        <v>345.79861782514644</v>
      </c>
      <c r="M67" s="115">
        <v>2012</v>
      </c>
      <c r="N67" s="190">
        <f>Data!BU75/Data!BU$48*100</f>
        <v>403.19981217901352</v>
      </c>
      <c r="O67" s="190">
        <f>Data!BV75/Data!BV$48*100</f>
        <v>192.83110999212508</v>
      </c>
      <c r="P67" s="190">
        <f>Data!BW75/Data!BW$48*100</f>
        <v>361.57093045480639</v>
      </c>
      <c r="R67" s="115">
        <v>2012</v>
      </c>
      <c r="S67" s="161">
        <f t="shared" si="66"/>
        <v>235.18116570152125</v>
      </c>
      <c r="T67" s="161">
        <f t="shared" si="67"/>
        <v>166.0771524851526</v>
      </c>
      <c r="U67" s="161">
        <f t="shared" si="68"/>
        <v>26.572123109116415</v>
      </c>
      <c r="X67" s="115">
        <v>2012</v>
      </c>
      <c r="Y67" s="157">
        <f t="shared" si="110"/>
        <v>1107.1703681415031</v>
      </c>
      <c r="Z67" s="157">
        <f t="shared" si="111"/>
        <v>524.18752565242994</v>
      </c>
      <c r="AA67" s="157">
        <f t="shared" si="112"/>
        <v>128.23404792763796</v>
      </c>
      <c r="AB67" s="221">
        <f t="shared" si="42"/>
        <v>1759.5919417215709</v>
      </c>
      <c r="AD67" s="115">
        <v>2012</v>
      </c>
      <c r="AE67" s="157">
        <f t="shared" si="113"/>
        <v>52.083146594249619</v>
      </c>
      <c r="AF67" s="157">
        <f t="shared" si="114"/>
        <v>63.021278487121961</v>
      </c>
      <c r="AG67" s="157">
        <f t="shared" si="115"/>
        <v>9.9954770759199771</v>
      </c>
      <c r="AI67" s="115">
        <v>2012</v>
      </c>
      <c r="AJ67" s="157">
        <f t="shared" si="116"/>
        <v>199.21229316990699</v>
      </c>
      <c r="AK67" s="157">
        <f t="shared" si="117"/>
        <v>115.36071954130536</v>
      </c>
      <c r="AL67" s="157">
        <f t="shared" si="118"/>
        <v>34.564221573560644</v>
      </c>
      <c r="AM67" s="157">
        <f t="shared" si="119"/>
        <v>349.137234284773</v>
      </c>
      <c r="AO67" s="115">
        <v>2012</v>
      </c>
      <c r="AP67" s="157">
        <f t="shared" si="120"/>
        <v>3884.6397168131853</v>
      </c>
      <c r="AQ67" s="157">
        <f t="shared" si="121"/>
        <v>865.20539655979007</v>
      </c>
      <c r="AR67" s="157">
        <f t="shared" si="122"/>
        <v>414.77065888272779</v>
      </c>
      <c r="AS67" s="157">
        <f t="shared" si="123"/>
        <v>5164.6157722557027</v>
      </c>
      <c r="AU67" s="115">
        <v>2012</v>
      </c>
      <c r="AV67" s="157">
        <f t="shared" si="124"/>
        <v>1041.6629318849923</v>
      </c>
      <c r="AW67" s="157">
        <f t="shared" si="125"/>
        <v>504.17022789697569</v>
      </c>
      <c r="AX67" s="157">
        <f t="shared" si="126"/>
        <v>124.94346344899972</v>
      </c>
      <c r="AY67" s="157">
        <f t="shared" si="127"/>
        <v>1670.7766232309675</v>
      </c>
      <c r="BA67" s="192">
        <f>Data!CR76/10</f>
        <v>782.86629828517812</v>
      </c>
      <c r="BB67" s="192">
        <f>(Data!CR76-Data!CP76)/10</f>
        <v>611.0402982851781</v>
      </c>
      <c r="BC67" s="194">
        <v>0</v>
      </c>
      <c r="BE67" s="115">
        <v>2012</v>
      </c>
      <c r="BF67" s="196">
        <f>(Data!$AZ76-100)/100</f>
        <v>3.0999999999999944E-2</v>
      </c>
      <c r="BG67" s="164">
        <f t="shared" si="81"/>
        <v>1.4064015518913564E-2</v>
      </c>
      <c r="BH67" s="164">
        <f t="shared" si="82"/>
        <v>-5.8195926285160571E-3</v>
      </c>
      <c r="BI67" s="164">
        <f t="shared" si="83"/>
        <v>-1.4548981571288477E-3</v>
      </c>
      <c r="BK67" s="117">
        <v>2012</v>
      </c>
      <c r="BL67" s="165">
        <f t="shared" si="128"/>
        <v>0.3862935152277916</v>
      </c>
      <c r="BM67" s="166">
        <f t="shared" si="129"/>
        <v>454.21046959714755</v>
      </c>
      <c r="BN67" s="166">
        <f t="shared" si="130"/>
        <v>268.4170098020345</v>
      </c>
      <c r="BO67" s="166">
        <f t="shared" si="131"/>
        <v>60.23881888599621</v>
      </c>
      <c r="BP67" s="167">
        <f t="shared" si="132"/>
        <v>782.86629828517823</v>
      </c>
      <c r="BQ67" s="168">
        <f t="shared" si="133"/>
        <v>0.58018907007757059</v>
      </c>
      <c r="BR67" s="168">
        <f t="shared" si="134"/>
        <v>0.34286443341600714</v>
      </c>
      <c r="BS67" s="168">
        <f t="shared" si="135"/>
        <v>7.6946496506422282E-2</v>
      </c>
      <c r="BT67" s="168">
        <f t="shared" si="136"/>
        <v>1</v>
      </c>
      <c r="BU67" s="168"/>
      <c r="BV67" s="176">
        <f t="shared" si="100"/>
        <v>1.2178508786256794</v>
      </c>
      <c r="BW67" s="176">
        <f t="shared" si="101"/>
        <v>1.2173462255313228</v>
      </c>
      <c r="BX67" s="176">
        <f t="shared" si="102"/>
        <v>1.2175985259333126</v>
      </c>
      <c r="BY67" s="201">
        <f t="shared" si="159"/>
        <v>71.156394849028331</v>
      </c>
      <c r="BZ67" s="205">
        <f t="shared" si="78"/>
        <v>1.2179761681367909</v>
      </c>
      <c r="CA67" s="201">
        <f t="shared" si="160"/>
        <v>71.522463019491298</v>
      </c>
      <c r="CB67" s="120">
        <v>2012</v>
      </c>
      <c r="CC67" s="169">
        <f t="shared" si="163"/>
        <v>0.37960026819857262</v>
      </c>
      <c r="CD67" s="170">
        <f t="shared" si="137"/>
        <v>461.37113383252358</v>
      </c>
      <c r="CE67" s="170">
        <f t="shared" si="138"/>
        <v>262.29096961320045</v>
      </c>
      <c r="CF67" s="170">
        <f t="shared" si="139"/>
        <v>59.20419483945421</v>
      </c>
      <c r="CG67" s="171">
        <f t="shared" si="140"/>
        <v>782.86629828517823</v>
      </c>
      <c r="CH67" s="172">
        <f t="shared" si="141"/>
        <v>0.58933579698491223</v>
      </c>
      <c r="CI67" s="172">
        <f t="shared" si="142"/>
        <v>0.33503929111233055</v>
      </c>
      <c r="CJ67" s="172">
        <f t="shared" si="143"/>
        <v>7.5624911902757164E-2</v>
      </c>
      <c r="CK67" s="172">
        <f t="shared" si="144"/>
        <v>1</v>
      </c>
      <c r="CL67" s="172"/>
      <c r="CM67" s="177">
        <f t="shared" si="145"/>
        <v>1.2169655518169027</v>
      </c>
      <c r="CN67" s="177">
        <f t="shared" si="146"/>
        <v>1.2170654880728049</v>
      </c>
      <c r="CO67" s="177">
        <f t="shared" si="147"/>
        <v>1.2170155189190601</v>
      </c>
      <c r="CP67" s="201">
        <f t="shared" si="161"/>
        <v>70.34492087275116</v>
      </c>
      <c r="CQ67" s="205">
        <f t="shared" si="79"/>
        <v>1.2173865424238548</v>
      </c>
      <c r="CR67" s="201">
        <f t="shared" si="161"/>
        <v>70.697456224529205</v>
      </c>
      <c r="CS67" s="122">
        <v>2012</v>
      </c>
      <c r="CT67" s="173">
        <f t="shared" si="106"/>
        <v>0.04</v>
      </c>
      <c r="CU67" s="174">
        <f t="shared" si="156"/>
        <v>63.130975707606908</v>
      </c>
      <c r="CV67" s="174">
        <f t="shared" si="157"/>
        <v>88.43090370992995</v>
      </c>
      <c r="CW67" s="174">
        <f t="shared" si="158"/>
        <v>17.593741063232521</v>
      </c>
      <c r="CX67" s="175">
        <f t="shared" si="148"/>
        <v>169.15562048076939</v>
      </c>
      <c r="CY67" s="173">
        <f t="shared" si="149"/>
        <v>0.37321240363268932</v>
      </c>
      <c r="CZ67" s="173">
        <f t="shared" si="150"/>
        <v>0.52277839458478592</v>
      </c>
      <c r="DA67" s="173">
        <f t="shared" si="151"/>
        <v>0.10400920178252476</v>
      </c>
      <c r="DB67" s="173">
        <f t="shared" si="152"/>
        <v>1</v>
      </c>
      <c r="DC67" s="173"/>
      <c r="DD67" s="178">
        <f t="shared" si="153"/>
        <v>1.2240500256982425</v>
      </c>
      <c r="DE67" s="178">
        <f t="shared" si="154"/>
        <v>1.2240500256982425</v>
      </c>
      <c r="DF67" s="178">
        <f t="shared" si="155"/>
        <v>1.2240500256982425</v>
      </c>
      <c r="DO67" s="115">
        <v>2012</v>
      </c>
      <c r="DP67" s="157">
        <f t="shared" si="63"/>
        <v>4234.804584398722</v>
      </c>
      <c r="DQ67" s="157">
        <f t="shared" si="35"/>
        <v>959.52750539958686</v>
      </c>
      <c r="DR67" s="157">
        <f t="shared" si="36"/>
        <v>443.4315653150079</v>
      </c>
      <c r="DS67" s="157">
        <f t="shared" si="64"/>
        <v>5637.7636551133164</v>
      </c>
      <c r="DU67" s="159">
        <f t="shared" si="73"/>
        <v>0.74778916062507372</v>
      </c>
      <c r="DV67" s="159">
        <f t="shared" si="74"/>
        <v>0.17545885672854444</v>
      </c>
      <c r="DW67" s="159">
        <f t="shared" si="75"/>
        <v>7.6751982646381778E-2</v>
      </c>
      <c r="DX67" s="201">
        <f t="shared" si="76"/>
        <v>1.2022712490462815</v>
      </c>
      <c r="DY67" s="201">
        <f t="shared" si="162"/>
        <v>65.919954970886465</v>
      </c>
    </row>
    <row r="68" spans="2:129">
      <c r="B68" s="115">
        <v>2013</v>
      </c>
      <c r="C68" s="226">
        <f>Data!BD77*Data!BY77/10</f>
        <v>1035.7264975871192</v>
      </c>
      <c r="D68" s="226">
        <f>Data!BD77*Data!BZ77/10</f>
        <v>394.07590701082052</v>
      </c>
      <c r="E68" s="226">
        <f>Data!BD77*Data!CA77/10</f>
        <v>98.910595402060338</v>
      </c>
      <c r="F68" s="226">
        <f>Data!BD77/10</f>
        <v>1528.713</v>
      </c>
      <c r="H68" s="115">
        <v>2013</v>
      </c>
      <c r="I68" s="189">
        <f>Data!BQ77*100</f>
        <v>383.63644118129611</v>
      </c>
      <c r="J68" s="189">
        <f>Data!BR77*100</f>
        <v>184.9724567557129</v>
      </c>
      <c r="K68" s="189">
        <f>Data!BS77*100</f>
        <v>350.98559709252356</v>
      </c>
      <c r="M68" s="115">
        <v>2013</v>
      </c>
      <c r="N68" s="190">
        <f>Data!BU76/Data!BU$48*100</f>
        <v>407.2318103008036</v>
      </c>
      <c r="O68" s="190">
        <f>Data!BV76/Data!BV$48*100</f>
        <v>198.80887440188093</v>
      </c>
      <c r="P68" s="190">
        <f>Data!BW76/Data!BW$48*100</f>
        <v>369.52549092481217</v>
      </c>
      <c r="R68" s="115">
        <v>2013</v>
      </c>
      <c r="S68" s="161">
        <f>100*C68/I68</f>
        <v>269.97604669616442</v>
      </c>
      <c r="T68" s="161">
        <f t="shared" si="67"/>
        <v>213.04572254844609</v>
      </c>
      <c r="U68" s="161">
        <f t="shared" si="68"/>
        <v>28.180813179062287</v>
      </c>
      <c r="X68" s="115">
        <v>2013</v>
      </c>
      <c r="Y68" s="157">
        <f t="shared" si="110"/>
        <v>1315.0384952631885</v>
      </c>
      <c r="Z68" s="157">
        <f t="shared" si="111"/>
        <v>658.39444983504438</v>
      </c>
      <c r="AA68" s="157">
        <f t="shared" si="112"/>
        <v>145.02890474532671</v>
      </c>
      <c r="AB68" s="221">
        <f t="shared" si="42"/>
        <v>2118.4618498435593</v>
      </c>
      <c r="AD68" s="115">
        <v>2013</v>
      </c>
      <c r="AE68" s="157">
        <f t="shared" si="113"/>
        <v>62.107919574479268</v>
      </c>
      <c r="AF68" s="157">
        <f t="shared" si="114"/>
        <v>78.838798365831622</v>
      </c>
      <c r="AG68" s="157">
        <f t="shared" si="115"/>
        <v>11.385956361373529</v>
      </c>
      <c r="AI68" s="115">
        <v>2013</v>
      </c>
      <c r="AJ68" s="157">
        <f t="shared" si="116"/>
        <v>238.26861234727386</v>
      </c>
      <c r="AK68" s="157">
        <f t="shared" si="117"/>
        <v>145.83006221396158</v>
      </c>
      <c r="AL68" s="157">
        <f t="shared" si="118"/>
        <v>39.963066919661053</v>
      </c>
      <c r="AM68" s="157">
        <f t="shared" si="119"/>
        <v>424.0617414808965</v>
      </c>
      <c r="AO68" s="115">
        <v>2013</v>
      </c>
      <c r="AP68" s="157">
        <f t="shared" si="120"/>
        <v>4646.2379407718399</v>
      </c>
      <c r="AQ68" s="157">
        <f t="shared" si="121"/>
        <v>1093.7254666047118</v>
      </c>
      <c r="AR68" s="157">
        <f t="shared" si="122"/>
        <v>479.55680303593255</v>
      </c>
      <c r="AS68" s="157">
        <f t="shared" si="123"/>
        <v>6219.5202104124846</v>
      </c>
      <c r="AU68" s="115">
        <v>2013</v>
      </c>
      <c r="AV68" s="157">
        <f t="shared" si="124"/>
        <v>1242.1583914895853</v>
      </c>
      <c r="AW68" s="157">
        <f t="shared" si="125"/>
        <v>630.71038692665297</v>
      </c>
      <c r="AX68" s="157">
        <f t="shared" si="126"/>
        <v>142.3244545171691</v>
      </c>
      <c r="AY68" s="157">
        <f t="shared" si="127"/>
        <v>2015.1932329334072</v>
      </c>
      <c r="BA68" s="192">
        <f>Data!CR77/10</f>
        <v>807.31128519602976</v>
      </c>
      <c r="BB68" s="192">
        <f>(Data!CR77-Data!CP77)/10</f>
        <v>633.35741381601622</v>
      </c>
      <c r="BC68" s="194">
        <v>0</v>
      </c>
      <c r="BE68" s="115">
        <v>2013</v>
      </c>
      <c r="BF68" s="196">
        <f>(Data!$AZ77-100)/100</f>
        <v>3.2000000000000028E-2</v>
      </c>
      <c r="BG68" s="164">
        <f t="shared" si="81"/>
        <v>-2.8100775193798611E-2</v>
      </c>
      <c r="BH68" s="164">
        <f t="shared" si="82"/>
        <v>-2.083333333333337E-2</v>
      </c>
      <c r="BI68" s="164">
        <f t="shared" si="83"/>
        <v>-1.6472868217054404E-2</v>
      </c>
      <c r="BK68" s="117">
        <v>2013</v>
      </c>
      <c r="BL68" s="165">
        <f t="shared" si="128"/>
        <v>0.2893673434792422</v>
      </c>
      <c r="BM68" s="166">
        <f t="shared" si="129"/>
        <v>469.25899297781598</v>
      </c>
      <c r="BN68" s="166">
        <f t="shared" si="130"/>
        <v>281.57409189075781</v>
      </c>
      <c r="BO68" s="166">
        <f t="shared" si="131"/>
        <v>56.47820032745598</v>
      </c>
      <c r="BP68" s="167">
        <f t="shared" si="132"/>
        <v>807.31128519602976</v>
      </c>
      <c r="BQ68" s="168">
        <f t="shared" si="133"/>
        <v>0.58126153019633742</v>
      </c>
      <c r="BR68" s="168">
        <f t="shared" si="134"/>
        <v>0.34878007660005217</v>
      </c>
      <c r="BS68" s="168">
        <f t="shared" si="135"/>
        <v>6.9958393203610497E-2</v>
      </c>
      <c r="BT68" s="168">
        <f t="shared" si="136"/>
        <v>1</v>
      </c>
      <c r="BU68" s="168"/>
      <c r="BV68" s="176">
        <f t="shared" si="100"/>
        <v>1.2084312620666138</v>
      </c>
      <c r="BW68" s="176">
        <f t="shared" si="101"/>
        <v>1.2082262366310486</v>
      </c>
      <c r="BX68" s="176">
        <f t="shared" si="102"/>
        <v>1.2083287450003219</v>
      </c>
      <c r="BY68" s="201">
        <f t="shared" si="159"/>
        <v>85.980317286673781</v>
      </c>
      <c r="BZ68" s="205">
        <f t="shared" si="78"/>
        <v>1.2087907878613837</v>
      </c>
      <c r="CA68" s="201">
        <f t="shared" si="160"/>
        <v>86.455694423117563</v>
      </c>
      <c r="CB68" s="120">
        <v>2013</v>
      </c>
      <c r="CC68" s="169">
        <f t="shared" si="163"/>
        <v>0.31259816306016158</v>
      </c>
      <c r="CD68" s="170">
        <f t="shared" si="137"/>
        <v>464.81729021537308</v>
      </c>
      <c r="CE68" s="170">
        <f t="shared" si="138"/>
        <v>284.82963335781324</v>
      </c>
      <c r="CF68" s="170">
        <f t="shared" si="139"/>
        <v>57.664361622843472</v>
      </c>
      <c r="CG68" s="171">
        <f t="shared" si="140"/>
        <v>807.31128519602976</v>
      </c>
      <c r="CH68" s="172">
        <f t="shared" si="141"/>
        <v>0.57575968370429387</v>
      </c>
      <c r="CI68" s="172">
        <f t="shared" si="142"/>
        <v>0.35281264932231371</v>
      </c>
      <c r="CJ68" s="172">
        <f t="shared" si="143"/>
        <v>7.1427666973392451E-2</v>
      </c>
      <c r="CK68" s="172">
        <f t="shared" si="144"/>
        <v>1</v>
      </c>
      <c r="CL68" s="172"/>
      <c r="CM68" s="177">
        <f t="shared" si="145"/>
        <v>1.2080439349766163</v>
      </c>
      <c r="CN68" s="177">
        <f t="shared" si="146"/>
        <v>1.2083728832058425</v>
      </c>
      <c r="CO68" s="177">
        <f t="shared" si="147"/>
        <v>1.2082083978962508</v>
      </c>
      <c r="CP68" s="201">
        <f t="shared" si="161"/>
        <v>84.991324147805216</v>
      </c>
      <c r="CQ68" s="205">
        <f t="shared" si="79"/>
        <v>1.2086758942708669</v>
      </c>
      <c r="CR68" s="201">
        <f t="shared" si="161"/>
        <v>85.450311124858302</v>
      </c>
      <c r="CS68" s="122">
        <v>2013</v>
      </c>
      <c r="CT68" s="173">
        <f t="shared" si="106"/>
        <v>0.04</v>
      </c>
      <c r="CU68" s="174">
        <f t="shared" si="156"/>
        <v>75.282194304661218</v>
      </c>
      <c r="CV68" s="174">
        <f t="shared" si="157"/>
        <v>110.62590849089301</v>
      </c>
      <c r="CW68" s="174">
        <f t="shared" si="158"/>
        <v>20.041221290163733</v>
      </c>
      <c r="CX68" s="175">
        <f t="shared" si="148"/>
        <v>205.94932408571793</v>
      </c>
      <c r="CY68" s="173">
        <f t="shared" si="149"/>
        <v>0.36553746723309516</v>
      </c>
      <c r="CZ68" s="173">
        <f t="shared" si="150"/>
        <v>0.53715111220685297</v>
      </c>
      <c r="DA68" s="173">
        <f t="shared" si="151"/>
        <v>9.7311420560051945E-2</v>
      </c>
      <c r="DB68" s="173">
        <f t="shared" si="152"/>
        <v>1.0000000000000002</v>
      </c>
      <c r="DC68" s="173"/>
      <c r="DD68" s="178">
        <f t="shared" si="153"/>
        <v>1.2175139288920731</v>
      </c>
      <c r="DE68" s="178">
        <f t="shared" si="154"/>
        <v>1.2175139288920731</v>
      </c>
      <c r="DF68" s="178">
        <f t="shared" si="155"/>
        <v>1.2175139288920731</v>
      </c>
      <c r="DO68" s="115">
        <v>2013</v>
      </c>
      <c r="DP68" s="157">
        <f t="shared" si="63"/>
        <v>5044.966883391764</v>
      </c>
      <c r="DQ68" s="157">
        <f t="shared" si="35"/>
        <v>1217.8483890031414</v>
      </c>
      <c r="DR68" s="157">
        <f t="shared" si="36"/>
        <v>509.03056727713221</v>
      </c>
      <c r="DS68" s="157">
        <f t="shared" si="64"/>
        <v>6771.8458396720371</v>
      </c>
      <c r="DU68" s="159" t="e">
        <f t="shared" si="73"/>
        <v>#DIV/0!</v>
      </c>
      <c r="DV68" s="159" t="e">
        <f t="shared" si="74"/>
        <v>#DIV/0!</v>
      </c>
      <c r="DW68" s="159" t="e">
        <f t="shared" si="75"/>
        <v>#DIV/0!</v>
      </c>
      <c r="DX68" s="201" t="e">
        <f t="shared" si="76"/>
        <v>#DIV/0!</v>
      </c>
      <c r="DY68" s="201" t="e">
        <f t="shared" si="162"/>
        <v>#DIV/0!</v>
      </c>
    </row>
    <row r="69" spans="2:129">
      <c r="B69" s="115">
        <v>2014</v>
      </c>
      <c r="C69" s="226" t="e">
        <f>Data!BD78*Data!BY78/10</f>
        <v>#DIV/0!</v>
      </c>
      <c r="D69" s="226" t="e">
        <f>Data!BD78*Data!BZ78/10</f>
        <v>#DIV/0!</v>
      </c>
      <c r="E69" s="226" t="e">
        <f>Data!BD78*Data!CA78/10</f>
        <v>#DIV/0!</v>
      </c>
      <c r="F69" s="226">
        <f>Data!BD78/10</f>
        <v>0</v>
      </c>
      <c r="H69" s="115">
        <v>2014</v>
      </c>
      <c r="I69" s="189">
        <f>Data!BQ78*100</f>
        <v>191.05094770828546</v>
      </c>
      <c r="J69" s="189">
        <f>Data!BR78*100</f>
        <v>91.561366094077883</v>
      </c>
      <c r="K69" s="189">
        <f>Data!BS78*100</f>
        <v>176.89674093463188</v>
      </c>
      <c r="M69" s="115">
        <v>2014</v>
      </c>
      <c r="N69" s="190">
        <f>Data!BU77/Data!BU$48*100</f>
        <v>405.6028830596004</v>
      </c>
      <c r="O69" s="190">
        <f>Data!BV77/Data!BV$48*100</f>
        <v>196.82078565786213</v>
      </c>
      <c r="P69" s="190">
        <f>Data!BW77/Data!BW$48*100</f>
        <v>372.48169485221069</v>
      </c>
      <c r="R69" s="115">
        <v>2014</v>
      </c>
      <c r="S69" s="161" t="e">
        <f t="shared" si="66"/>
        <v>#DIV/0!</v>
      </c>
      <c r="T69" s="161" t="e">
        <f t="shared" si="67"/>
        <v>#DIV/0!</v>
      </c>
      <c r="U69" s="161" t="e">
        <f t="shared" si="68"/>
        <v>#DIV/0!</v>
      </c>
      <c r="X69" s="115">
        <v>2014</v>
      </c>
      <c r="Y69" s="157" t="e">
        <f t="shared" si="110"/>
        <v>#DIV/0!</v>
      </c>
      <c r="Z69" s="157" t="e">
        <f t="shared" si="111"/>
        <v>#DIV/0!</v>
      </c>
      <c r="AA69" s="157" t="e">
        <f t="shared" si="112"/>
        <v>#DIV/0!</v>
      </c>
      <c r="AB69" s="221" t="e">
        <f t="shared" si="42"/>
        <v>#DIV/0!</v>
      </c>
      <c r="AD69" s="115">
        <v>2014</v>
      </c>
      <c r="AE69" s="157" t="e">
        <f t="shared" si="113"/>
        <v>#DIV/0!</v>
      </c>
      <c r="AF69" s="157" t="e">
        <f t="shared" si="114"/>
        <v>#DIV/0!</v>
      </c>
      <c r="AG69" s="157" t="e">
        <f t="shared" si="115"/>
        <v>#DIV/0!</v>
      </c>
      <c r="AI69" s="115">
        <v>2014</v>
      </c>
      <c r="AJ69" s="157" t="e">
        <f t="shared" si="116"/>
        <v>#DIV/0!</v>
      </c>
      <c r="AK69" s="157" t="e">
        <f t="shared" si="117"/>
        <v>#DIV/0!</v>
      </c>
      <c r="AL69" s="157" t="e">
        <f t="shared" si="118"/>
        <v>#DIV/0!</v>
      </c>
      <c r="AM69" s="157" t="e">
        <f t="shared" si="119"/>
        <v>#DIV/0!</v>
      </c>
      <c r="AO69" s="115">
        <v>2014</v>
      </c>
      <c r="AP69" s="157" t="e">
        <f t="shared" si="120"/>
        <v>#DIV/0!</v>
      </c>
      <c r="AQ69" s="157" t="e">
        <f t="shared" si="121"/>
        <v>#DIV/0!</v>
      </c>
      <c r="AR69" s="157" t="e">
        <f t="shared" si="122"/>
        <v>#DIV/0!</v>
      </c>
      <c r="AS69" s="157" t="e">
        <f t="shared" si="123"/>
        <v>#DIV/0!</v>
      </c>
      <c r="AU69" s="115">
        <v>2014</v>
      </c>
      <c r="AV69" s="157" t="e">
        <f t="shared" si="124"/>
        <v>#DIV/0!</v>
      </c>
      <c r="AW69" s="157" t="e">
        <f t="shared" si="125"/>
        <v>#DIV/0!</v>
      </c>
      <c r="AX69" s="157" t="e">
        <f t="shared" si="126"/>
        <v>#DIV/0!</v>
      </c>
      <c r="AY69" s="157" t="e">
        <f t="shared" si="127"/>
        <v>#DIV/0!</v>
      </c>
      <c r="BA69" s="192" t="e">
        <f>Data!CR78/10</f>
        <v>#DIV/0!</v>
      </c>
      <c r="BB69" s="192" t="e">
        <f>(Data!CR78-Data!CP78)/10</f>
        <v>#DIV/0!</v>
      </c>
      <c r="BC69" s="194">
        <v>0</v>
      </c>
      <c r="BE69" s="115">
        <v>2014</v>
      </c>
      <c r="BF69" s="196">
        <f>(Data!$AZ78-100)/100</f>
        <v>-1</v>
      </c>
      <c r="BG69" s="164" t="e">
        <f t="shared" si="81"/>
        <v>#DIV/0!</v>
      </c>
      <c r="BH69" s="164" t="e">
        <f t="shared" si="82"/>
        <v>#DIV/0!</v>
      </c>
      <c r="BI69" s="164" t="e">
        <f t="shared" si="83"/>
        <v>#DIV/0!</v>
      </c>
      <c r="BK69" s="117">
        <v>2014</v>
      </c>
      <c r="BL69" s="165" t="e">
        <f t="shared" si="128"/>
        <v>#DIV/0!</v>
      </c>
      <c r="BM69" s="166" t="e">
        <f t="shared" si="129"/>
        <v>#DIV/0!</v>
      </c>
      <c r="BN69" s="166" t="e">
        <f t="shared" si="130"/>
        <v>#DIV/0!</v>
      </c>
      <c r="BO69" s="166" t="e">
        <f t="shared" si="131"/>
        <v>#DIV/0!</v>
      </c>
      <c r="BP69" s="167" t="e">
        <f t="shared" si="132"/>
        <v>#DIV/0!</v>
      </c>
      <c r="BQ69" s="168" t="e">
        <f t="shared" si="133"/>
        <v>#DIV/0!</v>
      </c>
      <c r="BR69" s="168" t="e">
        <f t="shared" si="134"/>
        <v>#DIV/0!</v>
      </c>
      <c r="BS69" s="168" t="e">
        <f t="shared" si="135"/>
        <v>#DIV/0!</v>
      </c>
      <c r="BT69" s="168" t="e">
        <f t="shared" si="136"/>
        <v>#DIV/0!</v>
      </c>
      <c r="BU69" s="168"/>
      <c r="BV69" s="176" t="e">
        <f t="shared" si="100"/>
        <v>#DIV/0!</v>
      </c>
      <c r="BW69" s="176" t="e">
        <f t="shared" si="101"/>
        <v>#DIV/0!</v>
      </c>
      <c r="BX69" s="176" t="e">
        <f t="shared" si="102"/>
        <v>#DIV/0!</v>
      </c>
      <c r="BY69" s="201" t="e">
        <f t="shared" si="159"/>
        <v>#DIV/0!</v>
      </c>
      <c r="BZ69" s="205" t="e">
        <f t="shared" si="78"/>
        <v>#DIV/0!</v>
      </c>
      <c r="CA69" s="201" t="e">
        <f t="shared" si="160"/>
        <v>#DIV/0!</v>
      </c>
      <c r="CB69" s="120">
        <v>2014</v>
      </c>
      <c r="CC69" s="169" t="e">
        <f t="shared" si="163"/>
        <v>#DIV/0!</v>
      </c>
      <c r="CD69" s="170" t="e">
        <f t="shared" si="137"/>
        <v>#DIV/0!</v>
      </c>
      <c r="CE69" s="170" t="e">
        <f t="shared" si="138"/>
        <v>#DIV/0!</v>
      </c>
      <c r="CF69" s="170" t="e">
        <f t="shared" si="139"/>
        <v>#DIV/0!</v>
      </c>
      <c r="CG69" s="171" t="e">
        <f t="shared" si="140"/>
        <v>#DIV/0!</v>
      </c>
      <c r="CH69" s="172" t="e">
        <f t="shared" si="141"/>
        <v>#DIV/0!</v>
      </c>
      <c r="CI69" s="172" t="e">
        <f t="shared" si="142"/>
        <v>#DIV/0!</v>
      </c>
      <c r="CJ69" s="172" t="e">
        <f t="shared" si="143"/>
        <v>#DIV/0!</v>
      </c>
      <c r="CK69" s="172" t="e">
        <f t="shared" si="144"/>
        <v>#DIV/0!</v>
      </c>
      <c r="CL69" s="172"/>
      <c r="CM69" s="177" t="e">
        <f t="shared" si="145"/>
        <v>#DIV/0!</v>
      </c>
      <c r="CN69" s="177" t="e">
        <f t="shared" si="146"/>
        <v>#DIV/0!</v>
      </c>
      <c r="CO69" s="177" t="e">
        <f t="shared" si="147"/>
        <v>#DIV/0!</v>
      </c>
      <c r="CP69" s="201" t="e">
        <f t="shared" si="161"/>
        <v>#DIV/0!</v>
      </c>
      <c r="CQ69" s="205" t="e">
        <f t="shared" si="79"/>
        <v>#DIV/0!</v>
      </c>
      <c r="CR69" s="201" t="e">
        <f t="shared" si="161"/>
        <v>#DIV/0!</v>
      </c>
      <c r="CS69" s="122">
        <v>2014</v>
      </c>
      <c r="CT69" s="173">
        <f t="shared" si="106"/>
        <v>0.04</v>
      </c>
      <c r="CU69" s="174" t="e">
        <f t="shared" si="156"/>
        <v>#DIV/0!</v>
      </c>
      <c r="CV69" s="174" t="e">
        <f t="shared" si="157"/>
        <v>#DIV/0!</v>
      </c>
      <c r="CW69" s="174" t="e">
        <f t="shared" si="158"/>
        <v>#DIV/0!</v>
      </c>
      <c r="CX69" s="175" t="e">
        <f t="shared" si="148"/>
        <v>#DIV/0!</v>
      </c>
      <c r="CY69" s="173" t="e">
        <f t="shared" si="149"/>
        <v>#DIV/0!</v>
      </c>
      <c r="CZ69" s="173" t="e">
        <f t="shared" si="150"/>
        <v>#DIV/0!</v>
      </c>
      <c r="DA69" s="173" t="e">
        <f t="shared" si="151"/>
        <v>#DIV/0!</v>
      </c>
      <c r="DB69" s="173" t="e">
        <f t="shared" si="152"/>
        <v>#DIV/0!</v>
      </c>
      <c r="DC69" s="173"/>
      <c r="DD69" s="178" t="e">
        <f t="shared" si="153"/>
        <v>#DIV/0!</v>
      </c>
      <c r="DE69" s="178" t="e">
        <f t="shared" si="154"/>
        <v>#DIV/0!</v>
      </c>
      <c r="DF69" s="178" t="e">
        <f t="shared" si="155"/>
        <v>#DIV/0!</v>
      </c>
      <c r="DO69" s="115">
        <v>2014</v>
      </c>
      <c r="DP69" s="157" t="e">
        <f t="shared" si="63"/>
        <v>#DIV/0!</v>
      </c>
      <c r="DQ69" s="157" t="e">
        <f t="shared" si="35"/>
        <v>#DIV/0!</v>
      </c>
      <c r="DR69" s="157" t="e">
        <f t="shared" si="36"/>
        <v>#DIV/0!</v>
      </c>
      <c r="DS69" s="157" t="e">
        <f t="shared" si="64"/>
        <v>#DIV/0!</v>
      </c>
      <c r="DU69" s="159" t="e">
        <f t="shared" si="73"/>
        <v>#DIV/0!</v>
      </c>
      <c r="DV69" s="159" t="e">
        <f t="shared" si="74"/>
        <v>#DIV/0!</v>
      </c>
      <c r="DW69" s="159" t="e">
        <f t="shared" si="75"/>
        <v>#DIV/0!</v>
      </c>
      <c r="DX69" s="201" t="e">
        <f t="shared" si="76"/>
        <v>#DIV/0!</v>
      </c>
      <c r="DY69" s="201" t="e">
        <f t="shared" si="162"/>
        <v>#DIV/0!</v>
      </c>
    </row>
    <row r="70" spans="2:129">
      <c r="B70" s="115">
        <v>2015</v>
      </c>
      <c r="C70" s="226" t="e">
        <f>Data!BD79*Data!BY79/10</f>
        <v>#DIV/0!</v>
      </c>
      <c r="D70" s="226" t="e">
        <f>Data!BD79*Data!BZ79/10</f>
        <v>#DIV/0!</v>
      </c>
      <c r="E70" s="226" t="e">
        <f>Data!BD79*Data!CA79/10</f>
        <v>#DIV/0!</v>
      </c>
      <c r="F70" s="226">
        <f>Data!BD79/10</f>
        <v>0</v>
      </c>
      <c r="H70" s="115">
        <v>2015</v>
      </c>
      <c r="I70" s="189">
        <f>Data!BQ79*100</f>
        <v>0</v>
      </c>
      <c r="J70" s="189">
        <f>Data!BR79*100</f>
        <v>0</v>
      </c>
      <c r="K70" s="189">
        <f>Data!BS79*100</f>
        <v>0</v>
      </c>
      <c r="M70" s="115">
        <v>2015</v>
      </c>
      <c r="N70" s="190">
        <f>Data!BU78/Data!BU$48*100</f>
        <v>0</v>
      </c>
      <c r="O70" s="190">
        <f>Data!BV78/Data!BV$48*100</f>
        <v>0</v>
      </c>
      <c r="P70" s="190">
        <f>Data!BW78/Data!BW$48*100</f>
        <v>0</v>
      </c>
      <c r="R70" s="115">
        <v>2015</v>
      </c>
      <c r="S70" s="161" t="e">
        <f t="shared" si="66"/>
        <v>#DIV/0!</v>
      </c>
      <c r="T70" s="161" t="e">
        <f t="shared" si="67"/>
        <v>#DIV/0!</v>
      </c>
      <c r="U70" s="161" t="e">
        <f t="shared" si="68"/>
        <v>#DIV/0!</v>
      </c>
      <c r="X70" s="115">
        <v>2015</v>
      </c>
      <c r="Y70" s="157" t="e">
        <f t="shared" si="110"/>
        <v>#DIV/0!</v>
      </c>
      <c r="Z70" s="157" t="e">
        <f t="shared" si="111"/>
        <v>#DIV/0!</v>
      </c>
      <c r="AA70" s="157" t="e">
        <f t="shared" si="112"/>
        <v>#DIV/0!</v>
      </c>
      <c r="AB70" s="221" t="e">
        <f t="shared" si="42"/>
        <v>#DIV/0!</v>
      </c>
      <c r="AD70" s="115">
        <v>2015</v>
      </c>
      <c r="AE70" s="157" t="e">
        <f t="shared" si="113"/>
        <v>#DIV/0!</v>
      </c>
      <c r="AF70" s="157" t="e">
        <f t="shared" si="114"/>
        <v>#DIV/0!</v>
      </c>
      <c r="AG70" s="157" t="e">
        <f t="shared" si="115"/>
        <v>#DIV/0!</v>
      </c>
      <c r="AI70" s="115">
        <v>2015</v>
      </c>
      <c r="AJ70" s="157" t="e">
        <f t="shared" si="116"/>
        <v>#DIV/0!</v>
      </c>
      <c r="AK70" s="157" t="e">
        <f t="shared" si="117"/>
        <v>#DIV/0!</v>
      </c>
      <c r="AL70" s="157" t="e">
        <f t="shared" si="118"/>
        <v>#DIV/0!</v>
      </c>
      <c r="AM70" s="157" t="e">
        <f t="shared" si="119"/>
        <v>#DIV/0!</v>
      </c>
      <c r="AO70" s="115">
        <v>2015</v>
      </c>
      <c r="AP70" s="157" t="e">
        <f t="shared" si="120"/>
        <v>#DIV/0!</v>
      </c>
      <c r="AQ70" s="157" t="e">
        <f t="shared" si="121"/>
        <v>#DIV/0!</v>
      </c>
      <c r="AR70" s="157" t="e">
        <f t="shared" si="122"/>
        <v>#DIV/0!</v>
      </c>
      <c r="AS70" s="157" t="e">
        <f t="shared" si="123"/>
        <v>#DIV/0!</v>
      </c>
      <c r="AU70" s="115">
        <v>2015</v>
      </c>
      <c r="AV70" s="157" t="e">
        <f t="shared" si="124"/>
        <v>#DIV/0!</v>
      </c>
      <c r="AW70" s="157" t="e">
        <f t="shared" si="125"/>
        <v>#DIV/0!</v>
      </c>
      <c r="AX70" s="157" t="e">
        <f t="shared" si="126"/>
        <v>#DIV/0!</v>
      </c>
      <c r="AY70" s="157" t="e">
        <f t="shared" si="127"/>
        <v>#DIV/0!</v>
      </c>
      <c r="BA70" s="192" t="e">
        <f>Data!CR79/10</f>
        <v>#DIV/0!</v>
      </c>
      <c r="BB70" s="192" t="e">
        <f>(Data!CR79-Data!CP79)/10</f>
        <v>#DIV/0!</v>
      </c>
      <c r="BC70" s="194">
        <v>0</v>
      </c>
      <c r="BE70" s="115">
        <v>2015</v>
      </c>
      <c r="BF70" s="196">
        <f>(Data!$AZ79-100)/100</f>
        <v>-1</v>
      </c>
      <c r="BG70" s="164" t="e">
        <f t="shared" si="81"/>
        <v>#DIV/0!</v>
      </c>
      <c r="BH70" s="164" t="e">
        <f t="shared" si="82"/>
        <v>#DIV/0!</v>
      </c>
      <c r="BI70" s="164" t="e">
        <f t="shared" si="83"/>
        <v>#DIV/0!</v>
      </c>
      <c r="BK70" s="117">
        <v>2015</v>
      </c>
      <c r="BL70" s="165" t="e">
        <f t="shared" si="128"/>
        <v>#DIV/0!</v>
      </c>
      <c r="BM70" s="166" t="e">
        <f t="shared" si="129"/>
        <v>#DIV/0!</v>
      </c>
      <c r="BN70" s="166" t="e">
        <f t="shared" si="130"/>
        <v>#DIV/0!</v>
      </c>
      <c r="BO70" s="166" t="e">
        <f t="shared" si="131"/>
        <v>#DIV/0!</v>
      </c>
      <c r="BP70" s="167" t="e">
        <f t="shared" si="132"/>
        <v>#DIV/0!</v>
      </c>
      <c r="BQ70" s="168" t="e">
        <f t="shared" si="133"/>
        <v>#DIV/0!</v>
      </c>
      <c r="BR70" s="168" t="e">
        <f t="shared" si="134"/>
        <v>#DIV/0!</v>
      </c>
      <c r="BS70" s="168" t="e">
        <f t="shared" si="135"/>
        <v>#DIV/0!</v>
      </c>
      <c r="BT70" s="168" t="e">
        <f t="shared" si="136"/>
        <v>#DIV/0!</v>
      </c>
      <c r="BU70" s="168"/>
      <c r="BV70" s="176" t="e">
        <f t="shared" si="100"/>
        <v>#DIV/0!</v>
      </c>
      <c r="BW70" s="176" t="e">
        <f t="shared" si="101"/>
        <v>#DIV/0!</v>
      </c>
      <c r="BX70" s="176" t="e">
        <f t="shared" si="102"/>
        <v>#DIV/0!</v>
      </c>
      <c r="BY70" s="201" t="e">
        <f t="shared" si="159"/>
        <v>#DIV/0!</v>
      </c>
      <c r="BZ70" s="205" t="e">
        <f t="shared" si="78"/>
        <v>#DIV/0!</v>
      </c>
      <c r="CA70" s="201" t="e">
        <f t="shared" si="160"/>
        <v>#DIV/0!</v>
      </c>
      <c r="CB70" s="120">
        <v>2015</v>
      </c>
      <c r="CC70" s="169" t="e">
        <f t="shared" si="163"/>
        <v>#DIV/0!</v>
      </c>
      <c r="CD70" s="170" t="e">
        <f t="shared" si="137"/>
        <v>#DIV/0!</v>
      </c>
      <c r="CE70" s="170" t="e">
        <f t="shared" si="138"/>
        <v>#DIV/0!</v>
      </c>
      <c r="CF70" s="170" t="e">
        <f t="shared" si="139"/>
        <v>#DIV/0!</v>
      </c>
      <c r="CG70" s="171" t="e">
        <f t="shared" si="140"/>
        <v>#DIV/0!</v>
      </c>
      <c r="CH70" s="172" t="e">
        <f t="shared" si="141"/>
        <v>#DIV/0!</v>
      </c>
      <c r="CI70" s="172" t="e">
        <f t="shared" si="142"/>
        <v>#DIV/0!</v>
      </c>
      <c r="CJ70" s="172" t="e">
        <f t="shared" si="143"/>
        <v>#DIV/0!</v>
      </c>
      <c r="CK70" s="172" t="e">
        <f t="shared" si="144"/>
        <v>#DIV/0!</v>
      </c>
      <c r="CL70" s="172"/>
      <c r="CM70" s="177" t="e">
        <f t="shared" si="145"/>
        <v>#DIV/0!</v>
      </c>
      <c r="CN70" s="177" t="e">
        <f t="shared" si="146"/>
        <v>#DIV/0!</v>
      </c>
      <c r="CO70" s="177" t="e">
        <f t="shared" si="147"/>
        <v>#DIV/0!</v>
      </c>
      <c r="CP70" s="201" t="e">
        <f t="shared" si="161"/>
        <v>#DIV/0!</v>
      </c>
      <c r="CQ70" s="205" t="e">
        <f t="shared" si="79"/>
        <v>#DIV/0!</v>
      </c>
      <c r="CR70" s="201" t="e">
        <f t="shared" si="161"/>
        <v>#DIV/0!</v>
      </c>
      <c r="CS70" s="122">
        <v>2015</v>
      </c>
      <c r="CT70" s="173">
        <f t="shared" si="106"/>
        <v>0.04</v>
      </c>
      <c r="CU70" s="174" t="e">
        <f t="shared" si="156"/>
        <v>#DIV/0!</v>
      </c>
      <c r="CV70" s="174" t="e">
        <f t="shared" si="157"/>
        <v>#DIV/0!</v>
      </c>
      <c r="CW70" s="174" t="e">
        <f t="shared" si="158"/>
        <v>#DIV/0!</v>
      </c>
      <c r="CX70" s="175" t="e">
        <f t="shared" si="148"/>
        <v>#DIV/0!</v>
      </c>
      <c r="CY70" s="173" t="e">
        <f t="shared" si="149"/>
        <v>#DIV/0!</v>
      </c>
      <c r="CZ70" s="173" t="e">
        <f t="shared" si="150"/>
        <v>#DIV/0!</v>
      </c>
      <c r="DA70" s="173" t="e">
        <f t="shared" si="151"/>
        <v>#DIV/0!</v>
      </c>
      <c r="DB70" s="173" t="e">
        <f t="shared" si="152"/>
        <v>#DIV/0!</v>
      </c>
      <c r="DC70" s="173"/>
      <c r="DD70" s="178" t="e">
        <f t="shared" si="153"/>
        <v>#DIV/0!</v>
      </c>
      <c r="DE70" s="178" t="e">
        <f t="shared" si="154"/>
        <v>#DIV/0!</v>
      </c>
      <c r="DF70" s="178" t="e">
        <f t="shared" si="155"/>
        <v>#DIV/0!</v>
      </c>
      <c r="DO70" s="115">
        <v>2015</v>
      </c>
      <c r="DP70" s="157" t="e">
        <f t="shared" si="63"/>
        <v>#DIV/0!</v>
      </c>
      <c r="DQ70" s="157" t="e">
        <f t="shared" si="35"/>
        <v>#DIV/0!</v>
      </c>
      <c r="DR70" s="157" t="e">
        <f t="shared" si="36"/>
        <v>#DIV/0!</v>
      </c>
      <c r="DS70" s="157" t="e">
        <f t="shared" si="64"/>
        <v>#DIV/0!</v>
      </c>
      <c r="DU70" s="159" t="e">
        <f t="shared" si="73"/>
        <v>#DIV/0!</v>
      </c>
      <c r="DV70" s="159" t="e">
        <f t="shared" si="74"/>
        <v>#DIV/0!</v>
      </c>
      <c r="DW70" s="159" t="e">
        <f t="shared" si="75"/>
        <v>#DIV/0!</v>
      </c>
      <c r="DX70" s="201" t="e">
        <f t="shared" si="76"/>
        <v>#DIV/0!</v>
      </c>
      <c r="DY70" s="201" t="e">
        <f t="shared" si="162"/>
        <v>#DIV/0!</v>
      </c>
    </row>
    <row r="71" spans="2:129">
      <c r="B71" s="115">
        <v>2016</v>
      </c>
      <c r="C71" s="226" t="e">
        <f>Data!BD80*Data!BY80/10</f>
        <v>#DIV/0!</v>
      </c>
      <c r="D71" s="226" t="e">
        <f>Data!BD80*Data!BZ80/10</f>
        <v>#DIV/0!</v>
      </c>
      <c r="E71" s="226" t="e">
        <f>Data!BD80*Data!CA80/10</f>
        <v>#DIV/0!</v>
      </c>
      <c r="F71" s="226">
        <f>Data!BD80/10</f>
        <v>0</v>
      </c>
      <c r="H71" s="115">
        <v>2016</v>
      </c>
      <c r="I71" s="189">
        <f>Data!BQ80*100</f>
        <v>0</v>
      </c>
      <c r="J71" s="189">
        <f>Data!BR80*100</f>
        <v>0</v>
      </c>
      <c r="K71" s="189">
        <f>Data!BS80*100</f>
        <v>0</v>
      </c>
      <c r="M71" s="115">
        <v>2016</v>
      </c>
      <c r="N71" s="190">
        <f>Data!BU79/Data!BU$48*100</f>
        <v>0</v>
      </c>
      <c r="O71" s="190">
        <f>Data!BV79/Data!BV$48*100</f>
        <v>0</v>
      </c>
      <c r="P71" s="190">
        <f>Data!BW79/Data!BW$48*100</f>
        <v>0</v>
      </c>
      <c r="R71" s="115">
        <v>2016</v>
      </c>
      <c r="S71" s="161" t="e">
        <f t="shared" si="66"/>
        <v>#DIV/0!</v>
      </c>
      <c r="T71" s="161" t="e">
        <f t="shared" si="67"/>
        <v>#DIV/0!</v>
      </c>
      <c r="U71" s="161" t="e">
        <f t="shared" si="68"/>
        <v>#DIV/0!</v>
      </c>
      <c r="X71" s="115">
        <v>2016</v>
      </c>
      <c r="Y71" s="157" t="e">
        <f t="shared" si="110"/>
        <v>#DIV/0!</v>
      </c>
      <c r="Z71" s="157" t="e">
        <f t="shared" si="111"/>
        <v>#DIV/0!</v>
      </c>
      <c r="AA71" s="157" t="e">
        <f t="shared" si="112"/>
        <v>#DIV/0!</v>
      </c>
      <c r="AB71" s="221" t="e">
        <f t="shared" si="42"/>
        <v>#DIV/0!</v>
      </c>
      <c r="AD71" s="115">
        <v>2016</v>
      </c>
      <c r="AE71" s="157" t="e">
        <f t="shared" si="113"/>
        <v>#DIV/0!</v>
      </c>
      <c r="AF71" s="157" t="e">
        <f t="shared" si="114"/>
        <v>#DIV/0!</v>
      </c>
      <c r="AG71" s="157" t="e">
        <f t="shared" si="115"/>
        <v>#DIV/0!</v>
      </c>
      <c r="AI71" s="115">
        <v>2016</v>
      </c>
      <c r="AJ71" s="157" t="e">
        <f t="shared" si="116"/>
        <v>#DIV/0!</v>
      </c>
      <c r="AK71" s="157" t="e">
        <f t="shared" si="117"/>
        <v>#DIV/0!</v>
      </c>
      <c r="AL71" s="157" t="e">
        <f t="shared" si="118"/>
        <v>#DIV/0!</v>
      </c>
      <c r="AM71" s="157" t="e">
        <f t="shared" si="119"/>
        <v>#DIV/0!</v>
      </c>
      <c r="AO71" s="115">
        <v>2016</v>
      </c>
      <c r="AP71" s="157" t="e">
        <f t="shared" si="120"/>
        <v>#DIV/0!</v>
      </c>
      <c r="AQ71" s="157" t="e">
        <f t="shared" si="121"/>
        <v>#DIV/0!</v>
      </c>
      <c r="AR71" s="157" t="e">
        <f t="shared" si="122"/>
        <v>#DIV/0!</v>
      </c>
      <c r="AS71" s="157" t="e">
        <f t="shared" si="123"/>
        <v>#DIV/0!</v>
      </c>
      <c r="AU71" s="115">
        <v>2016</v>
      </c>
      <c r="AV71" s="157" t="e">
        <f t="shared" si="124"/>
        <v>#DIV/0!</v>
      </c>
      <c r="AW71" s="157" t="e">
        <f t="shared" si="125"/>
        <v>#DIV/0!</v>
      </c>
      <c r="AX71" s="157" t="e">
        <f t="shared" si="126"/>
        <v>#DIV/0!</v>
      </c>
      <c r="AY71" s="157" t="e">
        <f t="shared" si="127"/>
        <v>#DIV/0!</v>
      </c>
      <c r="BA71" s="192" t="e">
        <f>Data!CR80/10</f>
        <v>#DIV/0!</v>
      </c>
      <c r="BB71" s="192" t="e">
        <f>(Data!CR80-Data!CP80)/10</f>
        <v>#DIV/0!</v>
      </c>
      <c r="BC71" s="194">
        <v>0</v>
      </c>
      <c r="BE71" s="115">
        <v>2016</v>
      </c>
      <c r="BF71" s="196">
        <f>(Data!$AZ80-100)/100</f>
        <v>-1</v>
      </c>
      <c r="BG71" s="164" t="e">
        <f t="shared" si="81"/>
        <v>#DIV/0!</v>
      </c>
      <c r="BH71" s="164" t="e">
        <f t="shared" si="82"/>
        <v>#DIV/0!</v>
      </c>
      <c r="BI71" s="164" t="e">
        <f t="shared" si="83"/>
        <v>#DIV/0!</v>
      </c>
      <c r="BK71" s="117">
        <v>2016</v>
      </c>
      <c r="BL71" s="165" t="e">
        <f t="shared" si="128"/>
        <v>#DIV/0!</v>
      </c>
      <c r="BM71" s="166" t="e">
        <f t="shared" si="129"/>
        <v>#DIV/0!</v>
      </c>
      <c r="BN71" s="166" t="e">
        <f t="shared" si="130"/>
        <v>#DIV/0!</v>
      </c>
      <c r="BO71" s="166" t="e">
        <f t="shared" si="131"/>
        <v>#DIV/0!</v>
      </c>
      <c r="BP71" s="167" t="e">
        <f t="shared" si="132"/>
        <v>#DIV/0!</v>
      </c>
      <c r="BQ71" s="168" t="e">
        <f t="shared" si="133"/>
        <v>#DIV/0!</v>
      </c>
      <c r="BR71" s="168" t="e">
        <f t="shared" si="134"/>
        <v>#DIV/0!</v>
      </c>
      <c r="BS71" s="168" t="e">
        <f t="shared" si="135"/>
        <v>#DIV/0!</v>
      </c>
      <c r="BT71" s="168" t="e">
        <f t="shared" si="136"/>
        <v>#DIV/0!</v>
      </c>
      <c r="BU71" s="168"/>
      <c r="BV71" s="176" t="e">
        <f t="shared" si="100"/>
        <v>#DIV/0!</v>
      </c>
      <c r="BW71" s="176" t="e">
        <f t="shared" si="101"/>
        <v>#DIV/0!</v>
      </c>
      <c r="BX71" s="176" t="e">
        <f t="shared" si="102"/>
        <v>#DIV/0!</v>
      </c>
      <c r="BY71" s="201" t="e">
        <f t="shared" si="159"/>
        <v>#DIV/0!</v>
      </c>
      <c r="BZ71" s="205" t="e">
        <f t="shared" si="78"/>
        <v>#DIV/0!</v>
      </c>
      <c r="CA71" s="201" t="e">
        <f t="shared" si="160"/>
        <v>#DIV/0!</v>
      </c>
      <c r="CB71" s="120">
        <v>2016</v>
      </c>
      <c r="CC71" s="169" t="e">
        <f t="shared" si="163"/>
        <v>#DIV/0!</v>
      </c>
      <c r="CD71" s="170" t="e">
        <f t="shared" si="137"/>
        <v>#DIV/0!</v>
      </c>
      <c r="CE71" s="170" t="e">
        <f t="shared" si="138"/>
        <v>#DIV/0!</v>
      </c>
      <c r="CF71" s="170" t="e">
        <f t="shared" si="139"/>
        <v>#DIV/0!</v>
      </c>
      <c r="CG71" s="171" t="e">
        <f t="shared" si="140"/>
        <v>#DIV/0!</v>
      </c>
      <c r="CH71" s="172" t="e">
        <f t="shared" si="141"/>
        <v>#DIV/0!</v>
      </c>
      <c r="CI71" s="172" t="e">
        <f t="shared" si="142"/>
        <v>#DIV/0!</v>
      </c>
      <c r="CJ71" s="172" t="e">
        <f t="shared" si="143"/>
        <v>#DIV/0!</v>
      </c>
      <c r="CK71" s="172" t="e">
        <f t="shared" si="144"/>
        <v>#DIV/0!</v>
      </c>
      <c r="CL71" s="172"/>
      <c r="CM71" s="177" t="e">
        <f t="shared" si="145"/>
        <v>#DIV/0!</v>
      </c>
      <c r="CN71" s="177" t="e">
        <f t="shared" si="146"/>
        <v>#DIV/0!</v>
      </c>
      <c r="CO71" s="177" t="e">
        <f t="shared" si="147"/>
        <v>#DIV/0!</v>
      </c>
      <c r="CP71" s="201" t="e">
        <f t="shared" si="161"/>
        <v>#DIV/0!</v>
      </c>
      <c r="CQ71" s="205" t="e">
        <f t="shared" si="79"/>
        <v>#DIV/0!</v>
      </c>
      <c r="CR71" s="201" t="e">
        <f t="shared" si="161"/>
        <v>#DIV/0!</v>
      </c>
      <c r="CS71" s="122">
        <v>2016</v>
      </c>
      <c r="CT71" s="173">
        <f t="shared" si="106"/>
        <v>0.04</v>
      </c>
      <c r="CU71" s="174" t="e">
        <f t="shared" ref="CU71:CU85" si="164">(1+$BF$101)*($CT71+DJ$6*(1+BF$101)-BF$101)*AV71</f>
        <v>#DIV/0!</v>
      </c>
      <c r="CV71" s="174" t="e">
        <f t="shared" ref="CV71:CV85" si="165">(1+$BF$101)*($CT71+DK$6*(1+BG$101)-BG$101)*AW71</f>
        <v>#DIV/0!</v>
      </c>
      <c r="CW71" s="174" t="e">
        <f t="shared" ref="CW71:CW85" si="166">(1+$BF$101)*($CT71+DL$6*(1+BH$101)-BH$101)*AX71</f>
        <v>#DIV/0!</v>
      </c>
      <c r="CX71" s="175" t="e">
        <f t="shared" si="148"/>
        <v>#DIV/0!</v>
      </c>
      <c r="CY71" s="173" t="e">
        <f t="shared" si="149"/>
        <v>#DIV/0!</v>
      </c>
      <c r="CZ71" s="173" t="e">
        <f t="shared" si="150"/>
        <v>#DIV/0!</v>
      </c>
      <c r="DA71" s="173" t="e">
        <f t="shared" si="151"/>
        <v>#DIV/0!</v>
      </c>
      <c r="DB71" s="173" t="e">
        <f t="shared" si="152"/>
        <v>#DIV/0!</v>
      </c>
      <c r="DC71" s="173"/>
      <c r="DD71" s="178" t="e">
        <f t="shared" si="153"/>
        <v>#DIV/0!</v>
      </c>
      <c r="DE71" s="178" t="e">
        <f t="shared" si="154"/>
        <v>#DIV/0!</v>
      </c>
      <c r="DF71" s="178" t="e">
        <f t="shared" si="155"/>
        <v>#DIV/0!</v>
      </c>
      <c r="DO71" s="115">
        <v>2016</v>
      </c>
      <c r="DP71" s="157" t="e">
        <f t="shared" si="63"/>
        <v>#DIV/0!</v>
      </c>
      <c r="DQ71" s="157" t="e">
        <f t="shared" ref="DQ71:DQ85" si="167">+Z71*J71/100</f>
        <v>#DIV/0!</v>
      </c>
      <c r="DR71" s="157" t="e">
        <f t="shared" ref="DR71:DR85" si="168">+AA71*K71/100</f>
        <v>#DIV/0!</v>
      </c>
      <c r="DS71" s="157" t="e">
        <f t="shared" si="64"/>
        <v>#DIV/0!</v>
      </c>
      <c r="DU71" s="159" t="e">
        <f t="shared" si="73"/>
        <v>#DIV/0!</v>
      </c>
      <c r="DV71" s="159" t="e">
        <f t="shared" si="74"/>
        <v>#DIV/0!</v>
      </c>
      <c r="DW71" s="159" t="e">
        <f t="shared" si="75"/>
        <v>#DIV/0!</v>
      </c>
      <c r="DX71" s="201" t="e">
        <f t="shared" si="76"/>
        <v>#DIV/0!</v>
      </c>
      <c r="DY71" s="201" t="e">
        <f t="shared" si="162"/>
        <v>#DIV/0!</v>
      </c>
    </row>
    <row r="72" spans="2:129">
      <c r="B72" s="115">
        <v>2017</v>
      </c>
      <c r="C72" s="226" t="e">
        <f>Data!BD81*Data!BY81/10</f>
        <v>#DIV/0!</v>
      </c>
      <c r="D72" s="226" t="e">
        <f>Data!BD81*Data!BZ81/10</f>
        <v>#DIV/0!</v>
      </c>
      <c r="E72" s="226" t="e">
        <f>Data!BD81*Data!CA81/10</f>
        <v>#DIV/0!</v>
      </c>
      <c r="F72" s="226">
        <f>Data!BD81/10</f>
        <v>0</v>
      </c>
      <c r="H72" s="115">
        <v>2017</v>
      </c>
      <c r="I72" s="189">
        <f>Data!BQ81*100</f>
        <v>0</v>
      </c>
      <c r="J72" s="189">
        <f>Data!BR81*100</f>
        <v>0</v>
      </c>
      <c r="K72" s="189">
        <f>Data!BS81*100</f>
        <v>0</v>
      </c>
      <c r="M72" s="115">
        <v>2017</v>
      </c>
      <c r="N72" s="190">
        <f>Data!BU80/Data!BU$48*100</f>
        <v>0</v>
      </c>
      <c r="O72" s="190">
        <f>Data!BV80/Data!BV$48*100</f>
        <v>0</v>
      </c>
      <c r="P72" s="190">
        <f>Data!BW80/Data!BW$48*100</f>
        <v>0</v>
      </c>
      <c r="R72" s="115">
        <v>2017</v>
      </c>
      <c r="S72" s="161" t="e">
        <f t="shared" si="66"/>
        <v>#DIV/0!</v>
      </c>
      <c r="T72" s="161" t="e">
        <f t="shared" si="67"/>
        <v>#DIV/0!</v>
      </c>
      <c r="U72" s="161" t="e">
        <f t="shared" si="68"/>
        <v>#DIV/0!</v>
      </c>
      <c r="X72" s="115">
        <v>2017</v>
      </c>
      <c r="Y72" s="157" t="e">
        <f t="shared" si="110"/>
        <v>#DIV/0!</v>
      </c>
      <c r="Z72" s="157" t="e">
        <f t="shared" si="111"/>
        <v>#DIV/0!</v>
      </c>
      <c r="AA72" s="157" t="e">
        <f t="shared" si="112"/>
        <v>#DIV/0!</v>
      </c>
      <c r="AB72" s="221" t="e">
        <f t="shared" ref="AB72:AB85" si="169">+Y72+Z72+AA72</f>
        <v>#DIV/0!</v>
      </c>
      <c r="AD72" s="115">
        <v>2017</v>
      </c>
      <c r="AE72" s="157" t="e">
        <f t="shared" si="113"/>
        <v>#DIV/0!</v>
      </c>
      <c r="AF72" s="157" t="e">
        <f t="shared" si="114"/>
        <v>#DIV/0!</v>
      </c>
      <c r="AG72" s="157" t="e">
        <f t="shared" si="115"/>
        <v>#DIV/0!</v>
      </c>
      <c r="AI72" s="115">
        <v>2017</v>
      </c>
      <c r="AJ72" s="157" t="e">
        <f t="shared" si="116"/>
        <v>#DIV/0!</v>
      </c>
      <c r="AK72" s="157" t="e">
        <f t="shared" si="117"/>
        <v>#DIV/0!</v>
      </c>
      <c r="AL72" s="157" t="e">
        <f t="shared" si="118"/>
        <v>#DIV/0!</v>
      </c>
      <c r="AM72" s="157" t="e">
        <f t="shared" si="119"/>
        <v>#DIV/0!</v>
      </c>
      <c r="AO72" s="115">
        <v>2017</v>
      </c>
      <c r="AP72" s="157" t="e">
        <f t="shared" si="120"/>
        <v>#DIV/0!</v>
      </c>
      <c r="AQ72" s="157" t="e">
        <f t="shared" si="121"/>
        <v>#DIV/0!</v>
      </c>
      <c r="AR72" s="157" t="e">
        <f t="shared" si="122"/>
        <v>#DIV/0!</v>
      </c>
      <c r="AS72" s="157" t="e">
        <f t="shared" si="123"/>
        <v>#DIV/0!</v>
      </c>
      <c r="AU72" s="115">
        <v>2017</v>
      </c>
      <c r="AV72" s="157" t="e">
        <f t="shared" si="124"/>
        <v>#DIV/0!</v>
      </c>
      <c r="AW72" s="157" t="e">
        <f t="shared" si="125"/>
        <v>#DIV/0!</v>
      </c>
      <c r="AX72" s="157" t="e">
        <f t="shared" si="126"/>
        <v>#DIV/0!</v>
      </c>
      <c r="AY72" s="157" t="e">
        <f t="shared" si="127"/>
        <v>#DIV/0!</v>
      </c>
      <c r="BA72" s="192" t="e">
        <f>Data!CR81/10</f>
        <v>#DIV/0!</v>
      </c>
      <c r="BB72" s="192" t="e">
        <f>(Data!CR81-Data!CP81)/10</f>
        <v>#DIV/0!</v>
      </c>
      <c r="BC72" s="194">
        <v>0</v>
      </c>
      <c r="BE72" s="115">
        <v>2017</v>
      </c>
      <c r="BF72" s="196">
        <f>(Data!$AZ81-100)/100</f>
        <v>-1</v>
      </c>
      <c r="BG72" s="164" t="e">
        <f t="shared" si="81"/>
        <v>#DIV/0!</v>
      </c>
      <c r="BH72" s="164" t="e">
        <f t="shared" si="82"/>
        <v>#DIV/0!</v>
      </c>
      <c r="BI72" s="164" t="e">
        <f t="shared" si="83"/>
        <v>#DIV/0!</v>
      </c>
      <c r="BK72" s="117">
        <v>2017</v>
      </c>
      <c r="BL72" s="165" t="e">
        <f t="shared" si="128"/>
        <v>#DIV/0!</v>
      </c>
      <c r="BM72" s="166" t="e">
        <f t="shared" si="129"/>
        <v>#DIV/0!</v>
      </c>
      <c r="BN72" s="166" t="e">
        <f t="shared" si="130"/>
        <v>#DIV/0!</v>
      </c>
      <c r="BO72" s="166" t="e">
        <f t="shared" si="131"/>
        <v>#DIV/0!</v>
      </c>
      <c r="BP72" s="167" t="e">
        <f t="shared" si="132"/>
        <v>#DIV/0!</v>
      </c>
      <c r="BQ72" s="168" t="e">
        <f t="shared" si="133"/>
        <v>#DIV/0!</v>
      </c>
      <c r="BR72" s="168" t="e">
        <f t="shared" si="134"/>
        <v>#DIV/0!</v>
      </c>
      <c r="BS72" s="168" t="e">
        <f t="shared" si="135"/>
        <v>#DIV/0!</v>
      </c>
      <c r="BT72" s="168" t="e">
        <f t="shared" si="136"/>
        <v>#DIV/0!</v>
      </c>
      <c r="BU72" s="168"/>
      <c r="BV72" s="176" t="e">
        <f t="shared" si="100"/>
        <v>#DIV/0!</v>
      </c>
      <c r="BW72" s="176" t="e">
        <f t="shared" si="101"/>
        <v>#DIV/0!</v>
      </c>
      <c r="BX72" s="176" t="e">
        <f t="shared" si="102"/>
        <v>#DIV/0!</v>
      </c>
      <c r="BY72" s="201" t="e">
        <f t="shared" si="159"/>
        <v>#DIV/0!</v>
      </c>
      <c r="BZ72" s="205" t="e">
        <f t="shared" si="78"/>
        <v>#DIV/0!</v>
      </c>
      <c r="CA72" s="201" t="e">
        <f t="shared" si="160"/>
        <v>#DIV/0!</v>
      </c>
      <c r="CB72" s="120">
        <v>2017</v>
      </c>
      <c r="CC72" s="169" t="e">
        <f t="shared" si="163"/>
        <v>#DIV/0!</v>
      </c>
      <c r="CD72" s="170" t="e">
        <f t="shared" si="137"/>
        <v>#DIV/0!</v>
      </c>
      <c r="CE72" s="170" t="e">
        <f t="shared" si="138"/>
        <v>#DIV/0!</v>
      </c>
      <c r="CF72" s="170" t="e">
        <f t="shared" si="139"/>
        <v>#DIV/0!</v>
      </c>
      <c r="CG72" s="171" t="e">
        <f t="shared" si="140"/>
        <v>#DIV/0!</v>
      </c>
      <c r="CH72" s="172" t="e">
        <f t="shared" si="141"/>
        <v>#DIV/0!</v>
      </c>
      <c r="CI72" s="172" t="e">
        <f t="shared" si="142"/>
        <v>#DIV/0!</v>
      </c>
      <c r="CJ72" s="172" t="e">
        <f t="shared" si="143"/>
        <v>#DIV/0!</v>
      </c>
      <c r="CK72" s="172" t="e">
        <f t="shared" si="144"/>
        <v>#DIV/0!</v>
      </c>
      <c r="CL72" s="172"/>
      <c r="CM72" s="177" t="e">
        <f t="shared" si="145"/>
        <v>#DIV/0!</v>
      </c>
      <c r="CN72" s="177" t="e">
        <f t="shared" si="146"/>
        <v>#DIV/0!</v>
      </c>
      <c r="CO72" s="177" t="e">
        <f t="shared" si="147"/>
        <v>#DIV/0!</v>
      </c>
      <c r="CP72" s="201" t="e">
        <f t="shared" si="161"/>
        <v>#DIV/0!</v>
      </c>
      <c r="CQ72" s="205" t="e">
        <f t="shared" si="79"/>
        <v>#DIV/0!</v>
      </c>
      <c r="CR72" s="201" t="e">
        <f t="shared" si="161"/>
        <v>#DIV/0!</v>
      </c>
      <c r="CS72" s="122">
        <v>2017</v>
      </c>
      <c r="CT72" s="173">
        <f t="shared" si="106"/>
        <v>0.04</v>
      </c>
      <c r="CU72" s="174" t="e">
        <f t="shared" si="164"/>
        <v>#DIV/0!</v>
      </c>
      <c r="CV72" s="174" t="e">
        <f t="shared" si="165"/>
        <v>#DIV/0!</v>
      </c>
      <c r="CW72" s="174" t="e">
        <f t="shared" si="166"/>
        <v>#DIV/0!</v>
      </c>
      <c r="CX72" s="175" t="e">
        <f t="shared" si="148"/>
        <v>#DIV/0!</v>
      </c>
      <c r="CY72" s="173" t="e">
        <f t="shared" si="149"/>
        <v>#DIV/0!</v>
      </c>
      <c r="CZ72" s="173" t="e">
        <f t="shared" si="150"/>
        <v>#DIV/0!</v>
      </c>
      <c r="DA72" s="173" t="e">
        <f t="shared" si="151"/>
        <v>#DIV/0!</v>
      </c>
      <c r="DB72" s="173" t="e">
        <f t="shared" si="152"/>
        <v>#DIV/0!</v>
      </c>
      <c r="DC72" s="173"/>
      <c r="DD72" s="178" t="e">
        <f t="shared" si="153"/>
        <v>#DIV/0!</v>
      </c>
      <c r="DE72" s="178" t="e">
        <f t="shared" si="154"/>
        <v>#DIV/0!</v>
      </c>
      <c r="DF72" s="178" t="e">
        <f t="shared" si="155"/>
        <v>#DIV/0!</v>
      </c>
      <c r="DO72" s="115">
        <v>2017</v>
      </c>
      <c r="DP72" s="157" t="e">
        <f t="shared" ref="DP72:DP85" si="170">+Y72*I72/100</f>
        <v>#DIV/0!</v>
      </c>
      <c r="DQ72" s="157" t="e">
        <f t="shared" si="167"/>
        <v>#DIV/0!</v>
      </c>
      <c r="DR72" s="157" t="e">
        <f t="shared" si="168"/>
        <v>#DIV/0!</v>
      </c>
      <c r="DS72" s="157" t="e">
        <f t="shared" ref="DS72:DS85" si="171">+DP72+DQ72+DR72</f>
        <v>#DIV/0!</v>
      </c>
      <c r="DU72" s="159" t="e">
        <f t="shared" si="73"/>
        <v>#DIV/0!</v>
      </c>
      <c r="DV72" s="159" t="e">
        <f t="shared" si="74"/>
        <v>#DIV/0!</v>
      </c>
      <c r="DW72" s="159" t="e">
        <f t="shared" si="75"/>
        <v>#DIV/0!</v>
      </c>
      <c r="DX72" s="201" t="e">
        <f t="shared" si="76"/>
        <v>#DIV/0!</v>
      </c>
      <c r="DY72" s="201" t="e">
        <f t="shared" si="162"/>
        <v>#DIV/0!</v>
      </c>
    </row>
    <row r="73" spans="2:129">
      <c r="B73" s="115">
        <v>2018</v>
      </c>
      <c r="C73" s="226" t="e">
        <f>Data!BD82*Data!BY82/10</f>
        <v>#DIV/0!</v>
      </c>
      <c r="D73" s="226" t="e">
        <f>Data!BD82*Data!BZ82/10</f>
        <v>#DIV/0!</v>
      </c>
      <c r="E73" s="226" t="e">
        <f>Data!BD82*Data!CA82/10</f>
        <v>#DIV/0!</v>
      </c>
      <c r="F73" s="226">
        <f>Data!BD82/10</f>
        <v>0</v>
      </c>
      <c r="H73" s="115">
        <v>2018</v>
      </c>
      <c r="I73" s="189">
        <f>Data!BQ82*100</f>
        <v>0</v>
      </c>
      <c r="J73" s="189">
        <f>Data!BR82*100</f>
        <v>0</v>
      </c>
      <c r="K73" s="189">
        <f>Data!BS82*100</f>
        <v>0</v>
      </c>
      <c r="M73" s="115">
        <v>2018</v>
      </c>
      <c r="N73" s="190">
        <f>Data!BU81/Data!BU$48*100</f>
        <v>0</v>
      </c>
      <c r="O73" s="190">
        <f>Data!BV81/Data!BV$48*100</f>
        <v>0</v>
      </c>
      <c r="P73" s="190">
        <f>Data!BW81/Data!BW$48*100</f>
        <v>0</v>
      </c>
      <c r="R73" s="115">
        <v>2018</v>
      </c>
      <c r="S73" s="161" t="e">
        <f t="shared" ref="S73:S85" si="172">100*C73/I73</f>
        <v>#DIV/0!</v>
      </c>
      <c r="T73" s="161" t="e">
        <f t="shared" ref="T73:T85" si="173">100*D73/J73</f>
        <v>#DIV/0!</v>
      </c>
      <c r="U73" s="161" t="e">
        <f t="shared" ref="U73:U85" si="174">100*E73/K73</f>
        <v>#DIV/0!</v>
      </c>
      <c r="X73" s="115">
        <v>2018</v>
      </c>
      <c r="Y73" s="157" t="e">
        <f t="shared" si="110"/>
        <v>#DIV/0!</v>
      </c>
      <c r="Z73" s="157" t="e">
        <f t="shared" si="111"/>
        <v>#DIV/0!</v>
      </c>
      <c r="AA73" s="157" t="e">
        <f t="shared" si="112"/>
        <v>#DIV/0!</v>
      </c>
      <c r="AB73" s="221" t="e">
        <f t="shared" si="169"/>
        <v>#DIV/0!</v>
      </c>
      <c r="AD73" s="115">
        <v>2018</v>
      </c>
      <c r="AE73" s="157" t="e">
        <f t="shared" si="113"/>
        <v>#DIV/0!</v>
      </c>
      <c r="AF73" s="157" t="e">
        <f t="shared" si="114"/>
        <v>#DIV/0!</v>
      </c>
      <c r="AG73" s="157" t="e">
        <f t="shared" si="115"/>
        <v>#DIV/0!</v>
      </c>
      <c r="AI73" s="115">
        <v>2018</v>
      </c>
      <c r="AJ73" s="157" t="e">
        <f t="shared" si="116"/>
        <v>#DIV/0!</v>
      </c>
      <c r="AK73" s="157" t="e">
        <f t="shared" si="117"/>
        <v>#DIV/0!</v>
      </c>
      <c r="AL73" s="157" t="e">
        <f t="shared" si="118"/>
        <v>#DIV/0!</v>
      </c>
      <c r="AM73" s="157" t="e">
        <f t="shared" si="119"/>
        <v>#DIV/0!</v>
      </c>
      <c r="AO73" s="115">
        <v>2018</v>
      </c>
      <c r="AP73" s="157" t="e">
        <f t="shared" si="120"/>
        <v>#DIV/0!</v>
      </c>
      <c r="AQ73" s="157" t="e">
        <f t="shared" si="121"/>
        <v>#DIV/0!</v>
      </c>
      <c r="AR73" s="157" t="e">
        <f t="shared" si="122"/>
        <v>#DIV/0!</v>
      </c>
      <c r="AS73" s="157" t="e">
        <f t="shared" si="123"/>
        <v>#DIV/0!</v>
      </c>
      <c r="AU73" s="115">
        <v>2018</v>
      </c>
      <c r="AV73" s="157" t="e">
        <f t="shared" si="124"/>
        <v>#DIV/0!</v>
      </c>
      <c r="AW73" s="157" t="e">
        <f t="shared" si="125"/>
        <v>#DIV/0!</v>
      </c>
      <c r="AX73" s="157" t="e">
        <f t="shared" si="126"/>
        <v>#DIV/0!</v>
      </c>
      <c r="AY73" s="157" t="e">
        <f t="shared" si="127"/>
        <v>#DIV/0!</v>
      </c>
      <c r="BA73" s="192" t="e">
        <f>Data!CR82/10</f>
        <v>#DIV/0!</v>
      </c>
      <c r="BB73" s="192" t="e">
        <f>(Data!CR82-Data!CP82)/10</f>
        <v>#DIV/0!</v>
      </c>
      <c r="BC73" s="194">
        <v>0</v>
      </c>
      <c r="BE73" s="115">
        <v>2018</v>
      </c>
      <c r="BF73" s="196">
        <f>(Data!$AZ82-100)/100</f>
        <v>-1</v>
      </c>
      <c r="BG73" s="164" t="e">
        <f t="shared" si="81"/>
        <v>#DIV/0!</v>
      </c>
      <c r="BH73" s="164" t="e">
        <f t="shared" si="82"/>
        <v>#DIV/0!</v>
      </c>
      <c r="BI73" s="164" t="e">
        <f t="shared" si="83"/>
        <v>#DIV/0!</v>
      </c>
      <c r="BK73" s="117">
        <v>2018</v>
      </c>
      <c r="BL73" s="165" t="e">
        <f t="shared" si="128"/>
        <v>#DIV/0!</v>
      </c>
      <c r="BM73" s="166" t="e">
        <f t="shared" si="129"/>
        <v>#DIV/0!</v>
      </c>
      <c r="BN73" s="166" t="e">
        <f t="shared" si="130"/>
        <v>#DIV/0!</v>
      </c>
      <c r="BO73" s="166" t="e">
        <f t="shared" si="131"/>
        <v>#DIV/0!</v>
      </c>
      <c r="BP73" s="167" t="e">
        <f t="shared" si="132"/>
        <v>#DIV/0!</v>
      </c>
      <c r="BQ73" s="168" t="e">
        <f t="shared" si="133"/>
        <v>#DIV/0!</v>
      </c>
      <c r="BR73" s="168" t="e">
        <f t="shared" si="134"/>
        <v>#DIV/0!</v>
      </c>
      <c r="BS73" s="168" t="e">
        <f t="shared" si="135"/>
        <v>#DIV/0!</v>
      </c>
      <c r="BT73" s="168" t="e">
        <f t="shared" si="136"/>
        <v>#DIV/0!</v>
      </c>
      <c r="BU73" s="168"/>
      <c r="BV73" s="176" t="e">
        <f t="shared" si="100"/>
        <v>#DIV/0!</v>
      </c>
      <c r="BW73" s="176" t="e">
        <f t="shared" si="101"/>
        <v>#DIV/0!</v>
      </c>
      <c r="BX73" s="176" t="e">
        <f t="shared" si="102"/>
        <v>#DIV/0!</v>
      </c>
      <c r="BY73" s="201" t="e">
        <f t="shared" si="159"/>
        <v>#DIV/0!</v>
      </c>
      <c r="BZ73" s="205" t="e">
        <f t="shared" si="78"/>
        <v>#DIV/0!</v>
      </c>
      <c r="CA73" s="201" t="e">
        <f t="shared" si="160"/>
        <v>#DIV/0!</v>
      </c>
      <c r="CB73" s="120">
        <v>2018</v>
      </c>
      <c r="CC73" s="169" t="e">
        <f t="shared" si="163"/>
        <v>#DIV/0!</v>
      </c>
      <c r="CD73" s="170" t="e">
        <f t="shared" si="137"/>
        <v>#DIV/0!</v>
      </c>
      <c r="CE73" s="170" t="e">
        <f t="shared" si="138"/>
        <v>#DIV/0!</v>
      </c>
      <c r="CF73" s="170" t="e">
        <f t="shared" si="139"/>
        <v>#DIV/0!</v>
      </c>
      <c r="CG73" s="171" t="e">
        <f t="shared" si="140"/>
        <v>#DIV/0!</v>
      </c>
      <c r="CH73" s="172" t="e">
        <f t="shared" si="141"/>
        <v>#DIV/0!</v>
      </c>
      <c r="CI73" s="172" t="e">
        <f t="shared" si="142"/>
        <v>#DIV/0!</v>
      </c>
      <c r="CJ73" s="172" t="e">
        <f t="shared" si="143"/>
        <v>#DIV/0!</v>
      </c>
      <c r="CK73" s="172" t="e">
        <f t="shared" si="144"/>
        <v>#DIV/0!</v>
      </c>
      <c r="CL73" s="172"/>
      <c r="CM73" s="177" t="e">
        <f t="shared" si="145"/>
        <v>#DIV/0!</v>
      </c>
      <c r="CN73" s="177" t="e">
        <f t="shared" si="146"/>
        <v>#DIV/0!</v>
      </c>
      <c r="CO73" s="177" t="e">
        <f t="shared" si="147"/>
        <v>#DIV/0!</v>
      </c>
      <c r="CP73" s="201" t="e">
        <f t="shared" si="161"/>
        <v>#DIV/0!</v>
      </c>
      <c r="CQ73" s="205" t="e">
        <f t="shared" si="79"/>
        <v>#DIV/0!</v>
      </c>
      <c r="CR73" s="201" t="e">
        <f t="shared" si="161"/>
        <v>#DIV/0!</v>
      </c>
      <c r="CS73" s="122">
        <v>2018</v>
      </c>
      <c r="CT73" s="173">
        <f t="shared" si="106"/>
        <v>0.04</v>
      </c>
      <c r="CU73" s="174" t="e">
        <f t="shared" si="164"/>
        <v>#DIV/0!</v>
      </c>
      <c r="CV73" s="174" t="e">
        <f t="shared" si="165"/>
        <v>#DIV/0!</v>
      </c>
      <c r="CW73" s="174" t="e">
        <f t="shared" si="166"/>
        <v>#DIV/0!</v>
      </c>
      <c r="CX73" s="175" t="e">
        <f t="shared" si="148"/>
        <v>#DIV/0!</v>
      </c>
      <c r="CY73" s="173" t="e">
        <f t="shared" si="149"/>
        <v>#DIV/0!</v>
      </c>
      <c r="CZ73" s="173" t="e">
        <f t="shared" si="150"/>
        <v>#DIV/0!</v>
      </c>
      <c r="DA73" s="173" t="e">
        <f t="shared" si="151"/>
        <v>#DIV/0!</v>
      </c>
      <c r="DB73" s="173" t="e">
        <f t="shared" si="152"/>
        <v>#DIV/0!</v>
      </c>
      <c r="DC73" s="173"/>
      <c r="DD73" s="178" t="e">
        <f t="shared" si="153"/>
        <v>#DIV/0!</v>
      </c>
      <c r="DE73" s="178" t="e">
        <f t="shared" si="154"/>
        <v>#DIV/0!</v>
      </c>
      <c r="DF73" s="178" t="e">
        <f t="shared" si="155"/>
        <v>#DIV/0!</v>
      </c>
      <c r="DO73" s="115">
        <v>2018</v>
      </c>
      <c r="DP73" s="157" t="e">
        <f t="shared" si="170"/>
        <v>#DIV/0!</v>
      </c>
      <c r="DQ73" s="157" t="e">
        <f t="shared" si="167"/>
        <v>#DIV/0!</v>
      </c>
      <c r="DR73" s="157" t="e">
        <f t="shared" si="168"/>
        <v>#DIV/0!</v>
      </c>
      <c r="DS73" s="157" t="e">
        <f t="shared" si="171"/>
        <v>#DIV/0!</v>
      </c>
      <c r="DU73" s="159" t="e">
        <f t="shared" ref="DU73:DU85" si="175">+(DP73+DP74)/(SUM($DP73:$DR74))</f>
        <v>#DIV/0!</v>
      </c>
      <c r="DV73" s="159" t="e">
        <f t="shared" ref="DV73:DV85" si="176">+(DQ73+DQ74)/(SUM($DP73:$DR74))</f>
        <v>#DIV/0!</v>
      </c>
      <c r="DW73" s="159" t="e">
        <f t="shared" ref="DW73:DW85" si="177">+(DR73+DR74)/(SUM($DP73:$DR74))</f>
        <v>#DIV/0!</v>
      </c>
      <c r="DX73" s="201" t="e">
        <f t="shared" ref="DX73:DX85" si="178">+((Y73/Y72)^DU73)*((Z73/Z72)^DV73)*((AA73/AA72)^DW73)</f>
        <v>#DIV/0!</v>
      </c>
      <c r="DY73" s="201" t="e">
        <f t="shared" si="162"/>
        <v>#DIV/0!</v>
      </c>
    </row>
    <row r="74" spans="2:129">
      <c r="B74" s="115">
        <v>2019</v>
      </c>
      <c r="C74" s="226" t="e">
        <f>Data!BD83*Data!BY83/10</f>
        <v>#DIV/0!</v>
      </c>
      <c r="D74" s="226" t="e">
        <f>Data!BD83*Data!BZ83/10</f>
        <v>#DIV/0!</v>
      </c>
      <c r="E74" s="226" t="e">
        <f>Data!BD83*Data!CA83/10</f>
        <v>#DIV/0!</v>
      </c>
      <c r="F74" s="226">
        <f>Data!BD83/10</f>
        <v>0</v>
      </c>
      <c r="H74" s="115">
        <v>2019</v>
      </c>
      <c r="I74" s="189">
        <f>Data!BQ83*100</f>
        <v>0</v>
      </c>
      <c r="J74" s="189">
        <f>Data!BR83*100</f>
        <v>0</v>
      </c>
      <c r="K74" s="189">
        <f>Data!BS83*100</f>
        <v>0</v>
      </c>
      <c r="M74" s="115">
        <v>2019</v>
      </c>
      <c r="N74" s="190">
        <f>Data!BU82/Data!BU$48*100</f>
        <v>0</v>
      </c>
      <c r="O74" s="190">
        <f>Data!BV82/Data!BV$48*100</f>
        <v>0</v>
      </c>
      <c r="P74" s="190">
        <f>Data!BW82/Data!BW$48*100</f>
        <v>0</v>
      </c>
      <c r="R74" s="115">
        <v>2019</v>
      </c>
      <c r="S74" s="161" t="e">
        <f t="shared" si="172"/>
        <v>#DIV/0!</v>
      </c>
      <c r="T74" s="161" t="e">
        <f t="shared" si="173"/>
        <v>#DIV/0!</v>
      </c>
      <c r="U74" s="161" t="e">
        <f t="shared" si="174"/>
        <v>#DIV/0!</v>
      </c>
      <c r="X74" s="115">
        <v>2019</v>
      </c>
      <c r="Y74" s="157" t="e">
        <f t="shared" si="110"/>
        <v>#DIV/0!</v>
      </c>
      <c r="Z74" s="157" t="e">
        <f t="shared" si="111"/>
        <v>#DIV/0!</v>
      </c>
      <c r="AA74" s="157" t="e">
        <f t="shared" si="112"/>
        <v>#DIV/0!</v>
      </c>
      <c r="AB74" s="221" t="e">
        <f t="shared" si="169"/>
        <v>#DIV/0!</v>
      </c>
      <c r="AD74" s="115">
        <v>2019</v>
      </c>
      <c r="AE74" s="157" t="e">
        <f t="shared" si="113"/>
        <v>#DIV/0!</v>
      </c>
      <c r="AF74" s="157" t="e">
        <f t="shared" si="114"/>
        <v>#DIV/0!</v>
      </c>
      <c r="AG74" s="157" t="e">
        <f t="shared" si="115"/>
        <v>#DIV/0!</v>
      </c>
      <c r="AI74" s="115">
        <v>2019</v>
      </c>
      <c r="AJ74" s="157" t="e">
        <f t="shared" si="116"/>
        <v>#DIV/0!</v>
      </c>
      <c r="AK74" s="157" t="e">
        <f t="shared" si="117"/>
        <v>#DIV/0!</v>
      </c>
      <c r="AL74" s="157" t="e">
        <f t="shared" si="118"/>
        <v>#DIV/0!</v>
      </c>
      <c r="AM74" s="157" t="e">
        <f t="shared" si="119"/>
        <v>#DIV/0!</v>
      </c>
      <c r="AO74" s="115">
        <v>2019</v>
      </c>
      <c r="AP74" s="157" t="e">
        <f t="shared" si="120"/>
        <v>#DIV/0!</v>
      </c>
      <c r="AQ74" s="157" t="e">
        <f t="shared" si="121"/>
        <v>#DIV/0!</v>
      </c>
      <c r="AR74" s="157" t="e">
        <f t="shared" si="122"/>
        <v>#DIV/0!</v>
      </c>
      <c r="AS74" s="157" t="e">
        <f t="shared" si="123"/>
        <v>#DIV/0!</v>
      </c>
      <c r="AU74" s="115">
        <v>2019</v>
      </c>
      <c r="AV74" s="157" t="e">
        <f t="shared" si="124"/>
        <v>#DIV/0!</v>
      </c>
      <c r="AW74" s="157" t="e">
        <f t="shared" si="125"/>
        <v>#DIV/0!</v>
      </c>
      <c r="AX74" s="157" t="e">
        <f t="shared" si="126"/>
        <v>#DIV/0!</v>
      </c>
      <c r="AY74" s="157" t="e">
        <f t="shared" si="127"/>
        <v>#DIV/0!</v>
      </c>
      <c r="BA74" s="192" t="e">
        <f>Data!CR83/10</f>
        <v>#DIV/0!</v>
      </c>
      <c r="BB74" s="192" t="e">
        <f>(Data!CR83-Data!CP83)/10</f>
        <v>#DIV/0!</v>
      </c>
      <c r="BC74" s="194">
        <v>0</v>
      </c>
      <c r="BE74" s="115">
        <v>2019</v>
      </c>
      <c r="BF74" s="196">
        <f>(Data!$AZ83-100)/100</f>
        <v>-1</v>
      </c>
      <c r="BG74" s="164" t="e">
        <f t="shared" si="81"/>
        <v>#DIV/0!</v>
      </c>
      <c r="BH74" s="164" t="e">
        <f t="shared" si="82"/>
        <v>#DIV/0!</v>
      </c>
      <c r="BI74" s="164" t="e">
        <f t="shared" si="83"/>
        <v>#DIV/0!</v>
      </c>
      <c r="BK74" s="117">
        <v>2019</v>
      </c>
      <c r="BL74" s="165" t="e">
        <f t="shared" si="128"/>
        <v>#DIV/0!</v>
      </c>
      <c r="BM74" s="166" t="e">
        <f t="shared" si="129"/>
        <v>#DIV/0!</v>
      </c>
      <c r="BN74" s="166" t="e">
        <f t="shared" si="130"/>
        <v>#DIV/0!</v>
      </c>
      <c r="BO74" s="166" t="e">
        <f t="shared" si="131"/>
        <v>#DIV/0!</v>
      </c>
      <c r="BP74" s="167" t="e">
        <f t="shared" si="132"/>
        <v>#DIV/0!</v>
      </c>
      <c r="BQ74" s="168" t="e">
        <f t="shared" si="133"/>
        <v>#DIV/0!</v>
      </c>
      <c r="BR74" s="168" t="e">
        <f t="shared" si="134"/>
        <v>#DIV/0!</v>
      </c>
      <c r="BS74" s="168" t="e">
        <f t="shared" si="135"/>
        <v>#DIV/0!</v>
      </c>
      <c r="BT74" s="168" t="e">
        <f t="shared" si="136"/>
        <v>#DIV/0!</v>
      </c>
      <c r="BU74" s="168"/>
      <c r="BV74" s="176" t="e">
        <f t="shared" si="100"/>
        <v>#DIV/0!</v>
      </c>
      <c r="BW74" s="176" t="e">
        <f t="shared" si="101"/>
        <v>#DIV/0!</v>
      </c>
      <c r="BX74" s="176" t="e">
        <f t="shared" si="102"/>
        <v>#DIV/0!</v>
      </c>
      <c r="BY74" s="201" t="e">
        <f t="shared" si="159"/>
        <v>#DIV/0!</v>
      </c>
      <c r="BZ74" s="205" t="e">
        <f t="shared" si="78"/>
        <v>#DIV/0!</v>
      </c>
      <c r="CA74" s="201" t="e">
        <f t="shared" si="160"/>
        <v>#DIV/0!</v>
      </c>
      <c r="CB74" s="120">
        <v>2019</v>
      </c>
      <c r="CC74" s="169" t="e">
        <f t="shared" si="163"/>
        <v>#DIV/0!</v>
      </c>
      <c r="CD74" s="170" t="e">
        <f t="shared" si="137"/>
        <v>#DIV/0!</v>
      </c>
      <c r="CE74" s="170" t="e">
        <f t="shared" si="138"/>
        <v>#DIV/0!</v>
      </c>
      <c r="CF74" s="170" t="e">
        <f t="shared" si="139"/>
        <v>#DIV/0!</v>
      </c>
      <c r="CG74" s="171" t="e">
        <f t="shared" si="140"/>
        <v>#DIV/0!</v>
      </c>
      <c r="CH74" s="172" t="e">
        <f t="shared" si="141"/>
        <v>#DIV/0!</v>
      </c>
      <c r="CI74" s="172" t="e">
        <f t="shared" si="142"/>
        <v>#DIV/0!</v>
      </c>
      <c r="CJ74" s="172" t="e">
        <f t="shared" si="143"/>
        <v>#DIV/0!</v>
      </c>
      <c r="CK74" s="172" t="e">
        <f t="shared" si="144"/>
        <v>#DIV/0!</v>
      </c>
      <c r="CL74" s="172"/>
      <c r="CM74" s="177" t="e">
        <f t="shared" si="145"/>
        <v>#DIV/0!</v>
      </c>
      <c r="CN74" s="177" t="e">
        <f t="shared" si="146"/>
        <v>#DIV/0!</v>
      </c>
      <c r="CO74" s="177" t="e">
        <f t="shared" si="147"/>
        <v>#DIV/0!</v>
      </c>
      <c r="CP74" s="201" t="e">
        <f t="shared" si="161"/>
        <v>#DIV/0!</v>
      </c>
      <c r="CQ74" s="205" t="e">
        <f t="shared" si="79"/>
        <v>#DIV/0!</v>
      </c>
      <c r="CR74" s="201" t="e">
        <f t="shared" si="161"/>
        <v>#DIV/0!</v>
      </c>
      <c r="CS74" s="122">
        <v>2019</v>
      </c>
      <c r="CT74" s="173">
        <f t="shared" si="106"/>
        <v>0.04</v>
      </c>
      <c r="CU74" s="174" t="e">
        <f t="shared" si="164"/>
        <v>#DIV/0!</v>
      </c>
      <c r="CV74" s="174" t="e">
        <f t="shared" si="165"/>
        <v>#DIV/0!</v>
      </c>
      <c r="CW74" s="174" t="e">
        <f t="shared" si="166"/>
        <v>#DIV/0!</v>
      </c>
      <c r="CX74" s="175" t="e">
        <f t="shared" si="148"/>
        <v>#DIV/0!</v>
      </c>
      <c r="CY74" s="173" t="e">
        <f t="shared" si="149"/>
        <v>#DIV/0!</v>
      </c>
      <c r="CZ74" s="173" t="e">
        <f t="shared" si="150"/>
        <v>#DIV/0!</v>
      </c>
      <c r="DA74" s="173" t="e">
        <f t="shared" si="151"/>
        <v>#DIV/0!</v>
      </c>
      <c r="DB74" s="173" t="e">
        <f t="shared" si="152"/>
        <v>#DIV/0!</v>
      </c>
      <c r="DC74" s="173"/>
      <c r="DD74" s="178" t="e">
        <f t="shared" si="153"/>
        <v>#DIV/0!</v>
      </c>
      <c r="DE74" s="178" t="e">
        <f t="shared" si="154"/>
        <v>#DIV/0!</v>
      </c>
      <c r="DF74" s="178" t="e">
        <f t="shared" si="155"/>
        <v>#DIV/0!</v>
      </c>
      <c r="DO74" s="115">
        <v>2019</v>
      </c>
      <c r="DP74" s="157" t="e">
        <f t="shared" si="170"/>
        <v>#DIV/0!</v>
      </c>
      <c r="DQ74" s="157" t="e">
        <f t="shared" si="167"/>
        <v>#DIV/0!</v>
      </c>
      <c r="DR74" s="157" t="e">
        <f t="shared" si="168"/>
        <v>#DIV/0!</v>
      </c>
      <c r="DS74" s="157" t="e">
        <f t="shared" si="171"/>
        <v>#DIV/0!</v>
      </c>
      <c r="DU74" s="159" t="e">
        <f t="shared" si="175"/>
        <v>#DIV/0!</v>
      </c>
      <c r="DV74" s="159" t="e">
        <f t="shared" si="176"/>
        <v>#DIV/0!</v>
      </c>
      <c r="DW74" s="159" t="e">
        <f t="shared" si="177"/>
        <v>#DIV/0!</v>
      </c>
      <c r="DX74" s="201" t="e">
        <f t="shared" si="178"/>
        <v>#DIV/0!</v>
      </c>
      <c r="DY74" s="201" t="e">
        <f t="shared" si="162"/>
        <v>#DIV/0!</v>
      </c>
    </row>
    <row r="75" spans="2:129">
      <c r="B75" s="115">
        <v>2020</v>
      </c>
      <c r="C75" s="226" t="e">
        <f>Data!BD84*Data!BY84/10</f>
        <v>#DIV/0!</v>
      </c>
      <c r="D75" s="226" t="e">
        <f>Data!BD84*Data!BZ84/10</f>
        <v>#DIV/0!</v>
      </c>
      <c r="E75" s="226" t="e">
        <f>Data!BD84*Data!CA84/10</f>
        <v>#DIV/0!</v>
      </c>
      <c r="F75" s="226">
        <f>Data!BD84/10</f>
        <v>0</v>
      </c>
      <c r="H75" s="115">
        <v>2020</v>
      </c>
      <c r="I75" s="189">
        <f>Data!BQ84*100</f>
        <v>0</v>
      </c>
      <c r="J75" s="189">
        <f>Data!BR84*100</f>
        <v>0</v>
      </c>
      <c r="K75" s="189">
        <f>Data!BS84*100</f>
        <v>0</v>
      </c>
      <c r="M75" s="115">
        <v>2020</v>
      </c>
      <c r="N75" s="190">
        <f>Data!BU83/Data!BU$48*100</f>
        <v>0</v>
      </c>
      <c r="O75" s="190">
        <f>Data!BV83/Data!BV$48*100</f>
        <v>0</v>
      </c>
      <c r="P75" s="190">
        <f>Data!BW83/Data!BW$48*100</f>
        <v>0</v>
      </c>
      <c r="R75" s="115">
        <v>2020</v>
      </c>
      <c r="S75" s="161" t="e">
        <f t="shared" si="172"/>
        <v>#DIV/0!</v>
      </c>
      <c r="T75" s="161" t="e">
        <f t="shared" si="173"/>
        <v>#DIV/0!</v>
      </c>
      <c r="U75" s="161" t="e">
        <f t="shared" si="174"/>
        <v>#DIV/0!</v>
      </c>
      <c r="X75" s="115">
        <v>2020</v>
      </c>
      <c r="Y75" s="157" t="e">
        <f t="shared" si="110"/>
        <v>#DIV/0!</v>
      </c>
      <c r="Z75" s="157" t="e">
        <f t="shared" si="111"/>
        <v>#DIV/0!</v>
      </c>
      <c r="AA75" s="157" t="e">
        <f t="shared" si="112"/>
        <v>#DIV/0!</v>
      </c>
      <c r="AB75" s="221" t="e">
        <f t="shared" si="169"/>
        <v>#DIV/0!</v>
      </c>
      <c r="AD75" s="115">
        <v>2020</v>
      </c>
      <c r="AE75" s="157" t="e">
        <f t="shared" si="113"/>
        <v>#DIV/0!</v>
      </c>
      <c r="AF75" s="157" t="e">
        <f t="shared" si="114"/>
        <v>#DIV/0!</v>
      </c>
      <c r="AG75" s="157" t="e">
        <f t="shared" si="115"/>
        <v>#DIV/0!</v>
      </c>
      <c r="AI75" s="115">
        <v>2020</v>
      </c>
      <c r="AJ75" s="157" t="e">
        <f t="shared" si="116"/>
        <v>#DIV/0!</v>
      </c>
      <c r="AK75" s="157" t="e">
        <f t="shared" si="117"/>
        <v>#DIV/0!</v>
      </c>
      <c r="AL75" s="157" t="e">
        <f t="shared" si="118"/>
        <v>#DIV/0!</v>
      </c>
      <c r="AM75" s="157" t="e">
        <f t="shared" si="119"/>
        <v>#DIV/0!</v>
      </c>
      <c r="AO75" s="115">
        <v>2020</v>
      </c>
      <c r="AP75" s="157" t="e">
        <f t="shared" si="120"/>
        <v>#DIV/0!</v>
      </c>
      <c r="AQ75" s="157" t="e">
        <f t="shared" si="121"/>
        <v>#DIV/0!</v>
      </c>
      <c r="AR75" s="157" t="e">
        <f t="shared" si="122"/>
        <v>#DIV/0!</v>
      </c>
      <c r="AS75" s="157" t="e">
        <f t="shared" si="123"/>
        <v>#DIV/0!</v>
      </c>
      <c r="AU75" s="115">
        <v>2020</v>
      </c>
      <c r="AV75" s="157" t="e">
        <f t="shared" si="124"/>
        <v>#DIV/0!</v>
      </c>
      <c r="AW75" s="157" t="e">
        <f t="shared" si="125"/>
        <v>#DIV/0!</v>
      </c>
      <c r="AX75" s="157" t="e">
        <f t="shared" si="126"/>
        <v>#DIV/0!</v>
      </c>
      <c r="AY75" s="157" t="e">
        <f t="shared" si="127"/>
        <v>#DIV/0!</v>
      </c>
      <c r="BA75" s="192" t="e">
        <f>Data!CR84/10</f>
        <v>#DIV/0!</v>
      </c>
      <c r="BB75" s="192" t="e">
        <f>(Data!CR84-Data!CP84)/10</f>
        <v>#DIV/0!</v>
      </c>
      <c r="BC75" s="194">
        <v>0</v>
      </c>
      <c r="BE75" s="115">
        <v>2020</v>
      </c>
      <c r="BF75" s="196">
        <f>(Data!$AZ84-100)/100</f>
        <v>-1</v>
      </c>
      <c r="BG75" s="164" t="e">
        <f t="shared" si="81"/>
        <v>#DIV/0!</v>
      </c>
      <c r="BH75" s="164" t="e">
        <f t="shared" si="82"/>
        <v>#DIV/0!</v>
      </c>
      <c r="BI75" s="164" t="e">
        <f t="shared" si="83"/>
        <v>#DIV/0!</v>
      </c>
      <c r="BK75" s="117">
        <v>2020</v>
      </c>
      <c r="BL75" s="165" t="e">
        <f t="shared" si="128"/>
        <v>#DIV/0!</v>
      </c>
      <c r="BM75" s="166" t="e">
        <f t="shared" si="129"/>
        <v>#DIV/0!</v>
      </c>
      <c r="BN75" s="166" t="e">
        <f t="shared" si="130"/>
        <v>#DIV/0!</v>
      </c>
      <c r="BO75" s="166" t="e">
        <f t="shared" si="131"/>
        <v>#DIV/0!</v>
      </c>
      <c r="BP75" s="167" t="e">
        <f t="shared" si="132"/>
        <v>#DIV/0!</v>
      </c>
      <c r="BQ75" s="168" t="e">
        <f t="shared" si="133"/>
        <v>#DIV/0!</v>
      </c>
      <c r="BR75" s="168" t="e">
        <f t="shared" si="134"/>
        <v>#DIV/0!</v>
      </c>
      <c r="BS75" s="168" t="e">
        <f t="shared" si="135"/>
        <v>#DIV/0!</v>
      </c>
      <c r="BT75" s="168" t="e">
        <f t="shared" si="136"/>
        <v>#DIV/0!</v>
      </c>
      <c r="BU75" s="168"/>
      <c r="BV75" s="176" t="e">
        <f t="shared" si="100"/>
        <v>#DIV/0!</v>
      </c>
      <c r="BW75" s="176" t="e">
        <f t="shared" si="101"/>
        <v>#DIV/0!</v>
      </c>
      <c r="BX75" s="176" t="e">
        <f t="shared" si="102"/>
        <v>#DIV/0!</v>
      </c>
      <c r="BY75" s="201" t="e">
        <f t="shared" si="159"/>
        <v>#DIV/0!</v>
      </c>
      <c r="BZ75" s="205" t="e">
        <f t="shared" ref="BZ75:BZ85" si="179">((BQ74+BQ75)/2)*($AV75/$AV74)+((BR74+BR75)/2)*($AW75/$AW74)+((BS74+BS75)/2)*($AX75/$AX74)</f>
        <v>#DIV/0!</v>
      </c>
      <c r="CA75" s="201" t="e">
        <f t="shared" si="160"/>
        <v>#DIV/0!</v>
      </c>
      <c r="CB75" s="120">
        <v>2020</v>
      </c>
      <c r="CC75" s="169" t="e">
        <f t="shared" si="163"/>
        <v>#DIV/0!</v>
      </c>
      <c r="CD75" s="170" t="e">
        <f t="shared" si="137"/>
        <v>#DIV/0!</v>
      </c>
      <c r="CE75" s="170" t="e">
        <f t="shared" si="138"/>
        <v>#DIV/0!</v>
      </c>
      <c r="CF75" s="170" t="e">
        <f t="shared" si="139"/>
        <v>#DIV/0!</v>
      </c>
      <c r="CG75" s="171" t="e">
        <f t="shared" si="140"/>
        <v>#DIV/0!</v>
      </c>
      <c r="CH75" s="172" t="e">
        <f t="shared" si="141"/>
        <v>#DIV/0!</v>
      </c>
      <c r="CI75" s="172" t="e">
        <f t="shared" si="142"/>
        <v>#DIV/0!</v>
      </c>
      <c r="CJ75" s="172" t="e">
        <f t="shared" si="143"/>
        <v>#DIV/0!</v>
      </c>
      <c r="CK75" s="172" t="e">
        <f t="shared" si="144"/>
        <v>#DIV/0!</v>
      </c>
      <c r="CL75" s="172"/>
      <c r="CM75" s="177" t="e">
        <f t="shared" si="145"/>
        <v>#DIV/0!</v>
      </c>
      <c r="CN75" s="177" t="e">
        <f t="shared" si="146"/>
        <v>#DIV/0!</v>
      </c>
      <c r="CO75" s="177" t="e">
        <f t="shared" si="147"/>
        <v>#DIV/0!</v>
      </c>
      <c r="CP75" s="201" t="e">
        <f t="shared" si="161"/>
        <v>#DIV/0!</v>
      </c>
      <c r="CQ75" s="205" t="e">
        <f t="shared" ref="CQ75:CQ85" si="180">((CH74+CH75)/2)*($AV75/$AV74)+((CI74+CI75)/2)*($AW75/$AW74)+((CJ74+CJ75)/2)*($AX75/$AX74)</f>
        <v>#DIV/0!</v>
      </c>
      <c r="CR75" s="201" t="e">
        <f t="shared" si="161"/>
        <v>#DIV/0!</v>
      </c>
      <c r="CS75" s="122">
        <v>2020</v>
      </c>
      <c r="CT75" s="173">
        <f t="shared" si="106"/>
        <v>0.04</v>
      </c>
      <c r="CU75" s="174" t="e">
        <f t="shared" si="164"/>
        <v>#DIV/0!</v>
      </c>
      <c r="CV75" s="174" t="e">
        <f t="shared" si="165"/>
        <v>#DIV/0!</v>
      </c>
      <c r="CW75" s="174" t="e">
        <f t="shared" si="166"/>
        <v>#DIV/0!</v>
      </c>
      <c r="CX75" s="175" t="e">
        <f t="shared" si="148"/>
        <v>#DIV/0!</v>
      </c>
      <c r="CY75" s="173" t="e">
        <f t="shared" si="149"/>
        <v>#DIV/0!</v>
      </c>
      <c r="CZ75" s="173" t="e">
        <f t="shared" si="150"/>
        <v>#DIV/0!</v>
      </c>
      <c r="DA75" s="173" t="e">
        <f t="shared" si="151"/>
        <v>#DIV/0!</v>
      </c>
      <c r="DB75" s="173" t="e">
        <f t="shared" si="152"/>
        <v>#DIV/0!</v>
      </c>
      <c r="DC75" s="173"/>
      <c r="DD75" s="178" t="e">
        <f t="shared" si="153"/>
        <v>#DIV/0!</v>
      </c>
      <c r="DE75" s="178" t="e">
        <f t="shared" si="154"/>
        <v>#DIV/0!</v>
      </c>
      <c r="DF75" s="178" t="e">
        <f t="shared" si="155"/>
        <v>#DIV/0!</v>
      </c>
      <c r="DO75" s="115">
        <v>2020</v>
      </c>
      <c r="DP75" s="157" t="e">
        <f t="shared" si="170"/>
        <v>#DIV/0!</v>
      </c>
      <c r="DQ75" s="157" t="e">
        <f t="shared" si="167"/>
        <v>#DIV/0!</v>
      </c>
      <c r="DR75" s="157" t="e">
        <f t="shared" si="168"/>
        <v>#DIV/0!</v>
      </c>
      <c r="DS75" s="157" t="e">
        <f t="shared" si="171"/>
        <v>#DIV/0!</v>
      </c>
      <c r="DU75" s="159" t="e">
        <f t="shared" si="175"/>
        <v>#DIV/0!</v>
      </c>
      <c r="DV75" s="159" t="e">
        <f t="shared" si="176"/>
        <v>#DIV/0!</v>
      </c>
      <c r="DW75" s="159" t="e">
        <f t="shared" si="177"/>
        <v>#DIV/0!</v>
      </c>
      <c r="DX75" s="201" t="e">
        <f t="shared" si="178"/>
        <v>#DIV/0!</v>
      </c>
      <c r="DY75" s="201" t="e">
        <f t="shared" si="162"/>
        <v>#DIV/0!</v>
      </c>
    </row>
    <row r="76" spans="2:129">
      <c r="B76" s="115">
        <v>2021</v>
      </c>
      <c r="C76" s="226" t="e">
        <f>Data!BD85*Data!BY85/10</f>
        <v>#DIV/0!</v>
      </c>
      <c r="D76" s="226" t="e">
        <f>Data!BD85*Data!BZ85/10</f>
        <v>#DIV/0!</v>
      </c>
      <c r="E76" s="226" t="e">
        <f>Data!BD85*Data!CA85/10</f>
        <v>#DIV/0!</v>
      </c>
      <c r="F76" s="226">
        <f>Data!BD85/10</f>
        <v>0</v>
      </c>
      <c r="H76" s="115">
        <v>2021</v>
      </c>
      <c r="I76" s="189">
        <f>Data!BQ85*100</f>
        <v>0</v>
      </c>
      <c r="J76" s="189">
        <f>Data!BR85*100</f>
        <v>0</v>
      </c>
      <c r="K76" s="189">
        <f>Data!BS85*100</f>
        <v>0</v>
      </c>
      <c r="M76" s="115">
        <v>2021</v>
      </c>
      <c r="N76" s="190">
        <f>Data!BU84/Data!BU$48*100</f>
        <v>0</v>
      </c>
      <c r="O76" s="190">
        <f>Data!BV84/Data!BV$48*100</f>
        <v>0</v>
      </c>
      <c r="P76" s="190">
        <f>Data!BW84/Data!BW$48*100</f>
        <v>0</v>
      </c>
      <c r="R76" s="115">
        <v>2021</v>
      </c>
      <c r="S76" s="161" t="e">
        <f t="shared" si="172"/>
        <v>#DIV/0!</v>
      </c>
      <c r="T76" s="161" t="e">
        <f t="shared" si="173"/>
        <v>#DIV/0!</v>
      </c>
      <c r="U76" s="161" t="e">
        <f t="shared" si="174"/>
        <v>#DIV/0!</v>
      </c>
      <c r="X76" s="115">
        <v>2021</v>
      </c>
      <c r="Y76" s="157" t="e">
        <f t="shared" si="110"/>
        <v>#DIV/0!</v>
      </c>
      <c r="Z76" s="157" t="e">
        <f t="shared" si="111"/>
        <v>#DIV/0!</v>
      </c>
      <c r="AA76" s="157" t="e">
        <f t="shared" si="112"/>
        <v>#DIV/0!</v>
      </c>
      <c r="AB76" s="221" t="e">
        <f t="shared" si="169"/>
        <v>#DIV/0!</v>
      </c>
      <c r="AD76" s="115">
        <v>2021</v>
      </c>
      <c r="AE76" s="157" t="e">
        <f t="shared" si="113"/>
        <v>#DIV/0!</v>
      </c>
      <c r="AF76" s="157" t="e">
        <f t="shared" si="114"/>
        <v>#DIV/0!</v>
      </c>
      <c r="AG76" s="157" t="e">
        <f t="shared" si="115"/>
        <v>#DIV/0!</v>
      </c>
      <c r="AI76" s="115">
        <v>2021</v>
      </c>
      <c r="AJ76" s="157" t="e">
        <f t="shared" si="116"/>
        <v>#DIV/0!</v>
      </c>
      <c r="AK76" s="157" t="e">
        <f t="shared" si="117"/>
        <v>#DIV/0!</v>
      </c>
      <c r="AL76" s="157" t="e">
        <f t="shared" si="118"/>
        <v>#DIV/0!</v>
      </c>
      <c r="AM76" s="157" t="e">
        <f t="shared" si="119"/>
        <v>#DIV/0!</v>
      </c>
      <c r="AO76" s="115">
        <v>2021</v>
      </c>
      <c r="AP76" s="157" t="e">
        <f t="shared" si="120"/>
        <v>#DIV/0!</v>
      </c>
      <c r="AQ76" s="157" t="e">
        <f t="shared" si="121"/>
        <v>#DIV/0!</v>
      </c>
      <c r="AR76" s="157" t="e">
        <f t="shared" si="122"/>
        <v>#DIV/0!</v>
      </c>
      <c r="AS76" s="157" t="e">
        <f t="shared" si="123"/>
        <v>#DIV/0!</v>
      </c>
      <c r="AU76" s="115">
        <v>2021</v>
      </c>
      <c r="AV76" s="157" t="e">
        <f t="shared" si="124"/>
        <v>#DIV/0!</v>
      </c>
      <c r="AW76" s="157" t="e">
        <f t="shared" si="125"/>
        <v>#DIV/0!</v>
      </c>
      <c r="AX76" s="157" t="e">
        <f t="shared" si="126"/>
        <v>#DIV/0!</v>
      </c>
      <c r="AY76" s="157" t="e">
        <f t="shared" si="127"/>
        <v>#DIV/0!</v>
      </c>
      <c r="BA76" s="192" t="e">
        <f>Data!CR85/10</f>
        <v>#DIV/0!</v>
      </c>
      <c r="BB76" s="192" t="e">
        <f>(Data!CR85-Data!CP85)/10</f>
        <v>#DIV/0!</v>
      </c>
      <c r="BC76" s="194">
        <v>0</v>
      </c>
      <c r="BE76" s="115">
        <v>2021</v>
      </c>
      <c r="BF76" s="196">
        <f>(Data!$AZ85-100)/100</f>
        <v>-1</v>
      </c>
      <c r="BG76" s="164" t="e">
        <f t="shared" si="81"/>
        <v>#DIV/0!</v>
      </c>
      <c r="BH76" s="164" t="e">
        <f t="shared" si="82"/>
        <v>#DIV/0!</v>
      </c>
      <c r="BI76" s="164" t="e">
        <f t="shared" si="83"/>
        <v>#DIV/0!</v>
      </c>
      <c r="BK76" s="117">
        <v>2021</v>
      </c>
      <c r="BL76" s="165" t="e">
        <f t="shared" si="128"/>
        <v>#DIV/0!</v>
      </c>
      <c r="BM76" s="166" t="e">
        <f t="shared" si="129"/>
        <v>#DIV/0!</v>
      </c>
      <c r="BN76" s="166" t="e">
        <f t="shared" si="130"/>
        <v>#DIV/0!</v>
      </c>
      <c r="BO76" s="166" t="e">
        <f t="shared" si="131"/>
        <v>#DIV/0!</v>
      </c>
      <c r="BP76" s="167" t="e">
        <f t="shared" si="132"/>
        <v>#DIV/0!</v>
      </c>
      <c r="BQ76" s="168" t="e">
        <f t="shared" si="133"/>
        <v>#DIV/0!</v>
      </c>
      <c r="BR76" s="168" t="e">
        <f t="shared" si="134"/>
        <v>#DIV/0!</v>
      </c>
      <c r="BS76" s="168" t="e">
        <f t="shared" si="135"/>
        <v>#DIV/0!</v>
      </c>
      <c r="BT76" s="168" t="e">
        <f t="shared" si="136"/>
        <v>#DIV/0!</v>
      </c>
      <c r="BU76" s="168"/>
      <c r="BV76" s="176" t="e">
        <f t="shared" si="100"/>
        <v>#DIV/0!</v>
      </c>
      <c r="BW76" s="176" t="e">
        <f t="shared" si="101"/>
        <v>#DIV/0!</v>
      </c>
      <c r="BX76" s="176" t="e">
        <f t="shared" si="102"/>
        <v>#DIV/0!</v>
      </c>
      <c r="BY76" s="201" t="e">
        <f t="shared" si="159"/>
        <v>#DIV/0!</v>
      </c>
      <c r="BZ76" s="205" t="e">
        <f t="shared" si="179"/>
        <v>#DIV/0!</v>
      </c>
      <c r="CA76" s="201" t="e">
        <f t="shared" si="160"/>
        <v>#DIV/0!</v>
      </c>
      <c r="CB76" s="120">
        <v>2021</v>
      </c>
      <c r="CC76" s="169" t="e">
        <f t="shared" si="163"/>
        <v>#DIV/0!</v>
      </c>
      <c r="CD76" s="170" t="e">
        <f t="shared" si="137"/>
        <v>#DIV/0!</v>
      </c>
      <c r="CE76" s="170" t="e">
        <f t="shared" si="138"/>
        <v>#DIV/0!</v>
      </c>
      <c r="CF76" s="170" t="e">
        <f t="shared" si="139"/>
        <v>#DIV/0!</v>
      </c>
      <c r="CG76" s="171" t="e">
        <f t="shared" si="140"/>
        <v>#DIV/0!</v>
      </c>
      <c r="CH76" s="172" t="e">
        <f t="shared" si="141"/>
        <v>#DIV/0!</v>
      </c>
      <c r="CI76" s="172" t="e">
        <f t="shared" si="142"/>
        <v>#DIV/0!</v>
      </c>
      <c r="CJ76" s="172" t="e">
        <f t="shared" si="143"/>
        <v>#DIV/0!</v>
      </c>
      <c r="CK76" s="172" t="e">
        <f t="shared" si="144"/>
        <v>#DIV/0!</v>
      </c>
      <c r="CL76" s="172"/>
      <c r="CM76" s="177" t="e">
        <f t="shared" si="145"/>
        <v>#DIV/0!</v>
      </c>
      <c r="CN76" s="177" t="e">
        <f t="shared" si="146"/>
        <v>#DIV/0!</v>
      </c>
      <c r="CO76" s="177" t="e">
        <f t="shared" si="147"/>
        <v>#DIV/0!</v>
      </c>
      <c r="CP76" s="201" t="e">
        <f t="shared" si="161"/>
        <v>#DIV/0!</v>
      </c>
      <c r="CQ76" s="205" t="e">
        <f t="shared" si="180"/>
        <v>#DIV/0!</v>
      </c>
      <c r="CR76" s="201" t="e">
        <f t="shared" si="161"/>
        <v>#DIV/0!</v>
      </c>
      <c r="CS76" s="122">
        <v>2021</v>
      </c>
      <c r="CT76" s="173">
        <f t="shared" si="106"/>
        <v>0.04</v>
      </c>
      <c r="CU76" s="174" t="e">
        <f t="shared" si="164"/>
        <v>#DIV/0!</v>
      </c>
      <c r="CV76" s="174" t="e">
        <f t="shared" si="165"/>
        <v>#DIV/0!</v>
      </c>
      <c r="CW76" s="174" t="e">
        <f t="shared" si="166"/>
        <v>#DIV/0!</v>
      </c>
      <c r="CX76" s="175" t="e">
        <f t="shared" si="148"/>
        <v>#DIV/0!</v>
      </c>
      <c r="CY76" s="173" t="e">
        <f t="shared" si="149"/>
        <v>#DIV/0!</v>
      </c>
      <c r="CZ76" s="173" t="e">
        <f t="shared" si="150"/>
        <v>#DIV/0!</v>
      </c>
      <c r="DA76" s="173" t="e">
        <f t="shared" si="151"/>
        <v>#DIV/0!</v>
      </c>
      <c r="DB76" s="173" t="e">
        <f t="shared" si="152"/>
        <v>#DIV/0!</v>
      </c>
      <c r="DC76" s="173"/>
      <c r="DD76" s="178" t="e">
        <f t="shared" si="153"/>
        <v>#DIV/0!</v>
      </c>
      <c r="DE76" s="178" t="e">
        <f t="shared" si="154"/>
        <v>#DIV/0!</v>
      </c>
      <c r="DF76" s="178" t="e">
        <f t="shared" si="155"/>
        <v>#DIV/0!</v>
      </c>
      <c r="DO76" s="115">
        <v>2021</v>
      </c>
      <c r="DP76" s="157" t="e">
        <f t="shared" si="170"/>
        <v>#DIV/0!</v>
      </c>
      <c r="DQ76" s="157" t="e">
        <f t="shared" si="167"/>
        <v>#DIV/0!</v>
      </c>
      <c r="DR76" s="157" t="e">
        <f t="shared" si="168"/>
        <v>#DIV/0!</v>
      </c>
      <c r="DS76" s="157" t="e">
        <f t="shared" si="171"/>
        <v>#DIV/0!</v>
      </c>
      <c r="DU76" s="159" t="e">
        <f t="shared" si="175"/>
        <v>#DIV/0!</v>
      </c>
      <c r="DV76" s="159" t="e">
        <f t="shared" si="176"/>
        <v>#DIV/0!</v>
      </c>
      <c r="DW76" s="159" t="e">
        <f t="shared" si="177"/>
        <v>#DIV/0!</v>
      </c>
      <c r="DX76" s="201" t="e">
        <f t="shared" si="178"/>
        <v>#DIV/0!</v>
      </c>
      <c r="DY76" s="201" t="e">
        <f t="shared" si="162"/>
        <v>#DIV/0!</v>
      </c>
    </row>
    <row r="77" spans="2:129">
      <c r="B77" s="115">
        <v>2022</v>
      </c>
      <c r="C77" s="226" t="e">
        <f>Data!BD86*Data!BY86/10</f>
        <v>#DIV/0!</v>
      </c>
      <c r="D77" s="226" t="e">
        <f>Data!BD86*Data!BZ86/10</f>
        <v>#DIV/0!</v>
      </c>
      <c r="E77" s="226" t="e">
        <f>Data!BD86*Data!CA86/10</f>
        <v>#DIV/0!</v>
      </c>
      <c r="F77" s="226">
        <f>Data!BD86/10</f>
        <v>0</v>
      </c>
      <c r="H77" s="115">
        <v>2022</v>
      </c>
      <c r="I77" s="189">
        <f>Data!BQ86*100</f>
        <v>0</v>
      </c>
      <c r="J77" s="189">
        <f>Data!BR86*100</f>
        <v>0</v>
      </c>
      <c r="K77" s="189">
        <f>Data!BS86*100</f>
        <v>0</v>
      </c>
      <c r="M77" s="115">
        <v>2022</v>
      </c>
      <c r="N77" s="190">
        <f>Data!BU85/Data!BU$48*100</f>
        <v>0</v>
      </c>
      <c r="O77" s="190">
        <f>Data!BV85/Data!BV$48*100</f>
        <v>0</v>
      </c>
      <c r="P77" s="190">
        <f>Data!BW85/Data!BW$48*100</f>
        <v>0</v>
      </c>
      <c r="R77" s="115">
        <v>2022</v>
      </c>
      <c r="S77" s="161" t="e">
        <f t="shared" si="172"/>
        <v>#DIV/0!</v>
      </c>
      <c r="T77" s="161" t="e">
        <f t="shared" si="173"/>
        <v>#DIV/0!</v>
      </c>
      <c r="U77" s="161" t="e">
        <f t="shared" si="174"/>
        <v>#DIV/0!</v>
      </c>
      <c r="X77" s="115">
        <v>2022</v>
      </c>
      <c r="Y77" s="157" t="e">
        <f t="shared" si="110"/>
        <v>#DIV/0!</v>
      </c>
      <c r="Z77" s="157" t="e">
        <f t="shared" si="111"/>
        <v>#DIV/0!</v>
      </c>
      <c r="AA77" s="157" t="e">
        <f t="shared" si="112"/>
        <v>#DIV/0!</v>
      </c>
      <c r="AB77" s="221" t="e">
        <f t="shared" si="169"/>
        <v>#DIV/0!</v>
      </c>
      <c r="AD77" s="115">
        <v>2022</v>
      </c>
      <c r="AE77" s="157" t="e">
        <f t="shared" si="113"/>
        <v>#DIV/0!</v>
      </c>
      <c r="AF77" s="157" t="e">
        <f t="shared" si="114"/>
        <v>#DIV/0!</v>
      </c>
      <c r="AG77" s="157" t="e">
        <f t="shared" si="115"/>
        <v>#DIV/0!</v>
      </c>
      <c r="AI77" s="115">
        <v>2022</v>
      </c>
      <c r="AJ77" s="157" t="e">
        <f t="shared" si="116"/>
        <v>#DIV/0!</v>
      </c>
      <c r="AK77" s="157" t="e">
        <f t="shared" si="117"/>
        <v>#DIV/0!</v>
      </c>
      <c r="AL77" s="157" t="e">
        <f t="shared" si="118"/>
        <v>#DIV/0!</v>
      </c>
      <c r="AM77" s="157" t="e">
        <f t="shared" si="119"/>
        <v>#DIV/0!</v>
      </c>
      <c r="AO77" s="115">
        <v>2022</v>
      </c>
      <c r="AP77" s="157" t="e">
        <f t="shared" si="120"/>
        <v>#DIV/0!</v>
      </c>
      <c r="AQ77" s="157" t="e">
        <f t="shared" si="121"/>
        <v>#DIV/0!</v>
      </c>
      <c r="AR77" s="157" t="e">
        <f t="shared" si="122"/>
        <v>#DIV/0!</v>
      </c>
      <c r="AS77" s="157" t="e">
        <f t="shared" si="123"/>
        <v>#DIV/0!</v>
      </c>
      <c r="AU77" s="115">
        <v>2022</v>
      </c>
      <c r="AV77" s="157" t="e">
        <f t="shared" si="124"/>
        <v>#DIV/0!</v>
      </c>
      <c r="AW77" s="157" t="e">
        <f t="shared" si="125"/>
        <v>#DIV/0!</v>
      </c>
      <c r="AX77" s="157" t="e">
        <f t="shared" si="126"/>
        <v>#DIV/0!</v>
      </c>
      <c r="AY77" s="157" t="e">
        <f t="shared" si="127"/>
        <v>#DIV/0!</v>
      </c>
      <c r="BA77" s="192" t="e">
        <f>Data!CR86/10</f>
        <v>#DIV/0!</v>
      </c>
      <c r="BB77" s="192" t="e">
        <f>(Data!CR86-Data!CP86)/10</f>
        <v>#DIV/0!</v>
      </c>
      <c r="BC77" s="194">
        <v>0</v>
      </c>
      <c r="BE77" s="115">
        <v>2022</v>
      </c>
      <c r="BF77" s="196">
        <f>(Data!$AZ86-100)/100</f>
        <v>-1</v>
      </c>
      <c r="BG77" s="164" t="e">
        <f t="shared" si="81"/>
        <v>#DIV/0!</v>
      </c>
      <c r="BH77" s="164" t="e">
        <f t="shared" si="82"/>
        <v>#DIV/0!</v>
      </c>
      <c r="BI77" s="164" t="e">
        <f t="shared" si="83"/>
        <v>#DIV/0!</v>
      </c>
      <c r="BK77" s="117">
        <v>2022</v>
      </c>
      <c r="BL77" s="165" t="e">
        <f t="shared" si="128"/>
        <v>#DIV/0!</v>
      </c>
      <c r="BM77" s="166" t="e">
        <f t="shared" si="129"/>
        <v>#DIV/0!</v>
      </c>
      <c r="BN77" s="166" t="e">
        <f t="shared" si="130"/>
        <v>#DIV/0!</v>
      </c>
      <c r="BO77" s="166" t="e">
        <f t="shared" si="131"/>
        <v>#DIV/0!</v>
      </c>
      <c r="BP77" s="167" t="e">
        <f t="shared" si="132"/>
        <v>#DIV/0!</v>
      </c>
      <c r="BQ77" s="168" t="e">
        <f t="shared" si="133"/>
        <v>#DIV/0!</v>
      </c>
      <c r="BR77" s="168" t="e">
        <f t="shared" si="134"/>
        <v>#DIV/0!</v>
      </c>
      <c r="BS77" s="168" t="e">
        <f t="shared" si="135"/>
        <v>#DIV/0!</v>
      </c>
      <c r="BT77" s="168" t="e">
        <f t="shared" si="136"/>
        <v>#DIV/0!</v>
      </c>
      <c r="BU77" s="168"/>
      <c r="BV77" s="176" t="e">
        <f t="shared" si="100"/>
        <v>#DIV/0!</v>
      </c>
      <c r="BW77" s="176" t="e">
        <f t="shared" si="101"/>
        <v>#DIV/0!</v>
      </c>
      <c r="BX77" s="176" t="e">
        <f t="shared" si="102"/>
        <v>#DIV/0!</v>
      </c>
      <c r="BY77" s="201" t="e">
        <f t="shared" si="159"/>
        <v>#DIV/0!</v>
      </c>
      <c r="BZ77" s="205" t="e">
        <f t="shared" si="179"/>
        <v>#DIV/0!</v>
      </c>
      <c r="CA77" s="201" t="e">
        <f t="shared" si="160"/>
        <v>#DIV/0!</v>
      </c>
      <c r="CB77" s="120">
        <v>2022</v>
      </c>
      <c r="CC77" s="169" t="e">
        <f t="shared" si="163"/>
        <v>#DIV/0!</v>
      </c>
      <c r="CD77" s="170" t="e">
        <f t="shared" si="137"/>
        <v>#DIV/0!</v>
      </c>
      <c r="CE77" s="170" t="e">
        <f t="shared" si="138"/>
        <v>#DIV/0!</v>
      </c>
      <c r="CF77" s="170" t="e">
        <f t="shared" si="139"/>
        <v>#DIV/0!</v>
      </c>
      <c r="CG77" s="171" t="e">
        <f t="shared" si="140"/>
        <v>#DIV/0!</v>
      </c>
      <c r="CH77" s="172" t="e">
        <f t="shared" si="141"/>
        <v>#DIV/0!</v>
      </c>
      <c r="CI77" s="172" t="e">
        <f t="shared" si="142"/>
        <v>#DIV/0!</v>
      </c>
      <c r="CJ77" s="172" t="e">
        <f t="shared" si="143"/>
        <v>#DIV/0!</v>
      </c>
      <c r="CK77" s="172" t="e">
        <f t="shared" si="144"/>
        <v>#DIV/0!</v>
      </c>
      <c r="CL77" s="172"/>
      <c r="CM77" s="177" t="e">
        <f t="shared" si="145"/>
        <v>#DIV/0!</v>
      </c>
      <c r="CN77" s="177" t="e">
        <f t="shared" si="146"/>
        <v>#DIV/0!</v>
      </c>
      <c r="CO77" s="177" t="e">
        <f t="shared" si="147"/>
        <v>#DIV/0!</v>
      </c>
      <c r="CP77" s="201" t="e">
        <f t="shared" si="161"/>
        <v>#DIV/0!</v>
      </c>
      <c r="CQ77" s="205" t="e">
        <f t="shared" si="180"/>
        <v>#DIV/0!</v>
      </c>
      <c r="CR77" s="201" t="e">
        <f t="shared" si="161"/>
        <v>#DIV/0!</v>
      </c>
      <c r="CS77" s="122">
        <v>2022</v>
      </c>
      <c r="CT77" s="173">
        <f t="shared" si="106"/>
        <v>0.04</v>
      </c>
      <c r="CU77" s="174" t="e">
        <f t="shared" si="164"/>
        <v>#DIV/0!</v>
      </c>
      <c r="CV77" s="174" t="e">
        <f t="shared" si="165"/>
        <v>#DIV/0!</v>
      </c>
      <c r="CW77" s="174" t="e">
        <f t="shared" si="166"/>
        <v>#DIV/0!</v>
      </c>
      <c r="CX77" s="175" t="e">
        <f t="shared" si="148"/>
        <v>#DIV/0!</v>
      </c>
      <c r="CY77" s="173" t="e">
        <f t="shared" si="149"/>
        <v>#DIV/0!</v>
      </c>
      <c r="CZ77" s="173" t="e">
        <f t="shared" si="150"/>
        <v>#DIV/0!</v>
      </c>
      <c r="DA77" s="173" t="e">
        <f t="shared" si="151"/>
        <v>#DIV/0!</v>
      </c>
      <c r="DB77" s="173" t="e">
        <f t="shared" si="152"/>
        <v>#DIV/0!</v>
      </c>
      <c r="DC77" s="173"/>
      <c r="DD77" s="178" t="e">
        <f t="shared" si="153"/>
        <v>#DIV/0!</v>
      </c>
      <c r="DE77" s="178" t="e">
        <f t="shared" si="154"/>
        <v>#DIV/0!</v>
      </c>
      <c r="DF77" s="178" t="e">
        <f t="shared" si="155"/>
        <v>#DIV/0!</v>
      </c>
      <c r="DO77" s="115">
        <v>2022</v>
      </c>
      <c r="DP77" s="157" t="e">
        <f t="shared" si="170"/>
        <v>#DIV/0!</v>
      </c>
      <c r="DQ77" s="157" t="e">
        <f t="shared" si="167"/>
        <v>#DIV/0!</v>
      </c>
      <c r="DR77" s="157" t="e">
        <f t="shared" si="168"/>
        <v>#DIV/0!</v>
      </c>
      <c r="DS77" s="157" t="e">
        <f t="shared" si="171"/>
        <v>#DIV/0!</v>
      </c>
      <c r="DU77" s="159" t="e">
        <f t="shared" si="175"/>
        <v>#DIV/0!</v>
      </c>
      <c r="DV77" s="159" t="e">
        <f t="shared" si="176"/>
        <v>#DIV/0!</v>
      </c>
      <c r="DW77" s="159" t="e">
        <f t="shared" si="177"/>
        <v>#DIV/0!</v>
      </c>
      <c r="DX77" s="201" t="e">
        <f t="shared" si="178"/>
        <v>#DIV/0!</v>
      </c>
      <c r="DY77" s="201" t="e">
        <f t="shared" si="162"/>
        <v>#DIV/0!</v>
      </c>
    </row>
    <row r="78" spans="2:129">
      <c r="B78" s="115">
        <v>2023</v>
      </c>
      <c r="C78" s="226" t="e">
        <f>Data!BD87*Data!BY87/10</f>
        <v>#DIV/0!</v>
      </c>
      <c r="D78" s="226" t="e">
        <f>Data!BD87*Data!BZ87/10</f>
        <v>#DIV/0!</v>
      </c>
      <c r="E78" s="226" t="e">
        <f>Data!BD87*Data!CA87/10</f>
        <v>#DIV/0!</v>
      </c>
      <c r="F78" s="226">
        <f>Data!BD87/10</f>
        <v>0</v>
      </c>
      <c r="H78" s="115">
        <v>2023</v>
      </c>
      <c r="I78" s="189">
        <f>Data!BQ87*100</f>
        <v>0</v>
      </c>
      <c r="J78" s="189">
        <f>Data!BR87*100</f>
        <v>0</v>
      </c>
      <c r="K78" s="189">
        <f>Data!BS87*100</f>
        <v>0</v>
      </c>
      <c r="M78" s="115">
        <v>2023</v>
      </c>
      <c r="N78" s="190">
        <f>Data!BU86/Data!BU$48*100</f>
        <v>0</v>
      </c>
      <c r="O78" s="190">
        <f>Data!BV86/Data!BV$48*100</f>
        <v>0</v>
      </c>
      <c r="P78" s="190">
        <f>Data!BW86/Data!BW$48*100</f>
        <v>0</v>
      </c>
      <c r="R78" s="115">
        <v>2023</v>
      </c>
      <c r="S78" s="161" t="e">
        <f t="shared" si="172"/>
        <v>#DIV/0!</v>
      </c>
      <c r="T78" s="161" t="e">
        <f t="shared" si="173"/>
        <v>#DIV/0!</v>
      </c>
      <c r="U78" s="161" t="e">
        <f t="shared" si="174"/>
        <v>#DIV/0!</v>
      </c>
      <c r="X78" s="115">
        <v>2023</v>
      </c>
      <c r="Y78" s="157" t="e">
        <f t="shared" si="110"/>
        <v>#DIV/0!</v>
      </c>
      <c r="Z78" s="157" t="e">
        <f t="shared" si="111"/>
        <v>#DIV/0!</v>
      </c>
      <c r="AA78" s="157" t="e">
        <f t="shared" si="112"/>
        <v>#DIV/0!</v>
      </c>
      <c r="AB78" s="221" t="e">
        <f t="shared" si="169"/>
        <v>#DIV/0!</v>
      </c>
      <c r="AD78" s="115">
        <v>2023</v>
      </c>
      <c r="AE78" s="157" t="e">
        <f t="shared" si="113"/>
        <v>#DIV/0!</v>
      </c>
      <c r="AF78" s="157" t="e">
        <f t="shared" si="114"/>
        <v>#DIV/0!</v>
      </c>
      <c r="AG78" s="157" t="e">
        <f t="shared" si="115"/>
        <v>#DIV/0!</v>
      </c>
      <c r="AI78" s="115">
        <v>2023</v>
      </c>
      <c r="AJ78" s="157" t="e">
        <f t="shared" si="116"/>
        <v>#DIV/0!</v>
      </c>
      <c r="AK78" s="157" t="e">
        <f t="shared" si="117"/>
        <v>#DIV/0!</v>
      </c>
      <c r="AL78" s="157" t="e">
        <f t="shared" si="118"/>
        <v>#DIV/0!</v>
      </c>
      <c r="AM78" s="157" t="e">
        <f t="shared" si="119"/>
        <v>#DIV/0!</v>
      </c>
      <c r="AO78" s="115">
        <v>2023</v>
      </c>
      <c r="AP78" s="157" t="e">
        <f t="shared" si="120"/>
        <v>#DIV/0!</v>
      </c>
      <c r="AQ78" s="157" t="e">
        <f t="shared" si="121"/>
        <v>#DIV/0!</v>
      </c>
      <c r="AR78" s="157" t="e">
        <f t="shared" si="122"/>
        <v>#DIV/0!</v>
      </c>
      <c r="AS78" s="157" t="e">
        <f t="shared" si="123"/>
        <v>#DIV/0!</v>
      </c>
      <c r="AU78" s="115">
        <v>2023</v>
      </c>
      <c r="AV78" s="157" t="e">
        <f t="shared" si="124"/>
        <v>#DIV/0!</v>
      </c>
      <c r="AW78" s="157" t="e">
        <f t="shared" si="125"/>
        <v>#DIV/0!</v>
      </c>
      <c r="AX78" s="157" t="e">
        <f t="shared" si="126"/>
        <v>#DIV/0!</v>
      </c>
      <c r="AY78" s="157" t="e">
        <f t="shared" si="127"/>
        <v>#DIV/0!</v>
      </c>
      <c r="BA78" s="192" t="e">
        <f>Data!CR87/10</f>
        <v>#DIV/0!</v>
      </c>
      <c r="BB78" s="192" t="e">
        <f>(Data!CR87-Data!CP87)/10</f>
        <v>#DIV/0!</v>
      </c>
      <c r="BC78" s="194">
        <v>0</v>
      </c>
      <c r="BE78" s="115">
        <v>2023</v>
      </c>
      <c r="BF78" s="196">
        <f>(Data!$AZ87-100)/100</f>
        <v>-1</v>
      </c>
      <c r="BG78" s="164" t="e">
        <f t="shared" si="81"/>
        <v>#DIV/0!</v>
      </c>
      <c r="BH78" s="164" t="e">
        <f t="shared" si="82"/>
        <v>#DIV/0!</v>
      </c>
      <c r="BI78" s="164" t="e">
        <f t="shared" si="83"/>
        <v>#DIV/0!</v>
      </c>
      <c r="BK78" s="117">
        <v>2023</v>
      </c>
      <c r="BL78" s="165" t="e">
        <f t="shared" si="128"/>
        <v>#DIV/0!</v>
      </c>
      <c r="BM78" s="166" t="e">
        <f t="shared" si="129"/>
        <v>#DIV/0!</v>
      </c>
      <c r="BN78" s="166" t="e">
        <f t="shared" si="130"/>
        <v>#DIV/0!</v>
      </c>
      <c r="BO78" s="166" t="e">
        <f t="shared" si="131"/>
        <v>#DIV/0!</v>
      </c>
      <c r="BP78" s="167" t="e">
        <f t="shared" si="132"/>
        <v>#DIV/0!</v>
      </c>
      <c r="BQ78" s="168" t="e">
        <f t="shared" si="133"/>
        <v>#DIV/0!</v>
      </c>
      <c r="BR78" s="168" t="e">
        <f t="shared" si="134"/>
        <v>#DIV/0!</v>
      </c>
      <c r="BS78" s="168" t="e">
        <f t="shared" si="135"/>
        <v>#DIV/0!</v>
      </c>
      <c r="BT78" s="168" t="e">
        <f t="shared" si="136"/>
        <v>#DIV/0!</v>
      </c>
      <c r="BU78" s="168"/>
      <c r="BV78" s="176" t="e">
        <f t="shared" si="100"/>
        <v>#DIV/0!</v>
      </c>
      <c r="BW78" s="176" t="e">
        <f t="shared" si="101"/>
        <v>#DIV/0!</v>
      </c>
      <c r="BX78" s="176" t="e">
        <f t="shared" si="102"/>
        <v>#DIV/0!</v>
      </c>
      <c r="BY78" s="201" t="e">
        <f t="shared" si="159"/>
        <v>#DIV/0!</v>
      </c>
      <c r="BZ78" s="205" t="e">
        <f t="shared" si="179"/>
        <v>#DIV/0!</v>
      </c>
      <c r="CA78" s="201" t="e">
        <f t="shared" si="160"/>
        <v>#DIV/0!</v>
      </c>
      <c r="CB78" s="120">
        <v>2023</v>
      </c>
      <c r="CC78" s="169" t="e">
        <f t="shared" si="163"/>
        <v>#DIV/0!</v>
      </c>
      <c r="CD78" s="170" t="e">
        <f t="shared" si="137"/>
        <v>#DIV/0!</v>
      </c>
      <c r="CE78" s="170" t="e">
        <f t="shared" si="138"/>
        <v>#DIV/0!</v>
      </c>
      <c r="CF78" s="170" t="e">
        <f t="shared" si="139"/>
        <v>#DIV/0!</v>
      </c>
      <c r="CG78" s="171" t="e">
        <f t="shared" si="140"/>
        <v>#DIV/0!</v>
      </c>
      <c r="CH78" s="172" t="e">
        <f t="shared" si="141"/>
        <v>#DIV/0!</v>
      </c>
      <c r="CI78" s="172" t="e">
        <f t="shared" si="142"/>
        <v>#DIV/0!</v>
      </c>
      <c r="CJ78" s="172" t="e">
        <f t="shared" si="143"/>
        <v>#DIV/0!</v>
      </c>
      <c r="CK78" s="172" t="e">
        <f t="shared" si="144"/>
        <v>#DIV/0!</v>
      </c>
      <c r="CL78" s="172"/>
      <c r="CM78" s="177" t="e">
        <f t="shared" si="145"/>
        <v>#DIV/0!</v>
      </c>
      <c r="CN78" s="177" t="e">
        <f t="shared" si="146"/>
        <v>#DIV/0!</v>
      </c>
      <c r="CO78" s="177" t="e">
        <f t="shared" si="147"/>
        <v>#DIV/0!</v>
      </c>
      <c r="CP78" s="201" t="e">
        <f t="shared" si="161"/>
        <v>#DIV/0!</v>
      </c>
      <c r="CQ78" s="205" t="e">
        <f t="shared" si="180"/>
        <v>#DIV/0!</v>
      </c>
      <c r="CR78" s="201" t="e">
        <f t="shared" si="161"/>
        <v>#DIV/0!</v>
      </c>
      <c r="CS78" s="122">
        <v>2023</v>
      </c>
      <c r="CT78" s="173">
        <f t="shared" si="106"/>
        <v>0.04</v>
      </c>
      <c r="CU78" s="174" t="e">
        <f t="shared" si="164"/>
        <v>#DIV/0!</v>
      </c>
      <c r="CV78" s="174" t="e">
        <f t="shared" si="165"/>
        <v>#DIV/0!</v>
      </c>
      <c r="CW78" s="174" t="e">
        <f t="shared" si="166"/>
        <v>#DIV/0!</v>
      </c>
      <c r="CX78" s="175" t="e">
        <f t="shared" si="148"/>
        <v>#DIV/0!</v>
      </c>
      <c r="CY78" s="173" t="e">
        <f t="shared" si="149"/>
        <v>#DIV/0!</v>
      </c>
      <c r="CZ78" s="173" t="e">
        <f t="shared" si="150"/>
        <v>#DIV/0!</v>
      </c>
      <c r="DA78" s="173" t="e">
        <f t="shared" si="151"/>
        <v>#DIV/0!</v>
      </c>
      <c r="DB78" s="173" t="e">
        <f t="shared" si="152"/>
        <v>#DIV/0!</v>
      </c>
      <c r="DC78" s="173"/>
      <c r="DD78" s="178" t="e">
        <f t="shared" si="153"/>
        <v>#DIV/0!</v>
      </c>
      <c r="DE78" s="178" t="e">
        <f t="shared" si="154"/>
        <v>#DIV/0!</v>
      </c>
      <c r="DF78" s="178" t="e">
        <f t="shared" si="155"/>
        <v>#DIV/0!</v>
      </c>
      <c r="DO78" s="115">
        <v>2023</v>
      </c>
      <c r="DP78" s="157" t="e">
        <f t="shared" si="170"/>
        <v>#DIV/0!</v>
      </c>
      <c r="DQ78" s="157" t="e">
        <f t="shared" si="167"/>
        <v>#DIV/0!</v>
      </c>
      <c r="DR78" s="157" t="e">
        <f t="shared" si="168"/>
        <v>#DIV/0!</v>
      </c>
      <c r="DS78" s="157" t="e">
        <f t="shared" si="171"/>
        <v>#DIV/0!</v>
      </c>
      <c r="DU78" s="159" t="e">
        <f t="shared" si="175"/>
        <v>#DIV/0!</v>
      </c>
      <c r="DV78" s="159" t="e">
        <f t="shared" si="176"/>
        <v>#DIV/0!</v>
      </c>
      <c r="DW78" s="159" t="e">
        <f t="shared" si="177"/>
        <v>#DIV/0!</v>
      </c>
      <c r="DX78" s="201" t="e">
        <f t="shared" si="178"/>
        <v>#DIV/0!</v>
      </c>
      <c r="DY78" s="201" t="e">
        <f t="shared" si="162"/>
        <v>#DIV/0!</v>
      </c>
    </row>
    <row r="79" spans="2:129">
      <c r="B79" s="115">
        <v>2024</v>
      </c>
      <c r="C79" s="226" t="e">
        <f>Data!BD88*Data!BY88/10</f>
        <v>#DIV/0!</v>
      </c>
      <c r="D79" s="226" t="e">
        <f>Data!BD88*Data!BZ88/10</f>
        <v>#DIV/0!</v>
      </c>
      <c r="E79" s="226" t="e">
        <f>Data!BD88*Data!CA88/10</f>
        <v>#DIV/0!</v>
      </c>
      <c r="F79" s="226">
        <f>Data!BD88/10</f>
        <v>0</v>
      </c>
      <c r="H79" s="115">
        <v>2024</v>
      </c>
      <c r="I79" s="189">
        <f>Data!BQ88*100</f>
        <v>0</v>
      </c>
      <c r="J79" s="189">
        <f>Data!BR88*100</f>
        <v>0</v>
      </c>
      <c r="K79" s="189">
        <f>Data!BS88*100</f>
        <v>0</v>
      </c>
      <c r="M79" s="115">
        <v>2024</v>
      </c>
      <c r="N79" s="190">
        <f>Data!BU87/Data!BU$48*100</f>
        <v>0</v>
      </c>
      <c r="O79" s="190">
        <f>Data!BV87/Data!BV$48*100</f>
        <v>0</v>
      </c>
      <c r="P79" s="190">
        <f>Data!BW87/Data!BW$48*100</f>
        <v>0</v>
      </c>
      <c r="R79" s="115">
        <v>2024</v>
      </c>
      <c r="S79" s="161" t="e">
        <f t="shared" si="172"/>
        <v>#DIV/0!</v>
      </c>
      <c r="T79" s="161" t="e">
        <f t="shared" si="173"/>
        <v>#DIV/0!</v>
      </c>
      <c r="U79" s="161" t="e">
        <f t="shared" si="174"/>
        <v>#DIV/0!</v>
      </c>
      <c r="X79" s="115">
        <v>2024</v>
      </c>
      <c r="Y79" s="157" t="e">
        <f t="shared" si="110"/>
        <v>#DIV/0!</v>
      </c>
      <c r="Z79" s="157" t="e">
        <f t="shared" si="111"/>
        <v>#DIV/0!</v>
      </c>
      <c r="AA79" s="157" t="e">
        <f t="shared" si="112"/>
        <v>#DIV/0!</v>
      </c>
      <c r="AB79" s="221" t="e">
        <f t="shared" si="169"/>
        <v>#DIV/0!</v>
      </c>
      <c r="AD79" s="115">
        <v>2024</v>
      </c>
      <c r="AE79" s="157" t="e">
        <f t="shared" si="113"/>
        <v>#DIV/0!</v>
      </c>
      <c r="AF79" s="157" t="e">
        <f t="shared" si="114"/>
        <v>#DIV/0!</v>
      </c>
      <c r="AG79" s="157" t="e">
        <f t="shared" si="115"/>
        <v>#DIV/0!</v>
      </c>
      <c r="AI79" s="115">
        <v>2024</v>
      </c>
      <c r="AJ79" s="157" t="e">
        <f t="shared" si="116"/>
        <v>#DIV/0!</v>
      </c>
      <c r="AK79" s="157" t="e">
        <f t="shared" si="117"/>
        <v>#DIV/0!</v>
      </c>
      <c r="AL79" s="157" t="e">
        <f t="shared" si="118"/>
        <v>#DIV/0!</v>
      </c>
      <c r="AM79" s="157" t="e">
        <f t="shared" si="119"/>
        <v>#DIV/0!</v>
      </c>
      <c r="AO79" s="115">
        <v>2024</v>
      </c>
      <c r="AP79" s="157" t="e">
        <f t="shared" si="120"/>
        <v>#DIV/0!</v>
      </c>
      <c r="AQ79" s="157" t="e">
        <f t="shared" si="121"/>
        <v>#DIV/0!</v>
      </c>
      <c r="AR79" s="157" t="e">
        <f t="shared" si="122"/>
        <v>#DIV/0!</v>
      </c>
      <c r="AS79" s="157" t="e">
        <f t="shared" si="123"/>
        <v>#DIV/0!</v>
      </c>
      <c r="AU79" s="115">
        <v>2024</v>
      </c>
      <c r="AV79" s="157" t="e">
        <f t="shared" si="124"/>
        <v>#DIV/0!</v>
      </c>
      <c r="AW79" s="157" t="e">
        <f t="shared" si="125"/>
        <v>#DIV/0!</v>
      </c>
      <c r="AX79" s="157" t="e">
        <f t="shared" si="126"/>
        <v>#DIV/0!</v>
      </c>
      <c r="AY79" s="157" t="e">
        <f t="shared" si="127"/>
        <v>#DIV/0!</v>
      </c>
      <c r="BA79" s="192" t="e">
        <f>Data!CR88/10</f>
        <v>#DIV/0!</v>
      </c>
      <c r="BB79" s="192" t="e">
        <f>(Data!CR88-Data!CP88)/10</f>
        <v>#DIV/0!</v>
      </c>
      <c r="BC79" s="194">
        <v>0</v>
      </c>
      <c r="BE79" s="115">
        <v>2024</v>
      </c>
      <c r="BF79" s="196">
        <f>(Data!$AZ88-100)/100</f>
        <v>-1</v>
      </c>
      <c r="BG79" s="164" t="e">
        <f t="shared" si="81"/>
        <v>#DIV/0!</v>
      </c>
      <c r="BH79" s="164" t="e">
        <f t="shared" si="82"/>
        <v>#DIV/0!</v>
      </c>
      <c r="BI79" s="164" t="e">
        <f t="shared" si="83"/>
        <v>#DIV/0!</v>
      </c>
      <c r="BK79" s="117">
        <v>2024</v>
      </c>
      <c r="BL79" s="165" t="e">
        <f t="shared" si="128"/>
        <v>#DIV/0!</v>
      </c>
      <c r="BM79" s="166" t="e">
        <f t="shared" si="129"/>
        <v>#DIV/0!</v>
      </c>
      <c r="BN79" s="166" t="e">
        <f t="shared" si="130"/>
        <v>#DIV/0!</v>
      </c>
      <c r="BO79" s="166" t="e">
        <f t="shared" si="131"/>
        <v>#DIV/0!</v>
      </c>
      <c r="BP79" s="167" t="e">
        <f t="shared" si="132"/>
        <v>#DIV/0!</v>
      </c>
      <c r="BQ79" s="168" t="e">
        <f t="shared" si="133"/>
        <v>#DIV/0!</v>
      </c>
      <c r="BR79" s="168" t="e">
        <f t="shared" si="134"/>
        <v>#DIV/0!</v>
      </c>
      <c r="BS79" s="168" t="e">
        <f t="shared" si="135"/>
        <v>#DIV/0!</v>
      </c>
      <c r="BT79" s="168" t="e">
        <f t="shared" si="136"/>
        <v>#DIV/0!</v>
      </c>
      <c r="BU79" s="168"/>
      <c r="BV79" s="176" t="e">
        <f t="shared" si="100"/>
        <v>#DIV/0!</v>
      </c>
      <c r="BW79" s="176" t="e">
        <f t="shared" si="101"/>
        <v>#DIV/0!</v>
      </c>
      <c r="BX79" s="176" t="e">
        <f t="shared" si="102"/>
        <v>#DIV/0!</v>
      </c>
      <c r="BY79" s="201" t="e">
        <f t="shared" si="159"/>
        <v>#DIV/0!</v>
      </c>
      <c r="BZ79" s="205" t="e">
        <f t="shared" si="179"/>
        <v>#DIV/0!</v>
      </c>
      <c r="CA79" s="201" t="e">
        <f t="shared" si="160"/>
        <v>#DIV/0!</v>
      </c>
      <c r="CB79" s="120">
        <v>2024</v>
      </c>
      <c r="CC79" s="169" t="e">
        <f t="shared" ref="CC79:CC85" si="181">(($BA79+$BC79)/(1+$BF79)-$DJ$6*$AV79-$DK$6*$AW79-$DL$6*$AX79)/$AY79</f>
        <v>#DIV/0!</v>
      </c>
      <c r="CD79" s="170" t="e">
        <f t="shared" si="137"/>
        <v>#DIV/0!</v>
      </c>
      <c r="CE79" s="170" t="e">
        <f t="shared" si="138"/>
        <v>#DIV/0!</v>
      </c>
      <c r="CF79" s="170" t="e">
        <f t="shared" si="139"/>
        <v>#DIV/0!</v>
      </c>
      <c r="CG79" s="171" t="e">
        <f t="shared" si="140"/>
        <v>#DIV/0!</v>
      </c>
      <c r="CH79" s="172" t="e">
        <f t="shared" si="141"/>
        <v>#DIV/0!</v>
      </c>
      <c r="CI79" s="172" t="e">
        <f t="shared" si="142"/>
        <v>#DIV/0!</v>
      </c>
      <c r="CJ79" s="172" t="e">
        <f t="shared" si="143"/>
        <v>#DIV/0!</v>
      </c>
      <c r="CK79" s="172" t="e">
        <f t="shared" si="144"/>
        <v>#DIV/0!</v>
      </c>
      <c r="CL79" s="172"/>
      <c r="CM79" s="177" t="e">
        <f t="shared" si="145"/>
        <v>#DIV/0!</v>
      </c>
      <c r="CN79" s="177" t="e">
        <f t="shared" si="146"/>
        <v>#DIV/0!</v>
      </c>
      <c r="CO79" s="177" t="e">
        <f t="shared" si="147"/>
        <v>#DIV/0!</v>
      </c>
      <c r="CP79" s="201" t="e">
        <f t="shared" si="161"/>
        <v>#DIV/0!</v>
      </c>
      <c r="CQ79" s="205" t="e">
        <f t="shared" si="180"/>
        <v>#DIV/0!</v>
      </c>
      <c r="CR79" s="201" t="e">
        <f t="shared" si="161"/>
        <v>#DIV/0!</v>
      </c>
      <c r="CS79" s="122">
        <v>2024</v>
      </c>
      <c r="CT79" s="173">
        <f t="shared" si="106"/>
        <v>0.04</v>
      </c>
      <c r="CU79" s="174" t="e">
        <f t="shared" si="164"/>
        <v>#DIV/0!</v>
      </c>
      <c r="CV79" s="174" t="e">
        <f t="shared" si="165"/>
        <v>#DIV/0!</v>
      </c>
      <c r="CW79" s="174" t="e">
        <f t="shared" si="166"/>
        <v>#DIV/0!</v>
      </c>
      <c r="CX79" s="175" t="e">
        <f t="shared" si="148"/>
        <v>#DIV/0!</v>
      </c>
      <c r="CY79" s="173" t="e">
        <f t="shared" si="149"/>
        <v>#DIV/0!</v>
      </c>
      <c r="CZ79" s="173" t="e">
        <f t="shared" si="150"/>
        <v>#DIV/0!</v>
      </c>
      <c r="DA79" s="173" t="e">
        <f t="shared" si="151"/>
        <v>#DIV/0!</v>
      </c>
      <c r="DB79" s="173" t="e">
        <f t="shared" si="152"/>
        <v>#DIV/0!</v>
      </c>
      <c r="DC79" s="173"/>
      <c r="DD79" s="178" t="e">
        <f t="shared" si="153"/>
        <v>#DIV/0!</v>
      </c>
      <c r="DE79" s="178" t="e">
        <f t="shared" si="154"/>
        <v>#DIV/0!</v>
      </c>
      <c r="DF79" s="178" t="e">
        <f t="shared" si="155"/>
        <v>#DIV/0!</v>
      </c>
      <c r="DO79" s="115">
        <v>2024</v>
      </c>
      <c r="DP79" s="157" t="e">
        <f t="shared" si="170"/>
        <v>#DIV/0!</v>
      </c>
      <c r="DQ79" s="157" t="e">
        <f t="shared" si="167"/>
        <v>#DIV/0!</v>
      </c>
      <c r="DR79" s="157" t="e">
        <f t="shared" si="168"/>
        <v>#DIV/0!</v>
      </c>
      <c r="DS79" s="157" t="e">
        <f t="shared" si="171"/>
        <v>#DIV/0!</v>
      </c>
      <c r="DU79" s="159" t="e">
        <f t="shared" si="175"/>
        <v>#DIV/0!</v>
      </c>
      <c r="DV79" s="159" t="e">
        <f t="shared" si="176"/>
        <v>#DIV/0!</v>
      </c>
      <c r="DW79" s="159" t="e">
        <f t="shared" si="177"/>
        <v>#DIV/0!</v>
      </c>
      <c r="DX79" s="201" t="e">
        <f t="shared" si="178"/>
        <v>#DIV/0!</v>
      </c>
      <c r="DY79" s="201" t="e">
        <f t="shared" si="162"/>
        <v>#DIV/0!</v>
      </c>
    </row>
    <row r="80" spans="2:129">
      <c r="B80" s="115">
        <v>2025</v>
      </c>
      <c r="C80" s="226" t="e">
        <f>Data!BD89*Data!BY89/10</f>
        <v>#DIV/0!</v>
      </c>
      <c r="D80" s="226" t="e">
        <f>Data!BD89*Data!BZ89/10</f>
        <v>#DIV/0!</v>
      </c>
      <c r="E80" s="226" t="e">
        <f>Data!BD89*Data!CA89/10</f>
        <v>#DIV/0!</v>
      </c>
      <c r="F80" s="226">
        <f>Data!BD89/10</f>
        <v>0</v>
      </c>
      <c r="H80" s="115">
        <v>2025</v>
      </c>
      <c r="I80" s="189">
        <f>Data!BQ89*100</f>
        <v>0</v>
      </c>
      <c r="J80" s="189">
        <f>Data!BR89*100</f>
        <v>0</v>
      </c>
      <c r="K80" s="189">
        <f>Data!BS89*100</f>
        <v>0</v>
      </c>
      <c r="M80" s="115">
        <v>2025</v>
      </c>
      <c r="N80" s="190">
        <f>Data!BU88/Data!BU$48*100</f>
        <v>0</v>
      </c>
      <c r="O80" s="190">
        <f>Data!BV88/Data!BV$48*100</f>
        <v>0</v>
      </c>
      <c r="P80" s="190">
        <f>Data!BW88/Data!BW$48*100</f>
        <v>0</v>
      </c>
      <c r="R80" s="115">
        <v>2025</v>
      </c>
      <c r="S80" s="161" t="e">
        <f t="shared" si="172"/>
        <v>#DIV/0!</v>
      </c>
      <c r="T80" s="161" t="e">
        <f t="shared" si="173"/>
        <v>#DIV/0!</v>
      </c>
      <c r="U80" s="161" t="e">
        <f t="shared" si="174"/>
        <v>#DIV/0!</v>
      </c>
      <c r="X80" s="115">
        <v>2025</v>
      </c>
      <c r="Y80" s="157" t="e">
        <f t="shared" si="110"/>
        <v>#DIV/0!</v>
      </c>
      <c r="Z80" s="157" t="e">
        <f t="shared" si="111"/>
        <v>#DIV/0!</v>
      </c>
      <c r="AA80" s="157" t="e">
        <f t="shared" si="112"/>
        <v>#DIV/0!</v>
      </c>
      <c r="AB80" s="221" t="e">
        <f t="shared" si="169"/>
        <v>#DIV/0!</v>
      </c>
      <c r="AD80" s="115">
        <v>2025</v>
      </c>
      <c r="AE80" s="157" t="e">
        <f t="shared" si="113"/>
        <v>#DIV/0!</v>
      </c>
      <c r="AF80" s="157" t="e">
        <f t="shared" si="114"/>
        <v>#DIV/0!</v>
      </c>
      <c r="AG80" s="157" t="e">
        <f t="shared" si="115"/>
        <v>#DIV/0!</v>
      </c>
      <c r="AI80" s="115">
        <v>2025</v>
      </c>
      <c r="AJ80" s="157" t="e">
        <f t="shared" si="116"/>
        <v>#DIV/0!</v>
      </c>
      <c r="AK80" s="157" t="e">
        <f t="shared" si="117"/>
        <v>#DIV/0!</v>
      </c>
      <c r="AL80" s="157" t="e">
        <f t="shared" si="118"/>
        <v>#DIV/0!</v>
      </c>
      <c r="AM80" s="157" t="e">
        <f t="shared" si="119"/>
        <v>#DIV/0!</v>
      </c>
      <c r="AO80" s="115">
        <v>2025</v>
      </c>
      <c r="AP80" s="157" t="e">
        <f t="shared" si="120"/>
        <v>#DIV/0!</v>
      </c>
      <c r="AQ80" s="157" t="e">
        <f t="shared" si="121"/>
        <v>#DIV/0!</v>
      </c>
      <c r="AR80" s="157" t="e">
        <f t="shared" si="122"/>
        <v>#DIV/0!</v>
      </c>
      <c r="AS80" s="157" t="e">
        <f t="shared" si="123"/>
        <v>#DIV/0!</v>
      </c>
      <c r="AU80" s="115">
        <v>2025</v>
      </c>
      <c r="AV80" s="157" t="e">
        <f t="shared" si="124"/>
        <v>#DIV/0!</v>
      </c>
      <c r="AW80" s="157" t="e">
        <f t="shared" si="125"/>
        <v>#DIV/0!</v>
      </c>
      <c r="AX80" s="157" t="e">
        <f t="shared" si="126"/>
        <v>#DIV/0!</v>
      </c>
      <c r="AY80" s="157" t="e">
        <f t="shared" si="127"/>
        <v>#DIV/0!</v>
      </c>
      <c r="BA80" s="192" t="e">
        <f>Data!CR89/10</f>
        <v>#DIV/0!</v>
      </c>
      <c r="BB80" s="192" t="e">
        <f>(Data!CR89-Data!CP89)/10</f>
        <v>#DIV/0!</v>
      </c>
      <c r="BC80" s="194">
        <v>0</v>
      </c>
      <c r="BE80" s="115">
        <v>2025</v>
      </c>
      <c r="BF80" s="196">
        <f>(Data!$AZ89-100)/100</f>
        <v>-1</v>
      </c>
      <c r="BG80" s="164" t="e">
        <f t="shared" ref="BG80:BG85" si="182">(I80/I79)/(1+$BF80)-1</f>
        <v>#DIV/0!</v>
      </c>
      <c r="BH80" s="164" t="e">
        <f t="shared" ref="BH80:BH85" si="183">(J80/J79)/(1+$BF80)-1</f>
        <v>#DIV/0!</v>
      </c>
      <c r="BI80" s="164" t="e">
        <f t="shared" ref="BI80:BI85" si="184">(K80/K79)/(1+$BF80)-1</f>
        <v>#DIV/0!</v>
      </c>
      <c r="BK80" s="117">
        <v>2025</v>
      </c>
      <c r="BL80" s="165" t="e">
        <f t="shared" si="128"/>
        <v>#DIV/0!</v>
      </c>
      <c r="BM80" s="166" t="e">
        <f t="shared" si="129"/>
        <v>#DIV/0!</v>
      </c>
      <c r="BN80" s="166" t="e">
        <f t="shared" si="130"/>
        <v>#DIV/0!</v>
      </c>
      <c r="BO80" s="166" t="e">
        <f t="shared" si="131"/>
        <v>#DIV/0!</v>
      </c>
      <c r="BP80" s="167" t="e">
        <f t="shared" si="132"/>
        <v>#DIV/0!</v>
      </c>
      <c r="BQ80" s="168" t="e">
        <f t="shared" si="133"/>
        <v>#DIV/0!</v>
      </c>
      <c r="BR80" s="168" t="e">
        <f t="shared" si="134"/>
        <v>#DIV/0!</v>
      </c>
      <c r="BS80" s="168" t="e">
        <f t="shared" si="135"/>
        <v>#DIV/0!</v>
      </c>
      <c r="BT80" s="168" t="e">
        <f t="shared" si="136"/>
        <v>#DIV/0!</v>
      </c>
      <c r="BU80" s="168"/>
      <c r="BV80" s="176" t="e">
        <f t="shared" si="100"/>
        <v>#DIV/0!</v>
      </c>
      <c r="BW80" s="176" t="e">
        <f t="shared" si="101"/>
        <v>#DIV/0!</v>
      </c>
      <c r="BX80" s="176" t="e">
        <f t="shared" si="102"/>
        <v>#DIV/0!</v>
      </c>
      <c r="BY80" s="201" t="e">
        <f t="shared" si="159"/>
        <v>#DIV/0!</v>
      </c>
      <c r="BZ80" s="205" t="e">
        <f t="shared" si="179"/>
        <v>#DIV/0!</v>
      </c>
      <c r="CA80" s="201" t="e">
        <f t="shared" si="160"/>
        <v>#DIV/0!</v>
      </c>
      <c r="CB80" s="120">
        <v>2025</v>
      </c>
      <c r="CC80" s="169" t="e">
        <f t="shared" si="181"/>
        <v>#DIV/0!</v>
      </c>
      <c r="CD80" s="170" t="e">
        <f t="shared" si="137"/>
        <v>#DIV/0!</v>
      </c>
      <c r="CE80" s="170" t="e">
        <f t="shared" si="138"/>
        <v>#DIV/0!</v>
      </c>
      <c r="CF80" s="170" t="e">
        <f t="shared" si="139"/>
        <v>#DIV/0!</v>
      </c>
      <c r="CG80" s="171" t="e">
        <f t="shared" si="140"/>
        <v>#DIV/0!</v>
      </c>
      <c r="CH80" s="172" t="e">
        <f t="shared" si="141"/>
        <v>#DIV/0!</v>
      </c>
      <c r="CI80" s="172" t="e">
        <f t="shared" si="142"/>
        <v>#DIV/0!</v>
      </c>
      <c r="CJ80" s="172" t="e">
        <f t="shared" si="143"/>
        <v>#DIV/0!</v>
      </c>
      <c r="CK80" s="172" t="e">
        <f t="shared" si="144"/>
        <v>#DIV/0!</v>
      </c>
      <c r="CL80" s="172"/>
      <c r="CM80" s="177" t="e">
        <f t="shared" si="145"/>
        <v>#DIV/0!</v>
      </c>
      <c r="CN80" s="177" t="e">
        <f t="shared" si="146"/>
        <v>#DIV/0!</v>
      </c>
      <c r="CO80" s="177" t="e">
        <f t="shared" si="147"/>
        <v>#DIV/0!</v>
      </c>
      <c r="CP80" s="201" t="e">
        <f t="shared" si="161"/>
        <v>#DIV/0!</v>
      </c>
      <c r="CQ80" s="205" t="e">
        <f t="shared" si="180"/>
        <v>#DIV/0!</v>
      </c>
      <c r="CR80" s="201" t="e">
        <f t="shared" si="161"/>
        <v>#DIV/0!</v>
      </c>
      <c r="CS80" s="122">
        <v>2025</v>
      </c>
      <c r="CT80" s="173">
        <f t="shared" si="106"/>
        <v>0.04</v>
      </c>
      <c r="CU80" s="174" t="e">
        <f t="shared" si="164"/>
        <v>#DIV/0!</v>
      </c>
      <c r="CV80" s="174" t="e">
        <f t="shared" si="165"/>
        <v>#DIV/0!</v>
      </c>
      <c r="CW80" s="174" t="e">
        <f t="shared" si="166"/>
        <v>#DIV/0!</v>
      </c>
      <c r="CX80" s="175" t="e">
        <f t="shared" si="148"/>
        <v>#DIV/0!</v>
      </c>
      <c r="CY80" s="173" t="e">
        <f t="shared" si="149"/>
        <v>#DIV/0!</v>
      </c>
      <c r="CZ80" s="173" t="e">
        <f t="shared" si="150"/>
        <v>#DIV/0!</v>
      </c>
      <c r="DA80" s="173" t="e">
        <f t="shared" si="151"/>
        <v>#DIV/0!</v>
      </c>
      <c r="DB80" s="173" t="e">
        <f t="shared" si="152"/>
        <v>#DIV/0!</v>
      </c>
      <c r="DC80" s="173"/>
      <c r="DD80" s="178" t="e">
        <f t="shared" si="153"/>
        <v>#DIV/0!</v>
      </c>
      <c r="DE80" s="178" t="e">
        <f t="shared" si="154"/>
        <v>#DIV/0!</v>
      </c>
      <c r="DF80" s="178" t="e">
        <f t="shared" si="155"/>
        <v>#DIV/0!</v>
      </c>
      <c r="DO80" s="115">
        <v>2025</v>
      </c>
      <c r="DP80" s="157" t="e">
        <f t="shared" si="170"/>
        <v>#DIV/0!</v>
      </c>
      <c r="DQ80" s="157" t="e">
        <f t="shared" si="167"/>
        <v>#DIV/0!</v>
      </c>
      <c r="DR80" s="157" t="e">
        <f t="shared" si="168"/>
        <v>#DIV/0!</v>
      </c>
      <c r="DS80" s="157" t="e">
        <f t="shared" si="171"/>
        <v>#DIV/0!</v>
      </c>
      <c r="DU80" s="159" t="e">
        <f t="shared" si="175"/>
        <v>#DIV/0!</v>
      </c>
      <c r="DV80" s="159" t="e">
        <f t="shared" si="176"/>
        <v>#DIV/0!</v>
      </c>
      <c r="DW80" s="159" t="e">
        <f t="shared" si="177"/>
        <v>#DIV/0!</v>
      </c>
      <c r="DX80" s="201" t="e">
        <f t="shared" si="178"/>
        <v>#DIV/0!</v>
      </c>
      <c r="DY80" s="201" t="e">
        <f t="shared" si="162"/>
        <v>#DIV/0!</v>
      </c>
    </row>
    <row r="81" spans="2:131">
      <c r="B81" s="115">
        <v>2026</v>
      </c>
      <c r="C81" s="226" t="e">
        <f>Data!BD90*Data!BY90/10</f>
        <v>#DIV/0!</v>
      </c>
      <c r="D81" s="226" t="e">
        <f>Data!BD90*Data!BZ90/10</f>
        <v>#DIV/0!</v>
      </c>
      <c r="E81" s="226" t="e">
        <f>Data!BD90*Data!CA90/10</f>
        <v>#DIV/0!</v>
      </c>
      <c r="F81" s="226">
        <f>Data!BD90/10</f>
        <v>0</v>
      </c>
      <c r="H81" s="115">
        <v>2026</v>
      </c>
      <c r="I81" s="189">
        <f>Data!BQ90*100</f>
        <v>0</v>
      </c>
      <c r="J81" s="189">
        <f>Data!BR90*100</f>
        <v>0</v>
      </c>
      <c r="K81" s="189">
        <f>Data!BS90*100</f>
        <v>0</v>
      </c>
      <c r="M81" s="115">
        <v>2026</v>
      </c>
      <c r="N81" s="190">
        <f>Data!BU89/Data!BU$48*100</f>
        <v>0</v>
      </c>
      <c r="O81" s="190">
        <f>Data!BV89/Data!BV$48*100</f>
        <v>0</v>
      </c>
      <c r="P81" s="190">
        <f>Data!BW89/Data!BW$48*100</f>
        <v>0</v>
      </c>
      <c r="R81" s="115">
        <v>2026</v>
      </c>
      <c r="S81" s="161" t="e">
        <f t="shared" si="172"/>
        <v>#DIV/0!</v>
      </c>
      <c r="T81" s="161" t="e">
        <f t="shared" si="173"/>
        <v>#DIV/0!</v>
      </c>
      <c r="U81" s="161" t="e">
        <f t="shared" si="174"/>
        <v>#DIV/0!</v>
      </c>
      <c r="X81" s="115">
        <v>2026</v>
      </c>
      <c r="Y81" s="157" t="e">
        <f t="shared" si="110"/>
        <v>#DIV/0!</v>
      </c>
      <c r="Z81" s="157" t="e">
        <f t="shared" si="111"/>
        <v>#DIV/0!</v>
      </c>
      <c r="AA81" s="157" t="e">
        <f t="shared" si="112"/>
        <v>#DIV/0!</v>
      </c>
      <c r="AB81" s="221" t="e">
        <f t="shared" si="169"/>
        <v>#DIV/0!</v>
      </c>
      <c r="AD81" s="115">
        <v>2026</v>
      </c>
      <c r="AE81" s="157" t="e">
        <f t="shared" si="113"/>
        <v>#DIV/0!</v>
      </c>
      <c r="AF81" s="157" t="e">
        <f t="shared" si="114"/>
        <v>#DIV/0!</v>
      </c>
      <c r="AG81" s="157" t="e">
        <f t="shared" si="115"/>
        <v>#DIV/0!</v>
      </c>
      <c r="AI81" s="115">
        <v>2026</v>
      </c>
      <c r="AJ81" s="157" t="e">
        <f t="shared" si="116"/>
        <v>#DIV/0!</v>
      </c>
      <c r="AK81" s="157" t="e">
        <f t="shared" si="117"/>
        <v>#DIV/0!</v>
      </c>
      <c r="AL81" s="157" t="e">
        <f t="shared" si="118"/>
        <v>#DIV/0!</v>
      </c>
      <c r="AM81" s="157" t="e">
        <f t="shared" si="119"/>
        <v>#DIV/0!</v>
      </c>
      <c r="AO81" s="115">
        <v>2026</v>
      </c>
      <c r="AP81" s="157" t="e">
        <f t="shared" si="120"/>
        <v>#DIV/0!</v>
      </c>
      <c r="AQ81" s="157" t="e">
        <f t="shared" si="121"/>
        <v>#DIV/0!</v>
      </c>
      <c r="AR81" s="157" t="e">
        <f t="shared" si="122"/>
        <v>#DIV/0!</v>
      </c>
      <c r="AS81" s="157" t="e">
        <f t="shared" si="123"/>
        <v>#DIV/0!</v>
      </c>
      <c r="AU81" s="115">
        <v>2026</v>
      </c>
      <c r="AV81" s="157" t="e">
        <f t="shared" si="124"/>
        <v>#DIV/0!</v>
      </c>
      <c r="AW81" s="157" t="e">
        <f t="shared" si="125"/>
        <v>#DIV/0!</v>
      </c>
      <c r="AX81" s="157" t="e">
        <f t="shared" si="126"/>
        <v>#DIV/0!</v>
      </c>
      <c r="AY81" s="157" t="e">
        <f t="shared" si="127"/>
        <v>#DIV/0!</v>
      </c>
      <c r="BA81" s="192" t="e">
        <f>Data!CR90/10</f>
        <v>#DIV/0!</v>
      </c>
      <c r="BB81" s="192" t="e">
        <f>(Data!CR90-Data!CP90)/10</f>
        <v>#DIV/0!</v>
      </c>
      <c r="BC81" s="194">
        <v>0</v>
      </c>
      <c r="BE81" s="115">
        <v>2026</v>
      </c>
      <c r="BF81" s="196">
        <f>(Data!$AZ90-100)/100</f>
        <v>-1</v>
      </c>
      <c r="BG81" s="164" t="e">
        <f t="shared" si="182"/>
        <v>#DIV/0!</v>
      </c>
      <c r="BH81" s="164" t="e">
        <f t="shared" si="183"/>
        <v>#DIV/0!</v>
      </c>
      <c r="BI81" s="164" t="e">
        <f t="shared" si="184"/>
        <v>#DIV/0!</v>
      </c>
      <c r="BK81" s="117">
        <v>2026</v>
      </c>
      <c r="BL81" s="165" t="e">
        <f t="shared" si="128"/>
        <v>#DIV/0!</v>
      </c>
      <c r="BM81" s="166" t="e">
        <f t="shared" si="129"/>
        <v>#DIV/0!</v>
      </c>
      <c r="BN81" s="166" t="e">
        <f t="shared" si="130"/>
        <v>#DIV/0!</v>
      </c>
      <c r="BO81" s="166" t="e">
        <f t="shared" si="131"/>
        <v>#DIV/0!</v>
      </c>
      <c r="BP81" s="167" t="e">
        <f t="shared" si="132"/>
        <v>#DIV/0!</v>
      </c>
      <c r="BQ81" s="168" t="e">
        <f t="shared" si="133"/>
        <v>#DIV/0!</v>
      </c>
      <c r="BR81" s="168" t="e">
        <f t="shared" si="134"/>
        <v>#DIV/0!</v>
      </c>
      <c r="BS81" s="168" t="e">
        <f t="shared" si="135"/>
        <v>#DIV/0!</v>
      </c>
      <c r="BT81" s="168" t="e">
        <f t="shared" si="136"/>
        <v>#DIV/0!</v>
      </c>
      <c r="BU81" s="168"/>
      <c r="BV81" s="176" t="e">
        <f t="shared" ref="BV81:BV85" si="185">BQ80*($AV81/$AV80)+BR80*($AW81/$AW80)+BS80*($AX81/$AX80)</f>
        <v>#DIV/0!</v>
      </c>
      <c r="BW81" s="176" t="e">
        <f t="shared" ref="BW81:BW85" si="186">1/(BQ81*$AV80/$AV81+BR81*$AW80/$AW81+BS81*$AX80/$AX81)</f>
        <v>#DIV/0!</v>
      </c>
      <c r="BX81" s="176" t="e">
        <f t="shared" ref="BX81:BX85" si="187">(BV81*BW81)^0.5</f>
        <v>#DIV/0!</v>
      </c>
      <c r="BY81" s="201" t="e">
        <f t="shared" si="159"/>
        <v>#DIV/0!</v>
      </c>
      <c r="BZ81" s="205" t="e">
        <f t="shared" si="179"/>
        <v>#DIV/0!</v>
      </c>
      <c r="CA81" s="201" t="e">
        <f t="shared" si="160"/>
        <v>#DIV/0!</v>
      </c>
      <c r="CB81" s="120">
        <v>2026</v>
      </c>
      <c r="CC81" s="169" t="e">
        <f t="shared" si="181"/>
        <v>#DIV/0!</v>
      </c>
      <c r="CD81" s="170" t="e">
        <f t="shared" si="137"/>
        <v>#DIV/0!</v>
      </c>
      <c r="CE81" s="170" t="e">
        <f t="shared" si="138"/>
        <v>#DIV/0!</v>
      </c>
      <c r="CF81" s="170" t="e">
        <f t="shared" si="139"/>
        <v>#DIV/0!</v>
      </c>
      <c r="CG81" s="171" t="e">
        <f t="shared" si="140"/>
        <v>#DIV/0!</v>
      </c>
      <c r="CH81" s="172" t="e">
        <f t="shared" si="141"/>
        <v>#DIV/0!</v>
      </c>
      <c r="CI81" s="172" t="e">
        <f t="shared" si="142"/>
        <v>#DIV/0!</v>
      </c>
      <c r="CJ81" s="172" t="e">
        <f t="shared" si="143"/>
        <v>#DIV/0!</v>
      </c>
      <c r="CK81" s="172" t="e">
        <f t="shared" si="144"/>
        <v>#DIV/0!</v>
      </c>
      <c r="CL81" s="172"/>
      <c r="CM81" s="177" t="e">
        <f t="shared" si="145"/>
        <v>#DIV/0!</v>
      </c>
      <c r="CN81" s="177" t="e">
        <f t="shared" si="146"/>
        <v>#DIV/0!</v>
      </c>
      <c r="CO81" s="177" t="e">
        <f t="shared" si="147"/>
        <v>#DIV/0!</v>
      </c>
      <c r="CP81" s="201" t="e">
        <f t="shared" si="161"/>
        <v>#DIV/0!</v>
      </c>
      <c r="CQ81" s="205" t="e">
        <f t="shared" si="180"/>
        <v>#DIV/0!</v>
      </c>
      <c r="CR81" s="201" t="e">
        <f t="shared" si="161"/>
        <v>#DIV/0!</v>
      </c>
      <c r="CS81" s="122">
        <v>2026</v>
      </c>
      <c r="CT81" s="173">
        <f t="shared" ref="CT81:CT85" si="188">CT80</f>
        <v>0.04</v>
      </c>
      <c r="CU81" s="174" t="e">
        <f t="shared" si="164"/>
        <v>#DIV/0!</v>
      </c>
      <c r="CV81" s="174" t="e">
        <f t="shared" si="165"/>
        <v>#DIV/0!</v>
      </c>
      <c r="CW81" s="174" t="e">
        <f t="shared" si="166"/>
        <v>#DIV/0!</v>
      </c>
      <c r="CX81" s="175" t="e">
        <f t="shared" si="148"/>
        <v>#DIV/0!</v>
      </c>
      <c r="CY81" s="173" t="e">
        <f t="shared" si="149"/>
        <v>#DIV/0!</v>
      </c>
      <c r="CZ81" s="173" t="e">
        <f t="shared" si="150"/>
        <v>#DIV/0!</v>
      </c>
      <c r="DA81" s="173" t="e">
        <f t="shared" si="151"/>
        <v>#DIV/0!</v>
      </c>
      <c r="DB81" s="173" t="e">
        <f t="shared" si="152"/>
        <v>#DIV/0!</v>
      </c>
      <c r="DC81" s="173"/>
      <c r="DD81" s="178" t="e">
        <f t="shared" si="153"/>
        <v>#DIV/0!</v>
      </c>
      <c r="DE81" s="178" t="e">
        <f t="shared" si="154"/>
        <v>#DIV/0!</v>
      </c>
      <c r="DF81" s="178" t="e">
        <f t="shared" si="155"/>
        <v>#DIV/0!</v>
      </c>
      <c r="DO81" s="115">
        <v>2026</v>
      </c>
      <c r="DP81" s="157" t="e">
        <f t="shared" si="170"/>
        <v>#DIV/0!</v>
      </c>
      <c r="DQ81" s="157" t="e">
        <f t="shared" si="167"/>
        <v>#DIV/0!</v>
      </c>
      <c r="DR81" s="157" t="e">
        <f t="shared" si="168"/>
        <v>#DIV/0!</v>
      </c>
      <c r="DS81" s="157" t="e">
        <f t="shared" si="171"/>
        <v>#DIV/0!</v>
      </c>
      <c r="DU81" s="159" t="e">
        <f t="shared" si="175"/>
        <v>#DIV/0!</v>
      </c>
      <c r="DV81" s="159" t="e">
        <f t="shared" si="176"/>
        <v>#DIV/0!</v>
      </c>
      <c r="DW81" s="159" t="e">
        <f t="shared" si="177"/>
        <v>#DIV/0!</v>
      </c>
      <c r="DX81" s="201" t="e">
        <f t="shared" si="178"/>
        <v>#DIV/0!</v>
      </c>
      <c r="DY81" s="201" t="e">
        <f t="shared" si="162"/>
        <v>#DIV/0!</v>
      </c>
    </row>
    <row r="82" spans="2:131">
      <c r="B82" s="115">
        <v>2027</v>
      </c>
      <c r="C82" s="226" t="e">
        <f>Data!BD91*Data!BY91/10</f>
        <v>#DIV/0!</v>
      </c>
      <c r="D82" s="226" t="e">
        <f>Data!BD91*Data!BZ91/10</f>
        <v>#DIV/0!</v>
      </c>
      <c r="E82" s="226" t="e">
        <f>Data!BD91*Data!CA91/10</f>
        <v>#DIV/0!</v>
      </c>
      <c r="F82" s="226">
        <f>Data!BD91/10</f>
        <v>0</v>
      </c>
      <c r="H82" s="115">
        <v>2027</v>
      </c>
      <c r="I82" s="189">
        <f>Data!BQ91*100</f>
        <v>0</v>
      </c>
      <c r="J82" s="189">
        <f>Data!BR91*100</f>
        <v>0</v>
      </c>
      <c r="K82" s="189">
        <f>Data!BS91*100</f>
        <v>0</v>
      </c>
      <c r="M82" s="115">
        <v>2027</v>
      </c>
      <c r="N82" s="190">
        <f>Data!BU90/Data!BU$48*100</f>
        <v>0</v>
      </c>
      <c r="O82" s="190">
        <f>Data!BV90/Data!BV$48*100</f>
        <v>0</v>
      </c>
      <c r="P82" s="190">
        <f>Data!BW90/Data!BW$48*100</f>
        <v>0</v>
      </c>
      <c r="R82" s="115">
        <v>2027</v>
      </c>
      <c r="S82" s="161" t="e">
        <f t="shared" si="172"/>
        <v>#DIV/0!</v>
      </c>
      <c r="T82" s="161" t="e">
        <f t="shared" si="173"/>
        <v>#DIV/0!</v>
      </c>
      <c r="U82" s="161" t="e">
        <f t="shared" si="174"/>
        <v>#DIV/0!</v>
      </c>
      <c r="X82" s="115">
        <v>2027</v>
      </c>
      <c r="Y82" s="157" t="e">
        <f t="shared" si="110"/>
        <v>#DIV/0!</v>
      </c>
      <c r="Z82" s="157" t="e">
        <f t="shared" si="111"/>
        <v>#DIV/0!</v>
      </c>
      <c r="AA82" s="157" t="e">
        <f t="shared" si="112"/>
        <v>#DIV/0!</v>
      </c>
      <c r="AB82" s="221" t="e">
        <f t="shared" si="169"/>
        <v>#DIV/0!</v>
      </c>
      <c r="AD82" s="115">
        <v>2027</v>
      </c>
      <c r="AE82" s="157" t="e">
        <f t="shared" si="113"/>
        <v>#DIV/0!</v>
      </c>
      <c r="AF82" s="157" t="e">
        <f t="shared" si="114"/>
        <v>#DIV/0!</v>
      </c>
      <c r="AG82" s="157" t="e">
        <f t="shared" si="115"/>
        <v>#DIV/0!</v>
      </c>
      <c r="AI82" s="115">
        <v>2027</v>
      </c>
      <c r="AJ82" s="157" t="e">
        <f t="shared" si="116"/>
        <v>#DIV/0!</v>
      </c>
      <c r="AK82" s="157" t="e">
        <f t="shared" si="117"/>
        <v>#DIV/0!</v>
      </c>
      <c r="AL82" s="157" t="e">
        <f t="shared" si="118"/>
        <v>#DIV/0!</v>
      </c>
      <c r="AM82" s="157" t="e">
        <f t="shared" si="119"/>
        <v>#DIV/0!</v>
      </c>
      <c r="AO82" s="115">
        <v>2027</v>
      </c>
      <c r="AP82" s="157" t="e">
        <f t="shared" si="120"/>
        <v>#DIV/0!</v>
      </c>
      <c r="AQ82" s="157" t="e">
        <f t="shared" si="121"/>
        <v>#DIV/0!</v>
      </c>
      <c r="AR82" s="157" t="e">
        <f t="shared" si="122"/>
        <v>#DIV/0!</v>
      </c>
      <c r="AS82" s="157" t="e">
        <f t="shared" si="123"/>
        <v>#DIV/0!</v>
      </c>
      <c r="AU82" s="115">
        <v>2027</v>
      </c>
      <c r="AV82" s="157" t="e">
        <f t="shared" si="124"/>
        <v>#DIV/0!</v>
      </c>
      <c r="AW82" s="157" t="e">
        <f t="shared" si="125"/>
        <v>#DIV/0!</v>
      </c>
      <c r="AX82" s="157" t="e">
        <f t="shared" si="126"/>
        <v>#DIV/0!</v>
      </c>
      <c r="AY82" s="157" t="e">
        <f t="shared" si="127"/>
        <v>#DIV/0!</v>
      </c>
      <c r="BA82" s="192" t="e">
        <f>Data!CR91/10</f>
        <v>#DIV/0!</v>
      </c>
      <c r="BB82" s="192" t="e">
        <f>(Data!CR91-Data!CP91)/10</f>
        <v>#DIV/0!</v>
      </c>
      <c r="BC82" s="194">
        <v>0</v>
      </c>
      <c r="BE82" s="115">
        <v>2027</v>
      </c>
      <c r="BF82" s="196">
        <f>(Data!$AZ91-100)/100</f>
        <v>-1</v>
      </c>
      <c r="BG82" s="164" t="e">
        <f t="shared" si="182"/>
        <v>#DIV/0!</v>
      </c>
      <c r="BH82" s="164" t="e">
        <f t="shared" si="183"/>
        <v>#DIV/0!</v>
      </c>
      <c r="BI82" s="164" t="e">
        <f t="shared" si="184"/>
        <v>#DIV/0!</v>
      </c>
      <c r="BK82" s="117">
        <v>2027</v>
      </c>
      <c r="BL82" s="165" t="e">
        <f t="shared" si="128"/>
        <v>#DIV/0!</v>
      </c>
      <c r="BM82" s="166" t="e">
        <f t="shared" si="129"/>
        <v>#DIV/0!</v>
      </c>
      <c r="BN82" s="166" t="e">
        <f t="shared" si="130"/>
        <v>#DIV/0!</v>
      </c>
      <c r="BO82" s="166" t="e">
        <f t="shared" si="131"/>
        <v>#DIV/0!</v>
      </c>
      <c r="BP82" s="167" t="e">
        <f t="shared" si="132"/>
        <v>#DIV/0!</v>
      </c>
      <c r="BQ82" s="168" t="e">
        <f t="shared" si="133"/>
        <v>#DIV/0!</v>
      </c>
      <c r="BR82" s="168" t="e">
        <f t="shared" si="134"/>
        <v>#DIV/0!</v>
      </c>
      <c r="BS82" s="168" t="e">
        <f t="shared" si="135"/>
        <v>#DIV/0!</v>
      </c>
      <c r="BT82" s="168" t="e">
        <f t="shared" si="136"/>
        <v>#DIV/0!</v>
      </c>
      <c r="BU82" s="168"/>
      <c r="BV82" s="176" t="e">
        <f t="shared" si="185"/>
        <v>#DIV/0!</v>
      </c>
      <c r="BW82" s="176" t="e">
        <f t="shared" si="186"/>
        <v>#DIV/0!</v>
      </c>
      <c r="BX82" s="176" t="e">
        <f t="shared" si="187"/>
        <v>#DIV/0!</v>
      </c>
      <c r="BY82" s="201" t="e">
        <f t="shared" si="159"/>
        <v>#DIV/0!</v>
      </c>
      <c r="BZ82" s="205" t="e">
        <f t="shared" si="179"/>
        <v>#DIV/0!</v>
      </c>
      <c r="CA82" s="201" t="e">
        <f t="shared" si="160"/>
        <v>#DIV/0!</v>
      </c>
      <c r="CB82" s="120">
        <v>2027</v>
      </c>
      <c r="CC82" s="169" t="e">
        <f t="shared" si="181"/>
        <v>#DIV/0!</v>
      </c>
      <c r="CD82" s="170" t="e">
        <f t="shared" si="137"/>
        <v>#DIV/0!</v>
      </c>
      <c r="CE82" s="170" t="e">
        <f t="shared" si="138"/>
        <v>#DIV/0!</v>
      </c>
      <c r="CF82" s="170" t="e">
        <f t="shared" si="139"/>
        <v>#DIV/0!</v>
      </c>
      <c r="CG82" s="171" t="e">
        <f t="shared" si="140"/>
        <v>#DIV/0!</v>
      </c>
      <c r="CH82" s="172" t="e">
        <f t="shared" si="141"/>
        <v>#DIV/0!</v>
      </c>
      <c r="CI82" s="172" t="e">
        <f t="shared" si="142"/>
        <v>#DIV/0!</v>
      </c>
      <c r="CJ82" s="172" t="e">
        <f t="shared" si="143"/>
        <v>#DIV/0!</v>
      </c>
      <c r="CK82" s="172" t="e">
        <f t="shared" si="144"/>
        <v>#DIV/0!</v>
      </c>
      <c r="CL82" s="172"/>
      <c r="CM82" s="177" t="e">
        <f t="shared" si="145"/>
        <v>#DIV/0!</v>
      </c>
      <c r="CN82" s="177" t="e">
        <f t="shared" si="146"/>
        <v>#DIV/0!</v>
      </c>
      <c r="CO82" s="177" t="e">
        <f t="shared" si="147"/>
        <v>#DIV/0!</v>
      </c>
      <c r="CP82" s="201" t="e">
        <f t="shared" si="161"/>
        <v>#DIV/0!</v>
      </c>
      <c r="CQ82" s="205" t="e">
        <f t="shared" si="180"/>
        <v>#DIV/0!</v>
      </c>
      <c r="CR82" s="201" t="e">
        <f t="shared" si="161"/>
        <v>#DIV/0!</v>
      </c>
      <c r="CS82" s="122">
        <v>2027</v>
      </c>
      <c r="CT82" s="173">
        <f t="shared" si="188"/>
        <v>0.04</v>
      </c>
      <c r="CU82" s="174" t="e">
        <f t="shared" si="164"/>
        <v>#DIV/0!</v>
      </c>
      <c r="CV82" s="174" t="e">
        <f t="shared" si="165"/>
        <v>#DIV/0!</v>
      </c>
      <c r="CW82" s="174" t="e">
        <f t="shared" si="166"/>
        <v>#DIV/0!</v>
      </c>
      <c r="CX82" s="175" t="e">
        <f t="shared" si="148"/>
        <v>#DIV/0!</v>
      </c>
      <c r="CY82" s="173" t="e">
        <f t="shared" si="149"/>
        <v>#DIV/0!</v>
      </c>
      <c r="CZ82" s="173" t="e">
        <f t="shared" si="150"/>
        <v>#DIV/0!</v>
      </c>
      <c r="DA82" s="173" t="e">
        <f t="shared" si="151"/>
        <v>#DIV/0!</v>
      </c>
      <c r="DB82" s="173" t="e">
        <f t="shared" si="152"/>
        <v>#DIV/0!</v>
      </c>
      <c r="DC82" s="173"/>
      <c r="DD82" s="178" t="e">
        <f t="shared" si="153"/>
        <v>#DIV/0!</v>
      </c>
      <c r="DE82" s="178" t="e">
        <f t="shared" si="154"/>
        <v>#DIV/0!</v>
      </c>
      <c r="DF82" s="178" t="e">
        <f t="shared" si="155"/>
        <v>#DIV/0!</v>
      </c>
      <c r="DO82" s="115">
        <v>2027</v>
      </c>
      <c r="DP82" s="157" t="e">
        <f t="shared" si="170"/>
        <v>#DIV/0!</v>
      </c>
      <c r="DQ82" s="157" t="e">
        <f t="shared" si="167"/>
        <v>#DIV/0!</v>
      </c>
      <c r="DR82" s="157" t="e">
        <f t="shared" si="168"/>
        <v>#DIV/0!</v>
      </c>
      <c r="DS82" s="157" t="e">
        <f t="shared" si="171"/>
        <v>#DIV/0!</v>
      </c>
      <c r="DU82" s="159" t="e">
        <f t="shared" si="175"/>
        <v>#DIV/0!</v>
      </c>
      <c r="DV82" s="159" t="e">
        <f t="shared" si="176"/>
        <v>#DIV/0!</v>
      </c>
      <c r="DW82" s="159" t="e">
        <f t="shared" si="177"/>
        <v>#DIV/0!</v>
      </c>
      <c r="DX82" s="201" t="e">
        <f t="shared" si="178"/>
        <v>#DIV/0!</v>
      </c>
      <c r="DY82" s="201" t="e">
        <f t="shared" si="162"/>
        <v>#DIV/0!</v>
      </c>
      <c r="EA82" s="186" t="s">
        <v>302</v>
      </c>
    </row>
    <row r="83" spans="2:131">
      <c r="B83" s="115">
        <v>2028</v>
      </c>
      <c r="C83" s="226" t="e">
        <f>Data!BD92*Data!BY92/10</f>
        <v>#DIV/0!</v>
      </c>
      <c r="D83" s="226" t="e">
        <f>Data!BD92*Data!BZ92/10</f>
        <v>#DIV/0!</v>
      </c>
      <c r="E83" s="226" t="e">
        <f>Data!BD92*Data!CA92/10</f>
        <v>#DIV/0!</v>
      </c>
      <c r="F83" s="226">
        <f>Data!BD92/10</f>
        <v>0</v>
      </c>
      <c r="H83" s="115">
        <v>2028</v>
      </c>
      <c r="I83" s="189">
        <f>Data!BQ92*100</f>
        <v>0</v>
      </c>
      <c r="J83" s="189">
        <f>Data!BR92*100</f>
        <v>0</v>
      </c>
      <c r="K83" s="189">
        <f>Data!BS92*100</f>
        <v>0</v>
      </c>
      <c r="M83" s="115">
        <v>2028</v>
      </c>
      <c r="N83" s="190">
        <f>Data!BU91/Data!BU$48*100</f>
        <v>0</v>
      </c>
      <c r="O83" s="190">
        <f>Data!BV91/Data!BV$48*100</f>
        <v>0</v>
      </c>
      <c r="P83" s="190">
        <f>Data!BW91/Data!BW$48*100</f>
        <v>0</v>
      </c>
      <c r="R83" s="115">
        <v>2028</v>
      </c>
      <c r="S83" s="161" t="e">
        <f t="shared" si="172"/>
        <v>#DIV/0!</v>
      </c>
      <c r="T83" s="161" t="e">
        <f t="shared" si="173"/>
        <v>#DIV/0!</v>
      </c>
      <c r="U83" s="161" t="e">
        <f t="shared" si="174"/>
        <v>#DIV/0!</v>
      </c>
      <c r="X83" s="115">
        <v>2028</v>
      </c>
      <c r="Y83" s="157" t="e">
        <f t="shared" si="110"/>
        <v>#DIV/0!</v>
      </c>
      <c r="Z83" s="157" t="e">
        <f t="shared" si="111"/>
        <v>#DIV/0!</v>
      </c>
      <c r="AA83" s="157" t="e">
        <f t="shared" si="112"/>
        <v>#DIV/0!</v>
      </c>
      <c r="AB83" s="221" t="e">
        <f t="shared" si="169"/>
        <v>#DIV/0!</v>
      </c>
      <c r="AD83" s="115">
        <v>2028</v>
      </c>
      <c r="AE83" s="157" t="e">
        <f t="shared" si="113"/>
        <v>#DIV/0!</v>
      </c>
      <c r="AF83" s="157" t="e">
        <f t="shared" si="114"/>
        <v>#DIV/0!</v>
      </c>
      <c r="AG83" s="157" t="e">
        <f t="shared" si="115"/>
        <v>#DIV/0!</v>
      </c>
      <c r="AI83" s="115">
        <v>2028</v>
      </c>
      <c r="AJ83" s="157" t="e">
        <f t="shared" si="116"/>
        <v>#DIV/0!</v>
      </c>
      <c r="AK83" s="157" t="e">
        <f t="shared" si="117"/>
        <v>#DIV/0!</v>
      </c>
      <c r="AL83" s="157" t="e">
        <f t="shared" si="118"/>
        <v>#DIV/0!</v>
      </c>
      <c r="AM83" s="157" t="e">
        <f t="shared" si="119"/>
        <v>#DIV/0!</v>
      </c>
      <c r="AO83" s="115">
        <v>2028</v>
      </c>
      <c r="AP83" s="157" t="e">
        <f t="shared" si="120"/>
        <v>#DIV/0!</v>
      </c>
      <c r="AQ83" s="157" t="e">
        <f t="shared" si="121"/>
        <v>#DIV/0!</v>
      </c>
      <c r="AR83" s="157" t="e">
        <f t="shared" si="122"/>
        <v>#DIV/0!</v>
      </c>
      <c r="AS83" s="157" t="e">
        <f t="shared" si="123"/>
        <v>#DIV/0!</v>
      </c>
      <c r="AU83" s="115">
        <v>2028</v>
      </c>
      <c r="AV83" s="157" t="e">
        <f t="shared" si="124"/>
        <v>#DIV/0!</v>
      </c>
      <c r="AW83" s="157" t="e">
        <f t="shared" si="125"/>
        <v>#DIV/0!</v>
      </c>
      <c r="AX83" s="157" t="e">
        <f t="shared" si="126"/>
        <v>#DIV/0!</v>
      </c>
      <c r="AY83" s="157" t="e">
        <f t="shared" si="127"/>
        <v>#DIV/0!</v>
      </c>
      <c r="BA83" s="192" t="e">
        <f>Data!CR92/10</f>
        <v>#DIV/0!</v>
      </c>
      <c r="BB83" s="192" t="e">
        <f>(Data!CR92-Data!CP92)/10</f>
        <v>#DIV/0!</v>
      </c>
      <c r="BC83" s="194">
        <v>0</v>
      </c>
      <c r="BE83" s="115">
        <v>2028</v>
      </c>
      <c r="BF83" s="196">
        <f>(Data!$AZ92-100)/100</f>
        <v>-1</v>
      </c>
      <c r="BG83" s="164" t="e">
        <f t="shared" si="182"/>
        <v>#DIV/0!</v>
      </c>
      <c r="BH83" s="164" t="e">
        <f t="shared" si="183"/>
        <v>#DIV/0!</v>
      </c>
      <c r="BI83" s="164" t="e">
        <f t="shared" si="184"/>
        <v>#DIV/0!</v>
      </c>
      <c r="BK83" s="117">
        <v>2028</v>
      </c>
      <c r="BL83" s="165" t="e">
        <f t="shared" si="128"/>
        <v>#DIV/0!</v>
      </c>
      <c r="BM83" s="166" t="e">
        <f t="shared" si="129"/>
        <v>#DIV/0!</v>
      </c>
      <c r="BN83" s="166" t="e">
        <f t="shared" si="130"/>
        <v>#DIV/0!</v>
      </c>
      <c r="BO83" s="166" t="e">
        <f t="shared" si="131"/>
        <v>#DIV/0!</v>
      </c>
      <c r="BP83" s="167" t="e">
        <f t="shared" si="132"/>
        <v>#DIV/0!</v>
      </c>
      <c r="BQ83" s="168" t="e">
        <f t="shared" si="133"/>
        <v>#DIV/0!</v>
      </c>
      <c r="BR83" s="168" t="e">
        <f t="shared" si="134"/>
        <v>#DIV/0!</v>
      </c>
      <c r="BS83" s="168" t="e">
        <f t="shared" si="135"/>
        <v>#DIV/0!</v>
      </c>
      <c r="BT83" s="168" t="e">
        <f t="shared" si="136"/>
        <v>#DIV/0!</v>
      </c>
      <c r="BU83" s="168"/>
      <c r="BV83" s="176" t="e">
        <f t="shared" si="185"/>
        <v>#DIV/0!</v>
      </c>
      <c r="BW83" s="176" t="e">
        <f t="shared" si="186"/>
        <v>#DIV/0!</v>
      </c>
      <c r="BX83" s="176" t="e">
        <f t="shared" si="187"/>
        <v>#DIV/0!</v>
      </c>
      <c r="BY83" s="201" t="e">
        <f t="shared" si="159"/>
        <v>#DIV/0!</v>
      </c>
      <c r="BZ83" s="205" t="e">
        <f t="shared" si="179"/>
        <v>#DIV/0!</v>
      </c>
      <c r="CA83" s="201" t="e">
        <f t="shared" si="160"/>
        <v>#DIV/0!</v>
      </c>
      <c r="CB83" s="120">
        <v>2028</v>
      </c>
      <c r="CC83" s="169" t="e">
        <f t="shared" si="181"/>
        <v>#DIV/0!</v>
      </c>
      <c r="CD83" s="170" t="e">
        <f t="shared" si="137"/>
        <v>#DIV/0!</v>
      </c>
      <c r="CE83" s="170" t="e">
        <f t="shared" si="138"/>
        <v>#DIV/0!</v>
      </c>
      <c r="CF83" s="170" t="e">
        <f t="shared" si="139"/>
        <v>#DIV/0!</v>
      </c>
      <c r="CG83" s="171" t="e">
        <f t="shared" si="140"/>
        <v>#DIV/0!</v>
      </c>
      <c r="CH83" s="172" t="e">
        <f t="shared" si="141"/>
        <v>#DIV/0!</v>
      </c>
      <c r="CI83" s="172" t="e">
        <f t="shared" si="142"/>
        <v>#DIV/0!</v>
      </c>
      <c r="CJ83" s="172" t="e">
        <f t="shared" si="143"/>
        <v>#DIV/0!</v>
      </c>
      <c r="CK83" s="172" t="e">
        <f t="shared" si="144"/>
        <v>#DIV/0!</v>
      </c>
      <c r="CL83" s="172"/>
      <c r="CM83" s="177" t="e">
        <f t="shared" si="145"/>
        <v>#DIV/0!</v>
      </c>
      <c r="CN83" s="177" t="e">
        <f t="shared" si="146"/>
        <v>#DIV/0!</v>
      </c>
      <c r="CO83" s="177" t="e">
        <f t="shared" si="147"/>
        <v>#DIV/0!</v>
      </c>
      <c r="CP83" s="201" t="e">
        <f t="shared" si="161"/>
        <v>#DIV/0!</v>
      </c>
      <c r="CQ83" s="205" t="e">
        <f t="shared" si="180"/>
        <v>#DIV/0!</v>
      </c>
      <c r="CR83" s="201" t="e">
        <f t="shared" si="161"/>
        <v>#DIV/0!</v>
      </c>
      <c r="CS83" s="122">
        <v>2028</v>
      </c>
      <c r="CT83" s="173">
        <f t="shared" si="188"/>
        <v>0.04</v>
      </c>
      <c r="CU83" s="174" t="e">
        <f t="shared" si="164"/>
        <v>#DIV/0!</v>
      </c>
      <c r="CV83" s="174" t="e">
        <f t="shared" si="165"/>
        <v>#DIV/0!</v>
      </c>
      <c r="CW83" s="174" t="e">
        <f t="shared" si="166"/>
        <v>#DIV/0!</v>
      </c>
      <c r="CX83" s="175" t="e">
        <f t="shared" si="148"/>
        <v>#DIV/0!</v>
      </c>
      <c r="CY83" s="173" t="e">
        <f t="shared" si="149"/>
        <v>#DIV/0!</v>
      </c>
      <c r="CZ83" s="173" t="e">
        <f t="shared" si="150"/>
        <v>#DIV/0!</v>
      </c>
      <c r="DA83" s="173" t="e">
        <f t="shared" si="151"/>
        <v>#DIV/0!</v>
      </c>
      <c r="DB83" s="173" t="e">
        <f t="shared" si="152"/>
        <v>#DIV/0!</v>
      </c>
      <c r="DC83" s="173"/>
      <c r="DD83" s="178" t="e">
        <f t="shared" si="153"/>
        <v>#DIV/0!</v>
      </c>
      <c r="DE83" s="178" t="e">
        <f t="shared" si="154"/>
        <v>#DIV/0!</v>
      </c>
      <c r="DF83" s="178" t="e">
        <f t="shared" si="155"/>
        <v>#DIV/0!</v>
      </c>
      <c r="DO83" s="115">
        <v>2028</v>
      </c>
      <c r="DP83" s="157" t="e">
        <f t="shared" si="170"/>
        <v>#DIV/0!</v>
      </c>
      <c r="DQ83" s="157" t="e">
        <f t="shared" si="167"/>
        <v>#DIV/0!</v>
      </c>
      <c r="DR83" s="157" t="e">
        <f t="shared" si="168"/>
        <v>#DIV/0!</v>
      </c>
      <c r="DS83" s="157" t="e">
        <f t="shared" si="171"/>
        <v>#DIV/0!</v>
      </c>
      <c r="DU83" s="159" t="e">
        <f t="shared" si="175"/>
        <v>#DIV/0!</v>
      </c>
      <c r="DV83" s="159" t="e">
        <f t="shared" si="176"/>
        <v>#DIV/0!</v>
      </c>
      <c r="DW83" s="159" t="e">
        <f t="shared" si="177"/>
        <v>#DIV/0!</v>
      </c>
      <c r="DX83" s="201" t="e">
        <f t="shared" si="178"/>
        <v>#DIV/0!</v>
      </c>
      <c r="DY83" s="201" t="e">
        <f t="shared" si="162"/>
        <v>#DIV/0!</v>
      </c>
    </row>
    <row r="84" spans="2:131">
      <c r="B84" s="115">
        <v>2029</v>
      </c>
      <c r="C84" s="226" t="e">
        <f>Data!BD93*Data!BY93/10</f>
        <v>#DIV/0!</v>
      </c>
      <c r="D84" s="226" t="e">
        <f>Data!BD93*Data!BZ93/10</f>
        <v>#DIV/0!</v>
      </c>
      <c r="E84" s="226" t="e">
        <f>Data!BD93*Data!CA93/10</f>
        <v>#DIV/0!</v>
      </c>
      <c r="F84" s="226">
        <f>Data!BD93/10</f>
        <v>0</v>
      </c>
      <c r="H84" s="115">
        <v>2029</v>
      </c>
      <c r="I84" s="189">
        <f>Data!BQ93*100</f>
        <v>0</v>
      </c>
      <c r="J84" s="189">
        <f>Data!BR93*100</f>
        <v>0</v>
      </c>
      <c r="K84" s="189">
        <f>Data!BS93*100</f>
        <v>0</v>
      </c>
      <c r="M84" s="115">
        <v>2029</v>
      </c>
      <c r="N84" s="190">
        <f>Data!BU92/Data!BU$48*100</f>
        <v>0</v>
      </c>
      <c r="O84" s="190">
        <f>Data!BV92/Data!BV$48*100</f>
        <v>0</v>
      </c>
      <c r="P84" s="190">
        <f>Data!BW92/Data!BW$48*100</f>
        <v>0</v>
      </c>
      <c r="R84" s="115">
        <v>2029</v>
      </c>
      <c r="S84" s="161" t="e">
        <f t="shared" si="172"/>
        <v>#DIV/0!</v>
      </c>
      <c r="T84" s="161" t="e">
        <f t="shared" si="173"/>
        <v>#DIV/0!</v>
      </c>
      <c r="U84" s="161" t="e">
        <f t="shared" si="174"/>
        <v>#DIV/0!</v>
      </c>
      <c r="X84" s="115">
        <v>2029</v>
      </c>
      <c r="Y84" s="157" t="e">
        <f t="shared" si="110"/>
        <v>#DIV/0!</v>
      </c>
      <c r="Z84" s="157" t="e">
        <f t="shared" si="111"/>
        <v>#DIV/0!</v>
      </c>
      <c r="AA84" s="157" t="e">
        <f t="shared" si="112"/>
        <v>#DIV/0!</v>
      </c>
      <c r="AB84" s="221" t="e">
        <f t="shared" si="169"/>
        <v>#DIV/0!</v>
      </c>
      <c r="AD84" s="115">
        <v>2029</v>
      </c>
      <c r="AE84" s="157" t="e">
        <f t="shared" si="113"/>
        <v>#DIV/0!</v>
      </c>
      <c r="AF84" s="157" t="e">
        <f t="shared" si="114"/>
        <v>#DIV/0!</v>
      </c>
      <c r="AG84" s="157" t="e">
        <f t="shared" si="115"/>
        <v>#DIV/0!</v>
      </c>
      <c r="AI84" s="115">
        <v>2029</v>
      </c>
      <c r="AJ84" s="157" t="e">
        <f t="shared" si="116"/>
        <v>#DIV/0!</v>
      </c>
      <c r="AK84" s="157" t="e">
        <f t="shared" si="117"/>
        <v>#DIV/0!</v>
      </c>
      <c r="AL84" s="157" t="e">
        <f t="shared" si="118"/>
        <v>#DIV/0!</v>
      </c>
      <c r="AM84" s="157" t="e">
        <f t="shared" si="119"/>
        <v>#DIV/0!</v>
      </c>
      <c r="AO84" s="115">
        <v>2029</v>
      </c>
      <c r="AP84" s="157" t="e">
        <f t="shared" si="120"/>
        <v>#DIV/0!</v>
      </c>
      <c r="AQ84" s="157" t="e">
        <f t="shared" si="121"/>
        <v>#DIV/0!</v>
      </c>
      <c r="AR84" s="157" t="e">
        <f t="shared" si="122"/>
        <v>#DIV/0!</v>
      </c>
      <c r="AS84" s="157" t="e">
        <f t="shared" si="123"/>
        <v>#DIV/0!</v>
      </c>
      <c r="AU84" s="115">
        <v>2029</v>
      </c>
      <c r="AV84" s="157" t="e">
        <f t="shared" si="124"/>
        <v>#DIV/0!</v>
      </c>
      <c r="AW84" s="157" t="e">
        <f t="shared" si="125"/>
        <v>#DIV/0!</v>
      </c>
      <c r="AX84" s="157" t="e">
        <f t="shared" si="126"/>
        <v>#DIV/0!</v>
      </c>
      <c r="AY84" s="157" t="e">
        <f t="shared" si="127"/>
        <v>#DIV/0!</v>
      </c>
      <c r="BA84" s="192" t="e">
        <f>Data!CR93/10</f>
        <v>#DIV/0!</v>
      </c>
      <c r="BB84" s="192" t="e">
        <f>(Data!CR93-Data!CP93)/10</f>
        <v>#DIV/0!</v>
      </c>
      <c r="BC84" s="194">
        <v>0</v>
      </c>
      <c r="BE84" s="115">
        <v>2029</v>
      </c>
      <c r="BF84" s="196">
        <f>(Data!$AZ93-100)/100</f>
        <v>-1</v>
      </c>
      <c r="BG84" s="164" t="e">
        <f t="shared" si="182"/>
        <v>#DIV/0!</v>
      </c>
      <c r="BH84" s="164" t="e">
        <f t="shared" si="183"/>
        <v>#DIV/0!</v>
      </c>
      <c r="BI84" s="164" t="e">
        <f t="shared" si="184"/>
        <v>#DIV/0!</v>
      </c>
      <c r="BK84" s="117">
        <v>2029</v>
      </c>
      <c r="BL84" s="165" t="e">
        <f t="shared" si="128"/>
        <v>#DIV/0!</v>
      </c>
      <c r="BM84" s="166" t="e">
        <f t="shared" si="129"/>
        <v>#DIV/0!</v>
      </c>
      <c r="BN84" s="166" t="e">
        <f t="shared" si="130"/>
        <v>#DIV/0!</v>
      </c>
      <c r="BO84" s="166" t="e">
        <f t="shared" si="131"/>
        <v>#DIV/0!</v>
      </c>
      <c r="BP84" s="167" t="e">
        <f t="shared" si="132"/>
        <v>#DIV/0!</v>
      </c>
      <c r="BQ84" s="168" t="e">
        <f t="shared" si="133"/>
        <v>#DIV/0!</v>
      </c>
      <c r="BR84" s="168" t="e">
        <f t="shared" si="134"/>
        <v>#DIV/0!</v>
      </c>
      <c r="BS84" s="168" t="e">
        <f t="shared" si="135"/>
        <v>#DIV/0!</v>
      </c>
      <c r="BT84" s="168" t="e">
        <f t="shared" si="136"/>
        <v>#DIV/0!</v>
      </c>
      <c r="BU84" s="168"/>
      <c r="BV84" s="176" t="e">
        <f t="shared" si="185"/>
        <v>#DIV/0!</v>
      </c>
      <c r="BW84" s="176" t="e">
        <f t="shared" si="186"/>
        <v>#DIV/0!</v>
      </c>
      <c r="BX84" s="176" t="e">
        <f t="shared" si="187"/>
        <v>#DIV/0!</v>
      </c>
      <c r="BY84" s="201" t="e">
        <f t="shared" si="159"/>
        <v>#DIV/0!</v>
      </c>
      <c r="BZ84" s="205" t="e">
        <f t="shared" si="179"/>
        <v>#DIV/0!</v>
      </c>
      <c r="CA84" s="201" t="e">
        <f t="shared" si="160"/>
        <v>#DIV/0!</v>
      </c>
      <c r="CB84" s="120">
        <v>2029</v>
      </c>
      <c r="CC84" s="169" t="e">
        <f t="shared" si="181"/>
        <v>#DIV/0!</v>
      </c>
      <c r="CD84" s="170" t="e">
        <f t="shared" si="137"/>
        <v>#DIV/0!</v>
      </c>
      <c r="CE84" s="170" t="e">
        <f t="shared" si="138"/>
        <v>#DIV/0!</v>
      </c>
      <c r="CF84" s="170" t="e">
        <f t="shared" si="139"/>
        <v>#DIV/0!</v>
      </c>
      <c r="CG84" s="171" t="e">
        <f t="shared" si="140"/>
        <v>#DIV/0!</v>
      </c>
      <c r="CH84" s="172" t="e">
        <f t="shared" si="141"/>
        <v>#DIV/0!</v>
      </c>
      <c r="CI84" s="172" t="e">
        <f t="shared" si="142"/>
        <v>#DIV/0!</v>
      </c>
      <c r="CJ84" s="172" t="e">
        <f t="shared" si="143"/>
        <v>#DIV/0!</v>
      </c>
      <c r="CK84" s="172" t="e">
        <f t="shared" si="144"/>
        <v>#DIV/0!</v>
      </c>
      <c r="CL84" s="172"/>
      <c r="CM84" s="177" t="e">
        <f t="shared" si="145"/>
        <v>#DIV/0!</v>
      </c>
      <c r="CN84" s="177" t="e">
        <f t="shared" si="146"/>
        <v>#DIV/0!</v>
      </c>
      <c r="CO84" s="177" t="e">
        <f t="shared" si="147"/>
        <v>#DIV/0!</v>
      </c>
      <c r="CP84" s="201" t="e">
        <f t="shared" si="161"/>
        <v>#DIV/0!</v>
      </c>
      <c r="CQ84" s="205" t="e">
        <f t="shared" si="180"/>
        <v>#DIV/0!</v>
      </c>
      <c r="CR84" s="201" t="e">
        <f t="shared" si="161"/>
        <v>#DIV/0!</v>
      </c>
      <c r="CS84" s="122">
        <v>2029</v>
      </c>
      <c r="CT84" s="173">
        <f t="shared" si="188"/>
        <v>0.04</v>
      </c>
      <c r="CU84" s="174" t="e">
        <f t="shared" si="164"/>
        <v>#DIV/0!</v>
      </c>
      <c r="CV84" s="174" t="e">
        <f t="shared" si="165"/>
        <v>#DIV/0!</v>
      </c>
      <c r="CW84" s="174" t="e">
        <f t="shared" si="166"/>
        <v>#DIV/0!</v>
      </c>
      <c r="CX84" s="175" t="e">
        <f t="shared" si="148"/>
        <v>#DIV/0!</v>
      </c>
      <c r="CY84" s="173" t="e">
        <f t="shared" si="149"/>
        <v>#DIV/0!</v>
      </c>
      <c r="CZ84" s="173" t="e">
        <f t="shared" si="150"/>
        <v>#DIV/0!</v>
      </c>
      <c r="DA84" s="173" t="e">
        <f t="shared" si="151"/>
        <v>#DIV/0!</v>
      </c>
      <c r="DB84" s="173" t="e">
        <f t="shared" si="152"/>
        <v>#DIV/0!</v>
      </c>
      <c r="DC84" s="173"/>
      <c r="DD84" s="178" t="e">
        <f t="shared" si="153"/>
        <v>#DIV/0!</v>
      </c>
      <c r="DE84" s="178" t="e">
        <f t="shared" si="154"/>
        <v>#DIV/0!</v>
      </c>
      <c r="DF84" s="178" t="e">
        <f t="shared" si="155"/>
        <v>#DIV/0!</v>
      </c>
      <c r="DO84" s="115">
        <v>2029</v>
      </c>
      <c r="DP84" s="157" t="e">
        <f t="shared" si="170"/>
        <v>#DIV/0!</v>
      </c>
      <c r="DQ84" s="157" t="e">
        <f t="shared" si="167"/>
        <v>#DIV/0!</v>
      </c>
      <c r="DR84" s="157" t="e">
        <f t="shared" si="168"/>
        <v>#DIV/0!</v>
      </c>
      <c r="DS84" s="157" t="e">
        <f t="shared" si="171"/>
        <v>#DIV/0!</v>
      </c>
      <c r="DU84" s="159" t="e">
        <f t="shared" si="175"/>
        <v>#DIV/0!</v>
      </c>
      <c r="DV84" s="159" t="e">
        <f t="shared" si="176"/>
        <v>#DIV/0!</v>
      </c>
      <c r="DW84" s="159" t="e">
        <f t="shared" si="177"/>
        <v>#DIV/0!</v>
      </c>
      <c r="DX84" s="201" t="e">
        <f t="shared" si="178"/>
        <v>#DIV/0!</v>
      </c>
      <c r="DY84" s="201" t="e">
        <f t="shared" si="162"/>
        <v>#DIV/0!</v>
      </c>
    </row>
    <row r="85" spans="2:131">
      <c r="B85" s="115">
        <v>2030</v>
      </c>
      <c r="C85" s="226" t="e">
        <f>Data!BD94*Data!BY94/10</f>
        <v>#DIV/0!</v>
      </c>
      <c r="D85" s="226" t="e">
        <f>Data!BD94*Data!BZ94/10</f>
        <v>#DIV/0!</v>
      </c>
      <c r="E85" s="226" t="e">
        <f>Data!BD94*Data!CA94/10</f>
        <v>#DIV/0!</v>
      </c>
      <c r="F85" s="226">
        <f>Data!BD94/10</f>
        <v>0</v>
      </c>
      <c r="H85" s="115">
        <v>2030</v>
      </c>
      <c r="I85" s="189">
        <f>Data!BQ94*100</f>
        <v>0</v>
      </c>
      <c r="J85" s="189">
        <f>Data!BR94*100</f>
        <v>0</v>
      </c>
      <c r="K85" s="189">
        <f>Data!BS94*100</f>
        <v>0</v>
      </c>
      <c r="M85" s="115">
        <v>2030</v>
      </c>
      <c r="N85" s="190">
        <f>Data!BU93/Data!BU$48*100</f>
        <v>0</v>
      </c>
      <c r="O85" s="190">
        <f>Data!BV93/Data!BV$48*100</f>
        <v>0</v>
      </c>
      <c r="P85" s="190">
        <f>Data!BW93/Data!BW$48*100</f>
        <v>0</v>
      </c>
      <c r="R85" s="115">
        <v>2030</v>
      </c>
      <c r="S85" s="161" t="e">
        <f t="shared" si="172"/>
        <v>#DIV/0!</v>
      </c>
      <c r="T85" s="161" t="e">
        <f t="shared" si="173"/>
        <v>#DIV/0!</v>
      </c>
      <c r="U85" s="161" t="e">
        <f t="shared" si="174"/>
        <v>#DIV/0!</v>
      </c>
      <c r="X85" s="115">
        <v>2030</v>
      </c>
      <c r="Y85" s="157" t="e">
        <f t="shared" si="110"/>
        <v>#DIV/0!</v>
      </c>
      <c r="Z85" s="157" t="e">
        <f t="shared" si="111"/>
        <v>#DIV/0!</v>
      </c>
      <c r="AA85" s="157" t="e">
        <f t="shared" si="112"/>
        <v>#DIV/0!</v>
      </c>
      <c r="AB85" s="221" t="e">
        <f t="shared" si="169"/>
        <v>#DIV/0!</v>
      </c>
      <c r="AD85" s="115">
        <v>2030</v>
      </c>
      <c r="AE85" s="157" t="e">
        <f t="shared" si="113"/>
        <v>#DIV/0!</v>
      </c>
      <c r="AF85" s="157" t="e">
        <f t="shared" si="114"/>
        <v>#DIV/0!</v>
      </c>
      <c r="AG85" s="157" t="e">
        <f t="shared" si="115"/>
        <v>#DIV/0!</v>
      </c>
      <c r="AI85" s="115">
        <v>2030</v>
      </c>
      <c r="AJ85" s="157" t="e">
        <f t="shared" si="116"/>
        <v>#DIV/0!</v>
      </c>
      <c r="AK85" s="157" t="e">
        <f t="shared" si="117"/>
        <v>#DIV/0!</v>
      </c>
      <c r="AL85" s="157" t="e">
        <f t="shared" si="118"/>
        <v>#DIV/0!</v>
      </c>
      <c r="AM85" s="157" t="e">
        <f t="shared" si="119"/>
        <v>#DIV/0!</v>
      </c>
      <c r="AO85" s="115">
        <v>2030</v>
      </c>
      <c r="AP85" s="157" t="e">
        <f t="shared" si="120"/>
        <v>#DIV/0!</v>
      </c>
      <c r="AQ85" s="157" t="e">
        <f t="shared" si="121"/>
        <v>#DIV/0!</v>
      </c>
      <c r="AR85" s="157" t="e">
        <f t="shared" si="122"/>
        <v>#DIV/0!</v>
      </c>
      <c r="AS85" s="157" t="e">
        <f t="shared" si="123"/>
        <v>#DIV/0!</v>
      </c>
      <c r="AU85" s="115">
        <v>2030</v>
      </c>
      <c r="AV85" s="157" t="e">
        <f t="shared" si="124"/>
        <v>#DIV/0!</v>
      </c>
      <c r="AW85" s="157" t="e">
        <f t="shared" si="125"/>
        <v>#DIV/0!</v>
      </c>
      <c r="AX85" s="157" t="e">
        <f t="shared" si="126"/>
        <v>#DIV/0!</v>
      </c>
      <c r="AY85" s="157" t="e">
        <f t="shared" si="127"/>
        <v>#DIV/0!</v>
      </c>
      <c r="BA85" s="192" t="e">
        <f>Data!CR94/10</f>
        <v>#DIV/0!</v>
      </c>
      <c r="BB85" s="192" t="e">
        <f>(Data!CR94-Data!CP94)/10</f>
        <v>#DIV/0!</v>
      </c>
      <c r="BC85" s="194">
        <v>0</v>
      </c>
      <c r="BE85" s="115">
        <v>2030</v>
      </c>
      <c r="BF85" s="196">
        <f>(Data!$AZ94-100)/100</f>
        <v>-1</v>
      </c>
      <c r="BG85" s="164" t="e">
        <f t="shared" si="182"/>
        <v>#DIV/0!</v>
      </c>
      <c r="BH85" s="164" t="e">
        <f t="shared" si="183"/>
        <v>#DIV/0!</v>
      </c>
      <c r="BI85" s="164" t="e">
        <f t="shared" si="184"/>
        <v>#DIV/0!</v>
      </c>
      <c r="BK85" s="117">
        <v>2030</v>
      </c>
      <c r="BL85" s="165" t="e">
        <f t="shared" si="128"/>
        <v>#DIV/0!</v>
      </c>
      <c r="BM85" s="166" t="e">
        <f t="shared" si="129"/>
        <v>#DIV/0!</v>
      </c>
      <c r="BN85" s="166" t="e">
        <f t="shared" si="130"/>
        <v>#DIV/0!</v>
      </c>
      <c r="BO85" s="166" t="e">
        <f t="shared" si="131"/>
        <v>#DIV/0!</v>
      </c>
      <c r="BP85" s="167" t="e">
        <f t="shared" si="132"/>
        <v>#DIV/0!</v>
      </c>
      <c r="BQ85" s="168" t="e">
        <f t="shared" si="133"/>
        <v>#DIV/0!</v>
      </c>
      <c r="BR85" s="168" t="e">
        <f t="shared" si="134"/>
        <v>#DIV/0!</v>
      </c>
      <c r="BS85" s="168" t="e">
        <f t="shared" si="135"/>
        <v>#DIV/0!</v>
      </c>
      <c r="BT85" s="168" t="e">
        <f t="shared" si="136"/>
        <v>#DIV/0!</v>
      </c>
      <c r="BU85" s="168"/>
      <c r="BV85" s="176" t="e">
        <f t="shared" si="185"/>
        <v>#DIV/0!</v>
      </c>
      <c r="BW85" s="176" t="e">
        <f t="shared" si="186"/>
        <v>#DIV/0!</v>
      </c>
      <c r="BX85" s="176" t="e">
        <f t="shared" si="187"/>
        <v>#DIV/0!</v>
      </c>
      <c r="BY85" s="201" t="e">
        <f t="shared" si="159"/>
        <v>#DIV/0!</v>
      </c>
      <c r="BZ85" s="205" t="e">
        <f t="shared" si="179"/>
        <v>#DIV/0!</v>
      </c>
      <c r="CA85" s="201" t="e">
        <f t="shared" si="160"/>
        <v>#DIV/0!</v>
      </c>
      <c r="CB85" s="120">
        <v>2030</v>
      </c>
      <c r="CC85" s="169" t="e">
        <f t="shared" si="181"/>
        <v>#DIV/0!</v>
      </c>
      <c r="CD85" s="170" t="e">
        <f t="shared" si="137"/>
        <v>#DIV/0!</v>
      </c>
      <c r="CE85" s="170" t="e">
        <f t="shared" si="138"/>
        <v>#DIV/0!</v>
      </c>
      <c r="CF85" s="170" t="e">
        <f t="shared" si="139"/>
        <v>#DIV/0!</v>
      </c>
      <c r="CG85" s="171" t="e">
        <f t="shared" si="140"/>
        <v>#DIV/0!</v>
      </c>
      <c r="CH85" s="172" t="e">
        <f t="shared" si="141"/>
        <v>#DIV/0!</v>
      </c>
      <c r="CI85" s="172" t="e">
        <f t="shared" si="142"/>
        <v>#DIV/0!</v>
      </c>
      <c r="CJ85" s="172" t="e">
        <f t="shared" si="143"/>
        <v>#DIV/0!</v>
      </c>
      <c r="CK85" s="172" t="e">
        <f t="shared" si="144"/>
        <v>#DIV/0!</v>
      </c>
      <c r="CL85" s="172"/>
      <c r="CM85" s="177" t="e">
        <f t="shared" si="145"/>
        <v>#DIV/0!</v>
      </c>
      <c r="CN85" s="177" t="e">
        <f t="shared" si="146"/>
        <v>#DIV/0!</v>
      </c>
      <c r="CO85" s="177" t="e">
        <f t="shared" si="147"/>
        <v>#DIV/0!</v>
      </c>
      <c r="CP85" s="201" t="e">
        <f t="shared" si="161"/>
        <v>#DIV/0!</v>
      </c>
      <c r="CQ85" s="205" t="e">
        <f t="shared" si="180"/>
        <v>#DIV/0!</v>
      </c>
      <c r="CR85" s="201" t="e">
        <f t="shared" si="161"/>
        <v>#DIV/0!</v>
      </c>
      <c r="CS85" s="122">
        <v>2030</v>
      </c>
      <c r="CT85" s="173">
        <f t="shared" si="188"/>
        <v>0.04</v>
      </c>
      <c r="CU85" s="174" t="e">
        <f t="shared" si="164"/>
        <v>#DIV/0!</v>
      </c>
      <c r="CV85" s="174" t="e">
        <f t="shared" si="165"/>
        <v>#DIV/0!</v>
      </c>
      <c r="CW85" s="174" t="e">
        <f t="shared" si="166"/>
        <v>#DIV/0!</v>
      </c>
      <c r="CX85" s="175" t="e">
        <f t="shared" si="148"/>
        <v>#DIV/0!</v>
      </c>
      <c r="CY85" s="173" t="e">
        <f t="shared" si="149"/>
        <v>#DIV/0!</v>
      </c>
      <c r="CZ85" s="173" t="e">
        <f t="shared" si="150"/>
        <v>#DIV/0!</v>
      </c>
      <c r="DA85" s="173" t="e">
        <f t="shared" si="151"/>
        <v>#DIV/0!</v>
      </c>
      <c r="DB85" s="173" t="e">
        <f t="shared" si="152"/>
        <v>#DIV/0!</v>
      </c>
      <c r="DC85" s="173"/>
      <c r="DD85" s="178" t="e">
        <f t="shared" si="153"/>
        <v>#DIV/0!</v>
      </c>
      <c r="DE85" s="178" t="e">
        <f t="shared" si="154"/>
        <v>#DIV/0!</v>
      </c>
      <c r="DF85" s="178" t="e">
        <f t="shared" si="155"/>
        <v>#DIV/0!</v>
      </c>
      <c r="DO85" s="115">
        <v>2030</v>
      </c>
      <c r="DP85" s="157" t="e">
        <f t="shared" si="170"/>
        <v>#DIV/0!</v>
      </c>
      <c r="DQ85" s="157" t="e">
        <f t="shared" si="167"/>
        <v>#DIV/0!</v>
      </c>
      <c r="DR85" s="157" t="e">
        <f t="shared" si="168"/>
        <v>#DIV/0!</v>
      </c>
      <c r="DS85" s="157" t="e">
        <f t="shared" si="171"/>
        <v>#DIV/0!</v>
      </c>
      <c r="DU85" s="159" t="e">
        <f t="shared" si="175"/>
        <v>#DIV/0!</v>
      </c>
      <c r="DV85" s="159" t="e">
        <f t="shared" si="176"/>
        <v>#DIV/0!</v>
      </c>
      <c r="DW85" s="159" t="e">
        <f t="shared" si="177"/>
        <v>#DIV/0!</v>
      </c>
      <c r="DX85" s="201" t="e">
        <f t="shared" si="178"/>
        <v>#DIV/0!</v>
      </c>
      <c r="DY85" s="201" t="e">
        <f t="shared" si="162"/>
        <v>#DIV/0!</v>
      </c>
    </row>
    <row r="86" spans="2:131">
      <c r="CQ86" s="201"/>
      <c r="CR86" s="201"/>
    </row>
    <row r="87" spans="2:131">
      <c r="CQ87" s="201"/>
      <c r="CR87" s="201"/>
    </row>
    <row r="88" spans="2:131">
      <c r="CQ88" s="201"/>
      <c r="CR88" s="201"/>
    </row>
    <row r="101" spans="2:110">
      <c r="B101" s="199" t="s">
        <v>273</v>
      </c>
      <c r="C101" s="180">
        <f>(C67/C8)^(1/59)-1</f>
        <v>0.16462619626354313</v>
      </c>
      <c r="D101" s="180">
        <f>(D67/D8)^(1/59)-1</f>
        <v>0.16913306744901413</v>
      </c>
      <c r="E101" s="180"/>
      <c r="F101" s="180">
        <f>(F67/F8)^(1/59)-1</f>
        <v>0.1660504766060138</v>
      </c>
      <c r="H101" s="199" t="s">
        <v>273</v>
      </c>
      <c r="I101" s="180">
        <f>(I67/I8)^(1/59)-1</f>
        <v>2.5242156701346774E-2</v>
      </c>
      <c r="J101" s="180">
        <f>(J67/J8)^(1/59)-1</f>
        <v>1.2516036050218116E-2</v>
      </c>
      <c r="K101" s="180">
        <f>(K67/K8)^(1/59)-1</f>
        <v>2.3491301680648391E-2</v>
      </c>
      <c r="L101" s="180"/>
      <c r="N101" s="180"/>
      <c r="O101" s="180"/>
      <c r="P101" s="180"/>
      <c r="R101" s="199" t="s">
        <v>273</v>
      </c>
      <c r="S101" s="180">
        <f>(S67/S8)^(1/59)-1</f>
        <v>0.1359523100480533</v>
      </c>
      <c r="T101" s="180">
        <f>(T67/T8)^(1/59)-1</f>
        <v>0.15468103795150978</v>
      </c>
      <c r="U101" s="180"/>
      <c r="V101" s="180"/>
      <c r="W101" s="180"/>
      <c r="X101" s="199" t="s">
        <v>273</v>
      </c>
      <c r="Y101" s="180">
        <f>(Y67/Y8)^(1/59)-1</f>
        <v>0.13813531973014337</v>
      </c>
      <c r="Z101" s="180">
        <f>(Z67/Z8)^(1/59)-1</f>
        <v>0.15614108246634228</v>
      </c>
      <c r="AA101" s="180">
        <f>(AA67/AA8)^(1/59)-1</f>
        <v>0.15191114124186411</v>
      </c>
      <c r="AB101" s="180"/>
      <c r="AD101" s="199" t="s">
        <v>273</v>
      </c>
      <c r="AE101" s="180">
        <f>(AE67/AE8)^(1/59)-1</f>
        <v>0.13841226231161219</v>
      </c>
      <c r="AF101" s="180">
        <f>(AF67/AF8)^(1/59)-1</f>
        <v>0.15642873126998058</v>
      </c>
      <c r="AG101" s="180"/>
      <c r="AI101" s="199" t="s">
        <v>273</v>
      </c>
      <c r="AJ101" s="180">
        <f>(AJ67/AJ8)^(1/59)-1</f>
        <v>0.16714824302761655</v>
      </c>
      <c r="AK101" s="180">
        <f>(AK67/AK8)^(1/59)-1</f>
        <v>0.17090263496006353</v>
      </c>
      <c r="AL101" s="180"/>
      <c r="AM101" s="180">
        <f>(AM67/AM8)^(1/59)-1</f>
        <v>0.16932506871054209</v>
      </c>
      <c r="AN101" s="180"/>
      <c r="AP101" s="180"/>
      <c r="AQ101" s="180"/>
      <c r="AR101" s="180"/>
      <c r="AS101" s="180"/>
      <c r="AT101" s="180"/>
      <c r="AV101" s="180"/>
      <c r="AW101" s="180"/>
      <c r="AX101" s="180"/>
      <c r="AY101" s="180"/>
      <c r="AZ101" s="180"/>
      <c r="BA101" s="180"/>
      <c r="BB101" s="180"/>
      <c r="BC101" s="180"/>
      <c r="BD101" s="180"/>
      <c r="BE101" s="199" t="s">
        <v>273</v>
      </c>
      <c r="BF101" s="180">
        <f>AVERAGE(BF8:BF67)</f>
        <v>3.2977777777777779E-2</v>
      </c>
      <c r="BG101" s="180">
        <f>AVERAGE(BG8:BG67)</f>
        <v>-5.4849110335566127E-3</v>
      </c>
      <c r="BH101" s="180">
        <f>AVERAGE(BH8:BH67)</f>
        <v>-1.773711722730777E-2</v>
      </c>
      <c r="BI101" s="180">
        <f>AVERAGE(BI8:BI67)</f>
        <v>-7.2011909633969973E-3</v>
      </c>
      <c r="BJ101" s="180"/>
      <c r="BK101" s="182"/>
      <c r="BL101" s="182"/>
      <c r="BM101" s="183"/>
      <c r="BN101" s="183"/>
      <c r="BO101" s="183"/>
      <c r="BP101" s="183"/>
      <c r="BQ101" s="183"/>
      <c r="BR101" s="183"/>
      <c r="BS101" s="183"/>
      <c r="BT101" s="183"/>
      <c r="BU101" s="181" t="s">
        <v>274</v>
      </c>
      <c r="BV101" s="183">
        <f>PRODUCT(BV10:BV67)^(1/57)-1</f>
        <v>0.1440285481536332</v>
      </c>
      <c r="BW101" s="183">
        <f>PRODUCT(BW10:BW67)^(1/57)-1</f>
        <v>0.14402743608777202</v>
      </c>
      <c r="BX101" s="183">
        <f>PRODUCT(BX10:BX67)^(1/57)-1</f>
        <v>0.14402799212056738</v>
      </c>
      <c r="BY101" s="183"/>
      <c r="BZ101" s="183"/>
      <c r="CA101" s="183"/>
      <c r="CB101" s="184"/>
      <c r="CC101" s="184"/>
      <c r="CD101" s="184"/>
      <c r="CE101" s="184"/>
      <c r="CF101" s="184"/>
      <c r="CG101" s="184"/>
      <c r="CH101" s="184"/>
      <c r="CI101" s="184"/>
      <c r="CJ101" s="184"/>
      <c r="CK101" s="184"/>
      <c r="CL101" s="177" t="s">
        <v>275</v>
      </c>
      <c r="CM101" s="184">
        <f>PRODUCT(CM10:CM67)^(1/57)-1</f>
        <v>0.14379694931872766</v>
      </c>
      <c r="CN101" s="184">
        <f t="shared" ref="CN101:CO101" si="189">PRODUCT(CN10:CN67)^(1/57)-1</f>
        <v>0.14381412000097993</v>
      </c>
      <c r="CO101" s="184">
        <f t="shared" si="189"/>
        <v>0.14380553462763324</v>
      </c>
      <c r="CP101" s="206"/>
      <c r="CQ101" s="206"/>
      <c r="CR101" s="206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78" t="s">
        <v>275</v>
      </c>
      <c r="DD101" s="185">
        <f>PRODUCT(DD10:DD67)^(1/57)-1</f>
        <v>0.14750545874700238</v>
      </c>
      <c r="DE101" s="185">
        <f t="shared" ref="DE101:DF101" si="190">PRODUCT(DE10:DE67)^(1/57)-1</f>
        <v>0.14750545874700238</v>
      </c>
      <c r="DF101" s="185">
        <f t="shared" si="190"/>
        <v>0.14750545874700238</v>
      </c>
    </row>
  </sheetData>
  <mergeCells count="52">
    <mergeCell ref="AD2:AG2"/>
    <mergeCell ref="B2:F2"/>
    <mergeCell ref="H2:K2"/>
    <mergeCell ref="M2:P2"/>
    <mergeCell ref="R2:U2"/>
    <mergeCell ref="X2:AA2"/>
    <mergeCell ref="AI2:AM2"/>
    <mergeCell ref="AO2:AS2"/>
    <mergeCell ref="AU2:AY2"/>
    <mergeCell ref="BG2:BJ2"/>
    <mergeCell ref="BK2:BX2"/>
    <mergeCell ref="DD3:DF3"/>
    <mergeCell ref="DH3:DI3"/>
    <mergeCell ref="B4:F4"/>
    <mergeCell ref="H4:K4"/>
    <mergeCell ref="M4:P4"/>
    <mergeCell ref="R4:U4"/>
    <mergeCell ref="X4:AA4"/>
    <mergeCell ref="AD4:AG4"/>
    <mergeCell ref="AI4:AM4"/>
    <mergeCell ref="AO4:AS4"/>
    <mergeCell ref="BM3:BP3"/>
    <mergeCell ref="BQ3:BT3"/>
    <mergeCell ref="BV3:BX3"/>
    <mergeCell ref="CD3:CG3"/>
    <mergeCell ref="CH3:CK3"/>
    <mergeCell ref="AU4:AY4"/>
    <mergeCell ref="BG4:BJ4"/>
    <mergeCell ref="BM4:BP4"/>
    <mergeCell ref="BQ4:BT4"/>
    <mergeCell ref="CD4:CG4"/>
    <mergeCell ref="X5:AA5"/>
    <mergeCell ref="AD5:AG5"/>
    <mergeCell ref="AI5:AM5"/>
    <mergeCell ref="AO5:AS5"/>
    <mergeCell ref="AU5:AY5"/>
    <mergeCell ref="CM5:CO5"/>
    <mergeCell ref="DU2:DY2"/>
    <mergeCell ref="CU4:CX4"/>
    <mergeCell ref="CY4:DB4"/>
    <mergeCell ref="DH4:DI4"/>
    <mergeCell ref="DH5:DI5"/>
    <mergeCell ref="CS2:DF2"/>
    <mergeCell ref="DH2:DL2"/>
    <mergeCell ref="DO2:DS2"/>
    <mergeCell ref="DO4:DS4"/>
    <mergeCell ref="DO5:DS5"/>
    <mergeCell ref="CM3:CO3"/>
    <mergeCell ref="CU3:CX3"/>
    <mergeCell ref="CY3:DB3"/>
    <mergeCell ref="CB2:CO2"/>
    <mergeCell ref="CH4:CK4"/>
  </mergeCells>
  <phoneticPr fontId="115" type="noConversion"/>
  <hyperlinks>
    <hyperlink ref="DH9" r:id="rId1" display="http://www.bls.gov/mfp/mprcaptl.pdf"/>
  </hyperlinks>
  <pageMargins left="0.75" right="0.75" top="1" bottom="1" header="0.5" footer="0.5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Equation.3" shapeId="12289" r:id="rId5">
          <objectPr defaultSize="0" autoPict="0" r:id="rId6">
            <anchor moveWithCells="1">
              <from>
                <xdr:col>63</xdr:col>
                <xdr:colOff>28575</xdr:colOff>
                <xdr:row>4</xdr:row>
                <xdr:rowOff>133350</xdr:rowOff>
              </from>
              <to>
                <xdr:col>63</xdr:col>
                <xdr:colOff>2047875</xdr:colOff>
                <xdr:row>4</xdr:row>
                <xdr:rowOff>476250</xdr:rowOff>
              </to>
            </anchor>
          </objectPr>
        </oleObject>
      </mc:Choice>
      <mc:Fallback>
        <oleObject progId="Equation.3" shapeId="12289" r:id="rId5"/>
      </mc:Fallback>
    </mc:AlternateContent>
    <mc:AlternateContent xmlns:mc="http://schemas.openxmlformats.org/markup-compatibility/2006">
      <mc:Choice Requires="x14">
        <oleObject progId="Equation.3" shapeId="12290" r:id="rId7">
          <objectPr defaultSize="0" autoPict="0" r:id="rId8">
            <anchor moveWithCells="1">
              <from>
                <xdr:col>58</xdr:col>
                <xdr:colOff>523875</xdr:colOff>
                <xdr:row>4</xdr:row>
                <xdr:rowOff>114300</xdr:rowOff>
              </from>
              <to>
                <xdr:col>60</xdr:col>
                <xdr:colOff>66675</xdr:colOff>
                <xdr:row>4</xdr:row>
                <xdr:rowOff>495300</xdr:rowOff>
              </to>
            </anchor>
          </objectPr>
        </oleObject>
      </mc:Choice>
      <mc:Fallback>
        <oleObject progId="Equation.3" shapeId="12290" r:id="rId7"/>
      </mc:Fallback>
    </mc:AlternateContent>
    <mc:AlternateContent xmlns:mc="http://schemas.openxmlformats.org/markup-compatibility/2006">
      <mc:Choice Requires="x14">
        <oleObject progId="Equation.3" shapeId="12291" r:id="rId9">
          <objectPr defaultSize="0" autoPict="0" r:id="rId10">
            <anchor moveWithCells="1">
              <from>
                <xdr:col>64</xdr:col>
                <xdr:colOff>76200</xdr:colOff>
                <xdr:row>4</xdr:row>
                <xdr:rowOff>180975</xdr:rowOff>
              </from>
              <to>
                <xdr:col>66</xdr:col>
                <xdr:colOff>514350</xdr:colOff>
                <xdr:row>4</xdr:row>
                <xdr:rowOff>390525</xdr:rowOff>
              </to>
            </anchor>
          </objectPr>
        </oleObject>
      </mc:Choice>
      <mc:Fallback>
        <oleObject progId="Equation.3" shapeId="12291" r:id="rId9"/>
      </mc:Fallback>
    </mc:AlternateContent>
    <mc:AlternateContent xmlns:mc="http://schemas.openxmlformats.org/markup-compatibility/2006">
      <mc:Choice Requires="x14">
        <oleObject progId="Equation.3" shapeId="12292" r:id="rId11">
          <objectPr defaultSize="0" autoPict="0" r:id="rId12">
            <anchor moveWithCells="1">
              <from>
                <xdr:col>69</xdr:col>
                <xdr:colOff>133350</xdr:colOff>
                <xdr:row>4</xdr:row>
                <xdr:rowOff>180975</xdr:rowOff>
              </from>
              <to>
                <xdr:col>69</xdr:col>
                <xdr:colOff>466725</xdr:colOff>
                <xdr:row>4</xdr:row>
                <xdr:rowOff>333375</xdr:rowOff>
              </to>
            </anchor>
          </objectPr>
        </oleObject>
      </mc:Choice>
      <mc:Fallback>
        <oleObject progId="Equation.3" shapeId="12292" r:id="rId11"/>
      </mc:Fallback>
    </mc:AlternateContent>
    <mc:AlternateContent xmlns:mc="http://schemas.openxmlformats.org/markup-compatibility/2006">
      <mc:Choice Requires="x14">
        <oleObject progId="Equation.3" shapeId="12293" r:id="rId13">
          <objectPr defaultSize="0" autoPict="0" r:id="rId14">
            <anchor moveWithCells="1">
              <from>
                <xdr:col>79</xdr:col>
                <xdr:colOff>180975</xdr:colOff>
                <xdr:row>4</xdr:row>
                <xdr:rowOff>66675</xdr:rowOff>
              </from>
              <to>
                <xdr:col>81</xdr:col>
                <xdr:colOff>228600</xdr:colOff>
                <xdr:row>4</xdr:row>
                <xdr:rowOff>619125</xdr:rowOff>
              </to>
            </anchor>
          </objectPr>
        </oleObject>
      </mc:Choice>
      <mc:Fallback>
        <oleObject progId="Equation.3" shapeId="12293" r:id="rId13"/>
      </mc:Fallback>
    </mc:AlternateContent>
    <mc:AlternateContent xmlns:mc="http://schemas.openxmlformats.org/markup-compatibility/2006">
      <mc:Choice Requires="x14">
        <oleObject progId="Equation.3" shapeId="12294" r:id="rId15">
          <objectPr defaultSize="0" autoPict="0" r:id="rId12">
            <anchor moveWithCells="1">
              <from>
                <xdr:col>85</xdr:col>
                <xdr:colOff>114300</xdr:colOff>
                <xdr:row>4</xdr:row>
                <xdr:rowOff>104775</xdr:rowOff>
              </from>
              <to>
                <xdr:col>86</xdr:col>
                <xdr:colOff>219075</xdr:colOff>
                <xdr:row>4</xdr:row>
                <xdr:rowOff>495300</xdr:rowOff>
              </to>
            </anchor>
          </objectPr>
        </oleObject>
      </mc:Choice>
      <mc:Fallback>
        <oleObject progId="Equation.3" shapeId="12294" r:id="rId15"/>
      </mc:Fallback>
    </mc:AlternateContent>
    <mc:AlternateContent xmlns:mc="http://schemas.openxmlformats.org/markup-compatibility/2006">
      <mc:Choice Requires="x14">
        <oleObject progId="Equation.3" shapeId="12295" r:id="rId16">
          <objectPr defaultSize="0" autoPict="0" r:id="rId17">
            <anchor moveWithCells="1">
              <from>
                <xdr:col>81</xdr:col>
                <xdr:colOff>371475</xdr:colOff>
                <xdr:row>4</xdr:row>
                <xdr:rowOff>142875</xdr:rowOff>
              </from>
              <to>
                <xdr:col>85</xdr:col>
                <xdr:colOff>85725</xdr:colOff>
                <xdr:row>4</xdr:row>
                <xdr:rowOff>409575</xdr:rowOff>
              </to>
            </anchor>
          </objectPr>
        </oleObject>
      </mc:Choice>
      <mc:Fallback>
        <oleObject progId="Equation.3" shapeId="12295" r:id="rId16"/>
      </mc:Fallback>
    </mc:AlternateContent>
    <mc:AlternateContent xmlns:mc="http://schemas.openxmlformats.org/markup-compatibility/2006">
      <mc:Choice Requires="x14">
        <oleObject progId="Equation.3" shapeId="12296" r:id="rId18">
          <objectPr defaultSize="0" autoPict="0" r:id="rId19">
            <anchor moveWithCells="1">
              <from>
                <xdr:col>98</xdr:col>
                <xdr:colOff>400050</xdr:colOff>
                <xdr:row>4</xdr:row>
                <xdr:rowOff>85725</xdr:rowOff>
              </from>
              <to>
                <xdr:col>101</xdr:col>
                <xdr:colOff>371475</xdr:colOff>
                <xdr:row>4</xdr:row>
                <xdr:rowOff>295275</xdr:rowOff>
              </to>
            </anchor>
          </objectPr>
        </oleObject>
      </mc:Choice>
      <mc:Fallback>
        <oleObject progId="Equation.3" shapeId="12296" r:id="rId18"/>
      </mc:Fallback>
    </mc:AlternateContent>
    <mc:AlternateContent xmlns:mc="http://schemas.openxmlformats.org/markup-compatibility/2006">
      <mc:Choice Requires="x14">
        <oleObject progId="Equation.3" shapeId="12297" r:id="rId20">
          <objectPr defaultSize="0" autoPict="0" r:id="rId12">
            <anchor moveWithCells="1">
              <from>
                <xdr:col>102</xdr:col>
                <xdr:colOff>561975</xdr:colOff>
                <xdr:row>4</xdr:row>
                <xdr:rowOff>104775</xdr:rowOff>
              </from>
              <to>
                <xdr:col>103</xdr:col>
                <xdr:colOff>285750</xdr:colOff>
                <xdr:row>4</xdr:row>
                <xdr:rowOff>257175</xdr:rowOff>
              </to>
            </anchor>
          </objectPr>
        </oleObject>
      </mc:Choice>
      <mc:Fallback>
        <oleObject progId="Equation.3" shapeId="12297" r:id="rId20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FD307"/>
  <sheetViews>
    <sheetView workbookViewId="0">
      <pane xSplit="2" ySplit="5" topLeftCell="C6" activePane="bottomRight" state="frozen"/>
      <selection pane="topRight" activeCell="C1" sqref="C1"/>
      <selection pane="bottomLeft" activeCell="A7" sqref="A7"/>
      <selection pane="bottomRight"/>
    </sheetView>
  </sheetViews>
  <sheetFormatPr defaultColWidth="9.125" defaultRowHeight="12.75"/>
  <cols>
    <col min="1" max="16" width="9.125" style="79"/>
    <col min="17" max="23" width="9.25" style="79" bestFit="1" customWidth="1"/>
    <col min="24" max="25" width="9.375" style="79" bestFit="1" customWidth="1"/>
    <col min="26" max="26" width="9.25" style="79" bestFit="1" customWidth="1"/>
    <col min="27" max="16384" width="9.125" style="79"/>
  </cols>
  <sheetData>
    <row r="1" spans="1:177" ht="15.75">
      <c r="A1" s="85" t="s">
        <v>191</v>
      </c>
      <c r="F1" s="97" t="s">
        <v>408</v>
      </c>
    </row>
    <row r="2" spans="1:177">
      <c r="A2" s="97" t="s">
        <v>405</v>
      </c>
      <c r="D2" s="99" t="s">
        <v>170</v>
      </c>
      <c r="F2" s="80" t="s">
        <v>190</v>
      </c>
      <c r="L2" s="80" t="s">
        <v>407</v>
      </c>
      <c r="CR2" s="80" t="s">
        <v>406</v>
      </c>
    </row>
    <row r="3" spans="1:177">
      <c r="A3" s="88" t="s">
        <v>181</v>
      </c>
      <c r="D3" s="99" t="s">
        <v>171</v>
      </c>
      <c r="F3" s="79" t="s">
        <v>159</v>
      </c>
      <c r="G3" s="95" t="s">
        <v>174</v>
      </c>
      <c r="H3" s="83" t="s">
        <v>161</v>
      </c>
      <c r="I3" s="79" t="s">
        <v>163</v>
      </c>
      <c r="J3" s="83" t="s">
        <v>165</v>
      </c>
      <c r="L3" s="79" t="s">
        <v>172</v>
      </c>
      <c r="M3" s="79">
        <v>0</v>
      </c>
      <c r="N3" s="79">
        <v>1</v>
      </c>
      <c r="O3" s="79">
        <v>2</v>
      </c>
      <c r="P3" s="79">
        <v>3</v>
      </c>
      <c r="Q3" s="79">
        <v>4</v>
      </c>
      <c r="R3" s="79">
        <v>5</v>
      </c>
      <c r="S3" s="79">
        <v>6</v>
      </c>
      <c r="T3" s="79">
        <v>7</v>
      </c>
      <c r="U3" s="79">
        <v>8</v>
      </c>
      <c r="V3" s="79">
        <v>9</v>
      </c>
      <c r="W3" s="79">
        <v>10</v>
      </c>
      <c r="X3" s="79">
        <v>11</v>
      </c>
      <c r="Y3" s="79">
        <v>12</v>
      </c>
      <c r="Z3" s="79">
        <v>13</v>
      </c>
      <c r="AA3" s="79">
        <v>14</v>
      </c>
      <c r="AB3" s="79">
        <v>15</v>
      </c>
      <c r="AC3" s="79">
        <v>16</v>
      </c>
      <c r="AD3" s="79">
        <v>17</v>
      </c>
      <c r="AE3" s="79">
        <v>18</v>
      </c>
      <c r="AF3" s="79">
        <v>19</v>
      </c>
      <c r="AG3" s="79">
        <v>20</v>
      </c>
      <c r="AH3" s="79">
        <v>21</v>
      </c>
      <c r="AI3" s="79">
        <v>22</v>
      </c>
      <c r="AJ3" s="79">
        <v>23</v>
      </c>
      <c r="AK3" s="79">
        <v>24</v>
      </c>
      <c r="AL3" s="79">
        <v>25</v>
      </c>
      <c r="AM3" s="79">
        <v>26</v>
      </c>
      <c r="AN3" s="79">
        <v>27</v>
      </c>
      <c r="AO3" s="79">
        <v>28</v>
      </c>
      <c r="AP3" s="79">
        <v>29</v>
      </c>
      <c r="AQ3" s="79">
        <v>30</v>
      </c>
      <c r="AR3" s="79">
        <v>31</v>
      </c>
      <c r="AS3" s="79">
        <v>32</v>
      </c>
      <c r="AT3" s="79">
        <v>33</v>
      </c>
      <c r="AU3" s="79">
        <v>34</v>
      </c>
      <c r="AV3" s="79">
        <v>35</v>
      </c>
      <c r="AW3" s="79">
        <v>36</v>
      </c>
      <c r="AX3" s="79">
        <v>37</v>
      </c>
      <c r="AY3" s="79">
        <v>38</v>
      </c>
      <c r="AZ3" s="79">
        <v>39</v>
      </c>
      <c r="BA3" s="79">
        <v>40</v>
      </c>
      <c r="BB3" s="79">
        <v>41</v>
      </c>
      <c r="BC3" s="79">
        <v>42</v>
      </c>
      <c r="BD3" s="79">
        <v>43</v>
      </c>
      <c r="BE3" s="79">
        <v>44</v>
      </c>
      <c r="BF3" s="79">
        <v>45</v>
      </c>
      <c r="BG3" s="79">
        <v>46</v>
      </c>
      <c r="BH3" s="79">
        <v>47</v>
      </c>
      <c r="BI3" s="79">
        <v>48</v>
      </c>
      <c r="BJ3" s="79">
        <v>49</v>
      </c>
      <c r="BK3" s="79">
        <v>50</v>
      </c>
      <c r="BL3" s="79">
        <v>51</v>
      </c>
      <c r="BM3" s="79">
        <v>52</v>
      </c>
      <c r="BN3" s="79">
        <v>53</v>
      </c>
      <c r="BO3" s="79">
        <v>54</v>
      </c>
      <c r="BP3" s="79">
        <v>55</v>
      </c>
      <c r="BQ3" s="79">
        <v>56</v>
      </c>
      <c r="BR3" s="79">
        <v>57</v>
      </c>
      <c r="BS3" s="79">
        <v>58</v>
      </c>
      <c r="BT3" s="79">
        <v>59</v>
      </c>
      <c r="BU3" s="79">
        <v>60</v>
      </c>
      <c r="BV3" s="79">
        <v>61</v>
      </c>
      <c r="BW3" s="79">
        <v>62</v>
      </c>
      <c r="BX3" s="79">
        <v>63</v>
      </c>
      <c r="BY3" s="79">
        <v>64</v>
      </c>
      <c r="BZ3" s="79">
        <v>65</v>
      </c>
      <c r="CA3" s="79">
        <v>66</v>
      </c>
      <c r="CB3" s="79">
        <v>67</v>
      </c>
      <c r="CC3" s="79">
        <v>68</v>
      </c>
      <c r="CD3" s="79">
        <v>69</v>
      </c>
      <c r="CE3" s="79">
        <v>70</v>
      </c>
      <c r="CF3" s="79">
        <v>71</v>
      </c>
      <c r="CG3" s="79">
        <v>72</v>
      </c>
      <c r="CH3" s="79">
        <v>73</v>
      </c>
      <c r="CI3" s="79">
        <v>74</v>
      </c>
      <c r="CJ3" s="79">
        <v>75</v>
      </c>
      <c r="CK3" s="79">
        <v>76</v>
      </c>
      <c r="CL3" s="79">
        <v>77</v>
      </c>
      <c r="CM3" s="79">
        <v>78</v>
      </c>
      <c r="CN3" s="79">
        <v>79</v>
      </c>
      <c r="CO3" s="79">
        <v>80</v>
      </c>
      <c r="CR3" s="79" t="s">
        <v>172</v>
      </c>
      <c r="CS3" s="79">
        <v>0</v>
      </c>
      <c r="CT3" s="79">
        <v>1</v>
      </c>
      <c r="CU3" s="79">
        <v>2</v>
      </c>
      <c r="CV3" s="79">
        <v>3</v>
      </c>
      <c r="CW3" s="79">
        <v>4</v>
      </c>
      <c r="CX3" s="79">
        <v>5</v>
      </c>
      <c r="CY3" s="79">
        <v>6</v>
      </c>
      <c r="CZ3" s="79">
        <v>7</v>
      </c>
      <c r="DA3" s="79">
        <v>8</v>
      </c>
      <c r="DB3" s="79">
        <v>9</v>
      </c>
      <c r="DC3" s="79">
        <v>10</v>
      </c>
      <c r="DD3" s="79">
        <v>11</v>
      </c>
      <c r="DE3" s="79">
        <v>12</v>
      </c>
      <c r="DF3" s="79">
        <v>13</v>
      </c>
      <c r="DG3" s="79">
        <v>14</v>
      </c>
      <c r="DH3" s="79">
        <v>15</v>
      </c>
      <c r="DI3" s="79">
        <v>16</v>
      </c>
      <c r="DJ3" s="79">
        <v>17</v>
      </c>
      <c r="DK3" s="79">
        <v>18</v>
      </c>
      <c r="DL3" s="79">
        <v>19</v>
      </c>
      <c r="DM3" s="79">
        <v>20</v>
      </c>
      <c r="DN3" s="79">
        <v>21</v>
      </c>
      <c r="DO3" s="79">
        <v>22</v>
      </c>
      <c r="DP3" s="79">
        <v>23</v>
      </c>
      <c r="DQ3" s="79">
        <v>24</v>
      </c>
      <c r="DR3" s="79">
        <v>25</v>
      </c>
      <c r="DS3" s="79">
        <v>26</v>
      </c>
      <c r="DT3" s="79">
        <v>27</v>
      </c>
      <c r="DU3" s="79">
        <v>28</v>
      </c>
      <c r="DV3" s="79">
        <v>29</v>
      </c>
      <c r="DW3" s="79">
        <v>30</v>
      </c>
      <c r="DX3" s="79">
        <v>31</v>
      </c>
      <c r="DY3" s="79">
        <v>32</v>
      </c>
      <c r="DZ3" s="79">
        <v>33</v>
      </c>
      <c r="EA3" s="79">
        <v>34</v>
      </c>
      <c r="EB3" s="79">
        <v>35</v>
      </c>
      <c r="EC3" s="79">
        <v>36</v>
      </c>
      <c r="ED3" s="79">
        <v>37</v>
      </c>
      <c r="EE3" s="79">
        <v>38</v>
      </c>
      <c r="EF3" s="79">
        <v>39</v>
      </c>
      <c r="EG3" s="79">
        <v>40</v>
      </c>
      <c r="EH3" s="79">
        <v>41</v>
      </c>
      <c r="EI3" s="79">
        <v>42</v>
      </c>
      <c r="EJ3" s="79">
        <v>43</v>
      </c>
      <c r="EK3" s="79">
        <v>44</v>
      </c>
      <c r="EL3" s="79">
        <v>45</v>
      </c>
      <c r="EM3" s="79">
        <v>46</v>
      </c>
      <c r="EN3" s="79">
        <v>47</v>
      </c>
      <c r="EO3" s="79">
        <v>48</v>
      </c>
      <c r="EP3" s="79">
        <v>49</v>
      </c>
      <c r="EQ3" s="79">
        <v>50</v>
      </c>
      <c r="ER3" s="79">
        <v>51</v>
      </c>
      <c r="ES3" s="79">
        <v>52</v>
      </c>
      <c r="ET3" s="79">
        <v>53</v>
      </c>
      <c r="EU3" s="79">
        <v>54</v>
      </c>
      <c r="EV3" s="79">
        <v>55</v>
      </c>
      <c r="EW3" s="79">
        <v>56</v>
      </c>
      <c r="EX3" s="79">
        <v>57</v>
      </c>
      <c r="EY3" s="79">
        <v>58</v>
      </c>
      <c r="EZ3" s="79">
        <v>59</v>
      </c>
      <c r="FA3" s="79">
        <v>60</v>
      </c>
      <c r="FB3" s="79">
        <v>61</v>
      </c>
      <c r="FC3" s="79">
        <v>62</v>
      </c>
      <c r="FD3" s="79">
        <v>63</v>
      </c>
      <c r="FE3" s="79">
        <v>64</v>
      </c>
      <c r="FF3" s="79">
        <v>65</v>
      </c>
      <c r="FG3" s="79">
        <v>66</v>
      </c>
      <c r="FH3" s="79">
        <v>67</v>
      </c>
      <c r="FI3" s="79">
        <v>68</v>
      </c>
      <c r="FJ3" s="79">
        <v>69</v>
      </c>
      <c r="FK3" s="79">
        <v>70</v>
      </c>
      <c r="FL3" s="79">
        <v>71</v>
      </c>
      <c r="FM3" s="79">
        <v>72</v>
      </c>
      <c r="FN3" s="79">
        <v>73</v>
      </c>
      <c r="FO3" s="79">
        <v>74</v>
      </c>
      <c r="FP3" s="79">
        <v>75</v>
      </c>
      <c r="FQ3" s="79">
        <v>76</v>
      </c>
      <c r="FR3" s="79">
        <v>77</v>
      </c>
      <c r="FS3" s="79">
        <v>78</v>
      </c>
      <c r="FT3" s="79">
        <v>79</v>
      </c>
      <c r="FU3" s="79">
        <v>80</v>
      </c>
    </row>
    <row r="4" spans="1:177">
      <c r="A4" s="88" t="s">
        <v>182</v>
      </c>
      <c r="D4" s="99" t="s">
        <v>211</v>
      </c>
      <c r="F4" s="79" t="s">
        <v>160</v>
      </c>
      <c r="G4" s="83" t="s">
        <v>175</v>
      </c>
      <c r="H4" s="83" t="s">
        <v>162</v>
      </c>
      <c r="I4" s="79" t="s">
        <v>164</v>
      </c>
      <c r="J4" s="83" t="s">
        <v>166</v>
      </c>
      <c r="L4" s="79" t="s">
        <v>168</v>
      </c>
      <c r="M4" s="79">
        <v>1952</v>
      </c>
      <c r="N4" s="79">
        <v>1953</v>
      </c>
      <c r="O4" s="79">
        <v>1954</v>
      </c>
      <c r="P4" s="79">
        <v>1955</v>
      </c>
      <c r="Q4" s="79">
        <v>1956</v>
      </c>
      <c r="R4" s="79">
        <v>1957</v>
      </c>
      <c r="S4" s="79">
        <v>1958</v>
      </c>
      <c r="T4" s="79">
        <v>1959</v>
      </c>
      <c r="U4" s="79">
        <v>1960</v>
      </c>
      <c r="V4" s="79">
        <v>1961</v>
      </c>
      <c r="W4" s="79">
        <v>1962</v>
      </c>
      <c r="X4" s="79">
        <v>1963</v>
      </c>
      <c r="Y4" s="79">
        <v>1964</v>
      </c>
      <c r="Z4" s="79">
        <v>1965</v>
      </c>
      <c r="AA4" s="79">
        <v>1966</v>
      </c>
      <c r="AB4" s="79">
        <v>1967</v>
      </c>
      <c r="AC4" s="79">
        <v>1968</v>
      </c>
      <c r="AD4" s="79">
        <v>1969</v>
      </c>
      <c r="AE4" s="79">
        <v>1970</v>
      </c>
      <c r="AF4" s="79">
        <v>1971</v>
      </c>
      <c r="AG4" s="79">
        <v>1972</v>
      </c>
      <c r="AH4" s="79">
        <v>1973</v>
      </c>
      <c r="AI4" s="79">
        <v>1974</v>
      </c>
      <c r="AJ4" s="79">
        <v>1975</v>
      </c>
      <c r="AK4" s="79">
        <v>1976</v>
      </c>
      <c r="AL4" s="79">
        <v>1977</v>
      </c>
      <c r="AM4" s="79">
        <v>1978</v>
      </c>
      <c r="AN4" s="79">
        <v>1979</v>
      </c>
      <c r="AO4" s="79">
        <v>1980</v>
      </c>
      <c r="AP4" s="79">
        <v>1981</v>
      </c>
      <c r="AQ4" s="79">
        <v>1982</v>
      </c>
      <c r="AR4" s="79">
        <v>1983</v>
      </c>
      <c r="AS4" s="79">
        <v>1984</v>
      </c>
      <c r="AT4" s="79">
        <v>1985</v>
      </c>
      <c r="AU4" s="79">
        <v>1986</v>
      </c>
      <c r="AV4" s="79">
        <v>1987</v>
      </c>
      <c r="AW4" s="79">
        <v>1988</v>
      </c>
      <c r="AX4" s="79">
        <v>1989</v>
      </c>
      <c r="AY4" s="79">
        <v>1990</v>
      </c>
      <c r="AZ4" s="79">
        <v>1991</v>
      </c>
      <c r="BA4" s="79">
        <v>1992</v>
      </c>
      <c r="BB4" s="79">
        <v>1993</v>
      </c>
      <c r="BC4" s="79">
        <v>1994</v>
      </c>
      <c r="BD4" s="79">
        <v>1995</v>
      </c>
      <c r="BE4" s="79">
        <v>1996</v>
      </c>
      <c r="BF4" s="79">
        <v>1997</v>
      </c>
      <c r="BG4" s="79">
        <v>1998</v>
      </c>
      <c r="BH4" s="79">
        <v>1999</v>
      </c>
      <c r="BI4" s="79">
        <v>2000</v>
      </c>
      <c r="BJ4" s="79">
        <v>2001</v>
      </c>
      <c r="BK4" s="79">
        <v>2002</v>
      </c>
      <c r="BL4" s="79">
        <v>2003</v>
      </c>
      <c r="BM4" s="79">
        <v>2004</v>
      </c>
      <c r="BN4" s="79">
        <v>2005</v>
      </c>
      <c r="BO4" s="79">
        <v>2006</v>
      </c>
      <c r="BP4" s="79">
        <v>2007</v>
      </c>
      <c r="BQ4" s="79">
        <v>2008</v>
      </c>
      <c r="BR4" s="79">
        <v>2009</v>
      </c>
      <c r="BS4" s="79">
        <v>2010</v>
      </c>
      <c r="BT4" s="79">
        <v>2011</v>
      </c>
      <c r="BU4" s="79">
        <v>2012</v>
      </c>
      <c r="BV4" s="79">
        <v>2013</v>
      </c>
      <c r="BW4" s="79">
        <v>2014</v>
      </c>
      <c r="BX4" s="79">
        <v>2015</v>
      </c>
      <c r="BY4" s="79">
        <v>2016</v>
      </c>
      <c r="BZ4" s="79">
        <v>2017</v>
      </c>
      <c r="CA4" s="79">
        <v>2018</v>
      </c>
      <c r="CB4" s="79">
        <v>2019</v>
      </c>
      <c r="CC4" s="79">
        <v>2020</v>
      </c>
      <c r="CD4" s="79">
        <v>2021</v>
      </c>
      <c r="CE4" s="79">
        <v>2022</v>
      </c>
      <c r="CF4" s="79">
        <v>2023</v>
      </c>
      <c r="CG4" s="79">
        <v>2024</v>
      </c>
      <c r="CH4" s="79">
        <v>2025</v>
      </c>
      <c r="CI4" s="79">
        <v>2026</v>
      </c>
      <c r="CJ4" s="79">
        <v>2027</v>
      </c>
      <c r="CK4" s="79">
        <v>2028</v>
      </c>
      <c r="CL4" s="79">
        <v>2029</v>
      </c>
      <c r="CM4" s="79">
        <v>2030</v>
      </c>
      <c r="CN4" s="79">
        <v>2031</v>
      </c>
      <c r="CO4" s="79">
        <v>2032</v>
      </c>
      <c r="CR4" s="79" t="s">
        <v>168</v>
      </c>
      <c r="CS4" s="79">
        <v>1952</v>
      </c>
      <c r="CT4" s="79">
        <v>1953</v>
      </c>
      <c r="CU4" s="79">
        <v>1954</v>
      </c>
      <c r="CV4" s="79">
        <v>1955</v>
      </c>
      <c r="CW4" s="79">
        <v>1956</v>
      </c>
      <c r="CX4" s="79">
        <v>1957</v>
      </c>
      <c r="CY4" s="79">
        <v>1958</v>
      </c>
      <c r="CZ4" s="79">
        <v>1959</v>
      </c>
      <c r="DA4" s="79">
        <v>1960</v>
      </c>
      <c r="DB4" s="79">
        <v>1961</v>
      </c>
      <c r="DC4" s="79">
        <v>1962</v>
      </c>
      <c r="DD4" s="79">
        <v>1963</v>
      </c>
      <c r="DE4" s="79">
        <v>1964</v>
      </c>
      <c r="DF4" s="79">
        <v>1965</v>
      </c>
      <c r="DG4" s="79">
        <v>1966</v>
      </c>
      <c r="DH4" s="79">
        <v>1967</v>
      </c>
      <c r="DI4" s="79">
        <v>1968</v>
      </c>
      <c r="DJ4" s="79">
        <v>1969</v>
      </c>
      <c r="DK4" s="79">
        <v>1970</v>
      </c>
      <c r="DL4" s="79">
        <v>1971</v>
      </c>
      <c r="DM4" s="79">
        <v>1972</v>
      </c>
      <c r="DN4" s="79">
        <v>1973</v>
      </c>
      <c r="DO4" s="79">
        <v>1974</v>
      </c>
      <c r="DP4" s="79">
        <v>1975</v>
      </c>
      <c r="DQ4" s="79">
        <v>1976</v>
      </c>
      <c r="DR4" s="79">
        <v>1977</v>
      </c>
      <c r="DS4" s="79">
        <v>1978</v>
      </c>
      <c r="DT4" s="79">
        <v>1979</v>
      </c>
      <c r="DU4" s="79">
        <v>1980</v>
      </c>
      <c r="DV4" s="79">
        <v>1981</v>
      </c>
      <c r="DW4" s="79">
        <v>1982</v>
      </c>
      <c r="DX4" s="79">
        <v>1983</v>
      </c>
      <c r="DY4" s="79">
        <v>1984</v>
      </c>
      <c r="DZ4" s="79">
        <v>1985</v>
      </c>
      <c r="EA4" s="79">
        <v>1986</v>
      </c>
      <c r="EB4" s="79">
        <v>1987</v>
      </c>
      <c r="EC4" s="79">
        <v>1988</v>
      </c>
      <c r="ED4" s="79">
        <v>1989</v>
      </c>
      <c r="EE4" s="79">
        <v>1990</v>
      </c>
      <c r="EF4" s="79">
        <v>1991</v>
      </c>
      <c r="EG4" s="79">
        <v>1992</v>
      </c>
      <c r="EH4" s="79">
        <v>1993</v>
      </c>
      <c r="EI4" s="79">
        <v>1994</v>
      </c>
      <c r="EJ4" s="79">
        <v>1995</v>
      </c>
      <c r="EK4" s="79">
        <v>1996</v>
      </c>
      <c r="EL4" s="79">
        <v>1997</v>
      </c>
      <c r="EM4" s="79">
        <v>1998</v>
      </c>
      <c r="EN4" s="79">
        <v>1999</v>
      </c>
      <c r="EO4" s="79">
        <v>2000</v>
      </c>
      <c r="EP4" s="79">
        <v>2001</v>
      </c>
      <c r="EQ4" s="79">
        <v>2002</v>
      </c>
      <c r="ER4" s="79">
        <v>2003</v>
      </c>
      <c r="ES4" s="79">
        <v>2004</v>
      </c>
      <c r="ET4" s="79">
        <v>2005</v>
      </c>
      <c r="EU4" s="79">
        <v>2006</v>
      </c>
      <c r="EV4" s="79">
        <v>2007</v>
      </c>
      <c r="EW4" s="79">
        <v>2008</v>
      </c>
      <c r="EX4" s="79">
        <v>2009</v>
      </c>
      <c r="EY4" s="79">
        <v>2010</v>
      </c>
      <c r="EZ4" s="79">
        <v>2011</v>
      </c>
      <c r="FA4" s="79">
        <v>2012</v>
      </c>
      <c r="FB4" s="79">
        <v>2013</v>
      </c>
      <c r="FC4" s="79">
        <v>2014</v>
      </c>
      <c r="FD4" s="79">
        <v>2015</v>
      </c>
      <c r="FE4" s="79">
        <v>2016</v>
      </c>
      <c r="FF4" s="79">
        <v>2017</v>
      </c>
      <c r="FG4" s="79">
        <v>2018</v>
      </c>
      <c r="FH4" s="79">
        <v>2019</v>
      </c>
      <c r="FI4" s="79">
        <v>2020</v>
      </c>
      <c r="FJ4" s="79">
        <v>2021</v>
      </c>
      <c r="FK4" s="79">
        <v>2022</v>
      </c>
      <c r="FL4" s="79">
        <v>2023</v>
      </c>
      <c r="FM4" s="79">
        <v>2024</v>
      </c>
      <c r="FN4" s="79">
        <v>2025</v>
      </c>
      <c r="FO4" s="79">
        <v>2026</v>
      </c>
      <c r="FP4" s="79">
        <v>2027</v>
      </c>
      <c r="FQ4" s="79">
        <v>2028</v>
      </c>
      <c r="FR4" s="79">
        <v>2029</v>
      </c>
      <c r="FS4" s="79">
        <v>2030</v>
      </c>
      <c r="FT4" s="79">
        <v>2031</v>
      </c>
      <c r="FU4" s="79">
        <v>2032</v>
      </c>
    </row>
    <row r="5" spans="1:177">
      <c r="A5" s="88" t="s">
        <v>183</v>
      </c>
      <c r="B5" s="84"/>
      <c r="C5" s="84"/>
      <c r="D5" s="100" t="s">
        <v>196</v>
      </c>
      <c r="E5" s="84"/>
      <c r="F5" s="79" t="s">
        <v>157</v>
      </c>
      <c r="G5" s="83" t="s">
        <v>176</v>
      </c>
      <c r="H5" s="83" t="s">
        <v>177</v>
      </c>
      <c r="I5" s="79" t="s">
        <v>158</v>
      </c>
      <c r="J5" s="83" t="s">
        <v>122</v>
      </c>
      <c r="K5" s="84"/>
    </row>
    <row r="7" spans="1:177" ht="15.75">
      <c r="A7" s="85" t="s">
        <v>167</v>
      </c>
      <c r="F7" s="79">
        <v>40</v>
      </c>
      <c r="G7" s="83">
        <f>2*F7</f>
        <v>80</v>
      </c>
      <c r="H7" s="83">
        <f>+F7/4</f>
        <v>10</v>
      </c>
      <c r="I7" s="79">
        <v>0.75</v>
      </c>
      <c r="J7" s="83">
        <f>2/F7</f>
        <v>0.05</v>
      </c>
      <c r="M7" s="290" t="s">
        <v>412</v>
      </c>
    </row>
    <row r="9" spans="1:177">
      <c r="A9" s="79" t="s">
        <v>178</v>
      </c>
      <c r="E9" s="80"/>
      <c r="G9" s="79" t="s">
        <v>173</v>
      </c>
      <c r="M9" s="82">
        <f>1-_xlfn.NORM.DIST($M$3:$CO$3,$F7,$H7,1)</f>
        <v>0.99996832875816688</v>
      </c>
      <c r="N9" s="82">
        <f t="shared" ref="N9:BY9" si="0">1-_xlfn.NORM.DIST($M$3:$CO$3,$F7,$H7,1)</f>
        <v>0.99995190365598241</v>
      </c>
      <c r="O9" s="82">
        <f t="shared" si="0"/>
        <v>0.99992765195607491</v>
      </c>
      <c r="P9" s="82">
        <f t="shared" si="0"/>
        <v>0.99989220026652259</v>
      </c>
      <c r="Q9" s="82">
        <f t="shared" si="0"/>
        <v>0.99984089140984245</v>
      </c>
      <c r="R9" s="82">
        <f t="shared" si="0"/>
        <v>0.99976737092096446</v>
      </c>
      <c r="S9" s="82">
        <f t="shared" si="0"/>
        <v>0.99966307073432314</v>
      </c>
      <c r="T9" s="82">
        <f t="shared" si="0"/>
        <v>0.99951657585761622</v>
      </c>
      <c r="U9" s="82">
        <f t="shared" si="0"/>
        <v>0.99931286206208414</v>
      </c>
      <c r="V9" s="82">
        <f t="shared" si="0"/>
        <v>0.99903239678678168</v>
      </c>
      <c r="W9" s="82">
        <f t="shared" si="0"/>
        <v>0.9986501019683699</v>
      </c>
      <c r="X9" s="82">
        <f t="shared" si="0"/>
        <v>0.99813418669961596</v>
      </c>
      <c r="Y9" s="82">
        <f t="shared" si="0"/>
        <v>0.99744486966957202</v>
      </c>
      <c r="Z9" s="82">
        <f t="shared" si="0"/>
        <v>0.99653302619695938</v>
      </c>
      <c r="AA9" s="82">
        <f t="shared" si="0"/>
        <v>0.99533881197628127</v>
      </c>
      <c r="AB9" s="82">
        <f t="shared" si="0"/>
        <v>0.99379033467422384</v>
      </c>
      <c r="AC9" s="82">
        <f t="shared" si="0"/>
        <v>0.99180246407540384</v>
      </c>
      <c r="AD9" s="82">
        <f t="shared" si="0"/>
        <v>0.98927588997832416</v>
      </c>
      <c r="AE9" s="82">
        <f t="shared" si="0"/>
        <v>0.98609655248650141</v>
      </c>
      <c r="AF9" s="82">
        <f t="shared" si="0"/>
        <v>0.98213557943718344</v>
      </c>
      <c r="AG9" s="82">
        <f t="shared" si="0"/>
        <v>0.97724986805182079</v>
      </c>
      <c r="AH9" s="82">
        <f t="shared" si="0"/>
        <v>0.97128344018399815</v>
      </c>
      <c r="AI9" s="82">
        <f t="shared" si="0"/>
        <v>0.96406968088707423</v>
      </c>
      <c r="AJ9" s="82">
        <f t="shared" si="0"/>
        <v>0.95543453724145699</v>
      </c>
      <c r="AK9" s="82">
        <f t="shared" si="0"/>
        <v>0.94520070830044201</v>
      </c>
      <c r="AL9" s="82">
        <f t="shared" si="0"/>
        <v>0.93319279873114191</v>
      </c>
      <c r="AM9" s="82">
        <f t="shared" si="0"/>
        <v>0.91924334076622893</v>
      </c>
      <c r="AN9" s="82">
        <f t="shared" si="0"/>
        <v>0.9031995154143897</v>
      </c>
      <c r="AO9" s="82">
        <f t="shared" si="0"/>
        <v>0.88493032977829178</v>
      </c>
      <c r="AP9" s="82">
        <f t="shared" si="0"/>
        <v>0.86433393905361733</v>
      </c>
      <c r="AQ9" s="82">
        <f t="shared" si="0"/>
        <v>0.84134474606854304</v>
      </c>
      <c r="AR9" s="82">
        <f t="shared" si="0"/>
        <v>0.81593987465324047</v>
      </c>
      <c r="AS9" s="82">
        <f t="shared" si="0"/>
        <v>0.78814460141660336</v>
      </c>
      <c r="AT9" s="82">
        <f t="shared" si="0"/>
        <v>0.75803634777692697</v>
      </c>
      <c r="AU9" s="82">
        <f t="shared" si="0"/>
        <v>0.72574688224992645</v>
      </c>
      <c r="AV9" s="82">
        <f t="shared" si="0"/>
        <v>0.69146246127401312</v>
      </c>
      <c r="AW9" s="82">
        <f t="shared" si="0"/>
        <v>0.65542174161032429</v>
      </c>
      <c r="AX9" s="82">
        <f t="shared" si="0"/>
        <v>0.61791142218895267</v>
      </c>
      <c r="AY9" s="82">
        <f t="shared" si="0"/>
        <v>0.57925970943910299</v>
      </c>
      <c r="AZ9" s="82">
        <f t="shared" si="0"/>
        <v>0.53982783727702899</v>
      </c>
      <c r="BA9" s="82">
        <f t="shared" si="0"/>
        <v>0.5</v>
      </c>
      <c r="BB9" s="82">
        <f t="shared" si="0"/>
        <v>0.46017216272297101</v>
      </c>
      <c r="BC9" s="82">
        <f t="shared" si="0"/>
        <v>0.42074029056089701</v>
      </c>
      <c r="BD9" s="82">
        <f t="shared" si="0"/>
        <v>0.38208857781104733</v>
      </c>
      <c r="BE9" s="82">
        <f t="shared" si="0"/>
        <v>0.34457825838967571</v>
      </c>
      <c r="BF9" s="82">
        <f t="shared" si="0"/>
        <v>0.30853753872598688</v>
      </c>
      <c r="BG9" s="82">
        <f t="shared" si="0"/>
        <v>0.27425311775007355</v>
      </c>
      <c r="BH9" s="82">
        <f t="shared" si="0"/>
        <v>0.24196365222307303</v>
      </c>
      <c r="BI9" s="82">
        <f t="shared" si="0"/>
        <v>0.21185539858339664</v>
      </c>
      <c r="BJ9" s="82">
        <f t="shared" si="0"/>
        <v>0.18406012534675953</v>
      </c>
      <c r="BK9" s="82">
        <f t="shared" si="0"/>
        <v>0.15865525393145696</v>
      </c>
      <c r="BL9" s="82">
        <f t="shared" si="0"/>
        <v>0.13566606094638267</v>
      </c>
      <c r="BM9" s="82">
        <f t="shared" si="0"/>
        <v>0.11506967022170822</v>
      </c>
      <c r="BN9" s="82">
        <f t="shared" si="0"/>
        <v>9.6800484585610302E-2</v>
      </c>
      <c r="BO9" s="82">
        <f t="shared" si="0"/>
        <v>8.0756659233771066E-2</v>
      </c>
      <c r="BP9" s="82">
        <f t="shared" si="0"/>
        <v>6.6807201268858085E-2</v>
      </c>
      <c r="BQ9" s="82">
        <f t="shared" si="0"/>
        <v>5.4799291699557995E-2</v>
      </c>
      <c r="BR9" s="82">
        <f t="shared" si="0"/>
        <v>4.4565462758543006E-2</v>
      </c>
      <c r="BS9" s="82">
        <f t="shared" si="0"/>
        <v>3.5930319112925768E-2</v>
      </c>
      <c r="BT9" s="82">
        <f t="shared" si="0"/>
        <v>2.8716559816001852E-2</v>
      </c>
      <c r="BU9" s="82">
        <f t="shared" si="0"/>
        <v>2.2750131948179209E-2</v>
      </c>
      <c r="BV9" s="82">
        <f t="shared" si="0"/>
        <v>1.7864420562816563E-2</v>
      </c>
      <c r="BW9" s="82">
        <f t="shared" si="0"/>
        <v>1.390344751349859E-2</v>
      </c>
      <c r="BX9" s="82">
        <f t="shared" si="0"/>
        <v>1.0724110021675837E-2</v>
      </c>
      <c r="BY9" s="82">
        <f t="shared" si="0"/>
        <v>8.1975359245961554E-3</v>
      </c>
      <c r="BZ9" s="82">
        <f t="shared" ref="BZ9:CN9" si="1">1-_xlfn.NORM.DIST($M$3:$CO$3,$F7,$H7,1)</f>
        <v>6.2096653257761592E-3</v>
      </c>
      <c r="CA9" s="82">
        <f t="shared" si="1"/>
        <v>4.661188023718732E-3</v>
      </c>
      <c r="CB9" s="82">
        <f t="shared" si="1"/>
        <v>3.4669738030406183E-3</v>
      </c>
      <c r="CC9" s="82">
        <f t="shared" si="1"/>
        <v>2.5551303304279793E-3</v>
      </c>
      <c r="CD9" s="82">
        <f t="shared" si="1"/>
        <v>1.8658133003840449E-3</v>
      </c>
      <c r="CE9" s="82">
        <f t="shared" si="1"/>
        <v>1.3498980316301035E-3</v>
      </c>
      <c r="CF9" s="82">
        <f t="shared" si="1"/>
        <v>9.6760321321831544E-4</v>
      </c>
      <c r="CG9" s="82">
        <f t="shared" si="1"/>
        <v>6.8713793791586042E-4</v>
      </c>
      <c r="CH9" s="82">
        <f t="shared" si="1"/>
        <v>4.8342414238378151E-4</v>
      </c>
      <c r="CI9" s="82">
        <f t="shared" si="1"/>
        <v>3.3692926567685522E-4</v>
      </c>
      <c r="CJ9" s="82">
        <f t="shared" si="1"/>
        <v>2.3262907903554009E-4</v>
      </c>
      <c r="CK9" s="82">
        <f t="shared" si="1"/>
        <v>1.5910859015755285E-4</v>
      </c>
      <c r="CL9" s="82">
        <f t="shared" si="1"/>
        <v>1.0779973347740945E-4</v>
      </c>
      <c r="CM9" s="82">
        <f t="shared" si="1"/>
        <v>7.2348043925085648E-5</v>
      </c>
      <c r="CN9" s="82">
        <f t="shared" si="1"/>
        <v>4.8096344017589665E-5</v>
      </c>
      <c r="CO9" s="86">
        <v>0</v>
      </c>
    </row>
    <row r="10" spans="1:177">
      <c r="A10" s="79" t="s">
        <v>169</v>
      </c>
      <c r="C10" s="81"/>
      <c r="D10" s="79" t="s">
        <v>193</v>
      </c>
      <c r="M10" s="82">
        <f>+($G7-M$3)/($G7-$I7*M$3)</f>
        <v>1</v>
      </c>
      <c r="N10" s="82">
        <f t="shared" ref="N10:BY10" si="2">+($G7-N$3)/($G7-$I7*N$3)</f>
        <v>0.99684542586750791</v>
      </c>
      <c r="O10" s="82">
        <f t="shared" si="2"/>
        <v>0.99363057324840764</v>
      </c>
      <c r="P10" s="82">
        <f t="shared" si="2"/>
        <v>0.99035369774919613</v>
      </c>
      <c r="Q10" s="82">
        <f t="shared" si="2"/>
        <v>0.98701298701298701</v>
      </c>
      <c r="R10" s="82">
        <f t="shared" si="2"/>
        <v>0.98360655737704916</v>
      </c>
      <c r="S10" s="82">
        <f t="shared" si="2"/>
        <v>0.98013245033112584</v>
      </c>
      <c r="T10" s="82">
        <f t="shared" si="2"/>
        <v>0.97658862876254182</v>
      </c>
      <c r="U10" s="82">
        <f t="shared" si="2"/>
        <v>0.97297297297297303</v>
      </c>
      <c r="V10" s="82">
        <f t="shared" si="2"/>
        <v>0.96928327645051193</v>
      </c>
      <c r="W10" s="82">
        <f t="shared" si="2"/>
        <v>0.96551724137931039</v>
      </c>
      <c r="X10" s="82">
        <f t="shared" si="2"/>
        <v>0.9616724738675958</v>
      </c>
      <c r="Y10" s="82">
        <f t="shared" si="2"/>
        <v>0.95774647887323938</v>
      </c>
      <c r="Z10" s="82">
        <f t="shared" si="2"/>
        <v>0.9537366548042705</v>
      </c>
      <c r="AA10" s="82">
        <f t="shared" si="2"/>
        <v>0.94964028776978415</v>
      </c>
      <c r="AB10" s="82">
        <f t="shared" si="2"/>
        <v>0.94545454545454544</v>
      </c>
      <c r="AC10" s="82">
        <f t="shared" si="2"/>
        <v>0.94117647058823528</v>
      </c>
      <c r="AD10" s="82">
        <f t="shared" si="2"/>
        <v>0.93680297397769519</v>
      </c>
      <c r="AE10" s="82">
        <f t="shared" si="2"/>
        <v>0.93233082706766912</v>
      </c>
      <c r="AF10" s="82">
        <f t="shared" si="2"/>
        <v>0.92775665399239549</v>
      </c>
      <c r="AG10" s="82">
        <f t="shared" si="2"/>
        <v>0.92307692307692313</v>
      </c>
      <c r="AH10" s="82">
        <f t="shared" si="2"/>
        <v>0.91828793774319062</v>
      </c>
      <c r="AI10" s="82">
        <f t="shared" si="2"/>
        <v>0.91338582677165359</v>
      </c>
      <c r="AJ10" s="82">
        <f t="shared" si="2"/>
        <v>0.9083665338645418</v>
      </c>
      <c r="AK10" s="82">
        <f t="shared" si="2"/>
        <v>0.90322580645161288</v>
      </c>
      <c r="AL10" s="82">
        <f t="shared" si="2"/>
        <v>0.89795918367346939</v>
      </c>
      <c r="AM10" s="82">
        <f t="shared" si="2"/>
        <v>0.8925619834710744</v>
      </c>
      <c r="AN10" s="82">
        <f t="shared" si="2"/>
        <v>0.88702928870292885</v>
      </c>
      <c r="AO10" s="82">
        <f t="shared" si="2"/>
        <v>0.88135593220338981</v>
      </c>
      <c r="AP10" s="82">
        <f t="shared" si="2"/>
        <v>0.87553648068669532</v>
      </c>
      <c r="AQ10" s="82">
        <f t="shared" si="2"/>
        <v>0.86956521739130432</v>
      </c>
      <c r="AR10" s="82">
        <f t="shared" si="2"/>
        <v>0.86343612334801767</v>
      </c>
      <c r="AS10" s="82">
        <f t="shared" si="2"/>
        <v>0.8571428571428571</v>
      </c>
      <c r="AT10" s="82">
        <f t="shared" si="2"/>
        <v>0.85067873303167418</v>
      </c>
      <c r="AU10" s="82">
        <f t="shared" si="2"/>
        <v>0.84403669724770647</v>
      </c>
      <c r="AV10" s="82">
        <f t="shared" si="2"/>
        <v>0.83720930232558144</v>
      </c>
      <c r="AW10" s="82">
        <f t="shared" si="2"/>
        <v>0.83018867924528306</v>
      </c>
      <c r="AX10" s="82">
        <f t="shared" si="2"/>
        <v>0.82296650717703346</v>
      </c>
      <c r="AY10" s="82">
        <f t="shared" si="2"/>
        <v>0.81553398058252424</v>
      </c>
      <c r="AZ10" s="82">
        <f t="shared" si="2"/>
        <v>0.80788177339901479</v>
      </c>
      <c r="BA10" s="82">
        <f t="shared" si="2"/>
        <v>0.8</v>
      </c>
      <c r="BB10" s="82">
        <f t="shared" si="2"/>
        <v>0.79187817258883253</v>
      </c>
      <c r="BC10" s="82">
        <f t="shared" si="2"/>
        <v>0.78350515463917525</v>
      </c>
      <c r="BD10" s="82">
        <f t="shared" si="2"/>
        <v>0.77486910994764402</v>
      </c>
      <c r="BE10" s="82">
        <f t="shared" si="2"/>
        <v>0.76595744680851063</v>
      </c>
      <c r="BF10" s="82">
        <f t="shared" si="2"/>
        <v>0.7567567567567568</v>
      </c>
      <c r="BG10" s="82">
        <f t="shared" si="2"/>
        <v>0.74725274725274726</v>
      </c>
      <c r="BH10" s="82">
        <f t="shared" si="2"/>
        <v>0.73743016759776536</v>
      </c>
      <c r="BI10" s="82">
        <f t="shared" si="2"/>
        <v>0.72727272727272729</v>
      </c>
      <c r="BJ10" s="82">
        <f t="shared" si="2"/>
        <v>0.7167630057803468</v>
      </c>
      <c r="BK10" s="82">
        <f t="shared" si="2"/>
        <v>0.70588235294117652</v>
      </c>
      <c r="BL10" s="82">
        <f t="shared" si="2"/>
        <v>0.69461077844311381</v>
      </c>
      <c r="BM10" s="82">
        <f t="shared" si="2"/>
        <v>0.68292682926829273</v>
      </c>
      <c r="BN10" s="82">
        <f t="shared" si="2"/>
        <v>0.67080745341614911</v>
      </c>
      <c r="BO10" s="82">
        <f t="shared" si="2"/>
        <v>0.65822784810126578</v>
      </c>
      <c r="BP10" s="82">
        <f t="shared" si="2"/>
        <v>0.64516129032258063</v>
      </c>
      <c r="BQ10" s="82">
        <f t="shared" si="2"/>
        <v>0.63157894736842102</v>
      </c>
      <c r="BR10" s="82">
        <f t="shared" si="2"/>
        <v>0.6174496644295302</v>
      </c>
      <c r="BS10" s="82">
        <f t="shared" si="2"/>
        <v>0.60273972602739723</v>
      </c>
      <c r="BT10" s="82">
        <f t="shared" si="2"/>
        <v>0.58741258741258739</v>
      </c>
      <c r="BU10" s="82">
        <f t="shared" si="2"/>
        <v>0.5714285714285714</v>
      </c>
      <c r="BV10" s="82">
        <f t="shared" si="2"/>
        <v>0.55474452554744524</v>
      </c>
      <c r="BW10" s="82">
        <f t="shared" si="2"/>
        <v>0.53731343283582089</v>
      </c>
      <c r="BX10" s="82">
        <f t="shared" si="2"/>
        <v>0.51908396946564883</v>
      </c>
      <c r="BY10" s="82">
        <f t="shared" si="2"/>
        <v>0.5</v>
      </c>
      <c r="BZ10" s="82">
        <f t="shared" ref="BZ10:CO10" si="3">+($G7-BZ$3)/($G7-$I7*BZ$3)</f>
        <v>0.48</v>
      </c>
      <c r="CA10" s="82">
        <f t="shared" si="3"/>
        <v>0.45901639344262296</v>
      </c>
      <c r="CB10" s="82">
        <f t="shared" si="3"/>
        <v>0.43697478991596639</v>
      </c>
      <c r="CC10" s="82">
        <f t="shared" si="3"/>
        <v>0.41379310344827586</v>
      </c>
      <c r="CD10" s="82">
        <f t="shared" si="3"/>
        <v>0.38938053097345132</v>
      </c>
      <c r="CE10" s="82">
        <f t="shared" si="3"/>
        <v>0.36363636363636365</v>
      </c>
      <c r="CF10" s="82">
        <f t="shared" si="3"/>
        <v>0.3364485981308411</v>
      </c>
      <c r="CG10" s="82">
        <f t="shared" si="3"/>
        <v>0.30769230769230771</v>
      </c>
      <c r="CH10" s="82">
        <f t="shared" si="3"/>
        <v>0.27722772277227725</v>
      </c>
      <c r="CI10" s="82">
        <f t="shared" si="3"/>
        <v>0.24489795918367346</v>
      </c>
      <c r="CJ10" s="82">
        <f t="shared" si="3"/>
        <v>0.21052631578947367</v>
      </c>
      <c r="CK10" s="82">
        <f t="shared" si="3"/>
        <v>0.17391304347826086</v>
      </c>
      <c r="CL10" s="82">
        <f t="shared" si="3"/>
        <v>0.1348314606741573</v>
      </c>
      <c r="CM10" s="82">
        <f t="shared" si="3"/>
        <v>9.3023255813953487E-2</v>
      </c>
      <c r="CN10" s="82">
        <f t="shared" si="3"/>
        <v>4.8192771084337352E-2</v>
      </c>
      <c r="CO10" s="82">
        <f t="shared" si="3"/>
        <v>0</v>
      </c>
      <c r="CR10" s="91" t="s">
        <v>185</v>
      </c>
      <c r="CS10" s="91"/>
    </row>
    <row r="11" spans="1:177">
      <c r="A11" s="87" t="s">
        <v>194</v>
      </c>
      <c r="D11" s="94"/>
      <c r="M11" s="87">
        <f>+M9*M10</f>
        <v>0.99996832875816688</v>
      </c>
      <c r="N11" s="87">
        <f t="shared" ref="N11:BY11" si="4">+N9*N10</f>
        <v>0.99679748124697298</v>
      </c>
      <c r="O11" s="87">
        <f t="shared" si="4"/>
        <v>0.99355868602004893</v>
      </c>
      <c r="P11" s="87">
        <f t="shared" si="4"/>
        <v>0.99024693788453044</v>
      </c>
      <c r="Q11" s="87">
        <f t="shared" si="4"/>
        <v>0.98685594476815619</v>
      </c>
      <c r="R11" s="87">
        <f t="shared" si="4"/>
        <v>0.98337774188947324</v>
      </c>
      <c r="S11" s="87">
        <f t="shared" si="4"/>
        <v>0.9798022150243697</v>
      </c>
      <c r="T11" s="87">
        <f t="shared" si="4"/>
        <v>0.97611652224222056</v>
      </c>
      <c r="U11" s="87">
        <f t="shared" si="4"/>
        <v>0.9723044063306765</v>
      </c>
      <c r="V11" s="87">
        <f t="shared" si="4"/>
        <v>0.96834539483769966</v>
      </c>
      <c r="W11" s="87">
        <f t="shared" si="4"/>
        <v>0.9642138915556675</v>
      </c>
      <c r="X11" s="87">
        <f t="shared" si="4"/>
        <v>0.95987817257524044</v>
      </c>
      <c r="Y11" s="87">
        <f t="shared" si="4"/>
        <v>0.95529931179620975</v>
      </c>
      <c r="Z11" s="87">
        <f t="shared" si="4"/>
        <v>0.95043007480706454</v>
      </c>
      <c r="AA11" s="87">
        <f t="shared" si="4"/>
        <v>0.94521383583359087</v>
      </c>
      <c r="AB11" s="87">
        <f t="shared" si="4"/>
        <v>0.93958358914653883</v>
      </c>
      <c r="AC11" s="87">
        <f t="shared" si="4"/>
        <v>0.93346114265920366</v>
      </c>
      <c r="AD11" s="87">
        <f t="shared" si="4"/>
        <v>0.92675659581612524</v>
      </c>
      <c r="AE11" s="87">
        <f t="shared" si="4"/>
        <v>0.91936821434831706</v>
      </c>
      <c r="AF11" s="87">
        <f t="shared" si="4"/>
        <v>0.91118281894552389</v>
      </c>
      <c r="AG11" s="87">
        <f t="shared" si="4"/>
        <v>0.9020768012786039</v>
      </c>
      <c r="AH11" s="87">
        <f t="shared" si="4"/>
        <v>0.89191786725067534</v>
      </c>
      <c r="AI11" s="87">
        <f t="shared" si="4"/>
        <v>0.88056758254252454</v>
      </c>
      <c r="AJ11" s="87">
        <f t="shared" si="4"/>
        <v>0.86788475892849481</v>
      </c>
      <c r="AK11" s="87">
        <f t="shared" si="4"/>
        <v>0.85372967201330241</v>
      </c>
      <c r="AL11" s="87">
        <f t="shared" si="4"/>
        <v>0.83796904375857639</v>
      </c>
      <c r="AM11" s="87">
        <f t="shared" si="4"/>
        <v>0.82048165952688201</v>
      </c>
      <c r="AN11" s="87">
        <f t="shared" si="4"/>
        <v>0.80116442371485608</v>
      </c>
      <c r="AO11" s="87">
        <f t="shared" si="4"/>
        <v>0.77993859573679947</v>
      </c>
      <c r="AP11" s="87">
        <f t="shared" si="4"/>
        <v>0.75675589513707275</v>
      </c>
      <c r="AQ11" s="87">
        <f t="shared" si="4"/>
        <v>0.73160412701612432</v>
      </c>
      <c r="AR11" s="87">
        <f t="shared" si="4"/>
        <v>0.70451196225566137</v>
      </c>
      <c r="AS11" s="87">
        <f t="shared" si="4"/>
        <v>0.67555251549994566</v>
      </c>
      <c r="AT11" s="87">
        <f t="shared" si="4"/>
        <v>0.64484539991883383</v>
      </c>
      <c r="AU11" s="87">
        <f t="shared" si="4"/>
        <v>0.61255700153204806</v>
      </c>
      <c r="AV11" s="87">
        <f t="shared" si="4"/>
        <v>0.57889880478754585</v>
      </c>
      <c r="AW11" s="87">
        <f t="shared" si="4"/>
        <v>0.54412371001611826</v>
      </c>
      <c r="AX11" s="87">
        <f t="shared" si="4"/>
        <v>0.5085204048636357</v>
      </c>
      <c r="AY11" s="87">
        <f t="shared" si="4"/>
        <v>0.47240597662994804</v>
      </c>
      <c r="AZ11" s="87">
        <f t="shared" si="4"/>
        <v>0.43611707050952098</v>
      </c>
      <c r="BA11" s="87">
        <f t="shared" si="4"/>
        <v>0.4</v>
      </c>
      <c r="BB11" s="87">
        <f t="shared" si="4"/>
        <v>0.36440029129331719</v>
      </c>
      <c r="BC11" s="87">
        <f t="shared" si="4"/>
        <v>0.32965218641884714</v>
      </c>
      <c r="BD11" s="87">
        <f t="shared" si="4"/>
        <v>0.29606863620960738</v>
      </c>
      <c r="BE11" s="87">
        <f t="shared" si="4"/>
        <v>0.26393228302187927</v>
      </c>
      <c r="BF11" s="87">
        <f t="shared" si="4"/>
        <v>0.23348786714399009</v>
      </c>
      <c r="BG11" s="87">
        <f t="shared" si="4"/>
        <v>0.20493639568137365</v>
      </c>
      <c r="BH11" s="87">
        <f t="shared" si="4"/>
        <v>0.17843129661142815</v>
      </c>
      <c r="BI11" s="87">
        <f t="shared" si="4"/>
        <v>0.15407665351519756</v>
      </c>
      <c r="BJ11" s="87">
        <f t="shared" si="4"/>
        <v>0.13192748868785076</v>
      </c>
      <c r="BK11" s="87">
        <f t="shared" si="4"/>
        <v>0.11199194395161668</v>
      </c>
      <c r="BL11" s="87">
        <f t="shared" si="4"/>
        <v>9.423510820227779E-2</v>
      </c>
      <c r="BM11" s="87">
        <f t="shared" si="4"/>
        <v>7.858416502945928E-2</v>
      </c>
      <c r="BN11" s="87">
        <f t="shared" si="4"/>
        <v>6.4934486554322449E-2</v>
      </c>
      <c r="BO11" s="87">
        <f t="shared" si="4"/>
        <v>5.3156282027292341E-2</v>
      </c>
      <c r="BP11" s="87">
        <f t="shared" si="4"/>
        <v>4.3101420173456827E-2</v>
      </c>
      <c r="BQ11" s="87">
        <f t="shared" si="4"/>
        <v>3.4610078968141889E-2</v>
      </c>
      <c r="BR11" s="87">
        <f t="shared" si="4"/>
        <v>2.7516930025409104E-2</v>
      </c>
      <c r="BS11" s="87">
        <f t="shared" si="4"/>
        <v>2.1656630698201833E-2</v>
      </c>
      <c r="BT11" s="87">
        <f t="shared" si="4"/>
        <v>1.6868468703105984E-2</v>
      </c>
      <c r="BU11" s="87">
        <f t="shared" si="4"/>
        <v>1.3000075398959548E-2</v>
      </c>
      <c r="BV11" s="87">
        <f t="shared" si="4"/>
        <v>9.9101895092996994E-3</v>
      </c>
      <c r="BW11" s="87">
        <f t="shared" si="4"/>
        <v>7.4705091117305859E-3</v>
      </c>
      <c r="BX11" s="87">
        <f t="shared" si="4"/>
        <v>5.5667135990378385E-3</v>
      </c>
      <c r="BY11" s="87">
        <f t="shared" si="4"/>
        <v>4.0987679622980777E-3</v>
      </c>
      <c r="BZ11" s="87">
        <f t="shared" ref="BZ11:CO11" si="5">+BZ9*BZ10</f>
        <v>2.9806393563725562E-3</v>
      </c>
      <c r="CA11" s="87">
        <f t="shared" si="5"/>
        <v>2.1395617158053199E-3</v>
      </c>
      <c r="CB11" s="87">
        <f t="shared" si="5"/>
        <v>1.5149801492278332E-3</v>
      </c>
      <c r="CC11" s="87">
        <f t="shared" si="5"/>
        <v>1.0572953091426121E-3</v>
      </c>
      <c r="CD11" s="87">
        <f t="shared" si="5"/>
        <v>7.2651137360086704E-4</v>
      </c>
      <c r="CE11" s="87">
        <f t="shared" si="5"/>
        <v>4.9087201150185584E-4</v>
      </c>
      <c r="CF11" s="87">
        <f t="shared" si="5"/>
        <v>3.2554874463419956E-4</v>
      </c>
      <c r="CG11" s="87">
        <f t="shared" si="5"/>
        <v>2.1142705782026475E-4</v>
      </c>
      <c r="CH11" s="87">
        <f t="shared" si="5"/>
        <v>1.3401857412619688E-4</v>
      </c>
      <c r="CI11" s="87">
        <f t="shared" si="5"/>
        <v>8.2513289553515565E-5</v>
      </c>
      <c r="CJ11" s="87">
        <f t="shared" si="5"/>
        <v>4.8974542954850543E-5</v>
      </c>
      <c r="CK11" s="87">
        <f t="shared" si="5"/>
        <v>2.7671059157835277E-5</v>
      </c>
      <c r="CL11" s="87">
        <f t="shared" si="5"/>
        <v>1.453479552504397E-5</v>
      </c>
      <c r="CM11" s="87">
        <f t="shared" si="5"/>
        <v>6.7300505976823854E-6</v>
      </c>
      <c r="CN11" s="87">
        <f t="shared" si="5"/>
        <v>2.3178960972332369E-6</v>
      </c>
      <c r="CO11" s="87">
        <f t="shared" si="5"/>
        <v>0</v>
      </c>
      <c r="CR11" s="91" t="s">
        <v>156</v>
      </c>
      <c r="CS11" s="92">
        <f>+M13</f>
        <v>1</v>
      </c>
      <c r="CT11" s="92">
        <f t="shared" ref="CT11:FE11" si="6">+N13</f>
        <v>0.95</v>
      </c>
      <c r="CU11" s="92">
        <f t="shared" si="6"/>
        <v>0.90249999999999997</v>
      </c>
      <c r="CV11" s="92">
        <f t="shared" si="6"/>
        <v>0.85737499999999989</v>
      </c>
      <c r="CW11" s="92">
        <f t="shared" si="6"/>
        <v>0.81450624999999999</v>
      </c>
      <c r="CX11" s="92">
        <f t="shared" si="6"/>
        <v>0.77378093749999999</v>
      </c>
      <c r="CY11" s="92">
        <f t="shared" si="6"/>
        <v>0.73509189062499991</v>
      </c>
      <c r="CZ11" s="92">
        <f t="shared" si="6"/>
        <v>0.69833729609374995</v>
      </c>
      <c r="DA11" s="92">
        <f t="shared" si="6"/>
        <v>0.66342043128906247</v>
      </c>
      <c r="DB11" s="92">
        <f t="shared" si="6"/>
        <v>0.6302494097246093</v>
      </c>
      <c r="DC11" s="92">
        <f t="shared" si="6"/>
        <v>0.5987369392383789</v>
      </c>
      <c r="DD11" s="92">
        <f t="shared" si="6"/>
        <v>0.56880009227645989</v>
      </c>
      <c r="DE11" s="92">
        <f t="shared" si="6"/>
        <v>0.54036008766263688</v>
      </c>
      <c r="DF11" s="92">
        <f t="shared" si="6"/>
        <v>0.51334208327950503</v>
      </c>
      <c r="DG11" s="92">
        <f t="shared" si="6"/>
        <v>0.48767497911552976</v>
      </c>
      <c r="DH11" s="92">
        <f t="shared" si="6"/>
        <v>0.46329123015975332</v>
      </c>
      <c r="DI11" s="92">
        <f t="shared" si="6"/>
        <v>0.44012666865176564</v>
      </c>
      <c r="DJ11" s="92">
        <f t="shared" si="6"/>
        <v>0.41812033521917735</v>
      </c>
      <c r="DK11" s="92">
        <f t="shared" si="6"/>
        <v>0.39721431845821847</v>
      </c>
      <c r="DL11" s="92">
        <f t="shared" si="6"/>
        <v>0.37735360253530753</v>
      </c>
      <c r="DM11" s="92">
        <f t="shared" si="6"/>
        <v>0.35848592240854216</v>
      </c>
      <c r="DN11" s="92">
        <f t="shared" si="6"/>
        <v>0.34056162628811509</v>
      </c>
      <c r="DO11" s="92">
        <f t="shared" si="6"/>
        <v>0.32353354497370929</v>
      </c>
      <c r="DP11" s="92">
        <f t="shared" si="6"/>
        <v>0.30735686772502385</v>
      </c>
      <c r="DQ11" s="92">
        <f t="shared" si="6"/>
        <v>0.29198902433877266</v>
      </c>
      <c r="DR11" s="92">
        <f t="shared" si="6"/>
        <v>0.27738957312183399</v>
      </c>
      <c r="DS11" s="92">
        <f t="shared" si="6"/>
        <v>0.26352009446574232</v>
      </c>
      <c r="DT11" s="92">
        <f t="shared" si="6"/>
        <v>0.2503440897424552</v>
      </c>
      <c r="DU11" s="92">
        <f t="shared" si="6"/>
        <v>0.23782688525533241</v>
      </c>
      <c r="DV11" s="92">
        <f t="shared" si="6"/>
        <v>0.2259355409925658</v>
      </c>
      <c r="DW11" s="92">
        <f t="shared" si="6"/>
        <v>0.21463876394293749</v>
      </c>
      <c r="DX11" s="92">
        <f t="shared" si="6"/>
        <v>0.20390682574579064</v>
      </c>
      <c r="DY11" s="92">
        <f t="shared" si="6"/>
        <v>0.19371148445850112</v>
      </c>
      <c r="DZ11" s="92">
        <f t="shared" si="6"/>
        <v>0.18402591023557605</v>
      </c>
      <c r="EA11" s="92">
        <f t="shared" si="6"/>
        <v>0.17482461472379726</v>
      </c>
      <c r="EB11" s="92">
        <f t="shared" si="6"/>
        <v>0.16608338398760736</v>
      </c>
      <c r="EC11" s="92">
        <f t="shared" si="6"/>
        <v>0.15777921478822701</v>
      </c>
      <c r="ED11" s="92">
        <f t="shared" si="6"/>
        <v>0.14989025404881567</v>
      </c>
      <c r="EE11" s="92">
        <f t="shared" si="6"/>
        <v>0.14239574134637487</v>
      </c>
      <c r="EF11" s="92">
        <f t="shared" si="6"/>
        <v>0.13527595427905614</v>
      </c>
      <c r="EG11" s="92">
        <f t="shared" si="6"/>
        <v>0.12851215656510334</v>
      </c>
      <c r="EH11" s="92">
        <f t="shared" si="6"/>
        <v>0.12208654873684816</v>
      </c>
      <c r="EI11" s="92">
        <f t="shared" si="6"/>
        <v>0.11598222130000577</v>
      </c>
      <c r="EJ11" s="92">
        <f t="shared" si="6"/>
        <v>0.11018311023500546</v>
      </c>
      <c r="EK11" s="92">
        <f t="shared" si="6"/>
        <v>0.10467395472325518</v>
      </c>
      <c r="EL11" s="92">
        <f t="shared" si="6"/>
        <v>9.9440256987092426E-2</v>
      </c>
      <c r="EM11" s="92">
        <f t="shared" si="6"/>
        <v>9.44682441377378E-2</v>
      </c>
      <c r="EN11" s="92">
        <f t="shared" si="6"/>
        <v>8.9744831930850921E-2</v>
      </c>
      <c r="EO11" s="92">
        <f t="shared" si="6"/>
        <v>8.5257590334308367E-2</v>
      </c>
      <c r="EP11" s="92">
        <f t="shared" si="6"/>
        <v>8.0994710817592949E-2</v>
      </c>
      <c r="EQ11" s="92">
        <f t="shared" si="6"/>
        <v>7.6944975276713304E-2</v>
      </c>
      <c r="ER11" s="92">
        <f t="shared" si="6"/>
        <v>7.3097726512877631E-2</v>
      </c>
      <c r="ES11" s="92">
        <f t="shared" si="6"/>
        <v>6.9442840187233748E-2</v>
      </c>
      <c r="ET11" s="92">
        <f t="shared" si="6"/>
        <v>6.5970698177872072E-2</v>
      </c>
      <c r="EU11" s="92">
        <f t="shared" si="6"/>
        <v>6.2672163268978454E-2</v>
      </c>
      <c r="EV11" s="92">
        <f t="shared" si="6"/>
        <v>5.9538555105529543E-2</v>
      </c>
      <c r="EW11" s="92">
        <f t="shared" si="6"/>
        <v>5.6561627350253066E-2</v>
      </c>
      <c r="EX11" s="92">
        <f t="shared" si="6"/>
        <v>5.3733545982740404E-2</v>
      </c>
      <c r="EY11" s="92">
        <f t="shared" si="6"/>
        <v>5.1046868683603391E-2</v>
      </c>
      <c r="EZ11" s="92">
        <f t="shared" si="6"/>
        <v>4.8494525249423222E-2</v>
      </c>
      <c r="FA11" s="92">
        <f t="shared" si="6"/>
        <v>4.606979898695205E-2</v>
      </c>
      <c r="FB11" s="92">
        <f t="shared" si="6"/>
        <v>4.3766309037604451E-2</v>
      </c>
      <c r="FC11" s="92">
        <f t="shared" si="6"/>
        <v>4.1577993585724227E-2</v>
      </c>
      <c r="FD11" s="92">
        <f t="shared" si="6"/>
        <v>3.9499093906438021E-2</v>
      </c>
      <c r="FE11" s="92">
        <f t="shared" si="6"/>
        <v>3.7524139211116116E-2</v>
      </c>
      <c r="FF11" s="92">
        <f t="shared" ref="FF11:FU11" si="7">+BZ13</f>
        <v>3.5647932250560309E-2</v>
      </c>
      <c r="FG11" s="92">
        <f t="shared" si="7"/>
        <v>3.3865535638032296E-2</v>
      </c>
      <c r="FH11" s="92">
        <f t="shared" si="7"/>
        <v>3.2172258856130675E-2</v>
      </c>
      <c r="FI11" s="92">
        <f t="shared" si="7"/>
        <v>3.0563645913324146E-2</v>
      </c>
      <c r="FJ11" s="92">
        <f t="shared" si="7"/>
        <v>2.903546361765794E-2</v>
      </c>
      <c r="FK11" s="92">
        <f t="shared" si="7"/>
        <v>2.7583690436775037E-2</v>
      </c>
      <c r="FL11" s="92">
        <f t="shared" si="7"/>
        <v>2.6204505914936286E-2</v>
      </c>
      <c r="FM11" s="92">
        <f t="shared" si="7"/>
        <v>2.4894280619189475E-2</v>
      </c>
      <c r="FN11" s="92">
        <f t="shared" si="7"/>
        <v>2.364956658823E-2</v>
      </c>
      <c r="FO11" s="92">
        <f t="shared" si="7"/>
        <v>2.2467088258818501E-2</v>
      </c>
      <c r="FP11" s="92">
        <f t="shared" si="7"/>
        <v>2.1343733845877573E-2</v>
      </c>
      <c r="FQ11" s="92">
        <f t="shared" si="7"/>
        <v>2.0276547153583693E-2</v>
      </c>
      <c r="FR11" s="92">
        <f t="shared" si="7"/>
        <v>1.926271979590451E-2</v>
      </c>
      <c r="FS11" s="92">
        <f t="shared" si="7"/>
        <v>1.8299583806109285E-2</v>
      </c>
      <c r="FT11" s="92">
        <f t="shared" si="7"/>
        <v>1.7384604615803819E-2</v>
      </c>
      <c r="FU11" s="92">
        <f t="shared" si="7"/>
        <v>0</v>
      </c>
    </row>
    <row r="12" spans="1:177">
      <c r="D12" s="94" t="s">
        <v>189</v>
      </c>
      <c r="CR12" s="91" t="s">
        <v>186</v>
      </c>
      <c r="CS12" s="91"/>
    </row>
    <row r="13" spans="1:177">
      <c r="A13" s="91" t="s">
        <v>289</v>
      </c>
      <c r="D13" s="94" t="s">
        <v>192</v>
      </c>
      <c r="M13" s="92">
        <f>+(1-$J7)^M$3</f>
        <v>1</v>
      </c>
      <c r="N13" s="92">
        <f t="shared" ref="N13:BY13" si="8">+(1-$J7)^N$3</f>
        <v>0.95</v>
      </c>
      <c r="O13" s="92">
        <f t="shared" si="8"/>
        <v>0.90249999999999997</v>
      </c>
      <c r="P13" s="92">
        <f t="shared" si="8"/>
        <v>0.85737499999999989</v>
      </c>
      <c r="Q13" s="92">
        <f t="shared" si="8"/>
        <v>0.81450624999999999</v>
      </c>
      <c r="R13" s="92">
        <f t="shared" si="8"/>
        <v>0.77378093749999999</v>
      </c>
      <c r="S13" s="92">
        <f t="shared" si="8"/>
        <v>0.73509189062499991</v>
      </c>
      <c r="T13" s="92">
        <f t="shared" si="8"/>
        <v>0.69833729609374995</v>
      </c>
      <c r="U13" s="92">
        <f t="shared" si="8"/>
        <v>0.66342043128906247</v>
      </c>
      <c r="V13" s="92">
        <f t="shared" si="8"/>
        <v>0.6302494097246093</v>
      </c>
      <c r="W13" s="92">
        <f t="shared" si="8"/>
        <v>0.5987369392383789</v>
      </c>
      <c r="X13" s="92">
        <f t="shared" si="8"/>
        <v>0.56880009227645989</v>
      </c>
      <c r="Y13" s="92">
        <f t="shared" si="8"/>
        <v>0.54036008766263688</v>
      </c>
      <c r="Z13" s="92">
        <f t="shared" si="8"/>
        <v>0.51334208327950503</v>
      </c>
      <c r="AA13" s="92">
        <f t="shared" si="8"/>
        <v>0.48767497911552976</v>
      </c>
      <c r="AB13" s="92">
        <f t="shared" si="8"/>
        <v>0.46329123015975332</v>
      </c>
      <c r="AC13" s="92">
        <f t="shared" si="8"/>
        <v>0.44012666865176564</v>
      </c>
      <c r="AD13" s="92">
        <f t="shared" si="8"/>
        <v>0.41812033521917735</v>
      </c>
      <c r="AE13" s="92">
        <f t="shared" si="8"/>
        <v>0.39721431845821847</v>
      </c>
      <c r="AF13" s="92">
        <f t="shared" si="8"/>
        <v>0.37735360253530753</v>
      </c>
      <c r="AG13" s="92">
        <f t="shared" si="8"/>
        <v>0.35848592240854216</v>
      </c>
      <c r="AH13" s="92">
        <f t="shared" si="8"/>
        <v>0.34056162628811509</v>
      </c>
      <c r="AI13" s="92">
        <f t="shared" si="8"/>
        <v>0.32353354497370929</v>
      </c>
      <c r="AJ13" s="92">
        <f t="shared" si="8"/>
        <v>0.30735686772502385</v>
      </c>
      <c r="AK13" s="92">
        <f t="shared" si="8"/>
        <v>0.29198902433877266</v>
      </c>
      <c r="AL13" s="92">
        <f t="shared" si="8"/>
        <v>0.27738957312183399</v>
      </c>
      <c r="AM13" s="92">
        <f t="shared" si="8"/>
        <v>0.26352009446574232</v>
      </c>
      <c r="AN13" s="92">
        <f t="shared" si="8"/>
        <v>0.2503440897424552</v>
      </c>
      <c r="AO13" s="92">
        <f t="shared" si="8"/>
        <v>0.23782688525533241</v>
      </c>
      <c r="AP13" s="92">
        <f t="shared" si="8"/>
        <v>0.2259355409925658</v>
      </c>
      <c r="AQ13" s="92">
        <f t="shared" si="8"/>
        <v>0.21463876394293749</v>
      </c>
      <c r="AR13" s="92">
        <f t="shared" si="8"/>
        <v>0.20390682574579064</v>
      </c>
      <c r="AS13" s="92">
        <f t="shared" si="8"/>
        <v>0.19371148445850112</v>
      </c>
      <c r="AT13" s="92">
        <f t="shared" si="8"/>
        <v>0.18402591023557605</v>
      </c>
      <c r="AU13" s="92">
        <f t="shared" si="8"/>
        <v>0.17482461472379726</v>
      </c>
      <c r="AV13" s="92">
        <f t="shared" si="8"/>
        <v>0.16608338398760736</v>
      </c>
      <c r="AW13" s="92">
        <f t="shared" si="8"/>
        <v>0.15777921478822701</v>
      </c>
      <c r="AX13" s="92">
        <f t="shared" si="8"/>
        <v>0.14989025404881567</v>
      </c>
      <c r="AY13" s="92">
        <f t="shared" si="8"/>
        <v>0.14239574134637487</v>
      </c>
      <c r="AZ13" s="92">
        <f t="shared" si="8"/>
        <v>0.13527595427905614</v>
      </c>
      <c r="BA13" s="92">
        <f t="shared" si="8"/>
        <v>0.12851215656510334</v>
      </c>
      <c r="BB13" s="92">
        <f t="shared" si="8"/>
        <v>0.12208654873684816</v>
      </c>
      <c r="BC13" s="92">
        <f t="shared" si="8"/>
        <v>0.11598222130000577</v>
      </c>
      <c r="BD13" s="92">
        <f t="shared" si="8"/>
        <v>0.11018311023500546</v>
      </c>
      <c r="BE13" s="92">
        <f t="shared" si="8"/>
        <v>0.10467395472325518</v>
      </c>
      <c r="BF13" s="92">
        <f t="shared" si="8"/>
        <v>9.9440256987092426E-2</v>
      </c>
      <c r="BG13" s="92">
        <f t="shared" si="8"/>
        <v>9.44682441377378E-2</v>
      </c>
      <c r="BH13" s="92">
        <f t="shared" si="8"/>
        <v>8.9744831930850921E-2</v>
      </c>
      <c r="BI13" s="92">
        <f t="shared" si="8"/>
        <v>8.5257590334308367E-2</v>
      </c>
      <c r="BJ13" s="92">
        <f t="shared" si="8"/>
        <v>8.0994710817592949E-2</v>
      </c>
      <c r="BK13" s="92">
        <f t="shared" si="8"/>
        <v>7.6944975276713304E-2</v>
      </c>
      <c r="BL13" s="92">
        <f t="shared" si="8"/>
        <v>7.3097726512877631E-2</v>
      </c>
      <c r="BM13" s="92">
        <f t="shared" si="8"/>
        <v>6.9442840187233748E-2</v>
      </c>
      <c r="BN13" s="92">
        <f t="shared" si="8"/>
        <v>6.5970698177872072E-2</v>
      </c>
      <c r="BO13" s="92">
        <f t="shared" si="8"/>
        <v>6.2672163268978454E-2</v>
      </c>
      <c r="BP13" s="92">
        <f t="shared" si="8"/>
        <v>5.9538555105529543E-2</v>
      </c>
      <c r="BQ13" s="92">
        <f t="shared" si="8"/>
        <v>5.6561627350253066E-2</v>
      </c>
      <c r="BR13" s="92">
        <f t="shared" si="8"/>
        <v>5.3733545982740404E-2</v>
      </c>
      <c r="BS13" s="92">
        <f t="shared" si="8"/>
        <v>5.1046868683603391E-2</v>
      </c>
      <c r="BT13" s="92">
        <f t="shared" si="8"/>
        <v>4.8494525249423222E-2</v>
      </c>
      <c r="BU13" s="92">
        <f t="shared" si="8"/>
        <v>4.606979898695205E-2</v>
      </c>
      <c r="BV13" s="92">
        <f t="shared" si="8"/>
        <v>4.3766309037604451E-2</v>
      </c>
      <c r="BW13" s="92">
        <f t="shared" si="8"/>
        <v>4.1577993585724227E-2</v>
      </c>
      <c r="BX13" s="92">
        <f t="shared" si="8"/>
        <v>3.9499093906438021E-2</v>
      </c>
      <c r="BY13" s="92">
        <f t="shared" si="8"/>
        <v>3.7524139211116116E-2</v>
      </c>
      <c r="BZ13" s="92">
        <f t="shared" ref="BZ13:CN13" si="9">+(1-$J7)^BZ$3</f>
        <v>3.5647932250560309E-2</v>
      </c>
      <c r="CA13" s="92">
        <f t="shared" si="9"/>
        <v>3.3865535638032296E-2</v>
      </c>
      <c r="CB13" s="92">
        <f t="shared" si="9"/>
        <v>3.2172258856130675E-2</v>
      </c>
      <c r="CC13" s="92">
        <f t="shared" si="9"/>
        <v>3.0563645913324146E-2</v>
      </c>
      <c r="CD13" s="92">
        <f t="shared" si="9"/>
        <v>2.903546361765794E-2</v>
      </c>
      <c r="CE13" s="92">
        <f t="shared" si="9"/>
        <v>2.7583690436775037E-2</v>
      </c>
      <c r="CF13" s="92">
        <f t="shared" si="9"/>
        <v>2.6204505914936286E-2</v>
      </c>
      <c r="CG13" s="92">
        <f t="shared" si="9"/>
        <v>2.4894280619189475E-2</v>
      </c>
      <c r="CH13" s="92">
        <f t="shared" si="9"/>
        <v>2.364956658823E-2</v>
      </c>
      <c r="CI13" s="92">
        <f t="shared" si="9"/>
        <v>2.2467088258818501E-2</v>
      </c>
      <c r="CJ13" s="92">
        <f t="shared" si="9"/>
        <v>2.1343733845877573E-2</v>
      </c>
      <c r="CK13" s="92">
        <f t="shared" si="9"/>
        <v>2.0276547153583693E-2</v>
      </c>
      <c r="CL13" s="92">
        <f t="shared" si="9"/>
        <v>1.926271979590451E-2</v>
      </c>
      <c r="CM13" s="92">
        <f t="shared" si="9"/>
        <v>1.8299583806109285E-2</v>
      </c>
      <c r="CN13" s="92">
        <f t="shared" si="9"/>
        <v>1.7384604615803819E-2</v>
      </c>
      <c r="CO13" s="86">
        <v>0</v>
      </c>
    </row>
    <row r="14" spans="1:177"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2"/>
      <c r="CL14" s="82"/>
      <c r="CM14" s="82"/>
      <c r="CN14" s="82"/>
      <c r="CO14" s="86"/>
    </row>
    <row r="15" spans="1:177">
      <c r="A15" s="79" t="s">
        <v>195</v>
      </c>
      <c r="R15" s="80"/>
      <c r="X15" s="80"/>
    </row>
    <row r="16" spans="1:177">
      <c r="A16" s="79" t="s">
        <v>155</v>
      </c>
      <c r="D16" s="98">
        <f>Data!CD16</f>
        <v>4.3295464773787948</v>
      </c>
      <c r="M16" s="82">
        <f>+$D16*M11</f>
        <v>4.3294093552652821</v>
      </c>
      <c r="N16" s="82">
        <f t="shared" ref="N16:BY16" si="10">+$D16*N11</f>
        <v>4.3156810235928873</v>
      </c>
      <c r="O16" s="82">
        <f t="shared" si="10"/>
        <v>4.3016585091272068</v>
      </c>
      <c r="P16" s="82">
        <f t="shared" si="10"/>
        <v>4.2873201416531073</v>
      </c>
      <c r="Q16" s="82">
        <f t="shared" si="10"/>
        <v>4.2726386793512932</v>
      </c>
      <c r="R16" s="82">
        <f t="shared" si="10"/>
        <v>4.2575796383302826</v>
      </c>
      <c r="S16" s="82">
        <f t="shared" si="10"/>
        <v>4.2420992285867003</v>
      </c>
      <c r="T16" s="82">
        <f t="shared" si="10"/>
        <v>4.2261418503850461</v>
      </c>
      <c r="U16" s="82">
        <f t="shared" si="10"/>
        <v>4.2096371173688611</v>
      </c>
      <c r="V16" s="82">
        <f t="shared" si="10"/>
        <v>4.1924963931055403</v>
      </c>
      <c r="W16" s="82">
        <f t="shared" si="10"/>
        <v>4.1746088576245395</v>
      </c>
      <c r="X16" s="82">
        <f t="shared" si="10"/>
        <v>4.1558371607859268</v>
      </c>
      <c r="Y16" s="82">
        <f t="shared" si="10"/>
        <v>4.1360127702296667</v>
      </c>
      <c r="Z16" s="82">
        <f t="shared" si="10"/>
        <v>4.1149311823757904</v>
      </c>
      <c r="AA16" s="82">
        <f t="shared" si="10"/>
        <v>4.0923472333030215</v>
      </c>
      <c r="AB16" s="82">
        <f t="shared" si="10"/>
        <v>4.0679708185923218</v>
      </c>
      <c r="AC16" s="82">
        <f t="shared" si="10"/>
        <v>4.0414634019701401</v>
      </c>
      <c r="AD16" s="82">
        <f t="shared" si="10"/>
        <v>4.0124357548032688</v>
      </c>
      <c r="AE16" s="82">
        <f t="shared" si="10"/>
        <v>3.980447413845789</v>
      </c>
      <c r="AF16" s="82">
        <f t="shared" si="10"/>
        <v>3.9450083640136731</v>
      </c>
      <c r="AG16" s="82">
        <f t="shared" si="10"/>
        <v>3.9055834373009106</v>
      </c>
      <c r="AH16" s="82">
        <f t="shared" si="10"/>
        <v>3.8615998602663688</v>
      </c>
      <c r="AI16" s="82">
        <f t="shared" si="10"/>
        <v>3.8124582750909481</v>
      </c>
      <c r="AJ16" s="82">
        <f t="shared" si="10"/>
        <v>3.7575474007896092</v>
      </c>
      <c r="AK16" s="82">
        <f t="shared" si="10"/>
        <v>3.6962622940989474</v>
      </c>
      <c r="AL16" s="82">
        <f t="shared" si="10"/>
        <v>3.6280259215574215</v>
      </c>
      <c r="AM16" s="82">
        <f t="shared" si="10"/>
        <v>3.5523134787585198</v>
      </c>
      <c r="AN16" s="82">
        <f t="shared" si="10"/>
        <v>3.4686786084958672</v>
      </c>
      <c r="AO16" s="82">
        <f t="shared" si="10"/>
        <v>3.3767803997440242</v>
      </c>
      <c r="AP16" s="82">
        <f t="shared" si="10"/>
        <v>3.2764098200263501</v>
      </c>
      <c r="AQ16" s="82">
        <f t="shared" si="10"/>
        <v>3.1675140709584495</v>
      </c>
      <c r="AR16" s="82">
        <f t="shared" si="10"/>
        <v>3.0502172844552211</v>
      </c>
      <c r="AS16" s="82">
        <f t="shared" si="10"/>
        <v>2.9248360137671736</v>
      </c>
      <c r="AT16" s="82">
        <f t="shared" si="10"/>
        <v>2.7918881296725071</v>
      </c>
      <c r="AU16" s="82">
        <f t="shared" si="10"/>
        <v>2.6520940081767956</v>
      </c>
      <c r="AV16" s="82">
        <f t="shared" si="10"/>
        <v>2.5063692810267137</v>
      </c>
      <c r="AW16" s="82">
        <f t="shared" si="10"/>
        <v>2.3558088919585658</v>
      </c>
      <c r="AX16" s="82">
        <f t="shared" si="10"/>
        <v>2.2016627275525926</v>
      </c>
      <c r="AY16" s="82">
        <f t="shared" si="10"/>
        <v>2.0453036320108806</v>
      </c>
      <c r="AZ16" s="82">
        <f t="shared" si="10"/>
        <v>1.8881891263492561</v>
      </c>
      <c r="BA16" s="82">
        <f t="shared" si="10"/>
        <v>1.731818590951518</v>
      </c>
      <c r="BB16" s="82">
        <f t="shared" si="10"/>
        <v>1.5776879975247882</v>
      </c>
      <c r="BC16" s="82">
        <f t="shared" si="10"/>
        <v>1.4272444624699374</v>
      </c>
      <c r="BD16" s="82">
        <f t="shared" si="10"/>
        <v>1.2818429209636495</v>
      </c>
      <c r="BE16" s="82">
        <f t="shared" si="10"/>
        <v>1.1427070862239204</v>
      </c>
      <c r="BF16" s="82">
        <f t="shared" si="10"/>
        <v>1.0108965727039503</v>
      </c>
      <c r="BG16" s="82">
        <f t="shared" si="10"/>
        <v>0.88728165000899817</v>
      </c>
      <c r="BH16" s="82">
        <f t="shared" si="10"/>
        <v>0.77252659169813964</v>
      </c>
      <c r="BI16" s="82">
        <f t="shared" si="10"/>
        <v>0.66708203247303666</v>
      </c>
      <c r="BJ16" s="82">
        <f t="shared" si="10"/>
        <v>0.57118619391791503</v>
      </c>
      <c r="BK16" s="82">
        <f t="shared" si="10"/>
        <v>0.48487432643052547</v>
      </c>
      <c r="BL16" s="82">
        <f t="shared" si="10"/>
        <v>0.4079952807625814</v>
      </c>
      <c r="BM16" s="82">
        <f t="shared" si="10"/>
        <v>0.34023379488104932</v>
      </c>
      <c r="BN16" s="82">
        <f t="shared" si="10"/>
        <v>0.28113687752166749</v>
      </c>
      <c r="BO16" s="82">
        <f t="shared" si="10"/>
        <v>0.2301425936018173</v>
      </c>
      <c r="BP16" s="82">
        <f t="shared" si="10"/>
        <v>0.18660960188201334</v>
      </c>
      <c r="BQ16" s="82">
        <f t="shared" si="10"/>
        <v>0.14984594547832064</v>
      </c>
      <c r="BR16" s="82">
        <f t="shared" si="10"/>
        <v>0.11913582745978878</v>
      </c>
      <c r="BS16" s="82">
        <f t="shared" si="10"/>
        <v>9.3763389151293217E-2</v>
      </c>
      <c r="BT16" s="82">
        <f t="shared" si="10"/>
        <v>7.3032819252306966E-2</v>
      </c>
      <c r="BU16" s="82">
        <f t="shared" si="10"/>
        <v>5.6284430649224039E-2</v>
      </c>
      <c r="BV16" s="82">
        <f t="shared" si="10"/>
        <v>4.2906626080144804E-2</v>
      </c>
      <c r="BW16" s="82">
        <f t="shared" si="10"/>
        <v>3.234391640891935E-2</v>
      </c>
      <c r="BX16" s="82">
        <f t="shared" si="10"/>
        <v>2.4101345253290905E-2</v>
      </c>
      <c r="BY16" s="82">
        <f t="shared" si="10"/>
        <v>1.7745806392760702E-2</v>
      </c>
      <c r="BZ16" s="82">
        <f t="shared" ref="BZ16:CO16" si="11">+$D16*BZ11</f>
        <v>1.2904816625719399E-2</v>
      </c>
      <c r="CA16" s="82">
        <f t="shared" si="11"/>
        <v>9.2633318897994525E-3</v>
      </c>
      <c r="CB16" s="82">
        <f t="shared" si="11"/>
        <v>6.5591769683881664E-3</v>
      </c>
      <c r="CC16" s="82">
        <f t="shared" si="11"/>
        <v>4.5776091812475203E-3</v>
      </c>
      <c r="CD16" s="82">
        <f t="shared" si="11"/>
        <v>3.1454647583492633E-3</v>
      </c>
      <c r="CE16" s="82">
        <f t="shared" si="11"/>
        <v>2.1252531882417032E-3</v>
      </c>
      <c r="CF16" s="82">
        <f t="shared" si="11"/>
        <v>1.4094784205460876E-3</v>
      </c>
      <c r="CG16" s="82">
        <f t="shared" si="11"/>
        <v>9.1538327340829001E-4</v>
      </c>
      <c r="CH16" s="82">
        <f t="shared" si="11"/>
        <v>5.8023964551140461E-4</v>
      </c>
      <c r="CI16" s="82">
        <f t="shared" si="11"/>
        <v>3.5724512212335983E-4</v>
      </c>
      <c r="CJ16" s="82">
        <f t="shared" si="11"/>
        <v>2.1203755993140963E-4</v>
      </c>
      <c r="CK16" s="82">
        <f t="shared" si="11"/>
        <v>1.1980313670214596E-4</v>
      </c>
      <c r="CL16" s="82">
        <f t="shared" si="11"/>
        <v>6.2929072764875187E-5</v>
      </c>
      <c r="CM16" s="82">
        <f t="shared" si="11"/>
        <v>2.9138066857776823E-5</v>
      </c>
      <c r="CN16" s="82">
        <f t="shared" si="11"/>
        <v>1.0035438882706217E-5</v>
      </c>
      <c r="CO16" s="82">
        <f t="shared" si="11"/>
        <v>0</v>
      </c>
      <c r="CS16" s="82">
        <f>+$D16*CS11</f>
        <v>4.3295464773787948</v>
      </c>
      <c r="CT16" s="82">
        <f t="shared" ref="CT16:FE16" si="12">+$D16*CT11</f>
        <v>4.1130691535098549</v>
      </c>
      <c r="CU16" s="82">
        <f t="shared" si="12"/>
        <v>3.907415695834362</v>
      </c>
      <c r="CV16" s="82">
        <f t="shared" si="12"/>
        <v>3.7120449110426437</v>
      </c>
      <c r="CW16" s="82">
        <f t="shared" si="12"/>
        <v>3.5264426654905119</v>
      </c>
      <c r="CX16" s="82">
        <f t="shared" si="12"/>
        <v>3.3501205322159864</v>
      </c>
      <c r="CY16" s="82">
        <f t="shared" si="12"/>
        <v>3.1826145056051867</v>
      </c>
      <c r="CZ16" s="82">
        <f t="shared" si="12"/>
        <v>3.0234837803249275</v>
      </c>
      <c r="DA16" s="82">
        <f t="shared" si="12"/>
        <v>2.8723095913086811</v>
      </c>
      <c r="DB16" s="82">
        <f t="shared" si="12"/>
        <v>2.7286941117432471</v>
      </c>
      <c r="DC16" s="82">
        <f t="shared" si="12"/>
        <v>2.5922594061560851</v>
      </c>
      <c r="DD16" s="82">
        <f t="shared" si="12"/>
        <v>2.4626464358482805</v>
      </c>
      <c r="DE16" s="82">
        <f t="shared" si="12"/>
        <v>2.3395141140558664</v>
      </c>
      <c r="DF16" s="82">
        <f t="shared" si="12"/>
        <v>2.2225384083530728</v>
      </c>
      <c r="DG16" s="82">
        <f t="shared" si="12"/>
        <v>2.1114114879354191</v>
      </c>
      <c r="DH16" s="82">
        <f t="shared" si="12"/>
        <v>2.0058409135386484</v>
      </c>
      <c r="DI16" s="82">
        <f t="shared" si="12"/>
        <v>1.9055488678617161</v>
      </c>
      <c r="DJ16" s="82">
        <f t="shared" si="12"/>
        <v>1.8102714244686302</v>
      </c>
      <c r="DK16" s="82">
        <f t="shared" si="12"/>
        <v>1.7197578532451987</v>
      </c>
      <c r="DL16" s="82">
        <f t="shared" si="12"/>
        <v>1.6337699605829386</v>
      </c>
      <c r="DM16" s="82">
        <f t="shared" si="12"/>
        <v>1.5520814625537918</v>
      </c>
      <c r="DN16" s="82">
        <f t="shared" si="12"/>
        <v>1.4744773894261023</v>
      </c>
      <c r="DO16" s="82">
        <f t="shared" si="12"/>
        <v>1.4007535199547969</v>
      </c>
      <c r="DP16" s="82">
        <f t="shared" si="12"/>
        <v>1.3307158439570572</v>
      </c>
      <c r="DQ16" s="82">
        <f t="shared" si="12"/>
        <v>1.2641800517592043</v>
      </c>
      <c r="DR16" s="82">
        <f t="shared" si="12"/>
        <v>1.200971049171244</v>
      </c>
      <c r="DS16" s="82">
        <f t="shared" si="12"/>
        <v>1.1409224967126819</v>
      </c>
      <c r="DT16" s="82">
        <f t="shared" si="12"/>
        <v>1.0838763718770479</v>
      </c>
      <c r="DU16" s="82">
        <f t="shared" si="12"/>
        <v>1.0296825532831952</v>
      </c>
      <c r="DV16" s="82">
        <f t="shared" si="12"/>
        <v>0.97819842561903558</v>
      </c>
      <c r="DW16" s="82">
        <f t="shared" si="12"/>
        <v>0.92928850433808363</v>
      </c>
      <c r="DX16" s="82">
        <f t="shared" si="12"/>
        <v>0.88282407912117955</v>
      </c>
      <c r="DY16" s="82">
        <f t="shared" si="12"/>
        <v>0.83868287516512063</v>
      </c>
      <c r="DZ16" s="82">
        <f t="shared" si="12"/>
        <v>0.79674873140686453</v>
      </c>
      <c r="EA16" s="82">
        <f t="shared" si="12"/>
        <v>0.75691129483652142</v>
      </c>
      <c r="EB16" s="82">
        <f t="shared" si="12"/>
        <v>0.71906573009469521</v>
      </c>
      <c r="EC16" s="82">
        <f t="shared" si="12"/>
        <v>0.68311244358996048</v>
      </c>
      <c r="ED16" s="82">
        <f t="shared" si="12"/>
        <v>0.64895682141046251</v>
      </c>
      <c r="EE16" s="82">
        <f t="shared" si="12"/>
        <v>0.61650898033993928</v>
      </c>
      <c r="EF16" s="82">
        <f t="shared" si="12"/>
        <v>0.58568353132294249</v>
      </c>
      <c r="EG16" s="82">
        <f t="shared" si="12"/>
        <v>0.55639935475679536</v>
      </c>
      <c r="EH16" s="82">
        <f t="shared" si="12"/>
        <v>0.52857938701895546</v>
      </c>
      <c r="EI16" s="82">
        <f t="shared" si="12"/>
        <v>0.50215041766800783</v>
      </c>
      <c r="EJ16" s="82">
        <f t="shared" si="12"/>
        <v>0.47704289678460732</v>
      </c>
      <c r="EK16" s="82">
        <f t="shared" si="12"/>
        <v>0.45319075194537689</v>
      </c>
      <c r="EL16" s="82">
        <f t="shared" si="12"/>
        <v>0.43053121434810809</v>
      </c>
      <c r="EM16" s="82">
        <f t="shared" si="12"/>
        <v>0.40900465363070265</v>
      </c>
      <c r="EN16" s="82">
        <f t="shared" si="12"/>
        <v>0.38855442094916759</v>
      </c>
      <c r="EO16" s="82">
        <f t="shared" si="12"/>
        <v>0.36912669990170915</v>
      </c>
      <c r="EP16" s="82">
        <f t="shared" si="12"/>
        <v>0.35067036490662373</v>
      </c>
      <c r="EQ16" s="82">
        <f t="shared" si="12"/>
        <v>0.33313684666129256</v>
      </c>
      <c r="ER16" s="82">
        <f t="shared" si="12"/>
        <v>0.31648000432822787</v>
      </c>
      <c r="ES16" s="82">
        <f t="shared" si="12"/>
        <v>0.30065600411181648</v>
      </c>
      <c r="ET16" s="82">
        <f t="shared" si="12"/>
        <v>0.2856232039062257</v>
      </c>
      <c r="EU16" s="82">
        <f t="shared" si="12"/>
        <v>0.27134204371091436</v>
      </c>
      <c r="EV16" s="82">
        <f t="shared" si="12"/>
        <v>0.25777494152536867</v>
      </c>
      <c r="EW16" s="82">
        <f t="shared" si="12"/>
        <v>0.24488619444910026</v>
      </c>
      <c r="EX16" s="82">
        <f t="shared" si="12"/>
        <v>0.23264188472664521</v>
      </c>
      <c r="EY16" s="82">
        <f t="shared" si="12"/>
        <v>0.22100979049031297</v>
      </c>
      <c r="EZ16" s="82">
        <f t="shared" si="12"/>
        <v>0.20995930096579732</v>
      </c>
      <c r="FA16" s="82">
        <f t="shared" si="12"/>
        <v>0.19946133591750742</v>
      </c>
      <c r="FB16" s="82">
        <f t="shared" si="12"/>
        <v>0.18948826912163205</v>
      </c>
      <c r="FC16" s="82">
        <f t="shared" si="12"/>
        <v>0.18001385566555045</v>
      </c>
      <c r="FD16" s="82">
        <f t="shared" si="12"/>
        <v>0.17101316288227295</v>
      </c>
      <c r="FE16" s="82">
        <f t="shared" si="12"/>
        <v>0.16246250473815929</v>
      </c>
      <c r="FF16" s="82">
        <f t="shared" ref="FF16:FU16" si="13">+$D16*FF11</f>
        <v>0.15433937950125132</v>
      </c>
      <c r="FG16" s="82">
        <f t="shared" si="13"/>
        <v>0.14662241052618877</v>
      </c>
      <c r="FH16" s="82">
        <f t="shared" si="13"/>
        <v>0.1392912899998793</v>
      </c>
      <c r="FI16" s="82">
        <f t="shared" si="13"/>
        <v>0.13232672549988536</v>
      </c>
      <c r="FJ16" s="82">
        <f t="shared" si="13"/>
        <v>0.12571038922489108</v>
      </c>
      <c r="FK16" s="82">
        <f t="shared" si="13"/>
        <v>0.11942486976364651</v>
      </c>
      <c r="FL16" s="82">
        <f t="shared" si="13"/>
        <v>0.11345362627546419</v>
      </c>
      <c r="FM16" s="82">
        <f t="shared" si="13"/>
        <v>0.10778094496169099</v>
      </c>
      <c r="FN16" s="82">
        <f t="shared" si="13"/>
        <v>0.10239189771360643</v>
      </c>
      <c r="FO16" s="82">
        <f t="shared" si="13"/>
        <v>9.7272302827926121E-2</v>
      </c>
      <c r="FP16" s="82">
        <f t="shared" si="13"/>
        <v>9.2408687686529808E-2</v>
      </c>
      <c r="FQ16" s="82">
        <f t="shared" si="13"/>
        <v>8.7788253302203315E-2</v>
      </c>
      <c r="FR16" s="82">
        <f t="shared" si="13"/>
        <v>8.3398840637093144E-2</v>
      </c>
      <c r="FS16" s="82">
        <f t="shared" si="13"/>
        <v>7.922889860523849E-2</v>
      </c>
      <c r="FT16" s="82">
        <f t="shared" si="13"/>
        <v>7.5267453674976559E-2</v>
      </c>
      <c r="FU16" s="82">
        <f t="shared" si="13"/>
        <v>0</v>
      </c>
    </row>
    <row r="17" spans="1:177">
      <c r="A17" s="79">
        <v>1953</v>
      </c>
      <c r="D17" s="98">
        <f>Data!CD17</f>
        <v>1.2739626470126884</v>
      </c>
      <c r="N17" s="82">
        <f>+$D17*M11</f>
        <v>1.2739222990336085</v>
      </c>
      <c r="O17" s="82">
        <f t="shared" ref="O17:BZ17" si="14">+$D17*N11</f>
        <v>1.2698827577449743</v>
      </c>
      <c r="P17" s="82">
        <f t="shared" si="14"/>
        <v>1.2657566536045501</v>
      </c>
      <c r="Q17" s="82">
        <f t="shared" si="14"/>
        <v>1.2615376101835856</v>
      </c>
      <c r="R17" s="82">
        <f t="shared" si="14"/>
        <v>1.2572176116170477</v>
      </c>
      <c r="S17" s="82">
        <f t="shared" si="14"/>
        <v>1.2527865110708736</v>
      </c>
      <c r="T17" s="82">
        <f t="shared" si="14"/>
        <v>1.2482314234013412</v>
      </c>
      <c r="U17" s="82">
        <f t="shared" si="14"/>
        <v>1.2435359884685191</v>
      </c>
      <c r="V17" s="82">
        <f t="shared" si="14"/>
        <v>1.2386794951911291</v>
      </c>
      <c r="W17" s="82">
        <f t="shared" si="14"/>
        <v>1.2336358624299828</v>
      </c>
      <c r="X17" s="82">
        <f t="shared" si="14"/>
        <v>1.2283724815726633</v>
      </c>
      <c r="Y17" s="82">
        <f t="shared" si="14"/>
        <v>1.2228489375436553</v>
      </c>
      <c r="Z17" s="82">
        <f t="shared" si="14"/>
        <v>1.2170156399452989</v>
      </c>
      <c r="AA17" s="82">
        <f t="shared" si="14"/>
        <v>1.2108124139016754</v>
      </c>
      <c r="AB17" s="82">
        <f t="shared" si="14"/>
        <v>1.204167120291578</v>
      </c>
      <c r="AC17" s="82">
        <f t="shared" si="14"/>
        <v>1.1969943963188068</v>
      </c>
      <c r="AD17" s="82">
        <f t="shared" si="14"/>
        <v>1.1891946281856078</v>
      </c>
      <c r="AE17" s="82">
        <f t="shared" si="14"/>
        <v>1.1806532859423791</v>
      </c>
      <c r="AF17" s="82">
        <f t="shared" si="14"/>
        <v>1.1712407639305107</v>
      </c>
      <c r="AG17" s="82">
        <f t="shared" si="14"/>
        <v>1.1608128759363228</v>
      </c>
      <c r="AH17" s="82">
        <f t="shared" si="14"/>
        <v>1.1492121495656291</v>
      </c>
      <c r="AI17" s="82">
        <f t="shared" si="14"/>
        <v>1.136270047080582</v>
      </c>
      <c r="AJ17" s="82">
        <f t="shared" si="14"/>
        <v>1.1218102083294386</v>
      </c>
      <c r="AK17" s="82">
        <f t="shared" si="14"/>
        <v>1.1056527647865142</v>
      </c>
      <c r="AL17" s="82">
        <f t="shared" si="14"/>
        <v>1.087619712791341</v>
      </c>
      <c r="AM17" s="82">
        <f t="shared" si="14"/>
        <v>1.0675412611013673</v>
      </c>
      <c r="AN17" s="82">
        <f t="shared" si="14"/>
        <v>1.04526298679623</v>
      </c>
      <c r="AO17" s="82">
        <f t="shared" si="14"/>
        <v>1.020653549928173</v>
      </c>
      <c r="AP17" s="82">
        <f t="shared" si="14"/>
        <v>0.99361263793221211</v>
      </c>
      <c r="AQ17" s="82">
        <f t="shared" si="14"/>
        <v>0.96407874331128163</v>
      </c>
      <c r="AR17" s="82">
        <f t="shared" si="14"/>
        <v>0.93203633021886878</v>
      </c>
      <c r="AS17" s="82">
        <f t="shared" si="14"/>
        <v>0.89752192428732558</v>
      </c>
      <c r="AT17" s="82">
        <f t="shared" si="14"/>
        <v>0.86062867084239092</v>
      </c>
      <c r="AU17" s="82">
        <f t="shared" si="14"/>
        <v>0.82150895259455314</v>
      </c>
      <c r="AV17" s="82">
        <f t="shared" si="14"/>
        <v>0.78037473911792332</v>
      </c>
      <c r="AW17" s="82">
        <f t="shared" si="14"/>
        <v>0.73749545369962344</v>
      </c>
      <c r="AX17" s="82">
        <f t="shared" si="14"/>
        <v>0.69319328191449847</v>
      </c>
      <c r="AY17" s="82">
        <f t="shared" si="14"/>
        <v>0.64783600104004124</v>
      </c>
      <c r="AZ17" s="82">
        <f t="shared" si="14"/>
        <v>0.60182756845210283</v>
      </c>
      <c r="BA17" s="82">
        <f t="shared" si="14"/>
        <v>0.55559685755372856</v>
      </c>
      <c r="BB17" s="82">
        <f t="shared" si="14"/>
        <v>0.50958505880507532</v>
      </c>
      <c r="BC17" s="82">
        <f t="shared" si="14"/>
        <v>0.46423235966822907</v>
      </c>
      <c r="BD17" s="82">
        <f t="shared" si="14"/>
        <v>0.41996457200367471</v>
      </c>
      <c r="BE17" s="82">
        <f t="shared" si="14"/>
        <v>0.37718038348302807</v>
      </c>
      <c r="BF17" s="82">
        <f t="shared" si="14"/>
        <v>0.33623986991065535</v>
      </c>
      <c r="BG17" s="82">
        <f t="shared" si="14"/>
        <v>0.29745482127210454</v>
      </c>
      <c r="BH17" s="82">
        <f t="shared" si="14"/>
        <v>0.26108131311148242</v>
      </c>
      <c r="BI17" s="82">
        <f t="shared" si="14"/>
        <v>0.22731480694100115</v>
      </c>
      <c r="BJ17" s="82">
        <f t="shared" si="14"/>
        <v>0.19628790135507793</v>
      </c>
      <c r="BK17" s="82">
        <f t="shared" si="14"/>
        <v>0.16807069270251085</v>
      </c>
      <c r="BL17" s="82">
        <f t="shared" si="14"/>
        <v>0.14267355336069823</v>
      </c>
      <c r="BM17" s="82">
        <f t="shared" si="14"/>
        <v>0.12005200788690092</v>
      </c>
      <c r="BN17" s="82">
        <f t="shared" si="14"/>
        <v>0.10011329089421188</v>
      </c>
      <c r="BO17" s="82">
        <f t="shared" si="14"/>
        <v>8.2724110373154441E-2</v>
      </c>
      <c r="BP17" s="82">
        <f t="shared" si="14"/>
        <v>6.7719117756842348E-2</v>
      </c>
      <c r="BQ17" s="82">
        <f t="shared" si="14"/>
        <v>5.4909599334183143E-2</v>
      </c>
      <c r="BR17" s="82">
        <f t="shared" si="14"/>
        <v>4.4091947815572213E-2</v>
      </c>
      <c r="BS17" s="82">
        <f t="shared" si="14"/>
        <v>3.5055541012833105E-2</v>
      </c>
      <c r="BT17" s="82">
        <f t="shared" si="14"/>
        <v>2.7589738569657452E-2</v>
      </c>
      <c r="BU17" s="82">
        <f t="shared" si="14"/>
        <v>2.1489799040059591E-2</v>
      </c>
      <c r="BV17" s="82">
        <f t="shared" si="14"/>
        <v>1.6561610466623036E-2</v>
      </c>
      <c r="BW17" s="82">
        <f t="shared" si="14"/>
        <v>1.262521125966482E-2</v>
      </c>
      <c r="BX17" s="82">
        <f t="shared" si="14"/>
        <v>9.5171495625127039E-3</v>
      </c>
      <c r="BY17" s="82">
        <f t="shared" si="14"/>
        <v>7.0917851917917741E-3</v>
      </c>
      <c r="BZ17" s="82">
        <f t="shared" si="14"/>
        <v>5.2216772827400615E-3</v>
      </c>
      <c r="CA17" s="82">
        <f t="shared" ref="CA17:CO17" si="15">+$D17*BZ11</f>
        <v>3.7972232042345773E-3</v>
      </c>
      <c r="CB17" s="82">
        <f t="shared" si="15"/>
        <v>2.7257217069143547E-3</v>
      </c>
      <c r="CC17" s="82">
        <f t="shared" si="15"/>
        <v>1.9300281210819679E-3</v>
      </c>
      <c r="CD17" s="82">
        <f t="shared" si="15"/>
        <v>1.3469547307094207E-3</v>
      </c>
      <c r="CE17" s="82">
        <f t="shared" si="15"/>
        <v>9.2554835259738477E-4</v>
      </c>
      <c r="CF17" s="82">
        <f t="shared" si="15"/>
        <v>6.2535260711734709E-4</v>
      </c>
      <c r="CG17" s="82">
        <f t="shared" si="15"/>
        <v>4.1473694044584259E-4</v>
      </c>
      <c r="CH17" s="82">
        <f t="shared" si="15"/>
        <v>2.6935017423080921E-4</v>
      </c>
      <c r="CI17" s="82">
        <f t="shared" si="15"/>
        <v>1.7073465744267595E-4</v>
      </c>
      <c r="CJ17" s="82">
        <f t="shared" si="15"/>
        <v>1.051188487733211E-4</v>
      </c>
      <c r="CK17" s="82">
        <f t="shared" si="15"/>
        <v>6.2391738378998006E-5</v>
      </c>
      <c r="CL17" s="82">
        <f t="shared" si="15"/>
        <v>3.5251895770360521E-5</v>
      </c>
      <c r="CM17" s="82">
        <f t="shared" si="15"/>
        <v>1.8516786580873193E-5</v>
      </c>
      <c r="CN17" s="82">
        <f t="shared" si="15"/>
        <v>8.5738330739527774E-6</v>
      </c>
      <c r="CO17" s="82">
        <f t="shared" si="15"/>
        <v>2.952913047531634E-6</v>
      </c>
      <c r="CP17" s="82"/>
      <c r="CT17" s="82">
        <f>+$D17*CS11</f>
        <v>1.2739626470126884</v>
      </c>
      <c r="CU17" s="82">
        <f t="shared" ref="CU17:FF17" si="16">+$D17*CT11</f>
        <v>1.2102645146620539</v>
      </c>
      <c r="CV17" s="82">
        <f t="shared" si="16"/>
        <v>1.1497512889289512</v>
      </c>
      <c r="CW17" s="82">
        <f t="shared" si="16"/>
        <v>1.0922637244825035</v>
      </c>
      <c r="CX17" s="82">
        <f t="shared" si="16"/>
        <v>1.0376505382583785</v>
      </c>
      <c r="CY17" s="82">
        <f t="shared" si="16"/>
        <v>0.98576801134545955</v>
      </c>
      <c r="CZ17" s="82">
        <f t="shared" si="16"/>
        <v>0.93647961077818642</v>
      </c>
      <c r="DA17" s="82">
        <f t="shared" si="16"/>
        <v>0.88965563023927718</v>
      </c>
      <c r="DB17" s="82">
        <f t="shared" si="16"/>
        <v>0.84517284872731335</v>
      </c>
      <c r="DC17" s="82">
        <f t="shared" si="16"/>
        <v>0.80291420629094767</v>
      </c>
      <c r="DD17" s="82">
        <f t="shared" si="16"/>
        <v>0.76276849597640028</v>
      </c>
      <c r="DE17" s="82">
        <f t="shared" si="16"/>
        <v>0.72463007117758027</v>
      </c>
      <c r="DF17" s="82">
        <f t="shared" si="16"/>
        <v>0.68839856761870122</v>
      </c>
      <c r="DG17" s="82">
        <f t="shared" si="16"/>
        <v>0.65397863923776611</v>
      </c>
      <c r="DH17" s="82">
        <f t="shared" si="16"/>
        <v>0.62127970727587778</v>
      </c>
      <c r="DI17" s="82">
        <f t="shared" si="16"/>
        <v>0.59021572191208393</v>
      </c>
      <c r="DJ17" s="82">
        <f t="shared" si="16"/>
        <v>0.56070493581647973</v>
      </c>
      <c r="DK17" s="82">
        <f t="shared" si="16"/>
        <v>0.53266968902565581</v>
      </c>
      <c r="DL17" s="82">
        <f t="shared" si="16"/>
        <v>0.50603620457437293</v>
      </c>
      <c r="DM17" s="82">
        <f t="shared" si="16"/>
        <v>0.48073439434565429</v>
      </c>
      <c r="DN17" s="82">
        <f t="shared" si="16"/>
        <v>0.45669767462837157</v>
      </c>
      <c r="DO17" s="82">
        <f t="shared" si="16"/>
        <v>0.43386279089695307</v>
      </c>
      <c r="DP17" s="82">
        <f t="shared" si="16"/>
        <v>0.41216965135210532</v>
      </c>
      <c r="DQ17" s="82">
        <f t="shared" si="16"/>
        <v>0.39156116878450009</v>
      </c>
      <c r="DR17" s="82">
        <f t="shared" si="16"/>
        <v>0.37198311034527509</v>
      </c>
      <c r="DS17" s="82">
        <f t="shared" si="16"/>
        <v>0.35338395482801127</v>
      </c>
      <c r="DT17" s="82">
        <f t="shared" si="16"/>
        <v>0.33571475708661075</v>
      </c>
      <c r="DU17" s="82">
        <f t="shared" si="16"/>
        <v>0.31892901923228023</v>
      </c>
      <c r="DV17" s="82">
        <f t="shared" si="16"/>
        <v>0.30298256827066616</v>
      </c>
      <c r="DW17" s="82">
        <f t="shared" si="16"/>
        <v>0.28783343985713289</v>
      </c>
      <c r="DX17" s="82">
        <f t="shared" si="16"/>
        <v>0.27344176786427621</v>
      </c>
      <c r="DY17" s="82">
        <f t="shared" si="16"/>
        <v>0.25976967947106244</v>
      </c>
      <c r="DZ17" s="82">
        <f t="shared" si="16"/>
        <v>0.24678119549750932</v>
      </c>
      <c r="EA17" s="82">
        <f t="shared" si="16"/>
        <v>0.23444213572263384</v>
      </c>
      <c r="EB17" s="82">
        <f t="shared" si="16"/>
        <v>0.22272002893650217</v>
      </c>
      <c r="EC17" s="82">
        <f t="shared" si="16"/>
        <v>0.211584027489677</v>
      </c>
      <c r="ED17" s="82">
        <f t="shared" si="16"/>
        <v>0.20100482611519319</v>
      </c>
      <c r="EE17" s="82">
        <f t="shared" si="16"/>
        <v>0.19095458480943353</v>
      </c>
      <c r="EF17" s="82">
        <f t="shared" si="16"/>
        <v>0.18140685556896183</v>
      </c>
      <c r="EG17" s="82">
        <f t="shared" si="16"/>
        <v>0.17233651279051376</v>
      </c>
      <c r="EH17" s="82">
        <f t="shared" si="16"/>
        <v>0.16371968715098809</v>
      </c>
      <c r="EI17" s="82">
        <f t="shared" si="16"/>
        <v>0.15553370279343867</v>
      </c>
      <c r="EJ17" s="82">
        <f t="shared" si="16"/>
        <v>0.14775701765376675</v>
      </c>
      <c r="EK17" s="82">
        <f t="shared" si="16"/>
        <v>0.14036916677107839</v>
      </c>
      <c r="EL17" s="82">
        <f t="shared" si="16"/>
        <v>0.13335070843252445</v>
      </c>
      <c r="EM17" s="82">
        <f t="shared" si="16"/>
        <v>0.12668317301089824</v>
      </c>
      <c r="EN17" s="82">
        <f t="shared" si="16"/>
        <v>0.12034901436035332</v>
      </c>
      <c r="EO17" s="82">
        <f t="shared" si="16"/>
        <v>0.11433156364233567</v>
      </c>
      <c r="EP17" s="82">
        <f t="shared" si="16"/>
        <v>0.10861498546021887</v>
      </c>
      <c r="EQ17" s="82">
        <f t="shared" si="16"/>
        <v>0.10318423618720794</v>
      </c>
      <c r="ER17" s="82">
        <f t="shared" si="16"/>
        <v>9.8025024377847547E-2</v>
      </c>
      <c r="ES17" s="82">
        <f t="shared" si="16"/>
        <v>9.3123773158955161E-2</v>
      </c>
      <c r="ET17" s="82">
        <f t="shared" si="16"/>
        <v>8.846758450100739E-2</v>
      </c>
      <c r="EU17" s="82">
        <f t="shared" si="16"/>
        <v>8.4044205275957046E-2</v>
      </c>
      <c r="EV17" s="82">
        <f t="shared" si="16"/>
        <v>7.9841995012159175E-2</v>
      </c>
      <c r="EW17" s="82">
        <f t="shared" si="16"/>
        <v>7.5849895261551226E-2</v>
      </c>
      <c r="EX17" s="82">
        <f t="shared" si="16"/>
        <v>7.2057400498473673E-2</v>
      </c>
      <c r="EY17" s="82">
        <f t="shared" si="16"/>
        <v>6.8454530473549977E-2</v>
      </c>
      <c r="EZ17" s="82">
        <f t="shared" si="16"/>
        <v>6.5031803949872485E-2</v>
      </c>
      <c r="FA17" s="82">
        <f t="shared" si="16"/>
        <v>6.1780213752378861E-2</v>
      </c>
      <c r="FB17" s="82">
        <f t="shared" si="16"/>
        <v>5.8691203064759903E-2</v>
      </c>
      <c r="FC17" s="82">
        <f t="shared" si="16"/>
        <v>5.5756642911521909E-2</v>
      </c>
      <c r="FD17" s="82">
        <f t="shared" si="16"/>
        <v>5.2968810765945812E-2</v>
      </c>
      <c r="FE17" s="82">
        <f t="shared" si="16"/>
        <v>5.0320370227648528E-2</v>
      </c>
      <c r="FF17" s="82">
        <f t="shared" si="16"/>
        <v>4.7804351716266097E-2</v>
      </c>
      <c r="FG17" s="82">
        <f t="shared" ref="FG17:FU17" si="17">+$D17*FF11</f>
        <v>4.5414134130452789E-2</v>
      </c>
      <c r="FH17" s="82">
        <f t="shared" si="17"/>
        <v>4.3143427423930153E-2</v>
      </c>
      <c r="FI17" s="82">
        <f t="shared" si="17"/>
        <v>4.0986256052733643E-2</v>
      </c>
      <c r="FJ17" s="82">
        <f t="shared" si="17"/>
        <v>3.8936943250096966E-2</v>
      </c>
      <c r="FK17" s="82">
        <f t="shared" si="17"/>
        <v>3.6990096087592114E-2</v>
      </c>
      <c r="FL17" s="82">
        <f t="shared" si="17"/>
        <v>3.5140591283212501E-2</v>
      </c>
      <c r="FM17" s="82">
        <f t="shared" si="17"/>
        <v>3.338356171905188E-2</v>
      </c>
      <c r="FN17" s="82">
        <f t="shared" si="17"/>
        <v>3.1714383633099287E-2</v>
      </c>
      <c r="FO17" s="82">
        <f t="shared" si="17"/>
        <v>3.0128664451444322E-2</v>
      </c>
      <c r="FP17" s="82">
        <f t="shared" si="17"/>
        <v>2.862223122887211E-2</v>
      </c>
      <c r="FQ17" s="82">
        <f t="shared" si="17"/>
        <v>2.7191119667428501E-2</v>
      </c>
      <c r="FR17" s="82">
        <f t="shared" si="17"/>
        <v>2.5831563684057073E-2</v>
      </c>
      <c r="FS17" s="82">
        <f t="shared" si="17"/>
        <v>2.4539985499854221E-2</v>
      </c>
      <c r="FT17" s="82">
        <f t="shared" si="17"/>
        <v>2.3312986224861512E-2</v>
      </c>
      <c r="FU17" s="82">
        <f t="shared" si="17"/>
        <v>2.2147336913618434E-2</v>
      </c>
    </row>
    <row r="18" spans="1:177">
      <c r="A18" s="79">
        <v>1954</v>
      </c>
      <c r="D18" s="98">
        <f>Data!CD18</f>
        <v>2.0403584938396588</v>
      </c>
      <c r="O18" s="82">
        <f>+$D18*M11</f>
        <v>2.0402938731523741</v>
      </c>
      <c r="P18" s="82">
        <f t="shared" ref="P18:CA18" si="18">+$D18*N11</f>
        <v>2.0338242075002393</v>
      </c>
      <c r="Q18" s="82">
        <f t="shared" si="18"/>
        <v>2.0272159041491777</v>
      </c>
      <c r="R18" s="82">
        <f t="shared" si="18"/>
        <v>2.0204587507114149</v>
      </c>
      <c r="S18" s="82">
        <f t="shared" si="18"/>
        <v>2.0135399091038688</v>
      </c>
      <c r="T18" s="82">
        <f t="shared" si="18"/>
        <v>2.0064431283170503</v>
      </c>
      <c r="U18" s="82">
        <f t="shared" si="18"/>
        <v>1.9991477717078845</v>
      </c>
      <c r="V18" s="82">
        <f t="shared" si="18"/>
        <v>1.991627637134143</v>
      </c>
      <c r="W18" s="82">
        <f t="shared" si="18"/>
        <v>1.9838495540545227</v>
      </c>
      <c r="X18" s="82">
        <f t="shared" si="18"/>
        <v>1.9757717513276187</v>
      </c>
      <c r="Y18" s="82">
        <f t="shared" si="18"/>
        <v>1.9673420035137978</v>
      </c>
      <c r="Z18" s="82">
        <f t="shared" si="18"/>
        <v>1.9584955824651817</v>
      </c>
      <c r="AA18" s="82">
        <f t="shared" si="18"/>
        <v>1.9491530649825772</v>
      </c>
      <c r="AB18" s="82">
        <f t="shared" si="18"/>
        <v>1.9392180759332565</v>
      </c>
      <c r="AC18" s="82">
        <f t="shared" si="18"/>
        <v>1.9285750784378319</v>
      </c>
      <c r="AD18" s="82">
        <f t="shared" si="18"/>
        <v>1.9170873567874929</v>
      </c>
      <c r="AE18" s="82">
        <f t="shared" si="18"/>
        <v>1.9045953710939796</v>
      </c>
      <c r="AF18" s="82">
        <f t="shared" si="18"/>
        <v>1.8909156919953587</v>
      </c>
      <c r="AG18" s="82">
        <f t="shared" si="18"/>
        <v>1.8758407451117889</v>
      </c>
      <c r="AH18" s="82">
        <f t="shared" si="18"/>
        <v>1.8591396040762638</v>
      </c>
      <c r="AI18" s="82">
        <f t="shared" si="18"/>
        <v>1.8405600635845094</v>
      </c>
      <c r="AJ18" s="82">
        <f t="shared" si="18"/>
        <v>1.8198321962522688</v>
      </c>
      <c r="AK18" s="82">
        <f t="shared" si="18"/>
        <v>1.7966735464404948</v>
      </c>
      <c r="AL18" s="82">
        <f t="shared" si="18"/>
        <v>1.770796039553739</v>
      </c>
      <c r="AM18" s="82">
        <f t="shared" si="18"/>
        <v>1.7419145877352877</v>
      </c>
      <c r="AN18" s="82">
        <f t="shared" si="18"/>
        <v>1.7097572560075081</v>
      </c>
      <c r="AO18" s="82">
        <f t="shared" si="18"/>
        <v>1.6740767230553328</v>
      </c>
      <c r="AP18" s="82">
        <f t="shared" si="18"/>
        <v>1.634662636888762</v>
      </c>
      <c r="AQ18" s="82">
        <f t="shared" si="18"/>
        <v>1.5913543384849547</v>
      </c>
      <c r="AR18" s="82">
        <f t="shared" si="18"/>
        <v>1.5440533184061607</v>
      </c>
      <c r="AS18" s="82">
        <f t="shared" si="18"/>
        <v>1.4927346946854978</v>
      </c>
      <c r="AT18" s="82">
        <f t="shared" si="18"/>
        <v>1.4374569661999839</v>
      </c>
      <c r="AU18" s="82">
        <f t="shared" si="18"/>
        <v>1.3783693130350618</v>
      </c>
      <c r="AV18" s="82">
        <f t="shared" si="18"/>
        <v>1.3157157889378241</v>
      </c>
      <c r="AW18" s="82">
        <f t="shared" si="18"/>
        <v>1.2498358810368673</v>
      </c>
      <c r="AX18" s="82">
        <f t="shared" si="18"/>
        <v>1.1811610934218957</v>
      </c>
      <c r="AY18" s="82">
        <f t="shared" si="18"/>
        <v>1.1102074334309344</v>
      </c>
      <c r="AZ18" s="82">
        <f t="shared" si="18"/>
        <v>1.0375639273543014</v>
      </c>
      <c r="BA18" s="82">
        <f t="shared" si="18"/>
        <v>0.96387754695753391</v>
      </c>
      <c r="BB18" s="82">
        <f t="shared" si="18"/>
        <v>0.88983516912257055</v>
      </c>
      <c r="BC18" s="82">
        <f t="shared" si="18"/>
        <v>0.81614339753586362</v>
      </c>
      <c r="BD18" s="82">
        <f t="shared" si="18"/>
        <v>0.74350722949796566</v>
      </c>
      <c r="BE18" s="82">
        <f t="shared" si="18"/>
        <v>0.67260863857250941</v>
      </c>
      <c r="BF18" s="82">
        <f t="shared" si="18"/>
        <v>0.60408615664979637</v>
      </c>
      <c r="BG18" s="82">
        <f t="shared" si="18"/>
        <v>0.53851647546218417</v>
      </c>
      <c r="BH18" s="82">
        <f t="shared" si="18"/>
        <v>0.47639895293574597</v>
      </c>
      <c r="BI18" s="82">
        <f t="shared" si="18"/>
        <v>0.41814371562537589</v>
      </c>
      <c r="BJ18" s="82">
        <f t="shared" si="18"/>
        <v>0.36406381160795098</v>
      </c>
      <c r="BK18" s="82">
        <f t="shared" si="18"/>
        <v>0.3143716087021235</v>
      </c>
      <c r="BL18" s="82">
        <f t="shared" si="18"/>
        <v>0.26917937211519183</v>
      </c>
      <c r="BM18" s="82">
        <f t="shared" si="18"/>
        <v>0.22850371408329612</v>
      </c>
      <c r="BN18" s="82">
        <f t="shared" si="18"/>
        <v>0.19227340343841678</v>
      </c>
      <c r="BO18" s="82">
        <f t="shared" si="18"/>
        <v>0.16033986859915472</v>
      </c>
      <c r="BP18" s="82">
        <f t="shared" si="18"/>
        <v>0.13248963118422893</v>
      </c>
      <c r="BQ18" s="82">
        <f t="shared" si="18"/>
        <v>0.10845787153532233</v>
      </c>
      <c r="BR18" s="82">
        <f t="shared" si="18"/>
        <v>8.7942348747464663E-2</v>
      </c>
      <c r="BS18" s="82">
        <f t="shared" si="18"/>
        <v>7.0616968595109644E-2</v>
      </c>
      <c r="BT18" s="82">
        <f t="shared" si="18"/>
        <v>5.6144401901735003E-2</v>
      </c>
      <c r="BU18" s="82">
        <f t="shared" si="18"/>
        <v>4.4187290393024811E-2</v>
      </c>
      <c r="BV18" s="82">
        <f t="shared" si="18"/>
        <v>3.4417723396450751E-2</v>
      </c>
      <c r="BW18" s="82">
        <f t="shared" si="18"/>
        <v>2.6524814260823103E-2</v>
      </c>
      <c r="BX18" s="82">
        <f t="shared" si="18"/>
        <v>2.0220339340860323E-2</v>
      </c>
      <c r="BY18" s="82">
        <f t="shared" si="18"/>
        <v>1.5242516719426067E-2</v>
      </c>
      <c r="BZ18" s="82">
        <f t="shared" si="18"/>
        <v>1.1358091374569591E-2</v>
      </c>
      <c r="CA18" s="82">
        <f t="shared" si="18"/>
        <v>8.3629560261527531E-3</v>
      </c>
      <c r="CB18" s="82">
        <f t="shared" ref="CB18:CO18" si="19">+$D18*BZ11</f>
        <v>6.0815728278475192E-3</v>
      </c>
      <c r="CC18" s="82">
        <f t="shared" si="19"/>
        <v>4.3654729199375389E-3</v>
      </c>
      <c r="CD18" s="82">
        <f t="shared" si="19"/>
        <v>3.0911026154754832E-3</v>
      </c>
      <c r="CE18" s="82">
        <f t="shared" si="19"/>
        <v>2.1572614645059564E-3</v>
      </c>
      <c r="CF18" s="82">
        <f t="shared" si="19"/>
        <v>1.4823436519976467E-3</v>
      </c>
      <c r="CG18" s="82">
        <f t="shared" si="19"/>
        <v>1.0015548780559704E-3</v>
      </c>
      <c r="CH18" s="82">
        <f t="shared" si="19"/>
        <v>6.6423614627322716E-4</v>
      </c>
      <c r="CI18" s="82">
        <f t="shared" si="19"/>
        <v>4.3138699325110584E-4</v>
      </c>
      <c r="CJ18" s="82">
        <f t="shared" si="19"/>
        <v>2.7344593605066573E-4</v>
      </c>
      <c r="CK18" s="82">
        <f t="shared" si="19"/>
        <v>1.6835669119516668E-4</v>
      </c>
      <c r="CL18" s="82">
        <f t="shared" si="19"/>
        <v>9.9925624699844523E-5</v>
      </c>
      <c r="CM18" s="82">
        <f t="shared" si="19"/>
        <v>5.6458880586228881E-5</v>
      </c>
      <c r="CN18" s="82">
        <f t="shared" si="19"/>
        <v>2.9656193505746127E-5</v>
      </c>
      <c r="CO18" s="82">
        <f t="shared" si="19"/>
        <v>1.3731715900951928E-5</v>
      </c>
      <c r="CU18" s="82">
        <f>+$D18*CS11</f>
        <v>2.0403584938396588</v>
      </c>
      <c r="CV18" s="82">
        <f t="shared" ref="CV18" si="20">+$D18*CT11</f>
        <v>1.9383405691476758</v>
      </c>
      <c r="CW18" s="82">
        <f t="shared" ref="CW18" si="21">+$D18*CU11</f>
        <v>1.8414235406902921</v>
      </c>
      <c r="CX18" s="82">
        <f t="shared" ref="CX18" si="22">+$D18*CV11</f>
        <v>1.7493523636557773</v>
      </c>
      <c r="CY18" s="82">
        <f t="shared" ref="CY18" si="23">+$D18*CW11</f>
        <v>1.6618847454729886</v>
      </c>
      <c r="CZ18" s="82">
        <f t="shared" ref="CZ18" si="24">+$D18*CX11</f>
        <v>1.5787905081993392</v>
      </c>
      <c r="DA18" s="82">
        <f t="shared" ref="DA18" si="25">+$D18*CY11</f>
        <v>1.499850982789372</v>
      </c>
      <c r="DB18" s="82">
        <f t="shared" ref="DB18" si="26">+$D18*CZ11</f>
        <v>1.4248584336499035</v>
      </c>
      <c r="DC18" s="82">
        <f t="shared" ref="DC18" si="27">+$D18*DA11</f>
        <v>1.3536155119674085</v>
      </c>
      <c r="DD18" s="82">
        <f t="shared" ref="DD18" si="28">+$D18*DB11</f>
        <v>1.2859347363690379</v>
      </c>
      <c r="DE18" s="82">
        <f t="shared" ref="DE18" si="29">+$D18*DC11</f>
        <v>1.2216379995505862</v>
      </c>
      <c r="DF18" s="82">
        <f t="shared" ref="DF18" si="30">+$D18*DD11</f>
        <v>1.1605560995730566</v>
      </c>
      <c r="DG18" s="82">
        <f t="shared" ref="DG18" si="31">+$D18*DE11</f>
        <v>1.1025282945944037</v>
      </c>
      <c r="DH18" s="82">
        <f t="shared" ref="DH18" si="32">+$D18*DF11</f>
        <v>1.0474018798646836</v>
      </c>
      <c r="DI18" s="82">
        <f t="shared" ref="DI18" si="33">+$D18*DG11</f>
        <v>0.99503178587144936</v>
      </c>
      <c r="DJ18" s="82">
        <f t="shared" ref="DJ18" si="34">+$D18*DH11</f>
        <v>0.94528019657787699</v>
      </c>
      <c r="DK18" s="82">
        <f t="shared" ref="DK18" si="35">+$D18*DI11</f>
        <v>0.89801618674898309</v>
      </c>
      <c r="DL18" s="82">
        <f t="shared" ref="DL18" si="36">+$D18*DJ11</f>
        <v>0.85311537741153398</v>
      </c>
      <c r="DM18" s="82">
        <f t="shared" ref="DM18" si="37">+$D18*DK11</f>
        <v>0.81045960854095722</v>
      </c>
      <c r="DN18" s="82">
        <f t="shared" ref="DN18" si="38">+$D18*DL11</f>
        <v>0.76993662811390939</v>
      </c>
      <c r="DO18" s="82">
        <f t="shared" ref="DO18" si="39">+$D18*DM11</f>
        <v>0.73143979670821391</v>
      </c>
      <c r="DP18" s="82">
        <f t="shared" ref="DP18" si="40">+$D18*DN11</f>
        <v>0.69486780687280325</v>
      </c>
      <c r="DQ18" s="82">
        <f t="shared" ref="DQ18" si="41">+$D18*DO11</f>
        <v>0.66012441652916298</v>
      </c>
      <c r="DR18" s="82">
        <f t="shared" ref="DR18" si="42">+$D18*DP11</f>
        <v>0.62711819570270488</v>
      </c>
      <c r="DS18" s="82">
        <f t="shared" ref="DS18" si="43">+$D18*DQ11</f>
        <v>0.59576228591756963</v>
      </c>
      <c r="DT18" s="82">
        <f t="shared" ref="DT18" si="44">+$D18*DR11</f>
        <v>0.56597417162169106</v>
      </c>
      <c r="DU18" s="82">
        <f t="shared" ref="DU18" si="45">+$D18*DS11</f>
        <v>0.53767546304060665</v>
      </c>
      <c r="DV18" s="82">
        <f t="shared" ref="DV18" si="46">+$D18*DT11</f>
        <v>0.51079168988857626</v>
      </c>
      <c r="DW18" s="82">
        <f t="shared" ref="DW18" si="47">+$D18*DU11</f>
        <v>0.48525210539414743</v>
      </c>
      <c r="DX18" s="82">
        <f t="shared" ref="DX18" si="48">+$D18*DV11</f>
        <v>0.46098950012444007</v>
      </c>
      <c r="DY18" s="82">
        <f t="shared" ref="DY18" si="49">+$D18*DW11</f>
        <v>0.437940025118218</v>
      </c>
      <c r="DZ18" s="82">
        <f t="shared" ref="DZ18" si="50">+$D18*DX11</f>
        <v>0.41604302386230718</v>
      </c>
      <c r="EA18" s="82">
        <f t="shared" ref="EA18" si="51">+$D18*DY11</f>
        <v>0.39524087266919183</v>
      </c>
      <c r="EB18" s="82">
        <f t="shared" ref="EB18" si="52">+$D18*DZ11</f>
        <v>0.37547882903573221</v>
      </c>
      <c r="EC18" s="82">
        <f t="shared" ref="EC18" si="53">+$D18*EA11</f>
        <v>0.35670488758394564</v>
      </c>
      <c r="ED18" s="82">
        <f t="shared" ref="ED18" si="54">+$D18*EB11</f>
        <v>0.33886964320474827</v>
      </c>
      <c r="EE18" s="82">
        <f t="shared" ref="EE18" si="55">+$D18*EC11</f>
        <v>0.32192616104451088</v>
      </c>
      <c r="EF18" s="82">
        <f t="shared" ref="EF18" si="56">+$D18*ED11</f>
        <v>0.30582985299228538</v>
      </c>
      <c r="EG18" s="82">
        <f t="shared" ref="EG18" si="57">+$D18*EE11</f>
        <v>0.29053836034267105</v>
      </c>
      <c r="EH18" s="82">
        <f t="shared" ref="EH18" si="58">+$D18*EF11</f>
        <v>0.27601144232553754</v>
      </c>
      <c r="EI18" s="82">
        <f t="shared" ref="EI18" si="59">+$D18*EG11</f>
        <v>0.2622108702092607</v>
      </c>
      <c r="EJ18" s="82">
        <f t="shared" ref="EJ18" si="60">+$D18*EH11</f>
        <v>0.24910032669879761</v>
      </c>
      <c r="EK18" s="82">
        <f t="shared" ref="EK18" si="61">+$D18*EI11</f>
        <v>0.23664531036385777</v>
      </c>
      <c r="EL18" s="82">
        <f t="shared" ref="EL18" si="62">+$D18*EJ11</f>
        <v>0.22481304484566483</v>
      </c>
      <c r="EM18" s="82">
        <f t="shared" ref="EM18" si="63">+$D18*EK11</f>
        <v>0.21357239260338157</v>
      </c>
      <c r="EN18" s="82">
        <f t="shared" ref="EN18" si="64">+$D18*EL11</f>
        <v>0.20289377297321251</v>
      </c>
      <c r="EO18" s="82">
        <f t="shared" ref="EO18" si="65">+$D18*EM11</f>
        <v>0.19274908432455187</v>
      </c>
      <c r="EP18" s="82">
        <f t="shared" ref="EP18" si="66">+$D18*EN11</f>
        <v>0.18311163010832432</v>
      </c>
      <c r="EQ18" s="82">
        <f t="shared" ref="EQ18" si="67">+$D18*EO11</f>
        <v>0.17395604860290809</v>
      </c>
      <c r="ER18" s="82">
        <f t="shared" ref="ER18" si="68">+$D18*EP11</f>
        <v>0.16525824617276266</v>
      </c>
      <c r="ES18" s="82">
        <f t="shared" ref="ES18" si="69">+$D18*EQ11</f>
        <v>0.15699533386412454</v>
      </c>
      <c r="ET18" s="82">
        <f t="shared" ref="ET18" si="70">+$D18*ER11</f>
        <v>0.14914556717091831</v>
      </c>
      <c r="EU18" s="82">
        <f t="shared" ref="EU18" si="71">+$D18*ES11</f>
        <v>0.14168828881237239</v>
      </c>
      <c r="EV18" s="82">
        <f t="shared" ref="EV18" si="72">+$D18*ET11</f>
        <v>0.13460387437175378</v>
      </c>
      <c r="EW18" s="82">
        <f t="shared" ref="EW18" si="73">+$D18*EU11</f>
        <v>0.12787368065316607</v>
      </c>
      <c r="EX18" s="82">
        <f t="shared" ref="EX18" si="74">+$D18*EV11</f>
        <v>0.12147999662050779</v>
      </c>
      <c r="EY18" s="82">
        <f t="shared" ref="EY18" si="75">+$D18*EW11</f>
        <v>0.11540599678948239</v>
      </c>
      <c r="EZ18" s="82">
        <f t="shared" ref="EZ18" si="76">+$D18*EX11</f>
        <v>0.10963569695000826</v>
      </c>
      <c r="FA18" s="82">
        <f t="shared" ref="FA18" si="77">+$D18*EY11</f>
        <v>0.10415391210250786</v>
      </c>
      <c r="FB18" s="82">
        <f t="shared" ref="FB18" si="78">+$D18*EZ11</f>
        <v>9.8946216497382472E-2</v>
      </c>
      <c r="FC18" s="82">
        <f t="shared" ref="FC18" si="79">+$D18*FA11</f>
        <v>9.399890567251333E-2</v>
      </c>
      <c r="FD18" s="82">
        <f t="shared" ref="FD18" si="80">+$D18*FB11</f>
        <v>8.9298960388887669E-2</v>
      </c>
      <c r="FE18" s="82">
        <f t="shared" ref="FE18" si="81">+$D18*FC11</f>
        <v>8.4834012369443282E-2</v>
      </c>
      <c r="FF18" s="82">
        <f t="shared" ref="FF18" si="82">+$D18*FD11</f>
        <v>8.0592311750971132E-2</v>
      </c>
      <c r="FG18" s="82">
        <f t="shared" ref="FG18" si="83">+$D18*FE11</f>
        <v>7.6562696163422567E-2</v>
      </c>
      <c r="FH18" s="82">
        <f t="shared" ref="FH18" si="84">+$D18*FF11</f>
        <v>7.2734561355251429E-2</v>
      </c>
      <c r="FI18" s="82">
        <f t="shared" ref="FI18" si="85">+$D18*FG11</f>
        <v>6.9097833287488863E-2</v>
      </c>
      <c r="FJ18" s="82">
        <f t="shared" ref="FJ18" si="86">+$D18*FH11</f>
        <v>6.5642941623114404E-2</v>
      </c>
      <c r="FK18" s="82">
        <f t="shared" ref="FK18" si="87">+$D18*FI11</f>
        <v>6.2360794541958697E-2</v>
      </c>
      <c r="FL18" s="82">
        <f t="shared" ref="FL18" si="88">+$D18*FJ11</f>
        <v>5.9242754814860764E-2</v>
      </c>
      <c r="FM18" s="82">
        <f t="shared" ref="FM18" si="89">+$D18*FK11</f>
        <v>5.6280617074117717E-2</v>
      </c>
      <c r="FN18" s="82">
        <f t="shared" ref="FN18" si="90">+$D18*FL11</f>
        <v>5.3466586220411831E-2</v>
      </c>
      <c r="FO18" s="82">
        <f t="shared" ref="FO18" si="91">+$D18*FM11</f>
        <v>5.0793256909391245E-2</v>
      </c>
      <c r="FP18" s="82">
        <f t="shared" ref="FP18" si="92">+$D18*FN11</f>
        <v>4.8253594063921684E-2</v>
      </c>
      <c r="FQ18" s="82">
        <f t="shared" ref="FQ18" si="93">+$D18*FO11</f>
        <v>4.5840914360725599E-2</v>
      </c>
      <c r="FR18" s="82">
        <f t="shared" ref="FR18" si="94">+$D18*FP11</f>
        <v>4.3548868642689316E-2</v>
      </c>
      <c r="FS18" s="82">
        <f t="shared" ref="FS18" si="95">+$D18*FQ11</f>
        <v>4.1371425210554848E-2</v>
      </c>
      <c r="FT18" s="82">
        <f t="shared" ref="FT18" si="96">+$D18*FR11</f>
        <v>3.9302853950027104E-2</v>
      </c>
      <c r="FU18" s="82">
        <f t="shared" ref="FU18" si="97">+$D18*FS11</f>
        <v>3.7337711252525753E-2</v>
      </c>
    </row>
    <row r="19" spans="1:177">
      <c r="A19" s="79">
        <v>1955</v>
      </c>
      <c r="D19" s="98">
        <f>Data!CD19</f>
        <v>1.4421774231443949</v>
      </c>
      <c r="P19" s="82">
        <f>+$D19*M11</f>
        <v>1.4421317475944602</v>
      </c>
      <c r="Q19" s="82">
        <f t="shared" ref="Q19:CB19" si="98">+$D19*N11</f>
        <v>1.4375588229015828</v>
      </c>
      <c r="R19" s="82">
        <f t="shared" si="98"/>
        <v>1.4328879055471251</v>
      </c>
      <c r="S19" s="82">
        <f t="shared" si="98"/>
        <v>1.4281117771549399</v>
      </c>
      <c r="T19" s="82">
        <f t="shared" si="98"/>
        <v>1.4232213634404669</v>
      </c>
      <c r="U19" s="82">
        <f t="shared" si="98"/>
        <v>1.4182051777757143</v>
      </c>
      <c r="V19" s="82">
        <f t="shared" si="98"/>
        <v>1.4130486336550159</v>
      </c>
      <c r="W19" s="82">
        <f t="shared" si="98"/>
        <v>1.4077332107359541</v>
      </c>
      <c r="X19" s="82">
        <f t="shared" si="98"/>
        <v>1.4022354632339158</v>
      </c>
      <c r="Y19" s="82">
        <f t="shared" si="98"/>
        <v>1.3965258662407753</v>
      </c>
      <c r="Z19" s="82">
        <f t="shared" si="98"/>
        <v>1.3905675054837816</v>
      </c>
      <c r="AA19" s="82">
        <f t="shared" si="98"/>
        <v>1.3843146294571111</v>
      </c>
      <c r="AB19" s="82">
        <f t="shared" si="98"/>
        <v>1.3777110998178717</v>
      </c>
      <c r="AC19" s="82">
        <f t="shared" si="98"/>
        <v>1.3706887961641867</v>
      </c>
      <c r="AD19" s="82">
        <f t="shared" si="98"/>
        <v>1.3631660540829171</v>
      </c>
      <c r="AE19" s="82">
        <f t="shared" si="98"/>
        <v>1.3550462394241172</v>
      </c>
      <c r="AF19" s="82">
        <f t="shared" si="98"/>
        <v>1.3462165853256727</v>
      </c>
      <c r="AG19" s="82">
        <f t="shared" si="98"/>
        <v>1.3365474392361709</v>
      </c>
      <c r="AH19" s="82">
        <f t="shared" si="98"/>
        <v>1.3258920822897196</v>
      </c>
      <c r="AI19" s="82">
        <f t="shared" si="98"/>
        <v>1.3140872898403013</v>
      </c>
      <c r="AJ19" s="82">
        <f t="shared" si="98"/>
        <v>1.3009547967463153</v>
      </c>
      <c r="AK19" s="82">
        <f t="shared" si="98"/>
        <v>1.2863038114480234</v>
      </c>
      <c r="AL19" s="82">
        <f t="shared" si="98"/>
        <v>1.2699346870956674</v>
      </c>
      <c r="AM19" s="82">
        <f t="shared" si="98"/>
        <v>1.251643805217791</v>
      </c>
      <c r="AN19" s="82">
        <f t="shared" si="98"/>
        <v>1.2312296584460538</v>
      </c>
      <c r="AO19" s="82">
        <f t="shared" si="98"/>
        <v>1.2085000362025164</v>
      </c>
      <c r="AP19" s="82">
        <f t="shared" si="98"/>
        <v>1.1832801254737155</v>
      </c>
      <c r="AQ19" s="82">
        <f t="shared" si="98"/>
        <v>1.1554212441080554</v>
      </c>
      <c r="AR19" s="82">
        <f t="shared" si="98"/>
        <v>1.1248098342105555</v>
      </c>
      <c r="AS19" s="82">
        <f t="shared" si="98"/>
        <v>1.0913762667981135</v>
      </c>
      <c r="AT19" s="82">
        <f t="shared" si="98"/>
        <v>1.0551029546619188</v>
      </c>
      <c r="AU19" s="82">
        <f t="shared" si="98"/>
        <v>1.016031246300271</v>
      </c>
      <c r="AV19" s="82">
        <f t="shared" si="98"/>
        <v>0.97426658600242555</v>
      </c>
      <c r="AW19" s="82">
        <f t="shared" si="98"/>
        <v>0.92998147718146051</v>
      </c>
      <c r="AX19" s="82">
        <f t="shared" si="98"/>
        <v>0.88341587799854626</v>
      </c>
      <c r="AY19" s="82">
        <f t="shared" si="98"/>
        <v>0.83487478654987302</v>
      </c>
      <c r="AZ19" s="82">
        <f t="shared" si="98"/>
        <v>0.78472292998281346</v>
      </c>
      <c r="BA19" s="82">
        <f t="shared" si="98"/>
        <v>0.73337664710258255</v>
      </c>
      <c r="BB19" s="82">
        <f t="shared" si="98"/>
        <v>0.68129323405418973</v>
      </c>
      <c r="BC19" s="82">
        <f t="shared" si="98"/>
        <v>0.6289581929367033</v>
      </c>
      <c r="BD19" s="82">
        <f t="shared" si="98"/>
        <v>0.57687096925775794</v>
      </c>
      <c r="BE19" s="82">
        <f t="shared" si="98"/>
        <v>0.52552987309046306</v>
      </c>
      <c r="BF19" s="82">
        <f t="shared" si="98"/>
        <v>0.47541694074344865</v>
      </c>
      <c r="BG19" s="82">
        <f t="shared" si="98"/>
        <v>0.42698350284264686</v>
      </c>
      <c r="BH19" s="82">
        <f t="shared" si="98"/>
        <v>0.38063717981311096</v>
      </c>
      <c r="BI19" s="82">
        <f t="shared" si="98"/>
        <v>0.33673093057320047</v>
      </c>
      <c r="BJ19" s="82">
        <f t="shared" si="98"/>
        <v>0.29555464303226353</v>
      </c>
      <c r="BK19" s="82">
        <f t="shared" si="98"/>
        <v>0.25732958755538266</v>
      </c>
      <c r="BL19" s="82">
        <f t="shared" si="98"/>
        <v>0.2222058711332594</v>
      </c>
      <c r="BM19" s="82">
        <f t="shared" si="98"/>
        <v>0.19026284567775592</v>
      </c>
      <c r="BN19" s="82">
        <f t="shared" si="98"/>
        <v>0.16151225314107406</v>
      </c>
      <c r="BO19" s="82">
        <f t="shared" si="98"/>
        <v>0.13590374551689421</v>
      </c>
      <c r="BP19" s="82">
        <f t="shared" si="98"/>
        <v>0.11333230862213946</v>
      </c>
      <c r="BQ19" s="82">
        <f t="shared" si="98"/>
        <v>9.3647050492117107E-2</v>
      </c>
      <c r="BR19" s="82">
        <f t="shared" si="98"/>
        <v>7.6660789838057186E-2</v>
      </c>
      <c r="BS19" s="82">
        <f t="shared" si="98"/>
        <v>6.2159895079619804E-2</v>
      </c>
      <c r="BT19" s="82">
        <f t="shared" si="98"/>
        <v>4.9913874501098889E-2</v>
      </c>
      <c r="BU19" s="82">
        <f t="shared" si="98"/>
        <v>3.9684295236889128E-2</v>
      </c>
      <c r="BV19" s="82">
        <f t="shared" si="98"/>
        <v>3.1232703854322516E-2</v>
      </c>
      <c r="BW19" s="82">
        <f t="shared" si="98"/>
        <v>2.4327324726637262E-2</v>
      </c>
      <c r="BX19" s="82">
        <f t="shared" si="98"/>
        <v>1.8748415239554322E-2</v>
      </c>
      <c r="BY19" s="82">
        <f t="shared" si="98"/>
        <v>1.4292251569394456E-2</v>
      </c>
      <c r="BZ19" s="82">
        <f t="shared" si="98"/>
        <v>1.0773799580332338E-2</v>
      </c>
      <c r="CA19" s="82">
        <f t="shared" si="98"/>
        <v>8.0281886736432509E-3</v>
      </c>
      <c r="CB19" s="82">
        <f t="shared" si="98"/>
        <v>5.9111506179338443E-3</v>
      </c>
      <c r="CC19" s="82">
        <f t="shared" ref="CC19:CO19" si="99">+$D19*BZ11</f>
        <v>4.2986107862961406E-3</v>
      </c>
      <c r="CD19" s="82">
        <f t="shared" si="99"/>
        <v>3.0856276019585165E-3</v>
      </c>
      <c r="CE19" s="82">
        <f t="shared" si="99"/>
        <v>2.1848701677283072E-3</v>
      </c>
      <c r="CF19" s="82">
        <f t="shared" si="99"/>
        <v>1.5248074244419488E-3</v>
      </c>
      <c r="CG19" s="82">
        <f t="shared" si="99"/>
        <v>1.0477583006647932E-3</v>
      </c>
      <c r="CH19" s="82">
        <f t="shared" si="99"/>
        <v>7.0792453264145218E-4</v>
      </c>
      <c r="CI19" s="82">
        <f t="shared" si="99"/>
        <v>4.6949904964444259E-4</v>
      </c>
      <c r="CJ19" s="82">
        <f t="shared" si="99"/>
        <v>3.0491532943023039E-4</v>
      </c>
      <c r="CK19" s="82">
        <f t="shared" si="99"/>
        <v>1.9327856188680468E-4</v>
      </c>
      <c r="CL19" s="82">
        <f t="shared" si="99"/>
        <v>1.189988033034564E-4</v>
      </c>
      <c r="CM19" s="82">
        <f t="shared" si="99"/>
        <v>7.0629980158300841E-5</v>
      </c>
      <c r="CN19" s="82">
        <f t="shared" si="99"/>
        <v>3.9906576791922988E-5</v>
      </c>
      <c r="CO19" s="82">
        <f t="shared" si="99"/>
        <v>2.0961753956238596E-5</v>
      </c>
      <c r="CV19" s="82">
        <f>+$D19*CS11</f>
        <v>1.4421774231443949</v>
      </c>
      <c r="CW19" s="82">
        <f t="shared" ref="CW19" si="100">+$D19*CT11</f>
        <v>1.3700685519871751</v>
      </c>
      <c r="CX19" s="82">
        <f t="shared" ref="CX19" si="101">+$D19*CU11</f>
        <v>1.3015651243878164</v>
      </c>
      <c r="CY19" s="82">
        <f t="shared" ref="CY19" si="102">+$D19*CV11</f>
        <v>1.2364868681684253</v>
      </c>
      <c r="CZ19" s="82">
        <f t="shared" ref="CZ19" si="103">+$D19*CW11</f>
        <v>1.1746625247600042</v>
      </c>
      <c r="DA19" s="82">
        <f t="shared" ref="DA19" si="104">+$D19*CX11</f>
        <v>1.115929398522004</v>
      </c>
      <c r="DB19" s="82">
        <f t="shared" ref="DB19" si="105">+$D19*CY11</f>
        <v>1.0601329285959038</v>
      </c>
      <c r="DC19" s="82">
        <f t="shared" ref="DC19" si="106">+$D19*CZ11</f>
        <v>1.0071262821661087</v>
      </c>
      <c r="DD19" s="82">
        <f t="shared" ref="DD19" si="107">+$D19*DA11</f>
        <v>0.95676996805780323</v>
      </c>
      <c r="DE19" s="82">
        <f t="shared" ref="DE19" si="108">+$D19*DB11</f>
        <v>0.908931469654913</v>
      </c>
      <c r="DF19" s="82">
        <f t="shared" ref="DF19" si="109">+$D19*DC11</f>
        <v>0.86348489617216739</v>
      </c>
      <c r="DG19" s="82">
        <f t="shared" ref="DG19" si="110">+$D19*DD11</f>
        <v>0.82031065136355896</v>
      </c>
      <c r="DH19" s="82">
        <f t="shared" ref="DH19" si="111">+$D19*DE11</f>
        <v>0.77929511879538094</v>
      </c>
      <c r="DI19" s="82">
        <f t="shared" ref="DI19" si="112">+$D19*DF11</f>
        <v>0.74033036285561193</v>
      </c>
      <c r="DJ19" s="82">
        <f t="shared" ref="DJ19" si="113">+$D19*DG11</f>
        <v>0.70331384471283132</v>
      </c>
      <c r="DK19" s="82">
        <f t="shared" ref="DK19" si="114">+$D19*DH11</f>
        <v>0.66814815247718984</v>
      </c>
      <c r="DL19" s="82">
        <f t="shared" ref="DL19" si="115">+$D19*DI11</f>
        <v>0.63474074485333032</v>
      </c>
      <c r="DM19" s="82">
        <f t="shared" ref="DM19" si="116">+$D19*DJ11</f>
        <v>0.6030037076106638</v>
      </c>
      <c r="DN19" s="82">
        <f t="shared" ref="DN19" si="117">+$D19*DK11</f>
        <v>0.57285352223013053</v>
      </c>
      <c r="DO19" s="82">
        <f t="shared" ref="DO19" si="118">+$D19*DL11</f>
        <v>0.54421084611862403</v>
      </c>
      <c r="DP19" s="82">
        <f t="shared" ref="DP19" si="119">+$D19*DM11</f>
        <v>0.5170003038126928</v>
      </c>
      <c r="DQ19" s="82">
        <f t="shared" ref="DQ19" si="120">+$D19*DN11</f>
        <v>0.49115028862205823</v>
      </c>
      <c r="DR19" s="82">
        <f t="shared" ref="DR19" si="121">+$D19*DO11</f>
        <v>0.46659277419095524</v>
      </c>
      <c r="DS19" s="82">
        <f t="shared" ref="DS19" si="122">+$D19*DP11</f>
        <v>0.44326313548140756</v>
      </c>
      <c r="DT19" s="82">
        <f t="shared" ref="DT19" si="123">+$D19*DQ11</f>
        <v>0.42109997870733717</v>
      </c>
      <c r="DU19" s="82">
        <f t="shared" ref="DU19" si="124">+$D19*DR11</f>
        <v>0.40004497977197023</v>
      </c>
      <c r="DV19" s="82">
        <f t="shared" ref="DV19" si="125">+$D19*DS11</f>
        <v>0.38004273078337175</v>
      </c>
      <c r="DW19" s="82">
        <f t="shared" ref="DW19" si="126">+$D19*DT11</f>
        <v>0.36104059424420321</v>
      </c>
      <c r="DX19" s="82">
        <f t="shared" ref="DX19" si="127">+$D19*DU11</f>
        <v>0.342988564531993</v>
      </c>
      <c r="DY19" s="82">
        <f t="shared" ref="DY19" si="128">+$D19*DV11</f>
        <v>0.32583913630539335</v>
      </c>
      <c r="DZ19" s="82">
        <f t="shared" ref="DZ19" si="129">+$D19*DW11</f>
        <v>0.30954717949012367</v>
      </c>
      <c r="EA19" s="82">
        <f t="shared" ref="EA19" si="130">+$D19*DX11</f>
        <v>0.29406982051561747</v>
      </c>
      <c r="EB19" s="82">
        <f t="shared" ref="EB19" si="131">+$D19*DY11</f>
        <v>0.27936632948983664</v>
      </c>
      <c r="EC19" s="82">
        <f t="shared" ref="EC19" si="132">+$D19*DZ11</f>
        <v>0.26539801301534477</v>
      </c>
      <c r="ED19" s="82">
        <f t="shared" ref="ED19" si="133">+$D19*EA11</f>
        <v>0.25212811236457755</v>
      </c>
      <c r="EE19" s="82">
        <f t="shared" ref="EE19" si="134">+$D19*EB11</f>
        <v>0.23952170674634865</v>
      </c>
      <c r="EF19" s="82">
        <f t="shared" ref="EF19" si="135">+$D19*EC11</f>
        <v>0.22754562140903123</v>
      </c>
      <c r="EG19" s="82">
        <f t="shared" ref="EG19" si="136">+$D19*ED11</f>
        <v>0.21616834033857971</v>
      </c>
      <c r="EH19" s="82">
        <f t="shared" ref="EH19" si="137">+$D19*EE11</f>
        <v>0.20535992332165068</v>
      </c>
      <c r="EI19" s="82">
        <f t="shared" ref="EI19" si="138">+$D19*EF11</f>
        <v>0.19509192715556817</v>
      </c>
      <c r="EJ19" s="82">
        <f t="shared" ref="EJ19" si="139">+$D19*EG11</f>
        <v>0.18533733079778977</v>
      </c>
      <c r="EK19" s="82">
        <f t="shared" ref="EK19" si="140">+$D19*EH11</f>
        <v>0.17607046425790024</v>
      </c>
      <c r="EL19" s="82">
        <f t="shared" ref="EL19" si="141">+$D19*EI11</f>
        <v>0.16726694104500528</v>
      </c>
      <c r="EM19" s="82">
        <f t="shared" ref="EM19" si="142">+$D19*EJ11</f>
        <v>0.15890359399275497</v>
      </c>
      <c r="EN19" s="82">
        <f t="shared" ref="EN19" si="143">+$D19*EK11</f>
        <v>0.15095841429311721</v>
      </c>
      <c r="EO19" s="82">
        <f t="shared" ref="EO19" si="144">+$D19*EL11</f>
        <v>0.14341049357846136</v>
      </c>
      <c r="EP19" s="82">
        <f t="shared" ref="EP19" si="145">+$D19*EM11</f>
        <v>0.13623996889953829</v>
      </c>
      <c r="EQ19" s="82">
        <f t="shared" ref="EQ19" si="146">+$D19*EN11</f>
        <v>0.12942797045456139</v>
      </c>
      <c r="ER19" s="82">
        <f t="shared" ref="ER19" si="147">+$D19*EO11</f>
        <v>0.12295657193183331</v>
      </c>
      <c r="ES19" s="82">
        <f t="shared" ref="ES19" si="148">+$D19*EP11</f>
        <v>0.11680874333524165</v>
      </c>
      <c r="ET19" s="82">
        <f t="shared" ref="ET19" si="149">+$D19*EQ11</f>
        <v>0.11096830616847957</v>
      </c>
      <c r="EU19" s="82">
        <f t="shared" ref="EU19" si="150">+$D19*ER11</f>
        <v>0.10541989086005557</v>
      </c>
      <c r="EV19" s="82">
        <f t="shared" ref="EV19" si="151">+$D19*ES11</f>
        <v>0.1001488963170528</v>
      </c>
      <c r="EW19" s="82">
        <f t="shared" ref="EW19" si="152">+$D19*ET11</f>
        <v>9.5141451501200167E-2</v>
      </c>
      <c r="EX19" s="82">
        <f t="shared" ref="EX19" si="153">+$D19*EU11</f>
        <v>9.0384378926140138E-2</v>
      </c>
      <c r="EY19" s="82">
        <f t="shared" ref="EY19" si="154">+$D19*EV11</f>
        <v>8.5865159979833156E-2</v>
      </c>
      <c r="EZ19" s="82">
        <f t="shared" ref="EZ19" si="155">+$D19*EW11</f>
        <v>8.1571901980841494E-2</v>
      </c>
      <c r="FA19" s="82">
        <f t="shared" ref="FA19" si="156">+$D19*EX11</f>
        <v>7.7493306881799409E-2</v>
      </c>
      <c r="FB19" s="82">
        <f t="shared" ref="FB19" si="157">+$D19*EY11</f>
        <v>7.3618641537709445E-2</v>
      </c>
      <c r="FC19" s="82">
        <f t="shared" ref="FC19" si="158">+$D19*EZ11</f>
        <v>6.9937709460823977E-2</v>
      </c>
      <c r="FD19" s="82">
        <f t="shared" ref="FD19" si="159">+$D19*FA11</f>
        <v>6.6440823987782768E-2</v>
      </c>
      <c r="FE19" s="82">
        <f t="shared" ref="FE19" si="160">+$D19*FB11</f>
        <v>6.3118782788393626E-2</v>
      </c>
      <c r="FF19" s="82">
        <f t="shared" ref="FF19" si="161">+$D19*FC11</f>
        <v>5.9962843648973946E-2</v>
      </c>
      <c r="FG19" s="82">
        <f t="shared" ref="FG19" si="162">+$D19*FD11</f>
        <v>5.6964701466525255E-2</v>
      </c>
      <c r="FH19" s="82">
        <f t="shared" ref="FH19" si="163">+$D19*FE11</f>
        <v>5.4116466393198989E-2</v>
      </c>
      <c r="FI19" s="82">
        <f t="shared" ref="FI19" si="164">+$D19*FF11</f>
        <v>5.1410643073539035E-2</v>
      </c>
      <c r="FJ19" s="82">
        <f t="shared" ref="FJ19" si="165">+$D19*FG11</f>
        <v>4.8840110919862088E-2</v>
      </c>
      <c r="FK19" s="82">
        <f t="shared" ref="FK19" si="166">+$D19*FH11</f>
        <v>4.6398105373868972E-2</v>
      </c>
      <c r="FL19" s="82">
        <f t="shared" ref="FL19" si="167">+$D19*FI11</f>
        <v>4.4078200105175533E-2</v>
      </c>
      <c r="FM19" s="82">
        <f t="shared" ref="FM19" si="168">+$D19*FJ11</f>
        <v>4.1874290099916757E-2</v>
      </c>
      <c r="FN19" s="82">
        <f t="shared" ref="FN19" si="169">+$D19*FK11</f>
        <v>3.978057559492091E-2</v>
      </c>
      <c r="FO19" s="82">
        <f t="shared" ref="FO19" si="170">+$D19*FL11</f>
        <v>3.7791546815174867E-2</v>
      </c>
      <c r="FP19" s="82">
        <f t="shared" ref="FP19" si="171">+$D19*FM11</f>
        <v>3.590196947441613E-2</v>
      </c>
      <c r="FQ19" s="82">
        <f t="shared" ref="FQ19" si="172">+$D19*FN11</f>
        <v>3.4106871000695323E-2</v>
      </c>
      <c r="FR19" s="82">
        <f t="shared" ref="FR19" si="173">+$D19*FO11</f>
        <v>3.2401527450660557E-2</v>
      </c>
      <c r="FS19" s="82">
        <f t="shared" ref="FS19" si="174">+$D19*FP11</f>
        <v>3.0781451078127523E-2</v>
      </c>
      <c r="FT19" s="82">
        <f t="shared" ref="FT19" si="175">+$D19*FQ11</f>
        <v>2.9242378524221145E-2</v>
      </c>
      <c r="FU19" s="82">
        <f t="shared" ref="FU19" si="176">+$D19*FR11</f>
        <v>2.7780259598010091E-2</v>
      </c>
    </row>
    <row r="20" spans="1:177">
      <c r="A20" s="79">
        <v>1956</v>
      </c>
      <c r="D20" s="98">
        <f>Data!CD20</f>
        <v>2.7990011798791383</v>
      </c>
      <c r="Q20" s="82">
        <f>+$D20*M11</f>
        <v>2.798912532035879</v>
      </c>
      <c r="R20" s="82">
        <f t="shared" ref="R20:CC20" si="177">+$D20*N11</f>
        <v>2.7900373261108307</v>
      </c>
      <c r="S20" s="82">
        <f t="shared" si="177"/>
        <v>2.7809719344492834</v>
      </c>
      <c r="T20" s="82">
        <f t="shared" si="177"/>
        <v>2.7717023475105047</v>
      </c>
      <c r="U20" s="82">
        <f t="shared" si="177"/>
        <v>2.7622109537768109</v>
      </c>
      <c r="V20" s="82">
        <f t="shared" si="177"/>
        <v>2.7524754598155186</v>
      </c>
      <c r="W20" s="82">
        <f t="shared" si="177"/>
        <v>2.742467555901404</v>
      </c>
      <c r="X20" s="82">
        <f t="shared" si="177"/>
        <v>2.7321512974554967</v>
      </c>
      <c r="Y20" s="82">
        <f t="shared" si="177"/>
        <v>2.7214811805212484</v>
      </c>
      <c r="Z20" s="82">
        <f t="shared" si="177"/>
        <v>2.7103999026812513</v>
      </c>
      <c r="AA20" s="82">
        <f t="shared" si="177"/>
        <v>2.698835820120169</v>
      </c>
      <c r="AB20" s="82">
        <f t="shared" si="177"/>
        <v>2.6867001375783293</v>
      </c>
      <c r="AC20" s="82">
        <f t="shared" si="177"/>
        <v>2.6738839008553201</v>
      </c>
      <c r="AD20" s="82">
        <f t="shared" si="177"/>
        <v>2.6602549007775913</v>
      </c>
      <c r="AE20" s="82">
        <f t="shared" si="177"/>
        <v>2.6456546417363072</v>
      </c>
      <c r="AF20" s="82">
        <f t="shared" si="177"/>
        <v>2.6298955746162376</v>
      </c>
      <c r="AG20" s="82">
        <f t="shared" si="177"/>
        <v>2.6127588396744397</v>
      </c>
      <c r="AH20" s="82">
        <f t="shared" si="177"/>
        <v>2.5939928051501084</v>
      </c>
      <c r="AI20" s="82">
        <f t="shared" si="177"/>
        <v>2.5733127167043159</v>
      </c>
      <c r="AJ20" s="82">
        <f t="shared" si="177"/>
        <v>2.5504017853141208</v>
      </c>
      <c r="AK20" s="82">
        <f t="shared" si="177"/>
        <v>2.5249140311204115</v>
      </c>
      <c r="AL20" s="82">
        <f t="shared" si="177"/>
        <v>2.496479162789925</v>
      </c>
      <c r="AM20" s="82">
        <f t="shared" si="177"/>
        <v>2.4647097024998468</v>
      </c>
      <c r="AN20" s="82">
        <f t="shared" si="177"/>
        <v>2.4292104642399783</v>
      </c>
      <c r="AO20" s="82">
        <f t="shared" si="177"/>
        <v>2.3895903592630634</v>
      </c>
      <c r="AP20" s="82">
        <f t="shared" si="177"/>
        <v>2.3454763421824487</v>
      </c>
      <c r="AQ20" s="82">
        <f t="shared" si="177"/>
        <v>2.296529133084936</v>
      </c>
      <c r="AR20" s="82">
        <f t="shared" si="177"/>
        <v>2.2424601672550719</v>
      </c>
      <c r="AS20" s="82">
        <f t="shared" si="177"/>
        <v>2.1830490497005801</v>
      </c>
      <c r="AT20" s="82">
        <f t="shared" si="177"/>
        <v>2.1181606433691602</v>
      </c>
      <c r="AU20" s="82">
        <f t="shared" si="177"/>
        <v>2.047760814722579</v>
      </c>
      <c r="AV20" s="82">
        <f t="shared" si="177"/>
        <v>1.9719298135925631</v>
      </c>
      <c r="AW20" s="82">
        <f t="shared" si="177"/>
        <v>1.8908722879546678</v>
      </c>
      <c r="AX20" s="82">
        <f t="shared" si="177"/>
        <v>1.8049230352124508</v>
      </c>
      <c r="AY20" s="82">
        <f t="shared" si="177"/>
        <v>1.7145477700314298</v>
      </c>
      <c r="AZ20" s="82">
        <f t="shared" si="177"/>
        <v>1.6203384376309637</v>
      </c>
      <c r="BA20" s="82">
        <f t="shared" si="177"/>
        <v>1.5230029063353292</v>
      </c>
      <c r="BB20" s="82">
        <f t="shared" si="177"/>
        <v>1.4233492132059333</v>
      </c>
      <c r="BC20" s="82">
        <f t="shared" si="177"/>
        <v>1.3222648859691812</v>
      </c>
      <c r="BD20" s="82">
        <f t="shared" si="177"/>
        <v>1.2206921949215825</v>
      </c>
      <c r="BE20" s="82">
        <f t="shared" si="177"/>
        <v>1.1196004719516555</v>
      </c>
      <c r="BF20" s="82">
        <f t="shared" si="177"/>
        <v>1.0199568452782966</v>
      </c>
      <c r="BG20" s="82">
        <f t="shared" si="177"/>
        <v>0.92269685873609075</v>
      </c>
      <c r="BH20" s="82">
        <f t="shared" si="177"/>
        <v>0.82869646207589842</v>
      </c>
      <c r="BI20" s="82">
        <f t="shared" si="177"/>
        <v>0.73874677158643476</v>
      </c>
      <c r="BJ20" s="82">
        <f t="shared" si="177"/>
        <v>0.65353281562349175</v>
      </c>
      <c r="BK20" s="82">
        <f t="shared" si="177"/>
        <v>0.57361721331234283</v>
      </c>
      <c r="BL20" s="82">
        <f t="shared" si="177"/>
        <v>0.49942940974275191</v>
      </c>
      <c r="BM20" s="82">
        <f t="shared" si="177"/>
        <v>0.43126073498086714</v>
      </c>
      <c r="BN20" s="82">
        <f t="shared" si="177"/>
        <v>0.36926519649578593</v>
      </c>
      <c r="BO20" s="82">
        <f t="shared" si="177"/>
        <v>0.31346558325753343</v>
      </c>
      <c r="BP20" s="82">
        <f t="shared" si="177"/>
        <v>0.26376417904421379</v>
      </c>
      <c r="BQ20" s="82">
        <f t="shared" si="177"/>
        <v>0.21995717063727344</v>
      </c>
      <c r="BR20" s="82">
        <f t="shared" si="177"/>
        <v>0.18175170448039457</v>
      </c>
      <c r="BS20" s="82">
        <f t="shared" si="177"/>
        <v>0.14878449611237951</v>
      </c>
      <c r="BT20" s="82">
        <f t="shared" si="177"/>
        <v>0.12064092591997215</v>
      </c>
      <c r="BU20" s="82">
        <f t="shared" si="177"/>
        <v>9.6873651867539295E-2</v>
      </c>
      <c r="BV20" s="82">
        <f t="shared" si="177"/>
        <v>7.701991960777177E-2</v>
      </c>
      <c r="BW20" s="82">
        <f t="shared" si="177"/>
        <v>6.0616934876473696E-2</v>
      </c>
      <c r="BX20" s="82">
        <f t="shared" si="177"/>
        <v>4.7214863802747968E-2</v>
      </c>
      <c r="BY20" s="82">
        <f t="shared" si="177"/>
        <v>3.6387226380205535E-2</v>
      </c>
      <c r="BZ20" s="82">
        <f t="shared" si="177"/>
        <v>2.7738632129355716E-2</v>
      </c>
      <c r="CA20" s="82">
        <f t="shared" si="177"/>
        <v>2.0909963818031764E-2</v>
      </c>
      <c r="CB20" s="82">
        <f t="shared" si="177"/>
        <v>1.5581237931756154E-2</v>
      </c>
      <c r="CC20" s="82">
        <f t="shared" si="177"/>
        <v>1.147245636252313E-2</v>
      </c>
      <c r="CD20" s="82">
        <f t="shared" ref="CD20:CO20" si="178">+$D20*BZ11</f>
        <v>8.3428130752809804E-3</v>
      </c>
      <c r="CE20" s="82">
        <f t="shared" si="178"/>
        <v>5.9886357669633235E-3</v>
      </c>
      <c r="CF20" s="82">
        <f t="shared" si="178"/>
        <v>4.2404312251821778E-3</v>
      </c>
      <c r="CG20" s="82">
        <f t="shared" si="178"/>
        <v>2.9593708177708495E-3</v>
      </c>
      <c r="CH20" s="82">
        <f t="shared" si="178"/>
        <v>2.0335061919044403E-3</v>
      </c>
      <c r="CI20" s="82">
        <f t="shared" si="178"/>
        <v>1.3739513393633404E-3</v>
      </c>
      <c r="CJ20" s="82">
        <f t="shared" si="178"/>
        <v>9.1121132033929685E-4</v>
      </c>
      <c r="CK20" s="82">
        <f t="shared" si="178"/>
        <v>5.9178458429729581E-4</v>
      </c>
      <c r="CL20" s="82">
        <f t="shared" si="178"/>
        <v>3.7511814710494484E-4</v>
      </c>
      <c r="CM20" s="82">
        <f t="shared" si="178"/>
        <v>2.3095479481599905E-4</v>
      </c>
      <c r="CN20" s="82">
        <f t="shared" si="178"/>
        <v>1.3707980351466821E-4</v>
      </c>
      <c r="CO20" s="82">
        <f t="shared" si="178"/>
        <v>7.745132723128638E-5</v>
      </c>
      <c r="CW20" s="82">
        <f>+$D20*CS11</f>
        <v>2.7990011798791383</v>
      </c>
      <c r="CX20" s="82">
        <f t="shared" ref="CX20" si="179">+$D20*CT11</f>
        <v>2.6590511208851813</v>
      </c>
      <c r="CY20" s="82">
        <f t="shared" ref="CY20" si="180">+$D20*CU11</f>
        <v>2.5260985648409222</v>
      </c>
      <c r="CZ20" s="82">
        <f t="shared" ref="CZ20" si="181">+$D20*CV11</f>
        <v>2.3997936365988761</v>
      </c>
      <c r="DA20" s="82">
        <f t="shared" ref="DA20" si="182">+$D20*CW11</f>
        <v>2.2798039547689322</v>
      </c>
      <c r="DB20" s="82">
        <f t="shared" ref="DB20" si="183">+$D20*CX11</f>
        <v>2.1658137570304858</v>
      </c>
      <c r="DC20" s="82">
        <f t="shared" ref="DC20" si="184">+$D20*CY11</f>
        <v>2.0575230691789614</v>
      </c>
      <c r="DD20" s="82">
        <f t="shared" ref="DD20" si="185">+$D20*CZ11</f>
        <v>1.9546469157200133</v>
      </c>
      <c r="DE20" s="82">
        <f t="shared" ref="DE20" si="186">+$D20*DA11</f>
        <v>1.8569145699340126</v>
      </c>
      <c r="DF20" s="82">
        <f t="shared" ref="DF20" si="187">+$D20*DB11</f>
        <v>1.7640688414373118</v>
      </c>
      <c r="DG20" s="82">
        <f t="shared" ref="DG20" si="188">+$D20*DC11</f>
        <v>1.6758653993654464</v>
      </c>
      <c r="DH20" s="82">
        <f t="shared" ref="DH20" si="189">+$D20*DD11</f>
        <v>1.592072129397174</v>
      </c>
      <c r="DI20" s="82">
        <f t="shared" ref="DI20" si="190">+$D20*DE11</f>
        <v>1.5124685229273152</v>
      </c>
      <c r="DJ20" s="82">
        <f t="shared" ref="DJ20" si="191">+$D20*DF11</f>
        <v>1.4368450967809494</v>
      </c>
      <c r="DK20" s="82">
        <f t="shared" ref="DK20" si="192">+$D20*DG11</f>
        <v>1.365002841941902</v>
      </c>
      <c r="DL20" s="82">
        <f t="shared" ref="DL20" si="193">+$D20*DH11</f>
        <v>1.2967526998448069</v>
      </c>
      <c r="DM20" s="82">
        <f t="shared" ref="DM20" si="194">+$D20*DI11</f>
        <v>1.2319150648525665</v>
      </c>
      <c r="DN20" s="82">
        <f t="shared" ref="DN20" si="195">+$D20*DJ11</f>
        <v>1.1703193116099382</v>
      </c>
      <c r="DO20" s="82">
        <f t="shared" ref="DO20" si="196">+$D20*DK11</f>
        <v>1.1118033460294412</v>
      </c>
      <c r="DP20" s="82">
        <f t="shared" ref="DP20" si="197">+$D20*DL11</f>
        <v>1.0562131787279692</v>
      </c>
      <c r="DQ20" s="82">
        <f t="shared" ref="DQ20" si="198">+$D20*DM11</f>
        <v>1.0034025197915708</v>
      </c>
      <c r="DR20" s="82">
        <f t="shared" ref="DR20" si="199">+$D20*DN11</f>
        <v>0.95323239380199232</v>
      </c>
      <c r="DS20" s="82">
        <f t="shared" ref="DS20" si="200">+$D20*DO11</f>
        <v>0.90557077411189257</v>
      </c>
      <c r="DT20" s="82">
        <f t="shared" ref="DT20" si="201">+$D20*DP11</f>
        <v>0.86029223540629807</v>
      </c>
      <c r="DU20" s="82">
        <f t="shared" ref="DU20" si="202">+$D20*DQ11</f>
        <v>0.81727762363598311</v>
      </c>
      <c r="DV20" s="82">
        <f t="shared" ref="DV20" si="203">+$D20*DR11</f>
        <v>0.77641374245418382</v>
      </c>
      <c r="DW20" s="82">
        <f t="shared" ref="DW20" si="204">+$D20*DS11</f>
        <v>0.73759305533147468</v>
      </c>
      <c r="DX20" s="82">
        <f t="shared" ref="DX20" si="205">+$D20*DT11</f>
        <v>0.700713402564901</v>
      </c>
      <c r="DY20" s="82">
        <f t="shared" ref="DY20" si="206">+$D20*DU11</f>
        <v>0.66567773243665584</v>
      </c>
      <c r="DZ20" s="82">
        <f t="shared" ref="DZ20" si="207">+$D20*DV11</f>
        <v>0.63239384581482305</v>
      </c>
      <c r="EA20" s="82">
        <f t="shared" ref="EA20" si="208">+$D20*DW11</f>
        <v>0.60077415352408192</v>
      </c>
      <c r="EB20" s="82">
        <f t="shared" ref="EB20" si="209">+$D20*DX11</f>
        <v>0.57073544584787783</v>
      </c>
      <c r="EC20" s="82">
        <f t="shared" ref="EC20" si="210">+$D20*DY11</f>
        <v>0.54219867355548401</v>
      </c>
      <c r="ED20" s="82">
        <f t="shared" ref="ED20" si="211">+$D20*DZ11</f>
        <v>0.51508873987770976</v>
      </c>
      <c r="EE20" s="82">
        <f t="shared" ref="EE20" si="212">+$D20*EA11</f>
        <v>0.48933430288382429</v>
      </c>
      <c r="EF20" s="82">
        <f t="shared" ref="EF20" si="213">+$D20*EB11</f>
        <v>0.46486758773963299</v>
      </c>
      <c r="EG20" s="82">
        <f t="shared" ref="EG20" si="214">+$D20*EC11</f>
        <v>0.44162420835265137</v>
      </c>
      <c r="EH20" s="82">
        <f t="shared" ref="EH20" si="215">+$D20*ED11</f>
        <v>0.41954299793501887</v>
      </c>
      <c r="EI20" s="82">
        <f t="shared" ref="EI20" si="216">+$D20*EE11</f>
        <v>0.39856584803826783</v>
      </c>
      <c r="EJ20" s="82">
        <f t="shared" ref="EJ20" si="217">+$D20*EF11</f>
        <v>0.37863755563635454</v>
      </c>
      <c r="EK20" s="82">
        <f t="shared" ref="EK20" si="218">+$D20*EG11</f>
        <v>0.35970567785453683</v>
      </c>
      <c r="EL20" s="82">
        <f t="shared" ref="EL20" si="219">+$D20*EH11</f>
        <v>0.34172039396180992</v>
      </c>
      <c r="EM20" s="82">
        <f t="shared" ref="EM20" si="220">+$D20*EI11</f>
        <v>0.32463437426371949</v>
      </c>
      <c r="EN20" s="82">
        <f t="shared" ref="EN20" si="221">+$D20*EJ11</f>
        <v>0.30840265555053342</v>
      </c>
      <c r="EO20" s="82">
        <f t="shared" ref="EO20" si="222">+$D20*EK11</f>
        <v>0.29298252277300674</v>
      </c>
      <c r="EP20" s="82">
        <f t="shared" ref="EP20" si="223">+$D20*EL11</f>
        <v>0.27833339663435641</v>
      </c>
      <c r="EQ20" s="82">
        <f t="shared" ref="EQ20" si="224">+$D20*EM11</f>
        <v>0.26441672680263861</v>
      </c>
      <c r="ER20" s="82">
        <f t="shared" ref="ER20" si="225">+$D20*EN11</f>
        <v>0.25119589046250668</v>
      </c>
      <c r="ES20" s="82">
        <f t="shared" ref="ES20" si="226">+$D20*EO11</f>
        <v>0.23863609593938134</v>
      </c>
      <c r="ET20" s="82">
        <f t="shared" ref="ET20" si="227">+$D20*EP11</f>
        <v>0.22670429114241228</v>
      </c>
      <c r="EU20" s="82">
        <f t="shared" ref="EU20" si="228">+$D20*EQ11</f>
        <v>0.21536907658529167</v>
      </c>
      <c r="EV20" s="82">
        <f t="shared" ref="EV20" si="229">+$D20*ER11</f>
        <v>0.20460062275602706</v>
      </c>
      <c r="EW20" s="82">
        <f t="shared" ref="EW20" si="230">+$D20*ES11</f>
        <v>0.1943705916182257</v>
      </c>
      <c r="EX20" s="82">
        <f t="shared" ref="EX20" si="231">+$D20*ET11</f>
        <v>0.18465206203731446</v>
      </c>
      <c r="EY20" s="82">
        <f t="shared" ref="EY20" si="232">+$D20*EU11</f>
        <v>0.17541945893544869</v>
      </c>
      <c r="EZ20" s="82">
        <f t="shared" ref="EZ20" si="233">+$D20*EV11</f>
        <v>0.16664848598867629</v>
      </c>
      <c r="FA20" s="82">
        <f t="shared" ref="FA20" si="234">+$D20*EW11</f>
        <v>0.15831606168924248</v>
      </c>
      <c r="FB20" s="82">
        <f t="shared" ref="FB20" si="235">+$D20*EX11</f>
        <v>0.15040025860478032</v>
      </c>
      <c r="FC20" s="82">
        <f t="shared" ref="FC20" si="236">+$D20*EY11</f>
        <v>0.14288024567454133</v>
      </c>
      <c r="FD20" s="82">
        <f t="shared" ref="FD20" si="237">+$D20*EZ11</f>
        <v>0.13573623339081425</v>
      </c>
      <c r="FE20" s="82">
        <f t="shared" ref="FE20" si="238">+$D20*FA11</f>
        <v>0.12894942172127352</v>
      </c>
      <c r="FF20" s="82">
        <f t="shared" ref="FF20" si="239">+$D20*FB11</f>
        <v>0.12250195063520986</v>
      </c>
      <c r="FG20" s="82">
        <f t="shared" ref="FG20" si="240">+$D20*FC11</f>
        <v>0.11637685310344935</v>
      </c>
      <c r="FH20" s="82">
        <f t="shared" ref="FH20" si="241">+$D20*FD11</f>
        <v>0.1105580104482769</v>
      </c>
      <c r="FI20" s="82">
        <f t="shared" ref="FI20" si="242">+$D20*FE11</f>
        <v>0.10503010992586305</v>
      </c>
      <c r="FJ20" s="82">
        <f t="shared" ref="FJ20" si="243">+$D20*FF11</f>
        <v>9.9778604429569887E-2</v>
      </c>
      <c r="FK20" s="82">
        <f t="shared" ref="FK20" si="244">+$D20*FG11</f>
        <v>9.478967420809141E-2</v>
      </c>
      <c r="FL20" s="82">
        <f t="shared" ref="FL20" si="245">+$D20*FH11</f>
        <v>9.0050190497686824E-2</v>
      </c>
      <c r="FM20" s="82">
        <f t="shared" ref="FM20" si="246">+$D20*FI11</f>
        <v>8.5547680972802492E-2</v>
      </c>
      <c r="FN20" s="82">
        <f t="shared" ref="FN20" si="247">+$D20*FJ11</f>
        <v>8.1270296924162364E-2</v>
      </c>
      <c r="FO20" s="82">
        <f t="shared" ref="FO20" si="248">+$D20*FK11</f>
        <v>7.7206782077954228E-2</v>
      </c>
      <c r="FP20" s="82">
        <f t="shared" ref="FP20" si="249">+$D20*FL11</f>
        <v>7.3346442974056528E-2</v>
      </c>
      <c r="FQ20" s="82">
        <f t="shared" ref="FQ20" si="250">+$D20*FM11</f>
        <v>6.9679120825353713E-2</v>
      </c>
      <c r="FR20" s="82">
        <f t="shared" ref="FR20" si="251">+$D20*FN11</f>
        <v>6.6195164784086019E-2</v>
      </c>
      <c r="FS20" s="82">
        <f t="shared" ref="FS20" si="252">+$D20*FO11</f>
        <v>6.2885406544881714E-2</v>
      </c>
      <c r="FT20" s="82">
        <f t="shared" ref="FT20" si="253">+$D20*FP11</f>
        <v>5.9741136217637623E-2</v>
      </c>
      <c r="FU20" s="82">
        <f t="shared" ref="FU20" si="254">+$D20*FQ11</f>
        <v>5.6754079406755739E-2</v>
      </c>
    </row>
    <row r="21" spans="1:177">
      <c r="A21" s="79">
        <v>1957</v>
      </c>
      <c r="D21" s="98">
        <f>Data!CD21</f>
        <v>2.8819485996935201</v>
      </c>
      <c r="R21" s="82">
        <f>+$D21*M11</f>
        <v>2.8818573248024686</v>
      </c>
      <c r="S21" s="82">
        <f t="shared" ref="S21:CD21" si="255">+$D21*N11</f>
        <v>2.8727191052577417</v>
      </c>
      <c r="T21" s="82">
        <f t="shared" si="255"/>
        <v>2.8633850638888139</v>
      </c>
      <c r="U21" s="82">
        <f t="shared" si="255"/>
        <v>2.8538407759871189</v>
      </c>
      <c r="V21" s="82">
        <f t="shared" si="255"/>
        <v>2.8440681081238135</v>
      </c>
      <c r="W21" s="82">
        <f t="shared" si="255"/>
        <v>2.8340441062081432</v>
      </c>
      <c r="X21" s="82">
        <f t="shared" si="255"/>
        <v>2.8237396215660917</v>
      </c>
      <c r="Y21" s="82">
        <f t="shared" si="255"/>
        <v>2.8131176444136763</v>
      </c>
      <c r="Z21" s="82">
        <f t="shared" si="255"/>
        <v>2.8021313223005326</v>
      </c>
      <c r="AA21" s="82">
        <f t="shared" si="255"/>
        <v>2.7907216546721774</v>
      </c>
      <c r="AB21" s="82">
        <f t="shared" si="255"/>
        <v>2.7788148745738956</v>
      </c>
      <c r="AC21" s="82">
        <f t="shared" si="255"/>
        <v>2.7663195553295892</v>
      </c>
      <c r="AD21" s="82">
        <f t="shared" si="255"/>
        <v>2.7531235139192702</v>
      </c>
      <c r="AE21" s="82">
        <f t="shared" si="255"/>
        <v>2.7390906231968271</v>
      </c>
      <c r="AF21" s="82">
        <f t="shared" si="255"/>
        <v>2.7240576905915579</v>
      </c>
      <c r="AG21" s="82">
        <f t="shared" si="255"/>
        <v>2.7078316090358792</v>
      </c>
      <c r="AH21" s="82">
        <f t="shared" si="255"/>
        <v>2.6901870329550053</v>
      </c>
      <c r="AI21" s="82">
        <f t="shared" si="255"/>
        <v>2.6708648735690157</v>
      </c>
      <c r="AJ21" s="82">
        <f t="shared" si="255"/>
        <v>2.6495719379438643</v>
      </c>
      <c r="AK21" s="82">
        <f t="shared" si="255"/>
        <v>2.6259820491248469</v>
      </c>
      <c r="AL21" s="82">
        <f t="shared" si="255"/>
        <v>2.5997389742608825</v>
      </c>
      <c r="AM21" s="82">
        <f t="shared" si="255"/>
        <v>2.5704614485647146</v>
      </c>
      <c r="AN21" s="82">
        <f t="shared" si="255"/>
        <v>2.5377505114439369</v>
      </c>
      <c r="AO21" s="82">
        <f t="shared" si="255"/>
        <v>2.501199265689324</v>
      </c>
      <c r="AP21" s="82">
        <f t="shared" si="255"/>
        <v>2.4604050327755451</v>
      </c>
      <c r="AQ21" s="82">
        <f t="shared" si="255"/>
        <v>2.4149837122465474</v>
      </c>
      <c r="AR21" s="82">
        <f t="shared" si="255"/>
        <v>2.3645859697477132</v>
      </c>
      <c r="AS21" s="82">
        <f t="shared" si="255"/>
        <v>2.3089146890492955</v>
      </c>
      <c r="AT21" s="82">
        <f t="shared" si="255"/>
        <v>2.2477429438305996</v>
      </c>
      <c r="AU21" s="82">
        <f t="shared" si="255"/>
        <v>2.1809315923001034</v>
      </c>
      <c r="AV21" s="82">
        <f t="shared" si="255"/>
        <v>2.1084454893841196</v>
      </c>
      <c r="AW21" s="82">
        <f t="shared" si="255"/>
        <v>2.0303672630900373</v>
      </c>
      <c r="AX21" s="82">
        <f t="shared" si="255"/>
        <v>1.9469076260645035</v>
      </c>
      <c r="AY21" s="82">
        <f t="shared" si="255"/>
        <v>1.8584112973148912</v>
      </c>
      <c r="AZ21" s="82">
        <f t="shared" si="255"/>
        <v>1.7653577927977473</v>
      </c>
      <c r="BA21" s="82">
        <f t="shared" si="255"/>
        <v>1.6683565998217202</v>
      </c>
      <c r="BB21" s="82">
        <f t="shared" si="255"/>
        <v>1.568136564140995</v>
      </c>
      <c r="BC21" s="82">
        <f t="shared" si="255"/>
        <v>1.4655296687123369</v>
      </c>
      <c r="BD21" s="82">
        <f t="shared" si="255"/>
        <v>1.3614497428355286</v>
      </c>
      <c r="BE21" s="82">
        <f t="shared" si="255"/>
        <v>1.2568669806573542</v>
      </c>
      <c r="BF21" s="82">
        <f t="shared" si="255"/>
        <v>1.1527794398774081</v>
      </c>
      <c r="BG21" s="82">
        <f t="shared" si="255"/>
        <v>1.0501829092206862</v>
      </c>
      <c r="BH21" s="82">
        <f t="shared" si="255"/>
        <v>0.95004065703570373</v>
      </c>
      <c r="BI21" s="82">
        <f t="shared" si="255"/>
        <v>0.8532545915374482</v>
      </c>
      <c r="BJ21" s="82">
        <f t="shared" si="255"/>
        <v>0.76063927346881877</v>
      </c>
      <c r="BK21" s="82">
        <f t="shared" si="255"/>
        <v>0.67290003176104884</v>
      </c>
      <c r="BL21" s="82">
        <f t="shared" si="255"/>
        <v>0.59061615856017191</v>
      </c>
      <c r="BM21" s="82">
        <f t="shared" si="255"/>
        <v>0.51422982541080453</v>
      </c>
      <c r="BN21" s="82">
        <f t="shared" si="255"/>
        <v>0.44404099584358731</v>
      </c>
      <c r="BO21" s="82">
        <f t="shared" si="255"/>
        <v>0.38020824128503422</v>
      </c>
      <c r="BP21" s="82">
        <f t="shared" si="255"/>
        <v>0.32275502604831691</v>
      </c>
      <c r="BQ21" s="82">
        <f t="shared" si="255"/>
        <v>0.2715807381255218</v>
      </c>
      <c r="BR21" s="82">
        <f t="shared" si="255"/>
        <v>0.22647552436473467</v>
      </c>
      <c r="BS21" s="82">
        <f t="shared" si="255"/>
        <v>0.18713785259704729</v>
      </c>
      <c r="BT21" s="82">
        <f t="shared" si="255"/>
        <v>0.153193672553469</v>
      </c>
      <c r="BU21" s="82">
        <f t="shared" si="255"/>
        <v>0.12421607751369594</v>
      </c>
      <c r="BV21" s="82">
        <f t="shared" si="255"/>
        <v>9.9744468617518664E-2</v>
      </c>
      <c r="BW21" s="82">
        <f t="shared" si="255"/>
        <v>7.9302377954592343E-2</v>
      </c>
      <c r="BX21" s="82">
        <f t="shared" si="255"/>
        <v>6.2413296514762476E-2</v>
      </c>
      <c r="BY21" s="82">
        <f t="shared" si="255"/>
        <v>4.8614059757890259E-2</v>
      </c>
      <c r="BZ21" s="82">
        <f t="shared" si="255"/>
        <v>3.746554909194165E-2</v>
      </c>
      <c r="CA21" s="82">
        <f t="shared" si="255"/>
        <v>2.8560656779023683E-2</v>
      </c>
      <c r="CB21" s="82">
        <f t="shared" si="255"/>
        <v>2.1529623273549646E-2</v>
      </c>
      <c r="CC21" s="82">
        <f t="shared" si="255"/>
        <v>1.6042982461641975E-2</v>
      </c>
      <c r="CD21" s="82">
        <f t="shared" si="255"/>
        <v>1.1812438589413608E-2</v>
      </c>
      <c r="CE21" s="82">
        <f t="shared" ref="CE21:CO21" si="256">+$D21*BZ11</f>
        <v>8.5900494192892828E-3</v>
      </c>
      <c r="CF21" s="82">
        <f t="shared" si="256"/>
        <v>6.1661068908230067E-3</v>
      </c>
      <c r="CG21" s="82">
        <f t="shared" si="256"/>
        <v>4.3660949196306338E-3</v>
      </c>
      <c r="CH21" s="82">
        <f t="shared" si="256"/>
        <v>3.0470707356460786E-3</v>
      </c>
      <c r="CI21" s="82">
        <f t="shared" si="256"/>
        <v>2.0937684358104348E-3</v>
      </c>
      <c r="CJ21" s="82">
        <f t="shared" si="256"/>
        <v>1.414667906176515E-3</v>
      </c>
      <c r="CK21" s="82">
        <f t="shared" si="256"/>
        <v>9.382147487305148E-4</v>
      </c>
      <c r="CL21" s="82">
        <f t="shared" si="256"/>
        <v>6.0932191322243291E-4</v>
      </c>
      <c r="CM21" s="82">
        <f t="shared" si="256"/>
        <v>3.8623464203591532E-4</v>
      </c>
      <c r="CN21" s="82">
        <f t="shared" si="256"/>
        <v>2.3779905928486013E-4</v>
      </c>
      <c r="CO21" s="82">
        <f t="shared" si="256"/>
        <v>1.4114211548936167E-4</v>
      </c>
      <c r="CX21" s="82">
        <f>+$D21*CS11</f>
        <v>2.8819485996935201</v>
      </c>
      <c r="CY21" s="82">
        <f t="shared" ref="CY21" si="257">+$D21*CT11</f>
        <v>2.7378511697088439</v>
      </c>
      <c r="CZ21" s="82">
        <f t="shared" ref="CZ21" si="258">+$D21*CU11</f>
        <v>2.600958611223402</v>
      </c>
      <c r="DA21" s="82">
        <f t="shared" ref="DA21" si="259">+$D21*CV11</f>
        <v>2.4709106806622314</v>
      </c>
      <c r="DB21" s="82">
        <f t="shared" ref="DB21" si="260">+$D21*CW11</f>
        <v>2.3473651466291203</v>
      </c>
      <c r="DC21" s="82">
        <f t="shared" ref="DC21" si="261">+$D21*CX11</f>
        <v>2.2299968892976643</v>
      </c>
      <c r="DD21" s="82">
        <f t="shared" ref="DD21" si="262">+$D21*CY11</f>
        <v>2.1184970448327807</v>
      </c>
      <c r="DE21" s="82">
        <f t="shared" ref="DE21" si="263">+$D21*CZ11</f>
        <v>2.0125721925911417</v>
      </c>
      <c r="DF21" s="82">
        <f t="shared" ref="DF21" si="264">+$D21*DA11</f>
        <v>1.9119435829615847</v>
      </c>
      <c r="DG21" s="82">
        <f t="shared" ref="DG21" si="265">+$D21*DB11</f>
        <v>1.8163464038135053</v>
      </c>
      <c r="DH21" s="82">
        <f t="shared" ref="DH21" si="266">+$D21*DC11</f>
        <v>1.7255290836228303</v>
      </c>
      <c r="DI21" s="82">
        <f t="shared" ref="DI21" si="267">+$D21*DD11</f>
        <v>1.6392526294416887</v>
      </c>
      <c r="DJ21" s="82">
        <f t="shared" ref="DJ21" si="268">+$D21*DE11</f>
        <v>1.5572899979696042</v>
      </c>
      <c r="DK21" s="82">
        <f t="shared" ref="DK21" si="269">+$D21*DF11</f>
        <v>1.4794254980711239</v>
      </c>
      <c r="DL21" s="82">
        <f t="shared" ref="DL21" si="270">+$D21*DG11</f>
        <v>1.4054542231675677</v>
      </c>
      <c r="DM21" s="82">
        <f t="shared" ref="DM21" si="271">+$D21*DH11</f>
        <v>1.3351815120091894</v>
      </c>
      <c r="DN21" s="82">
        <f t="shared" ref="DN21" si="272">+$D21*DI11</f>
        <v>1.26842243640873</v>
      </c>
      <c r="DO21" s="82">
        <f t="shared" ref="DO21" si="273">+$D21*DJ11</f>
        <v>1.2050013145882934</v>
      </c>
      <c r="DP21" s="82">
        <f t="shared" ref="DP21" si="274">+$D21*DK11</f>
        <v>1.1447512488588787</v>
      </c>
      <c r="DQ21" s="82">
        <f t="shared" ref="DQ21" si="275">+$D21*DL11</f>
        <v>1.0875136864159347</v>
      </c>
      <c r="DR21" s="82">
        <f t="shared" ref="DR21" si="276">+$D21*DM11</f>
        <v>1.033138002095138</v>
      </c>
      <c r="DS21" s="82">
        <f t="shared" ref="DS21" si="277">+$D21*DN11</f>
        <v>0.98148110199038119</v>
      </c>
      <c r="DT21" s="82">
        <f t="shared" ref="DT21" si="278">+$D21*DO11</f>
        <v>0.93240704689086196</v>
      </c>
      <c r="DU21" s="82">
        <f t="shared" ref="DU21" si="279">+$D21*DP11</f>
        <v>0.88578669454631898</v>
      </c>
      <c r="DV21" s="82">
        <f t="shared" ref="DV21" si="280">+$D21*DQ11</f>
        <v>0.84149735981900309</v>
      </c>
      <c r="DW21" s="82">
        <f t="shared" ref="DW21" si="281">+$D21*DR11</f>
        <v>0.79942249182805281</v>
      </c>
      <c r="DX21" s="82">
        <f t="shared" ref="DX21" si="282">+$D21*DS11</f>
        <v>0.75945136723665019</v>
      </c>
      <c r="DY21" s="82">
        <f t="shared" ref="DY21" si="283">+$D21*DT11</f>
        <v>0.7214787988748177</v>
      </c>
      <c r="DZ21" s="82">
        <f t="shared" ref="DZ21" si="284">+$D21*DU11</f>
        <v>0.68540485893107672</v>
      </c>
      <c r="EA21" s="82">
        <f t="shared" ref="EA21" si="285">+$D21*DV11</f>
        <v>0.65113461598452294</v>
      </c>
      <c r="EB21" s="82">
        <f t="shared" ref="EB21" si="286">+$D21*DW11</f>
        <v>0.61857788518529666</v>
      </c>
      <c r="EC21" s="82">
        <f t="shared" ref="EC21" si="287">+$D21*DX11</f>
        <v>0.58764899092603196</v>
      </c>
      <c r="ED21" s="82">
        <f t="shared" ref="ED21" si="288">+$D21*DY11</f>
        <v>0.55826654137973042</v>
      </c>
      <c r="EE21" s="82">
        <f t="shared" ref="EE21" si="289">+$D21*DZ11</f>
        <v>0.53035321431074378</v>
      </c>
      <c r="EF21" s="82">
        <f t="shared" ref="EF21" si="290">+$D21*EA11</f>
        <v>0.50383555359520671</v>
      </c>
      <c r="EG21" s="82">
        <f t="shared" ref="EG21" si="291">+$D21*EB11</f>
        <v>0.47864377591544621</v>
      </c>
      <c r="EH21" s="82">
        <f t="shared" ref="EH21" si="292">+$D21*EC11</f>
        <v>0.45471158711967397</v>
      </c>
      <c r="EI21" s="82">
        <f t="shared" ref="EI21" si="293">+$D21*ED11</f>
        <v>0.43197600776369033</v>
      </c>
      <c r="EJ21" s="82">
        <f t="shared" ref="EJ21" si="294">+$D21*EE11</f>
        <v>0.4103772073755057</v>
      </c>
      <c r="EK21" s="82">
        <f t="shared" ref="EK21" si="295">+$D21*EF11</f>
        <v>0.3898583470067305</v>
      </c>
      <c r="EL21" s="82">
        <f t="shared" ref="EL21" si="296">+$D21*EG11</f>
        <v>0.37036542965639402</v>
      </c>
      <c r="EM21" s="82">
        <f t="shared" ref="EM21" si="297">+$D21*EH11</f>
        <v>0.35184715817357426</v>
      </c>
      <c r="EN21" s="82">
        <f t="shared" ref="EN21" si="298">+$D21*EI11</f>
        <v>0.33425480026489557</v>
      </c>
      <c r="EO21" s="82">
        <f t="shared" ref="EO21" si="299">+$D21*EJ11</f>
        <v>0.31754206025165077</v>
      </c>
      <c r="EP21" s="82">
        <f t="shared" ref="EP21" si="300">+$D21*EK11</f>
        <v>0.30166495723906817</v>
      </c>
      <c r="EQ21" s="82">
        <f t="shared" ref="EQ21" si="301">+$D21*EL11</f>
        <v>0.2865817093771148</v>
      </c>
      <c r="ER21" s="82">
        <f t="shared" ref="ER21" si="302">+$D21*EM11</f>
        <v>0.27225262390825905</v>
      </c>
      <c r="ES21" s="82">
        <f t="shared" ref="ES21" si="303">+$D21*EN11</f>
        <v>0.2586399927128461</v>
      </c>
      <c r="ET21" s="82">
        <f t="shared" ref="ET21" si="304">+$D21*EO11</f>
        <v>0.24570799307720378</v>
      </c>
      <c r="EU21" s="82">
        <f t="shared" ref="EU21" si="305">+$D21*EP11</f>
        <v>0.23342259342334359</v>
      </c>
      <c r="EV21" s="82">
        <f t="shared" ref="EV21" si="306">+$D21*EQ11</f>
        <v>0.22175146375217644</v>
      </c>
      <c r="EW21" s="82">
        <f t="shared" ref="EW21" si="307">+$D21*ER11</f>
        <v>0.21066389056456758</v>
      </c>
      <c r="EX21" s="82">
        <f t="shared" ref="EX21" si="308">+$D21*ES11</f>
        <v>0.20013069603633921</v>
      </c>
      <c r="EY21" s="82">
        <f t="shared" ref="EY21" si="309">+$D21*ET11</f>
        <v>0.19012416123452228</v>
      </c>
      <c r="EZ21" s="82">
        <f t="shared" ref="EZ21" si="310">+$D21*EU11</f>
        <v>0.18061795317279611</v>
      </c>
      <c r="FA21" s="82">
        <f t="shared" ref="FA21" si="311">+$D21*EV11</f>
        <v>0.17158705551415634</v>
      </c>
      <c r="FB21" s="82">
        <f t="shared" ref="FB21" si="312">+$D21*EW11</f>
        <v>0.16300770273844853</v>
      </c>
      <c r="FC21" s="82">
        <f t="shared" ref="FC21" si="313">+$D21*EX11</f>
        <v>0.15485731760152607</v>
      </c>
      <c r="FD21" s="82">
        <f t="shared" ref="FD21" si="314">+$D21*EY11</f>
        <v>0.1471144517214498</v>
      </c>
      <c r="FE21" s="82">
        <f t="shared" ref="FE21" si="315">+$D21*EZ11</f>
        <v>0.13975872913537732</v>
      </c>
      <c r="FF21" s="82">
        <f t="shared" ref="FF21" si="316">+$D21*FA11</f>
        <v>0.13277079267860842</v>
      </c>
      <c r="FG21" s="82">
        <f t="shared" ref="FG21" si="317">+$D21*FB11</f>
        <v>0.12613225304467801</v>
      </c>
      <c r="FH21" s="82">
        <f t="shared" ref="FH21" si="318">+$D21*FC11</f>
        <v>0.1198256403924441</v>
      </c>
      <c r="FI21" s="82">
        <f t="shared" ref="FI21" si="319">+$D21*FD11</f>
        <v>0.11383435837282191</v>
      </c>
      <c r="FJ21" s="82">
        <f t="shared" ref="FJ21" si="320">+$D21*FE11</f>
        <v>0.1081426404541808</v>
      </c>
      <c r="FK21" s="82">
        <f t="shared" ref="FK21" si="321">+$D21*FF11</f>
        <v>0.10273550843147176</v>
      </c>
      <c r="FL21" s="82">
        <f t="shared" ref="FL21" si="322">+$D21*FG11</f>
        <v>9.7598733009898173E-2</v>
      </c>
      <c r="FM21" s="82">
        <f t="shared" ref="FM21" si="323">+$D21*FH11</f>
        <v>9.2718796359403249E-2</v>
      </c>
      <c r="FN21" s="82">
        <f t="shared" ref="FN21" si="324">+$D21*FI11</f>
        <v>8.8082856541433108E-2</v>
      </c>
      <c r="FO21" s="82">
        <f t="shared" ref="FO21" si="325">+$D21*FJ11</f>
        <v>8.3678713714361447E-2</v>
      </c>
      <c r="FP21" s="82">
        <f t="shared" ref="FP21" si="326">+$D21*FK11</f>
        <v>7.9494778028643368E-2</v>
      </c>
      <c r="FQ21" s="82">
        <f t="shared" ref="FQ21" si="327">+$D21*FL11</f>
        <v>7.5520039127211197E-2</v>
      </c>
      <c r="FR21" s="82">
        <f t="shared" ref="FR21" si="328">+$D21*FM11</f>
        <v>7.174403717085065E-2</v>
      </c>
      <c r="FS21" s="82">
        <f t="shared" ref="FS21" si="329">+$D21*FN11</f>
        <v>6.8156835312308109E-2</v>
      </c>
      <c r="FT21" s="82">
        <f t="shared" ref="FT21" si="330">+$D21*FO11</f>
        <v>6.474899354669271E-2</v>
      </c>
      <c r="FU21" s="82">
        <f t="shared" ref="FU21" si="331">+$D21*FP11</f>
        <v>6.151154386935806E-2</v>
      </c>
    </row>
    <row r="22" spans="1:177">
      <c r="A22" s="79">
        <v>1958</v>
      </c>
      <c r="D22" s="98">
        <f>Data!CD22</f>
        <v>10.310222085449251</v>
      </c>
      <c r="R22" s="82"/>
      <c r="S22" s="82">
        <f>+$D22*M11</f>
        <v>10.309895547912229</v>
      </c>
      <c r="T22" s="82">
        <f t="shared" ref="T22:CE22" si="332">+$D22*N11</f>
        <v>10.277203405872726</v>
      </c>
      <c r="U22" s="82">
        <f t="shared" si="332"/>
        <v>10.243810707793847</v>
      </c>
      <c r="V22" s="82">
        <f t="shared" si="332"/>
        <v>10.209665849025578</v>
      </c>
      <c r="W22" s="82">
        <f t="shared" si="332"/>
        <v>10.17470395690553</v>
      </c>
      <c r="X22" s="82">
        <f t="shared" si="332"/>
        <v>10.138842912768061</v>
      </c>
      <c r="Y22" s="82">
        <f t="shared" si="332"/>
        <v>10.101978436716353</v>
      </c>
      <c r="Z22" s="82">
        <f t="shared" si="332"/>
        <v>10.063978125593657</v>
      </c>
      <c r="AA22" s="82">
        <f t="shared" si="332"/>
        <v>10.024674363930163</v>
      </c>
      <c r="AB22" s="82">
        <f t="shared" si="332"/>
        <v>9.9838560761987267</v>
      </c>
      <c r="AC22" s="82">
        <f t="shared" si="332"/>
        <v>9.9412593598142127</v>
      </c>
      <c r="AD22" s="82">
        <f t="shared" si="332"/>
        <v>9.8965571342259118</v>
      </c>
      <c r="AE22" s="82">
        <f t="shared" si="332"/>
        <v>9.8493480626957517</v>
      </c>
      <c r="AF22" s="82">
        <f t="shared" si="332"/>
        <v>9.7991451479509806</v>
      </c>
      <c r="AG22" s="82">
        <f t="shared" si="332"/>
        <v>9.7453645656836905</v>
      </c>
      <c r="AH22" s="82">
        <f t="shared" si="332"/>
        <v>9.68731547194432</v>
      </c>
      <c r="AI22" s="82">
        <f t="shared" si="332"/>
        <v>9.6241916889536157</v>
      </c>
      <c r="AJ22" s="82">
        <f t="shared" si="332"/>
        <v>9.5550663220191794</v>
      </c>
      <c r="AK22" s="82">
        <f t="shared" si="332"/>
        <v>9.4788904682340593</v>
      </c>
      <c r="AL22" s="82">
        <f t="shared" si="332"/>
        <v>9.3944972237740458</v>
      </c>
      <c r="AM22" s="82">
        <f t="shared" si="332"/>
        <v>9.3006121593140776</v>
      </c>
      <c r="AN22" s="82">
        <f t="shared" si="332"/>
        <v>9.1958712933347062</v>
      </c>
      <c r="AO22" s="82">
        <f t="shared" si="332"/>
        <v>9.0788473372605925</v>
      </c>
      <c r="AP22" s="82">
        <f t="shared" si="332"/>
        <v>8.9480846091293653</v>
      </c>
      <c r="AQ22" s="82">
        <f t="shared" si="332"/>
        <v>8.802142519394895</v>
      </c>
      <c r="AR22" s="82">
        <f t="shared" si="332"/>
        <v>8.6396469418824644</v>
      </c>
      <c r="AS22" s="82">
        <f t="shared" si="332"/>
        <v>8.4593481267601121</v>
      </c>
      <c r="AT22" s="82">
        <f t="shared" si="332"/>
        <v>8.2601831354611299</v>
      </c>
      <c r="AU22" s="82">
        <f t="shared" si="332"/>
        <v>8.0413401350598246</v>
      </c>
      <c r="AV22" s="82">
        <f t="shared" si="332"/>
        <v>7.8023213433361649</v>
      </c>
      <c r="AW22" s="82">
        <f t="shared" si="332"/>
        <v>7.5430010281674642</v>
      </c>
      <c r="AX22" s="82">
        <f t="shared" si="332"/>
        <v>7.2636747927115088</v>
      </c>
      <c r="AY22" s="82">
        <f t="shared" si="332"/>
        <v>6.9650964651883367</v>
      </c>
      <c r="AZ22" s="82">
        <f t="shared" si="332"/>
        <v>6.6484992839435151</v>
      </c>
      <c r="BA22" s="82">
        <f t="shared" si="332"/>
        <v>6.3155987257922925</v>
      </c>
      <c r="BB22" s="82">
        <f t="shared" si="332"/>
        <v>5.9685752423607301</v>
      </c>
      <c r="BC22" s="82">
        <f t="shared" si="332"/>
        <v>5.6100362922247662</v>
      </c>
      <c r="BD22" s="82">
        <f t="shared" si="332"/>
        <v>5.2429583091266512</v>
      </c>
      <c r="BE22" s="82">
        <f t="shared" si="332"/>
        <v>4.8706105335483132</v>
      </c>
      <c r="BF22" s="82">
        <f t="shared" si="332"/>
        <v>4.4964638522086915</v>
      </c>
      <c r="BG22" s="82">
        <f t="shared" si="332"/>
        <v>4.1240888341797008</v>
      </c>
      <c r="BH22" s="82">
        <f t="shared" si="332"/>
        <v>3.757047931236499</v>
      </c>
      <c r="BI22" s="82">
        <f t="shared" si="332"/>
        <v>3.3987872529322312</v>
      </c>
      <c r="BJ22" s="82">
        <f t="shared" si="332"/>
        <v>3.0525333918571338</v>
      </c>
      <c r="BK22" s="82">
        <f t="shared" si="332"/>
        <v>2.7212004534752219</v>
      </c>
      <c r="BL22" s="82">
        <f t="shared" si="332"/>
        <v>2.4073117645124071</v>
      </c>
      <c r="BM22" s="82">
        <f t="shared" si="332"/>
        <v>2.1129397528664651</v>
      </c>
      <c r="BN22" s="82">
        <f t="shared" si="332"/>
        <v>1.8396662950584926</v>
      </c>
      <c r="BO22" s="82">
        <f t="shared" si="332"/>
        <v>1.5885645159245019</v>
      </c>
      <c r="BP22" s="82">
        <f t="shared" si="332"/>
        <v>1.3602017075473352</v>
      </c>
      <c r="BQ22" s="82">
        <f t="shared" si="332"/>
        <v>1.154661813922353</v>
      </c>
      <c r="BR22" s="82">
        <f t="shared" si="332"/>
        <v>0.97158489381182433</v>
      </c>
      <c r="BS22" s="82">
        <f t="shared" si="332"/>
        <v>0.81022019385331978</v>
      </c>
      <c r="BT22" s="82">
        <f t="shared" si="332"/>
        <v>0.66948897737968271</v>
      </c>
      <c r="BU22" s="82">
        <f t="shared" si="332"/>
        <v>0.54805307293815853</v>
      </c>
      <c r="BV22" s="82">
        <f t="shared" si="332"/>
        <v>0.44438521418660243</v>
      </c>
      <c r="BW22" s="82">
        <f t="shared" si="332"/>
        <v>0.35683760055647912</v>
      </c>
      <c r="BX22" s="82">
        <f t="shared" si="332"/>
        <v>0.28370565967173456</v>
      </c>
      <c r="BY22" s="82">
        <f t="shared" si="332"/>
        <v>0.22328467212101877</v>
      </c>
      <c r="BZ22" s="82">
        <f t="shared" si="332"/>
        <v>0.17391765857047281</v>
      </c>
      <c r="CA22" s="82">
        <f t="shared" si="332"/>
        <v>0.13403366449085821</v>
      </c>
      <c r="CB22" s="82">
        <f t="shared" si="332"/>
        <v>0.10217625474976924</v>
      </c>
      <c r="CC22" s="82">
        <f t="shared" si="332"/>
        <v>7.7022608033314552E-2</v>
      </c>
      <c r="CD22" s="82">
        <f t="shared" si="332"/>
        <v>5.739405349217061E-2</v>
      </c>
      <c r="CE22" s="82">
        <f t="shared" si="332"/>
        <v>4.2259207968017465E-2</v>
      </c>
      <c r="CF22" s="82">
        <f t="shared" ref="CF22:CO22" si="333">+$D22*BZ11</f>
        <v>3.0731053720831569E-2</v>
      </c>
      <c r="CG22" s="82">
        <f t="shared" si="333"/>
        <v>2.2059356455477703E-2</v>
      </c>
      <c r="CH22" s="82">
        <f t="shared" si="333"/>
        <v>1.5619781793586007E-2</v>
      </c>
      <c r="CI22" s="82">
        <f t="shared" si="333"/>
        <v>1.0900949447164052E-2</v>
      </c>
      <c r="CJ22" s="82">
        <f t="shared" si="333"/>
        <v>7.4904936094297315E-3</v>
      </c>
      <c r="CK22" s="82">
        <f t="shared" si="333"/>
        <v>5.0609994541153331E-3</v>
      </c>
      <c r="CL22" s="82">
        <f t="shared" si="333"/>
        <v>3.3564798568178028E-3</v>
      </c>
      <c r="CM22" s="82">
        <f t="shared" si="333"/>
        <v>2.1798599210000494E-3</v>
      </c>
      <c r="CN22" s="82">
        <f t="shared" si="333"/>
        <v>1.3817612628163325E-3</v>
      </c>
      <c r="CO22" s="82">
        <f t="shared" si="333"/>
        <v>8.5073034029772517E-4</v>
      </c>
      <c r="CX22" s="82"/>
      <c r="CY22" s="82">
        <f>+$D22*CS11</f>
        <v>10.310222085449251</v>
      </c>
      <c r="CZ22" s="82">
        <f t="shared" ref="CZ22" si="334">+$D22*CT11</f>
        <v>9.7947109811767881</v>
      </c>
      <c r="DA22" s="82">
        <f t="shared" ref="DA22" si="335">+$D22*CU11</f>
        <v>9.3049754321179492</v>
      </c>
      <c r="DB22" s="82">
        <f t="shared" ref="DB22" si="336">+$D22*CV11</f>
        <v>8.839726660512051</v>
      </c>
      <c r="DC22" s="82">
        <f t="shared" ref="DC22" si="337">+$D22*CW11</f>
        <v>8.3977403274864493</v>
      </c>
      <c r="DD22" s="82">
        <f t="shared" ref="DD22" si="338">+$D22*CX11</f>
        <v>7.9778533111121259</v>
      </c>
      <c r="DE22" s="82">
        <f t="shared" ref="DE22" si="339">+$D22*CY11</f>
        <v>7.5789606455565188</v>
      </c>
      <c r="DF22" s="82">
        <f t="shared" ref="DF22" si="340">+$D22*CZ11</f>
        <v>7.2000126132786937</v>
      </c>
      <c r="DG22" s="82">
        <f t="shared" ref="DG22" si="341">+$D22*DA11</f>
        <v>6.840011982614759</v>
      </c>
      <c r="DH22" s="82">
        <f t="shared" ref="DH22" si="342">+$D22*DB11</f>
        <v>6.4980113834840205</v>
      </c>
      <c r="DI22" s="82">
        <f t="shared" ref="DI22" si="343">+$D22*DC11</f>
        <v>6.1731108143098199</v>
      </c>
      <c r="DJ22" s="82">
        <f t="shared" ref="DJ22" si="344">+$D22*DD11</f>
        <v>5.8644552735943289</v>
      </c>
      <c r="DK22" s="82">
        <f t="shared" ref="DK22" si="345">+$D22*DE11</f>
        <v>5.5712325099146121</v>
      </c>
      <c r="DL22" s="82">
        <f t="shared" ref="DL22" si="346">+$D22*DF11</f>
        <v>5.2926708844188814</v>
      </c>
      <c r="DM22" s="82">
        <f t="shared" ref="DM22" si="347">+$D22*DG11</f>
        <v>5.0280373401979368</v>
      </c>
      <c r="DN22" s="82">
        <f t="shared" ref="DN22" si="348">+$D22*DH11</f>
        <v>4.7766354731880405</v>
      </c>
      <c r="DO22" s="82">
        <f t="shared" ref="DO22" si="349">+$D22*DI11</f>
        <v>4.5378036995286388</v>
      </c>
      <c r="DP22" s="82">
        <f t="shared" ref="DP22" si="350">+$D22*DJ11</f>
        <v>4.3109135145522064</v>
      </c>
      <c r="DQ22" s="82">
        <f t="shared" ref="DQ22" si="351">+$D22*DK11</f>
        <v>4.095367838824596</v>
      </c>
      <c r="DR22" s="82">
        <f t="shared" ref="DR22" si="352">+$D22*DL11</f>
        <v>3.8905994468833662</v>
      </c>
      <c r="DS22" s="82">
        <f t="shared" ref="DS22" si="353">+$D22*DM11</f>
        <v>3.6960694745391978</v>
      </c>
      <c r="DT22" s="82">
        <f t="shared" ref="DT22" si="354">+$D22*DN11</f>
        <v>3.5112660008122383</v>
      </c>
      <c r="DU22" s="82">
        <f t="shared" ref="DU22" si="355">+$D22*DO11</f>
        <v>3.335702700771626</v>
      </c>
      <c r="DV22" s="82">
        <f t="shared" ref="DV22" si="356">+$D22*DP11</f>
        <v>3.1689175657330448</v>
      </c>
      <c r="DW22" s="82">
        <f t="shared" ref="DW22" si="357">+$D22*DQ11</f>
        <v>3.0104716874463926</v>
      </c>
      <c r="DX22" s="82">
        <f t="shared" ref="DX22" si="358">+$D22*DR11</f>
        <v>2.8599481030740725</v>
      </c>
      <c r="DY22" s="82">
        <f t="shared" ref="DY22" si="359">+$D22*DS11</f>
        <v>2.7169506979203693</v>
      </c>
      <c r="DZ22" s="82">
        <f t="shared" ref="DZ22" si="360">+$D22*DT11</f>
        <v>2.5811031630243511</v>
      </c>
      <c r="EA22" s="82">
        <f t="shared" ref="EA22" si="361">+$D22*DU11</f>
        <v>2.452048004873133</v>
      </c>
      <c r="EB22" s="82">
        <f t="shared" ref="EB22" si="362">+$D22*DV11</f>
        <v>2.3294456046294765</v>
      </c>
      <c r="EC22" s="82">
        <f t="shared" ref="EC22" si="363">+$D22*DW11</f>
        <v>2.2129733243980025</v>
      </c>
      <c r="ED22" s="82">
        <f t="shared" ref="ED22" si="364">+$D22*DX11</f>
        <v>2.1023246581781025</v>
      </c>
      <c r="EE22" s="82">
        <f t="shared" ref="EE22" si="365">+$D22*DY11</f>
        <v>1.9972084252691975</v>
      </c>
      <c r="EF22" s="82">
        <f t="shared" ref="EF22" si="366">+$D22*DZ11</f>
        <v>1.8973480040057376</v>
      </c>
      <c r="EG22" s="82">
        <f t="shared" ref="EG22" si="367">+$D22*EA11</f>
        <v>1.8024806038054508</v>
      </c>
      <c r="EH22" s="82">
        <f t="shared" ref="EH22" si="368">+$D22*EB11</f>
        <v>1.7123565736151778</v>
      </c>
      <c r="EI22" s="82">
        <f t="shared" ref="EI22" si="369">+$D22*EC11</f>
        <v>1.6267387449344193</v>
      </c>
      <c r="EJ22" s="82">
        <f t="shared" ref="EJ22" si="370">+$D22*ED11</f>
        <v>1.5454018076876983</v>
      </c>
      <c r="EK22" s="82">
        <f t="shared" ref="EK22" si="371">+$D22*EE11</f>
        <v>1.4681317173033133</v>
      </c>
      <c r="EL22" s="82">
        <f t="shared" ref="EL22" si="372">+$D22*EF11</f>
        <v>1.3947251314381477</v>
      </c>
      <c r="EM22" s="82">
        <f t="shared" ref="EM22" si="373">+$D22*EG11</f>
        <v>1.3249888748662404</v>
      </c>
      <c r="EN22" s="82">
        <f t="shared" ref="EN22" si="374">+$D22*EH11</f>
        <v>1.2587394311229281</v>
      </c>
      <c r="EO22" s="82">
        <f t="shared" ref="EO22" si="375">+$D22*EI11</f>
        <v>1.195802459566782</v>
      </c>
      <c r="EP22" s="82">
        <f t="shared" ref="EP22" si="376">+$D22*EJ11</f>
        <v>1.1360123365884427</v>
      </c>
      <c r="EQ22" s="82">
        <f t="shared" ref="EQ22" si="377">+$D22*EK11</f>
        <v>1.0792117197590205</v>
      </c>
      <c r="ER22" s="82">
        <f t="shared" ref="ER22" si="378">+$D22*EL11</f>
        <v>1.0252511337710695</v>
      </c>
      <c r="ES22" s="82">
        <f t="shared" ref="ES22" si="379">+$D22*EM11</f>
        <v>0.97398857708251596</v>
      </c>
      <c r="ET22" s="82">
        <f t="shared" ref="ET22" si="380">+$D22*EN11</f>
        <v>0.92528914822839026</v>
      </c>
      <c r="EU22" s="82">
        <f t="shared" ref="EU22" si="381">+$D22*EO11</f>
        <v>0.87902469081697066</v>
      </c>
      <c r="EV22" s="82">
        <f t="shared" ref="EV22" si="382">+$D22*EP11</f>
        <v>0.83507345627612217</v>
      </c>
      <c r="EW22" s="82">
        <f t="shared" ref="EW22" si="383">+$D22*EQ11</f>
        <v>0.79331978346231613</v>
      </c>
      <c r="EX22" s="82">
        <f t="shared" ref="EX22" si="384">+$D22*ER11</f>
        <v>0.75365379428920021</v>
      </c>
      <c r="EY22" s="82">
        <f t="shared" ref="EY22" si="385">+$D22*ES11</f>
        <v>0.71597110457474022</v>
      </c>
      <c r="EZ22" s="82">
        <f t="shared" ref="EZ22" si="386">+$D22*ET11</f>
        <v>0.68017254934600324</v>
      </c>
      <c r="FA22" s="82">
        <f t="shared" ref="FA22" si="387">+$D22*EU11</f>
        <v>0.64616392187870297</v>
      </c>
      <c r="FB22" s="82">
        <f t="shared" ref="FB22" si="388">+$D22*EV11</f>
        <v>0.61385572578476799</v>
      </c>
      <c r="FC22" s="82">
        <f t="shared" ref="FC22" si="389">+$D22*EW11</f>
        <v>0.58316293949552955</v>
      </c>
      <c r="FD22" s="82">
        <f t="shared" ref="FD22" si="390">+$D22*EX11</f>
        <v>0.55400479252075296</v>
      </c>
      <c r="FE22" s="82">
        <f t="shared" ref="FE22" si="391">+$D22*EY11</f>
        <v>0.52630455289471545</v>
      </c>
      <c r="FF22" s="82">
        <f t="shared" ref="FF22" si="392">+$D22*EZ11</f>
        <v>0.49998932524997963</v>
      </c>
      <c r="FG22" s="82">
        <f t="shared" ref="FG22" si="393">+$D22*FA11</f>
        <v>0.47498985898748053</v>
      </c>
      <c r="FH22" s="82">
        <f t="shared" ref="FH22" si="394">+$D22*FB11</f>
        <v>0.45124036603810658</v>
      </c>
      <c r="FI22" s="82">
        <f t="shared" ref="FI22" si="395">+$D22*FC11</f>
        <v>0.42867834773620123</v>
      </c>
      <c r="FJ22" s="82">
        <f t="shared" ref="FJ22" si="396">+$D22*FD11</f>
        <v>0.40724443034939123</v>
      </c>
      <c r="FK22" s="82">
        <f t="shared" ref="FK22" si="397">+$D22*FE11</f>
        <v>0.38688220883192159</v>
      </c>
      <c r="FL22" s="82">
        <f t="shared" ref="FL22" si="398">+$D22*FF11</f>
        <v>0.36753809839032553</v>
      </c>
      <c r="FM22" s="82">
        <f t="shared" ref="FM22" si="399">+$D22*FG11</f>
        <v>0.34916119347080926</v>
      </c>
      <c r="FN22" s="82">
        <f t="shared" ref="FN22" si="400">+$D22*FH11</f>
        <v>0.33170313379726873</v>
      </c>
      <c r="FO22" s="82">
        <f t="shared" ref="FO22" si="401">+$D22*FI11</f>
        <v>0.31511797710740536</v>
      </c>
      <c r="FP22" s="82">
        <f t="shared" ref="FP22" si="402">+$D22*FJ11</f>
        <v>0.29936207825203509</v>
      </c>
      <c r="FQ22" s="82">
        <f t="shared" ref="FQ22" si="403">+$D22*FK11</f>
        <v>0.28439397433943325</v>
      </c>
      <c r="FR22" s="82">
        <f t="shared" ref="FR22" si="404">+$D22*FL11</f>
        <v>0.2701742756224616</v>
      </c>
      <c r="FS22" s="82">
        <f t="shared" ref="FS22" si="405">+$D22*FM11</f>
        <v>0.2566655618413386</v>
      </c>
      <c r="FT22" s="82">
        <f t="shared" ref="FT22" si="406">+$D22*FN11</f>
        <v>0.24383228374927163</v>
      </c>
      <c r="FU22" s="82">
        <f t="shared" ref="FU22" si="407">+$D22*FO11</f>
        <v>0.23164066956180807</v>
      </c>
    </row>
    <row r="23" spans="1:177">
      <c r="A23" s="79">
        <v>1959</v>
      </c>
      <c r="D23" s="98">
        <f>Data!CD23</f>
        <v>10.967136554850672</v>
      </c>
      <c r="R23" s="82"/>
      <c r="S23" s="82"/>
      <c r="T23" s="82">
        <f>+$D23*M11</f>
        <v>10.966789212016627</v>
      </c>
      <c r="U23" s="82">
        <f t="shared" ref="U23:CF23" si="408">+$D23*N11</f>
        <v>10.932014094366755</v>
      </c>
      <c r="V23" s="82">
        <f t="shared" si="408"/>
        <v>10.89649378483988</v>
      </c>
      <c r="W23" s="82">
        <f t="shared" si="408"/>
        <v>10.860173390802377</v>
      </c>
      <c r="X23" s="82">
        <f t="shared" si="408"/>
        <v>10.822983906238541</v>
      </c>
      <c r="Y23" s="82">
        <f t="shared" si="408"/>
        <v>10.784837980302552</v>
      </c>
      <c r="Z23" s="82">
        <f t="shared" si="408"/>
        <v>10.745624688917424</v>
      </c>
      <c r="AA23" s="82">
        <f t="shared" si="408"/>
        <v>10.705203192876366</v>
      </c>
      <c r="AB23" s="82">
        <f t="shared" si="408"/>
        <v>10.663395197111543</v>
      </c>
      <c r="AC23" s="82">
        <f t="shared" si="408"/>
        <v>10.619976177445842</v>
      </c>
      <c r="AD23" s="82">
        <f t="shared" si="408"/>
        <v>10.574665416774982</v>
      </c>
      <c r="AE23" s="82">
        <f t="shared" si="408"/>
        <v>10.527114994653182</v>
      </c>
      <c r="AF23" s="82">
        <f t="shared" si="408"/>
        <v>10.476898003223901</v>
      </c>
      <c r="AG23" s="82">
        <f t="shared" si="408"/>
        <v>10.423496416246016</v>
      </c>
      <c r="AH23" s="82">
        <f t="shared" si="408"/>
        <v>10.366289211121197</v>
      </c>
      <c r="AI23" s="82">
        <f t="shared" si="408"/>
        <v>10.304541526866801</v>
      </c>
      <c r="AJ23" s="82">
        <f t="shared" si="408"/>
        <v>10.23739582019043</v>
      </c>
      <c r="AK23" s="82">
        <f t="shared" si="408"/>
        <v>10.163866139423996</v>
      </c>
      <c r="AL23" s="82">
        <f t="shared" si="408"/>
        <v>10.082836750947216</v>
      </c>
      <c r="AM23" s="82">
        <f t="shared" si="408"/>
        <v>9.9930664018093367</v>
      </c>
      <c r="AN23" s="82">
        <f t="shared" si="408"/>
        <v>9.8931994625853417</v>
      </c>
      <c r="AO23" s="82">
        <f t="shared" si="408"/>
        <v>9.7817850458493307</v>
      </c>
      <c r="AP23" s="82">
        <f t="shared" si="408"/>
        <v>9.6573049235186073</v>
      </c>
      <c r="AQ23" s="82">
        <f t="shared" si="408"/>
        <v>9.5182106650424583</v>
      </c>
      <c r="AR23" s="82">
        <f t="shared" si="408"/>
        <v>9.3629698938977644</v>
      </c>
      <c r="AS23" s="82">
        <f t="shared" si="408"/>
        <v>9.1901209316379457</v>
      </c>
      <c r="AT23" s="82">
        <f t="shared" si="408"/>
        <v>8.9983344007818111</v>
      </c>
      <c r="AU23" s="82">
        <f t="shared" si="408"/>
        <v>8.7864796377690713</v>
      </c>
      <c r="AV23" s="82">
        <f t="shared" si="408"/>
        <v>8.5536930838439531</v>
      </c>
      <c r="AW23" s="82">
        <f t="shared" si="408"/>
        <v>8.2994452406565333</v>
      </c>
      <c r="AX23" s="82">
        <f t="shared" si="408"/>
        <v>8.0236023650781512</v>
      </c>
      <c r="AY23" s="82">
        <f t="shared" si="408"/>
        <v>7.7264788945836411</v>
      </c>
      <c r="AZ23" s="82">
        <f t="shared" si="408"/>
        <v>7.4088766874607792</v>
      </c>
      <c r="BA23" s="82">
        <f t="shared" si="408"/>
        <v>7.0721075576771435</v>
      </c>
      <c r="BB23" s="82">
        <f t="shared" si="408"/>
        <v>6.7179962834318436</v>
      </c>
      <c r="BC23" s="82">
        <f t="shared" si="408"/>
        <v>6.3488622435448576</v>
      </c>
      <c r="BD23" s="82">
        <f t="shared" si="408"/>
        <v>5.9674790304787377</v>
      </c>
      <c r="BE23" s="82">
        <f t="shared" si="408"/>
        <v>5.5770127210674429</v>
      </c>
      <c r="BF23" s="82">
        <f t="shared" si="408"/>
        <v>5.1809408550282354</v>
      </c>
      <c r="BG23" s="82">
        <f t="shared" si="408"/>
        <v>4.7829554661793559</v>
      </c>
      <c r="BH23" s="82">
        <f t="shared" si="408"/>
        <v>4.3868546219402687</v>
      </c>
      <c r="BI23" s="82">
        <f t="shared" si="408"/>
        <v>3.996427755241172</v>
      </c>
      <c r="BJ23" s="82">
        <f t="shared" si="408"/>
        <v>3.6153405440605866</v>
      </c>
      <c r="BK23" s="82">
        <f t="shared" si="408"/>
        <v>3.2470251629191704</v>
      </c>
      <c r="BL23" s="82">
        <f t="shared" si="408"/>
        <v>2.8945813891344456</v>
      </c>
      <c r="BM23" s="82">
        <f t="shared" si="408"/>
        <v>2.5606933228689708</v>
      </c>
      <c r="BN23" s="82">
        <f t="shared" si="408"/>
        <v>2.2475654364965343</v>
      </c>
      <c r="BO23" s="82">
        <f t="shared" si="408"/>
        <v>1.9568803955965965</v>
      </c>
      <c r="BP23" s="82">
        <f t="shared" si="408"/>
        <v>1.6897796990155844</v>
      </c>
      <c r="BQ23" s="82">
        <f t="shared" si="408"/>
        <v>1.4468667837781766</v>
      </c>
      <c r="BR23" s="82">
        <f t="shared" si="408"/>
        <v>1.2282309423605631</v>
      </c>
      <c r="BS23" s="82">
        <f t="shared" si="408"/>
        <v>1.0334892999155092</v>
      </c>
      <c r="BT23" s="82">
        <f t="shared" si="408"/>
        <v>0.86184326892700069</v>
      </c>
      <c r="BU23" s="82">
        <f t="shared" si="408"/>
        <v>0.71214538116036918</v>
      </c>
      <c r="BV23" s="82">
        <f t="shared" si="408"/>
        <v>0.58297220374146963</v>
      </c>
      <c r="BW23" s="82">
        <f t="shared" si="408"/>
        <v>0.47269916075029655</v>
      </c>
      <c r="BX23" s="82">
        <f t="shared" si="408"/>
        <v>0.37957346221777732</v>
      </c>
      <c r="BY23" s="82">
        <f t="shared" si="408"/>
        <v>0.30178192915893221</v>
      </c>
      <c r="BZ23" s="82">
        <f t="shared" si="408"/>
        <v>0.23751122618515055</v>
      </c>
      <c r="CA23" s="82">
        <f t="shared" si="408"/>
        <v>0.18499879973818814</v>
      </c>
      <c r="CB23" s="82">
        <f t="shared" si="408"/>
        <v>0.14257360212374418</v>
      </c>
      <c r="CC23" s="82">
        <f t="shared" si="408"/>
        <v>0.10868640163293838</v>
      </c>
      <c r="CD23" s="82">
        <f t="shared" si="408"/>
        <v>8.1930093562605527E-2</v>
      </c>
      <c r="CE23" s="82">
        <f t="shared" si="408"/>
        <v>6.1050908202392222E-2</v>
      </c>
      <c r="CF23" s="82">
        <f t="shared" si="408"/>
        <v>4.4951747949170048E-2</v>
      </c>
      <c r="CG23" s="82">
        <f t="shared" ref="CG23:CO23" si="409">+$D23*BZ11</f>
        <v>3.2689078842100039E-2</v>
      </c>
      <c r="CH23" s="82">
        <f t="shared" si="409"/>
        <v>2.3464865504767549E-2</v>
      </c>
      <c r="CI23" s="82">
        <f t="shared" si="409"/>
        <v>1.6614994174469697E-2</v>
      </c>
      <c r="CJ23" s="82">
        <f t="shared" si="409"/>
        <v>1.1595502034170082E-2</v>
      </c>
      <c r="CK23" s="82">
        <f t="shared" si="409"/>
        <v>7.9677494429328428E-3</v>
      </c>
      <c r="CL23" s="82">
        <f t="shared" si="409"/>
        <v>5.3834603810950831E-3</v>
      </c>
      <c r="CM23" s="82">
        <f t="shared" si="409"/>
        <v>3.5703375376634765E-3</v>
      </c>
      <c r="CN23" s="82">
        <f t="shared" si="409"/>
        <v>2.3187494145051521E-3</v>
      </c>
      <c r="CO23" s="82">
        <f t="shared" si="409"/>
        <v>1.4698000033283782E-3</v>
      </c>
      <c r="CX23" s="82"/>
      <c r="CY23" s="82"/>
      <c r="CZ23" s="82">
        <f>+$D23*CS11</f>
        <v>10.967136554850672</v>
      </c>
      <c r="DA23" s="82">
        <f t="shared" ref="DA23" si="410">+$D23*CT11</f>
        <v>10.418779727108138</v>
      </c>
      <c r="DB23" s="82">
        <f t="shared" ref="DB23" si="411">+$D23*CU11</f>
        <v>9.8978407407527307</v>
      </c>
      <c r="DC23" s="82">
        <f t="shared" ref="DC23" si="412">+$D23*CV11</f>
        <v>9.4029487037150936</v>
      </c>
      <c r="DD23" s="82">
        <f t="shared" ref="DD23" si="413">+$D23*CW11</f>
        <v>8.9328012685293405</v>
      </c>
      <c r="DE23" s="82">
        <f t="shared" ref="DE23" si="414">+$D23*CX11</f>
        <v>8.4861612051028725</v>
      </c>
      <c r="DF23" s="82">
        <f t="shared" ref="DF23" si="415">+$D23*CY11</f>
        <v>8.0618531448477277</v>
      </c>
      <c r="DG23" s="82">
        <f t="shared" ref="DG23" si="416">+$D23*CZ11</f>
        <v>7.6587604876053428</v>
      </c>
      <c r="DH23" s="82">
        <f t="shared" ref="DH23" si="417">+$D23*DA11</f>
        <v>7.2758224632250759</v>
      </c>
      <c r="DI23" s="82">
        <f t="shared" ref="DI23" si="418">+$D23*DB11</f>
        <v>6.9120313400638214</v>
      </c>
      <c r="DJ23" s="82">
        <f t="shared" ref="DJ23" si="419">+$D23*DC11</f>
        <v>6.5664297730606309</v>
      </c>
      <c r="DK23" s="82">
        <f t="shared" ref="DK23" si="420">+$D23*DD11</f>
        <v>6.2381082844075983</v>
      </c>
      <c r="DL23" s="82">
        <f t="shared" ref="DL23" si="421">+$D23*DE11</f>
        <v>5.9262028701872183</v>
      </c>
      <c r="DM23" s="82">
        <f t="shared" ref="DM23" si="422">+$D23*DF11</f>
        <v>5.6298927266778573</v>
      </c>
      <c r="DN23" s="82">
        <f t="shared" ref="DN23" si="423">+$D23*DG11</f>
        <v>5.3483980903439647</v>
      </c>
      <c r="DO23" s="82">
        <f t="shared" ref="DO23" si="424">+$D23*DH11</f>
        <v>5.0809781858267664</v>
      </c>
      <c r="DP23" s="82">
        <f t="shared" ref="DP23" si="425">+$D23*DI11</f>
        <v>4.8269292765354281</v>
      </c>
      <c r="DQ23" s="82">
        <f t="shared" ref="DQ23" si="426">+$D23*DJ11</f>
        <v>4.5855828127086564</v>
      </c>
      <c r="DR23" s="82">
        <f t="shared" ref="DR23" si="427">+$D23*DK11</f>
        <v>4.3563036720732242</v>
      </c>
      <c r="DS23" s="82">
        <f t="shared" ref="DS23" si="428">+$D23*DL11</f>
        <v>4.1384884884695623</v>
      </c>
      <c r="DT23" s="82">
        <f t="shared" ref="DT23" si="429">+$D23*DM11</f>
        <v>3.9315640640460843</v>
      </c>
      <c r="DU23" s="82">
        <f t="shared" ref="DU23" si="430">+$D23*DN11</f>
        <v>3.7349858608437807</v>
      </c>
      <c r="DV23" s="82">
        <f t="shared" ref="DV23" si="431">+$D23*DO11</f>
        <v>3.5482365678015912</v>
      </c>
      <c r="DW23" s="82">
        <f t="shared" ref="DW23" si="432">+$D23*DP11</f>
        <v>3.3708247394115118</v>
      </c>
      <c r="DX23" s="82">
        <f t="shared" ref="DX23" si="433">+$D23*DQ11</f>
        <v>3.2022835024409364</v>
      </c>
      <c r="DY23" s="82">
        <f t="shared" ref="DY23" si="434">+$D23*DR11</f>
        <v>3.0421693273188888</v>
      </c>
      <c r="DZ23" s="82">
        <f t="shared" ref="DZ23" si="435">+$D23*DS11</f>
        <v>2.890060860952945</v>
      </c>
      <c r="EA23" s="82">
        <f t="shared" ref="EA23" si="436">+$D23*DT11</f>
        <v>2.7455578179052975</v>
      </c>
      <c r="EB23" s="82">
        <f t="shared" ref="EB23" si="437">+$D23*DU11</f>
        <v>2.6082799270100323</v>
      </c>
      <c r="EC23" s="82">
        <f t="shared" ref="EC23" si="438">+$D23*DV11</f>
        <v>2.4778659306595308</v>
      </c>
      <c r="ED23" s="82">
        <f t="shared" ref="ED23" si="439">+$D23*DW11</f>
        <v>2.3539726341265541</v>
      </c>
      <c r="EE23" s="82">
        <f t="shared" ref="EE23" si="440">+$D23*DX11</f>
        <v>2.2362740024202266</v>
      </c>
      <c r="EF23" s="82">
        <f t="shared" ref="EF23" si="441">+$D23*DY11</f>
        <v>2.1244603022992155</v>
      </c>
      <c r="EG23" s="82">
        <f t="shared" ref="EG23" si="442">+$D23*DZ11</f>
        <v>2.0182372871842547</v>
      </c>
      <c r="EH23" s="82">
        <f t="shared" ref="EH23" si="443">+$D23*EA11</f>
        <v>1.917325422825042</v>
      </c>
      <c r="EI23" s="82">
        <f t="shared" ref="EI23" si="444">+$D23*EB11</f>
        <v>1.8214591516837895</v>
      </c>
      <c r="EJ23" s="82">
        <f t="shared" ref="EJ23" si="445">+$D23*EC11</f>
        <v>1.7303861940996002</v>
      </c>
      <c r="EK23" s="82">
        <f t="shared" ref="EK23" si="446">+$D23*ED11</f>
        <v>1.6438668843946203</v>
      </c>
      <c r="EL23" s="82">
        <f t="shared" ref="EL23" si="447">+$D23*EE11</f>
        <v>1.5616735401748891</v>
      </c>
      <c r="EM23" s="82">
        <f t="shared" ref="EM23" si="448">+$D23*EF11</f>
        <v>1.4835898631661448</v>
      </c>
      <c r="EN23" s="82">
        <f t="shared" ref="EN23" si="449">+$D23*EG11</f>
        <v>1.4094103700078375</v>
      </c>
      <c r="EO23" s="82">
        <f t="shared" ref="EO23" si="450">+$D23*EH11</f>
        <v>1.3389398515074455</v>
      </c>
      <c r="EP23" s="82">
        <f t="shared" ref="EP23" si="451">+$D23*EI11</f>
        <v>1.2719928589320735</v>
      </c>
      <c r="EQ23" s="82">
        <f t="shared" ref="EQ23" si="452">+$D23*EJ11</f>
        <v>1.2083932159854696</v>
      </c>
      <c r="ER23" s="82">
        <f t="shared" ref="ER23" si="453">+$D23*EK11</f>
        <v>1.147973555186196</v>
      </c>
      <c r="ES23" s="82">
        <f t="shared" ref="ES23" si="454">+$D23*EL11</f>
        <v>1.0905748774268864</v>
      </c>
      <c r="ET23" s="82">
        <f t="shared" ref="ET23" si="455">+$D23*EM11</f>
        <v>1.036046133555542</v>
      </c>
      <c r="EU23" s="82">
        <f t="shared" ref="EU23" si="456">+$D23*EN11</f>
        <v>0.98424382687776502</v>
      </c>
      <c r="EV23" s="82">
        <f t="shared" ref="EV23" si="457">+$D23*EO11</f>
        <v>0.93503163553387658</v>
      </c>
      <c r="EW23" s="82">
        <f t="shared" ref="EW23" si="458">+$D23*EP11</f>
        <v>0.88828005375718277</v>
      </c>
      <c r="EX23" s="82">
        <f t="shared" ref="EX23" si="459">+$D23*EQ11</f>
        <v>0.84386605106932366</v>
      </c>
      <c r="EY23" s="82">
        <f t="shared" ref="EY23" si="460">+$D23*ER11</f>
        <v>0.80167274851585746</v>
      </c>
      <c r="EZ23" s="82">
        <f t="shared" ref="EZ23" si="461">+$D23*ES11</f>
        <v>0.76158911109006455</v>
      </c>
      <c r="FA23" s="82">
        <f t="shared" ref="FA23" si="462">+$D23*ET11</f>
        <v>0.72350965553556146</v>
      </c>
      <c r="FB23" s="82">
        <f t="shared" ref="FB23" si="463">+$D23*EU11</f>
        <v>0.68733417275878317</v>
      </c>
      <c r="FC23" s="82">
        <f t="shared" ref="FC23" si="464">+$D23*EV11</f>
        <v>0.65296746412084417</v>
      </c>
      <c r="FD23" s="82">
        <f t="shared" ref="FD23" si="465">+$D23*EW11</f>
        <v>0.62031909091480197</v>
      </c>
      <c r="FE23" s="82">
        <f t="shared" ref="FE23" si="466">+$D23*EX11</f>
        <v>0.58930313636906173</v>
      </c>
      <c r="FF23" s="82">
        <f t="shared" ref="FF23" si="467">+$D23*EY11</f>
        <v>0.55983797955060877</v>
      </c>
      <c r="FG23" s="82">
        <f t="shared" ref="FG23" si="468">+$D23*EZ11</f>
        <v>0.53184608057307836</v>
      </c>
      <c r="FH23" s="82">
        <f t="shared" ref="FH23" si="469">+$D23*FA11</f>
        <v>0.50525377654442427</v>
      </c>
      <c r="FI23" s="82">
        <f t="shared" ref="FI23" si="470">+$D23*FB11</f>
        <v>0.47999108771720311</v>
      </c>
      <c r="FJ23" s="82">
        <f t="shared" ref="FJ23" si="471">+$D23*FC11</f>
        <v>0.45599153333134296</v>
      </c>
      <c r="FK23" s="82">
        <f t="shared" ref="FK23" si="472">+$D23*FD11</f>
        <v>0.43319195666477583</v>
      </c>
      <c r="FL23" s="82">
        <f t="shared" ref="FL23" si="473">+$D23*FE11</f>
        <v>0.41153235883153699</v>
      </c>
      <c r="FM23" s="82">
        <f t="shared" ref="FM23" si="474">+$D23*FF11</f>
        <v>0.39095574088996016</v>
      </c>
      <c r="FN23" s="82">
        <f t="shared" ref="FN23" si="475">+$D23*FG11</f>
        <v>0.37140795384546216</v>
      </c>
      <c r="FO23" s="82">
        <f t="shared" ref="FO23" si="476">+$D23*FH11</f>
        <v>0.35283755615318901</v>
      </c>
      <c r="FP23" s="82">
        <f t="shared" ref="FP23" si="477">+$D23*FI11</f>
        <v>0.3351956783455296</v>
      </c>
      <c r="FQ23" s="82">
        <f t="shared" ref="FQ23" si="478">+$D23*FJ11</f>
        <v>0.31843589442825315</v>
      </c>
      <c r="FR23" s="82">
        <f t="shared" ref="FR23" si="479">+$D23*FK11</f>
        <v>0.3025140997068404</v>
      </c>
      <c r="FS23" s="82">
        <f t="shared" ref="FS23" si="480">+$D23*FL11</f>
        <v>0.28738839472149841</v>
      </c>
      <c r="FT23" s="82">
        <f t="shared" ref="FT23" si="481">+$D23*FM11</f>
        <v>0.27301897498542349</v>
      </c>
      <c r="FU23" s="82">
        <f t="shared" ref="FU23" si="482">+$D23*FN11</f>
        <v>0.25936802623615235</v>
      </c>
    </row>
    <row r="24" spans="1:177">
      <c r="A24" s="79">
        <v>1960</v>
      </c>
      <c r="D24" s="98">
        <f>Data!CD24</f>
        <v>14.146837474572015</v>
      </c>
      <c r="R24" s="82"/>
      <c r="S24" s="82"/>
      <c r="T24" s="82"/>
      <c r="U24" s="82">
        <f>+$D24*M11</f>
        <v>14.146389426661184</v>
      </c>
      <c r="V24" s="82">
        <f t="shared" ref="V24:CG24" si="483">+$D24*N11</f>
        <v>14.101531962263673</v>
      </c>
      <c r="W24" s="82">
        <f t="shared" si="483"/>
        <v>14.055713252574959</v>
      </c>
      <c r="X24" s="82">
        <f t="shared" si="483"/>
        <v>14.008862489945061</v>
      </c>
      <c r="Y24" s="82">
        <f t="shared" si="483"/>
        <v>13.960890661450323</v>
      </c>
      <c r="Z24" s="82">
        <f t="shared" si="483"/>
        <v>13.911685090622006</v>
      </c>
      <c r="AA24" s="82">
        <f t="shared" si="483"/>
        <v>13.86110269317542</v>
      </c>
      <c r="AB24" s="82">
        <f t="shared" si="483"/>
        <v>13.808961796405153</v>
      </c>
      <c r="AC24" s="82">
        <f t="shared" si="483"/>
        <v>13.75503241217031</v>
      </c>
      <c r="AD24" s="82">
        <f t="shared" si="483"/>
        <v>13.699024920019204</v>
      </c>
      <c r="AE24" s="82">
        <f t="shared" si="483"/>
        <v>13.640577214562635</v>
      </c>
      <c r="AF24" s="82">
        <f t="shared" si="483"/>
        <v>13.579240502811116</v>
      </c>
      <c r="AG24" s="82">
        <f t="shared" si="483"/>
        <v>13.514464103551475</v>
      </c>
      <c r="AH24" s="82">
        <f t="shared" si="483"/>
        <v>13.445579799240864</v>
      </c>
      <c r="AI24" s="82">
        <f t="shared" si="483"/>
        <v>13.371786514254604</v>
      </c>
      <c r="AJ24" s="82">
        <f t="shared" si="483"/>
        <v>13.292136329431131</v>
      </c>
      <c r="AK24" s="82">
        <f t="shared" si="483"/>
        <v>13.205523074028036</v>
      </c>
      <c r="AL24" s="82">
        <f t="shared" si="483"/>
        <v>13.110674939498351</v>
      </c>
      <c r="AM24" s="82">
        <f t="shared" si="483"/>
        <v>13.006152707673129</v>
      </c>
      <c r="AN24" s="82">
        <f t="shared" si="483"/>
        <v>12.890355249244704</v>
      </c>
      <c r="AO24" s="82">
        <f t="shared" si="483"/>
        <v>12.761533897270207</v>
      </c>
      <c r="AP24" s="82">
        <f t="shared" si="483"/>
        <v>12.617817108662202</v>
      </c>
      <c r="AQ24" s="82">
        <f t="shared" si="483"/>
        <v>12.457246475605873</v>
      </c>
      <c r="AR24" s="82">
        <f t="shared" si="483"/>
        <v>12.277824631219529</v>
      </c>
      <c r="AS24" s="82">
        <f t="shared" si="483"/>
        <v>12.077574917191862</v>
      </c>
      <c r="AT24" s="82">
        <f t="shared" si="483"/>
        <v>11.854611870775106</v>
      </c>
      <c r="AU24" s="82">
        <f t="shared" si="483"/>
        <v>11.607220688193932</v>
      </c>
      <c r="AV24" s="82">
        <f t="shared" si="483"/>
        <v>11.333942892703218</v>
      </c>
      <c r="AW24" s="82">
        <f t="shared" si="483"/>
        <v>11.033664554034427</v>
      </c>
      <c r="AX24" s="82">
        <f t="shared" si="483"/>
        <v>10.70570265642843</v>
      </c>
      <c r="AY24" s="82">
        <f t="shared" si="483"/>
        <v>10.349884680623251</v>
      </c>
      <c r="AZ24" s="82">
        <f t="shared" si="483"/>
        <v>9.9666162289226552</v>
      </c>
      <c r="BA24" s="82">
        <f t="shared" si="483"/>
        <v>9.5569316423160231</v>
      </c>
      <c r="BB24" s="82">
        <f t="shared" si="483"/>
        <v>9.1225230688771362</v>
      </c>
      <c r="BC24" s="82">
        <f t="shared" si="483"/>
        <v>8.6657443445850451</v>
      </c>
      <c r="BD24" s="82">
        <f t="shared" si="483"/>
        <v>8.1895873055534025</v>
      </c>
      <c r="BE24" s="82">
        <f t="shared" si="483"/>
        <v>7.697629691659178</v>
      </c>
      <c r="BF24" s="82">
        <f t="shared" si="483"/>
        <v>7.193955520109415</v>
      </c>
      <c r="BG24" s="82">
        <f t="shared" si="483"/>
        <v>6.6830505734003403</v>
      </c>
      <c r="BH24" s="82">
        <f t="shared" si="483"/>
        <v>6.1696773163846572</v>
      </c>
      <c r="BI24" s="82">
        <f t="shared" si="483"/>
        <v>5.6587349898288064</v>
      </c>
      <c r="BJ24" s="82">
        <f t="shared" si="483"/>
        <v>5.1551116966132584</v>
      </c>
      <c r="BK24" s="82">
        <f t="shared" si="483"/>
        <v>4.6635359044047462</v>
      </c>
      <c r="BL24" s="82">
        <f t="shared" si="483"/>
        <v>4.1884348777755029</v>
      </c>
      <c r="BM24" s="82">
        <f t="shared" si="483"/>
        <v>3.733807112203269</v>
      </c>
      <c r="BN24" s="82">
        <f t="shared" si="483"/>
        <v>3.3031149087704907</v>
      </c>
      <c r="BO24" s="82">
        <f t="shared" si="483"/>
        <v>2.8992018823289754</v>
      </c>
      <c r="BP24" s="82">
        <f t="shared" si="483"/>
        <v>2.5242385535390262</v>
      </c>
      <c r="BQ24" s="82">
        <f t="shared" si="483"/>
        <v>2.179697375905445</v>
      </c>
      <c r="BR24" s="82">
        <f t="shared" si="483"/>
        <v>1.8663567408954627</v>
      </c>
      <c r="BS24" s="82">
        <f t="shared" si="483"/>
        <v>1.5843318295448996</v>
      </c>
      <c r="BT24" s="82">
        <f t="shared" si="483"/>
        <v>1.3331287601363322</v>
      </c>
      <c r="BU24" s="82">
        <f t="shared" si="483"/>
        <v>1.1117174107467063</v>
      </c>
      <c r="BV24" s="82">
        <f t="shared" si="483"/>
        <v>0.91861762777878142</v>
      </c>
      <c r="BW24" s="82">
        <f t="shared" si="483"/>
        <v>0.75199328259261822</v>
      </c>
      <c r="BX24" s="82">
        <f t="shared" si="483"/>
        <v>0.60974878611713323</v>
      </c>
      <c r="BY24" s="82">
        <f t="shared" si="483"/>
        <v>0.48962316214440643</v>
      </c>
      <c r="BZ24" s="82">
        <f t="shared" si="483"/>
        <v>0.38927753686863337</v>
      </c>
      <c r="CA24" s="82">
        <f t="shared" si="483"/>
        <v>0.30637283473428839</v>
      </c>
      <c r="CB24" s="82">
        <f t="shared" si="483"/>
        <v>0.23863548518774494</v>
      </c>
      <c r="CC24" s="82">
        <f t="shared" si="483"/>
        <v>0.18390995382626266</v>
      </c>
      <c r="CD24" s="82">
        <f t="shared" si="483"/>
        <v>0.14019784033027144</v>
      </c>
      <c r="CE24" s="82">
        <f t="shared" si="483"/>
        <v>0.10568407825596195</v>
      </c>
      <c r="CF24" s="82">
        <f t="shared" si="483"/>
        <v>7.8751392553078142E-2</v>
      </c>
      <c r="CG24" s="82">
        <f t="shared" si="483"/>
        <v>5.7984604208613622E-2</v>
      </c>
      <c r="CH24" s="82">
        <f t="shared" ref="CH24:CO24" si="484">+$D24*BZ11</f>
        <v>4.216662054491549E-2</v>
      </c>
      <c r="CI24" s="82">
        <f t="shared" si="484"/>
        <v>3.02680318603143E-2</v>
      </c>
      <c r="CJ24" s="82">
        <f t="shared" si="484"/>
        <v>2.1432177948329013E-2</v>
      </c>
      <c r="CK24" s="82">
        <f t="shared" si="484"/>
        <v>1.4957384901067908E-2</v>
      </c>
      <c r="CL24" s="82">
        <f t="shared" si="484"/>
        <v>1.0277838325759535E-2</v>
      </c>
      <c r="CM24" s="82">
        <f t="shared" si="484"/>
        <v>6.9442865675329998E-3</v>
      </c>
      <c r="CN24" s="82">
        <f t="shared" si="484"/>
        <v>4.6054851803909698E-3</v>
      </c>
      <c r="CO24" s="82">
        <f t="shared" si="484"/>
        <v>2.9910242247102258E-3</v>
      </c>
      <c r="CX24" s="82"/>
      <c r="CY24" s="82"/>
      <c r="CZ24" s="82"/>
      <c r="DA24" s="82">
        <f>+$D24*CS11</f>
        <v>14.146837474572015</v>
      </c>
      <c r="DB24" s="82">
        <f t="shared" ref="DB24" si="485">+$D24*CT11</f>
        <v>13.439495600843413</v>
      </c>
      <c r="DC24" s="82">
        <f t="shared" ref="DC24" si="486">+$D24*CU11</f>
        <v>12.767520820801243</v>
      </c>
      <c r="DD24" s="82">
        <f t="shared" ref="DD24" si="487">+$D24*CV11</f>
        <v>12.12914477976118</v>
      </c>
      <c r="DE24" s="82">
        <f t="shared" ref="DE24" si="488">+$D24*CW11</f>
        <v>11.522687540773122</v>
      </c>
      <c r="DF24" s="82">
        <f t="shared" ref="DF24" si="489">+$D24*CX11</f>
        <v>10.946553163734466</v>
      </c>
      <c r="DG24" s="82">
        <f t="shared" ref="DG24" si="490">+$D24*CY11</f>
        <v>10.399225505547742</v>
      </c>
      <c r="DH24" s="82">
        <f t="shared" ref="DH24" si="491">+$D24*CZ11</f>
        <v>9.8792642302703548</v>
      </c>
      <c r="DI24" s="82">
        <f t="shared" ref="DI24" si="492">+$D24*DA11</f>
        <v>9.385301018756838</v>
      </c>
      <c r="DJ24" s="82">
        <f t="shared" ref="DJ24" si="493">+$D24*DB11</f>
        <v>8.9160359678189955</v>
      </c>
      <c r="DK24" s="82">
        <f t="shared" ref="DK24" si="494">+$D24*DC11</f>
        <v>8.4702341694280463</v>
      </c>
      <c r="DL24" s="82">
        <f t="shared" ref="DL24" si="495">+$D24*DD11</f>
        <v>8.0467224609566426</v>
      </c>
      <c r="DM24" s="82">
        <f t="shared" ref="DM24" si="496">+$D24*DE11</f>
        <v>7.6443863379088102</v>
      </c>
      <c r="DN24" s="82">
        <f t="shared" ref="DN24" si="497">+$D24*DF11</f>
        <v>7.2621670210133704</v>
      </c>
      <c r="DO24" s="82">
        <f t="shared" ref="DO24" si="498">+$D24*DG11</f>
        <v>6.8990586699627015</v>
      </c>
      <c r="DP24" s="82">
        <f t="shared" ref="DP24" si="499">+$D24*DH11</f>
        <v>6.5541057364645665</v>
      </c>
      <c r="DQ24" s="82">
        <f t="shared" ref="DQ24" si="500">+$D24*DI11</f>
        <v>6.2264004496413383</v>
      </c>
      <c r="DR24" s="82">
        <f t="shared" ref="DR24" si="501">+$D24*DJ11</f>
        <v>5.9150804271592712</v>
      </c>
      <c r="DS24" s="82">
        <f t="shared" ref="DS24" si="502">+$D24*DK11</f>
        <v>5.6193264058013073</v>
      </c>
      <c r="DT24" s="82">
        <f t="shared" ref="DT24" si="503">+$D24*DL11</f>
        <v>5.3383600855112423</v>
      </c>
      <c r="DU24" s="82">
        <f t="shared" ref="DU24" si="504">+$D24*DM11</f>
        <v>5.0714420812356797</v>
      </c>
      <c r="DV24" s="82">
        <f t="shared" ref="DV24" si="505">+$D24*DN11</f>
        <v>4.8178699771738964</v>
      </c>
      <c r="DW24" s="82">
        <f t="shared" ref="DW24" si="506">+$D24*DO11</f>
        <v>4.5769764783152009</v>
      </c>
      <c r="DX24" s="82">
        <f t="shared" ref="DX24" si="507">+$D24*DP11</f>
        <v>4.3481276543994412</v>
      </c>
      <c r="DY24" s="82">
        <f t="shared" ref="DY24" si="508">+$D24*DQ11</f>
        <v>4.1307212716794695</v>
      </c>
      <c r="DZ24" s="82">
        <f t="shared" ref="DZ24" si="509">+$D24*DR11</f>
        <v>3.9241852080954951</v>
      </c>
      <c r="EA24" s="82">
        <f t="shared" ref="EA24" si="510">+$D24*DS11</f>
        <v>3.7279759476907208</v>
      </c>
      <c r="EB24" s="82">
        <f t="shared" ref="EB24" si="511">+$D24*DT11</f>
        <v>3.541577150306185</v>
      </c>
      <c r="EC24" s="82">
        <f t="shared" ref="EC24" si="512">+$D24*DU11</f>
        <v>3.3644982927908753</v>
      </c>
      <c r="ED24" s="82">
        <f t="shared" ref="ED24" si="513">+$D24*DV11</f>
        <v>3.1962733781513317</v>
      </c>
      <c r="EE24" s="82">
        <f t="shared" ref="EE24" si="514">+$D24*DW11</f>
        <v>3.0364597092437648</v>
      </c>
      <c r="EF24" s="82">
        <f t="shared" ref="EF24" si="515">+$D24*DX11</f>
        <v>2.8846367237815769</v>
      </c>
      <c r="EG24" s="82">
        <f t="shared" ref="EG24" si="516">+$D24*DY11</f>
        <v>2.740404887592498</v>
      </c>
      <c r="EH24" s="82">
        <f t="shared" ref="EH24" si="517">+$D24*DZ11</f>
        <v>2.6033846432128729</v>
      </c>
      <c r="EI24" s="82">
        <f t="shared" ref="EI24" si="518">+$D24*EA11</f>
        <v>2.4732154110522298</v>
      </c>
      <c r="EJ24" s="82">
        <f t="shared" ref="EJ24" si="519">+$D24*EB11</f>
        <v>2.3495546404996177</v>
      </c>
      <c r="EK24" s="82">
        <f t="shared" ref="EK24" si="520">+$D24*EC11</f>
        <v>2.232076908474637</v>
      </c>
      <c r="EL24" s="82">
        <f t="shared" ref="EL24" si="521">+$D24*ED11</f>
        <v>2.1204730630509054</v>
      </c>
      <c r="EM24" s="82">
        <f t="shared" ref="EM24" si="522">+$D24*EE11</f>
        <v>2.0144494098983596</v>
      </c>
      <c r="EN24" s="82">
        <f t="shared" ref="EN24" si="523">+$D24*EF11</f>
        <v>1.913726939403442</v>
      </c>
      <c r="EO24" s="82">
        <f t="shared" ref="EO24" si="524">+$D24*EG11</f>
        <v>1.8180405924332699</v>
      </c>
      <c r="EP24" s="82">
        <f t="shared" ref="EP24" si="525">+$D24*EH11</f>
        <v>1.7271385628116063</v>
      </c>
      <c r="EQ24" s="82">
        <f t="shared" ref="EQ24" si="526">+$D24*EI11</f>
        <v>1.6407816346710262</v>
      </c>
      <c r="ER24" s="82">
        <f t="shared" ref="ER24" si="527">+$D24*EJ11</f>
        <v>1.5587425529374745</v>
      </c>
      <c r="ES24" s="82">
        <f t="shared" ref="ES24" si="528">+$D24*EK11</f>
        <v>1.4808054252906007</v>
      </c>
      <c r="ET24" s="82">
        <f t="shared" ref="ET24" si="529">+$D24*EL11</f>
        <v>1.4067651540260708</v>
      </c>
      <c r="EU24" s="82">
        <f t="shared" ref="EU24" si="530">+$D24*EM11</f>
        <v>1.3364268963247672</v>
      </c>
      <c r="EV24" s="82">
        <f t="shared" ref="EV24" si="531">+$D24*EN11</f>
        <v>1.2696055515085289</v>
      </c>
      <c r="EW24" s="82">
        <f t="shared" ref="EW24" si="532">+$D24*EO11</f>
        <v>1.2061252739331023</v>
      </c>
      <c r="EX24" s="82">
        <f t="shared" ref="EX24" si="533">+$D24*EP11</f>
        <v>1.1458190102364474</v>
      </c>
      <c r="EY24" s="82">
        <f t="shared" ref="EY24" si="534">+$D24*EQ11</f>
        <v>1.088528059724625</v>
      </c>
      <c r="EZ24" s="82">
        <f t="shared" ref="EZ24" si="535">+$D24*ER11</f>
        <v>1.0341016567383936</v>
      </c>
      <c r="FA24" s="82">
        <f t="shared" ref="FA24" si="536">+$D24*ES11</f>
        <v>0.98239657390147395</v>
      </c>
      <c r="FB24" s="82">
        <f t="shared" ref="FB24" si="537">+$D24*ET11</f>
        <v>0.93327674520640036</v>
      </c>
      <c r="FC24" s="82">
        <f t="shared" ref="FC24" si="538">+$D24*EU11</f>
        <v>0.88661290794608016</v>
      </c>
      <c r="FD24" s="82">
        <f t="shared" ref="FD24" si="539">+$D24*EV11</f>
        <v>0.84228226254877636</v>
      </c>
      <c r="FE24" s="82">
        <f t="shared" ref="FE24" si="540">+$D24*EW11</f>
        <v>0.80016814942133752</v>
      </c>
      <c r="FF24" s="82">
        <f t="shared" ref="FF24" si="541">+$D24*EX11</f>
        <v>0.76015974195027047</v>
      </c>
      <c r="FG24" s="82">
        <f t="shared" ref="FG24" si="542">+$D24*EY11</f>
        <v>0.72215175485275707</v>
      </c>
      <c r="FH24" s="82">
        <f t="shared" ref="FH24" si="543">+$D24*EZ11</f>
        <v>0.68604416711011929</v>
      </c>
      <c r="FI24" s="82">
        <f t="shared" ref="FI24" si="544">+$D24*FA11</f>
        <v>0.65174195875461316</v>
      </c>
      <c r="FJ24" s="82">
        <f t="shared" ref="FJ24" si="545">+$D24*FB11</f>
        <v>0.61915486081688254</v>
      </c>
      <c r="FK24" s="82">
        <f t="shared" ref="FK24" si="546">+$D24*FC11</f>
        <v>0.58819711777603834</v>
      </c>
      <c r="FL24" s="82">
        <f t="shared" ref="FL24" si="547">+$D24*FD11</f>
        <v>0.55878726188723649</v>
      </c>
      <c r="FM24" s="82">
        <f t="shared" ref="FM24" si="548">+$D24*FE11</f>
        <v>0.53084789879287464</v>
      </c>
      <c r="FN24" s="82">
        <f t="shared" ref="FN24" si="549">+$D24*FF11</f>
        <v>0.50430550385323092</v>
      </c>
      <c r="FO24" s="82">
        <f t="shared" ref="FO24" si="550">+$D24*FG11</f>
        <v>0.47909022866056938</v>
      </c>
      <c r="FP24" s="82">
        <f t="shared" ref="FP24" si="551">+$D24*FH11</f>
        <v>0.45513571722754081</v>
      </c>
      <c r="FQ24" s="82">
        <f t="shared" ref="FQ24" si="552">+$D24*FI11</f>
        <v>0.43237893136616384</v>
      </c>
      <c r="FR24" s="82">
        <f t="shared" ref="FR24" si="553">+$D24*FJ11</f>
        <v>0.41075998479785569</v>
      </c>
      <c r="FS24" s="82">
        <f t="shared" ref="FS24" si="554">+$D24*FK11</f>
        <v>0.39022198555796284</v>
      </c>
      <c r="FT24" s="82">
        <f t="shared" ref="FT24" si="555">+$D24*FL11</f>
        <v>0.37071088628006466</v>
      </c>
      <c r="FU24" s="82">
        <f t="shared" ref="FU24" si="556">+$D24*FM11</f>
        <v>0.35217534196606148</v>
      </c>
    </row>
    <row r="25" spans="1:177">
      <c r="A25" s="79">
        <v>1961</v>
      </c>
      <c r="D25" s="98">
        <f>Data!CD25</f>
        <v>3.1083921785289372</v>
      </c>
      <c r="R25" s="82"/>
      <c r="S25" s="82"/>
      <c r="T25" s="82"/>
      <c r="U25" s="82"/>
      <c r="V25" s="82">
        <f>+$D25*M11</f>
        <v>3.1082937318885389</v>
      </c>
      <c r="W25" s="82">
        <f t="shared" ref="W25:CH25" si="557">+$D25*N11</f>
        <v>3.0984374942854358</v>
      </c>
      <c r="X25" s="82">
        <f t="shared" si="557"/>
        <v>3.088370048534208</v>
      </c>
      <c r="Y25" s="82">
        <f t="shared" si="557"/>
        <v>3.0780758365325047</v>
      </c>
      <c r="Z25" s="82">
        <f t="shared" si="557"/>
        <v>3.0675353000521217</v>
      </c>
      <c r="AA25" s="82">
        <f t="shared" si="557"/>
        <v>3.0567236814286867</v>
      </c>
      <c r="AB25" s="82">
        <f t="shared" si="557"/>
        <v>3.0456095416870785</v>
      </c>
      <c r="AC25" s="82">
        <f t="shared" si="557"/>
        <v>3.0341529630705857</v>
      </c>
      <c r="AD25" s="82">
        <f t="shared" si="557"/>
        <v>3.0223034117874965</v>
      </c>
      <c r="AE25" s="82">
        <f t="shared" si="557"/>
        <v>3.0099972514280213</v>
      </c>
      <c r="AF25" s="82">
        <f t="shared" si="557"/>
        <v>2.9971549189405859</v>
      </c>
      <c r="AG25" s="82">
        <f t="shared" si="557"/>
        <v>2.983677803973527</v>
      </c>
      <c r="AH25" s="82">
        <f t="shared" si="557"/>
        <v>2.9694449089414148</v>
      </c>
      <c r="AI25" s="82">
        <f t="shared" si="557"/>
        <v>2.954309410768952</v>
      </c>
      <c r="AJ25" s="82">
        <f t="shared" si="557"/>
        <v>2.9380952943424687</v>
      </c>
      <c r="AK25" s="82">
        <f t="shared" si="557"/>
        <v>2.9205942795772479</v>
      </c>
      <c r="AL25" s="82">
        <f t="shared" si="557"/>
        <v>2.9015633148025533</v>
      </c>
      <c r="AM25" s="82">
        <f t="shared" si="557"/>
        <v>2.8807229538349475</v>
      </c>
      <c r="AN25" s="82">
        <f t="shared" si="557"/>
        <v>2.8577569666684242</v>
      </c>
      <c r="AO25" s="82">
        <f t="shared" si="557"/>
        <v>2.832313547620215</v>
      </c>
      <c r="AP25" s="82">
        <f t="shared" si="557"/>
        <v>2.8040084735268147</v>
      </c>
      <c r="AQ25" s="82">
        <f t="shared" si="557"/>
        <v>2.7724305224522103</v>
      </c>
      <c r="AR25" s="82">
        <f t="shared" si="557"/>
        <v>2.7371493862413177</v>
      </c>
      <c r="AS25" s="82">
        <f t="shared" si="557"/>
        <v>2.6977261965178054</v>
      </c>
      <c r="AT25" s="82">
        <f t="shared" si="557"/>
        <v>2.6537266350642241</v>
      </c>
      <c r="AU25" s="82">
        <f t="shared" si="557"/>
        <v>2.6047364214685316</v>
      </c>
      <c r="AV25" s="82">
        <f t="shared" si="557"/>
        <v>2.5503787730998027</v>
      </c>
      <c r="AW25" s="82">
        <f t="shared" si="557"/>
        <v>2.4903332283909019</v>
      </c>
      <c r="AX25" s="82">
        <f t="shared" si="557"/>
        <v>2.4243550307211104</v>
      </c>
      <c r="AY25" s="82">
        <f t="shared" si="557"/>
        <v>2.3522941054997415</v>
      </c>
      <c r="AZ25" s="82">
        <f t="shared" si="557"/>
        <v>2.2741125461964118</v>
      </c>
      <c r="BA25" s="82">
        <f t="shared" si="557"/>
        <v>2.1898994731555717</v>
      </c>
      <c r="BB25" s="82">
        <f t="shared" si="557"/>
        <v>2.0998821553655795</v>
      </c>
      <c r="BC25" s="82">
        <f t="shared" si="557"/>
        <v>2.0044323974680678</v>
      </c>
      <c r="BD25" s="82">
        <f t="shared" si="557"/>
        <v>1.9040673924653564</v>
      </c>
      <c r="BE25" s="82">
        <f t="shared" si="557"/>
        <v>1.7994445169613575</v>
      </c>
      <c r="BF25" s="82">
        <f t="shared" si="557"/>
        <v>1.6913498843662496</v>
      </c>
      <c r="BG25" s="82">
        <f t="shared" si="557"/>
        <v>1.5806808491004938</v>
      </c>
      <c r="BH25" s="82">
        <f t="shared" si="557"/>
        <v>1.4684230428468543</v>
      </c>
      <c r="BI25" s="82">
        <f t="shared" si="557"/>
        <v>1.3556228908947481</v>
      </c>
      <c r="BJ25" s="82">
        <f t="shared" si="557"/>
        <v>1.243356871411575</v>
      </c>
      <c r="BK25" s="82">
        <f t="shared" si="557"/>
        <v>1.1326990153098135</v>
      </c>
      <c r="BL25" s="82">
        <f t="shared" si="557"/>
        <v>1.0246882778993076</v>
      </c>
      <c r="BM25" s="82">
        <f t="shared" si="557"/>
        <v>0.92029743310167289</v>
      </c>
      <c r="BN25" s="82">
        <f t="shared" si="557"/>
        <v>0.82040504420649529</v>
      </c>
      <c r="BO25" s="82">
        <f t="shared" si="557"/>
        <v>0.7257718600117824</v>
      </c>
      <c r="BP25" s="82">
        <f t="shared" si="557"/>
        <v>0.63702268943189333</v>
      </c>
      <c r="BQ25" s="82">
        <f t="shared" si="557"/>
        <v>0.55463444679174012</v>
      </c>
      <c r="BR25" s="82">
        <f t="shared" si="557"/>
        <v>0.47893066468055318</v>
      </c>
      <c r="BS25" s="82">
        <f t="shared" si="557"/>
        <v>0.41008237397028013</v>
      </c>
      <c r="BT25" s="82">
        <f t="shared" si="557"/>
        <v>0.34811488263745644</v>
      </c>
      <c r="BU25" s="82">
        <f t="shared" si="557"/>
        <v>0.29291967327878837</v>
      </c>
      <c r="BV25" s="82">
        <f t="shared" si="557"/>
        <v>0.24427040393379845</v>
      </c>
      <c r="BW25" s="82">
        <f t="shared" si="557"/>
        <v>0.20184185012224834</v>
      </c>
      <c r="BX25" s="82">
        <f t="shared" si="557"/>
        <v>0.16523057129331384</v>
      </c>
      <c r="BY25" s="82">
        <f t="shared" si="557"/>
        <v>0.13397611735066256</v>
      </c>
      <c r="BZ25" s="82">
        <f t="shared" si="557"/>
        <v>0.10758169876284111</v>
      </c>
      <c r="CA25" s="82">
        <f t="shared" si="557"/>
        <v>8.553341006810973E-2</v>
      </c>
      <c r="CB25" s="82">
        <f t="shared" si="557"/>
        <v>6.7317301475580252E-2</v>
      </c>
      <c r="CC25" s="82">
        <f t="shared" si="557"/>
        <v>5.2433816180494808E-2</v>
      </c>
      <c r="CD25" s="82">
        <f t="shared" si="557"/>
        <v>4.040933269041231E-2</v>
      </c>
      <c r="CE25" s="82">
        <f t="shared" si="557"/>
        <v>3.0804755558446712E-2</v>
      </c>
      <c r="CF25" s="82">
        <f t="shared" si="557"/>
        <v>2.3221272092532511E-2</v>
      </c>
      <c r="CG25" s="82">
        <f t="shared" si="557"/>
        <v>1.7303529011359887E-2</v>
      </c>
      <c r="CH25" s="82">
        <f t="shared" si="557"/>
        <v>1.2740578275612334E-2</v>
      </c>
      <c r="CI25" s="82">
        <f t="shared" ref="CI25:CO25" si="558">+$D25*BZ11</f>
        <v>9.2649960623639796E-3</v>
      </c>
      <c r="CJ25" s="82">
        <f t="shared" si="558"/>
        <v>6.6505969028892086E-3</v>
      </c>
      <c r="CK25" s="82">
        <f t="shared" si="558"/>
        <v>4.7091524464863985E-3</v>
      </c>
      <c r="CL25" s="82">
        <f t="shared" si="558"/>
        <v>3.2864884693342301E-3</v>
      </c>
      <c r="CM25" s="82">
        <f t="shared" si="558"/>
        <v>2.2582822713132496E-3</v>
      </c>
      <c r="CN25" s="82">
        <f t="shared" si="558"/>
        <v>1.5258227212111351E-3</v>
      </c>
      <c r="CO25" s="82">
        <f t="shared" si="558"/>
        <v>1.0119331715508603E-3</v>
      </c>
      <c r="CX25" s="82"/>
      <c r="CY25" s="82"/>
      <c r="CZ25" s="82"/>
      <c r="DA25" s="82"/>
      <c r="DB25" s="82">
        <f>+$D25*CS11</f>
        <v>3.1083921785289372</v>
      </c>
      <c r="DC25" s="82">
        <f t="shared" ref="DC25" si="559">+$D25*CT11</f>
        <v>2.9529725696024904</v>
      </c>
      <c r="DD25" s="82">
        <f t="shared" ref="DD25" si="560">+$D25*CU11</f>
        <v>2.8053239411223658</v>
      </c>
      <c r="DE25" s="82">
        <f t="shared" ref="DE25" si="561">+$D25*CV11</f>
        <v>2.6650577440662473</v>
      </c>
      <c r="DF25" s="82">
        <f t="shared" ref="DF25" si="562">+$D25*CW11</f>
        <v>2.531804856862935</v>
      </c>
      <c r="DG25" s="82">
        <f t="shared" ref="DG25" si="563">+$D25*CX11</f>
        <v>2.4052146140197883</v>
      </c>
      <c r="DH25" s="82">
        <f t="shared" ref="DH25" si="564">+$D25*CY11</f>
        <v>2.2849538833187988</v>
      </c>
      <c r="DI25" s="82">
        <f t="shared" ref="DI25" si="565">+$D25*CZ11</f>
        <v>2.1707061891528587</v>
      </c>
      <c r="DJ25" s="82">
        <f t="shared" ref="DJ25" si="566">+$D25*DA11</f>
        <v>2.0621708796952158</v>
      </c>
      <c r="DK25" s="82">
        <f t="shared" ref="DK25" si="567">+$D25*DB11</f>
        <v>1.9590623357104551</v>
      </c>
      <c r="DL25" s="82">
        <f t="shared" ref="DL25" si="568">+$D25*DC11</f>
        <v>1.8611092189249325</v>
      </c>
      <c r="DM25" s="82">
        <f t="shared" ref="DM25" si="569">+$D25*DD11</f>
        <v>1.7680537579786857</v>
      </c>
      <c r="DN25" s="82">
        <f t="shared" ref="DN25" si="570">+$D25*DE11</f>
        <v>1.6796510700797513</v>
      </c>
      <c r="DO25" s="82">
        <f t="shared" ref="DO25" si="571">+$D25*DF11</f>
        <v>1.5956685165757638</v>
      </c>
      <c r="DP25" s="82">
        <f t="shared" ref="DP25" si="572">+$D25*DG11</f>
        <v>1.5158850907469754</v>
      </c>
      <c r="DQ25" s="82">
        <f t="shared" ref="DQ25" si="573">+$D25*DH11</f>
        <v>1.440090836209627</v>
      </c>
      <c r="DR25" s="82">
        <f t="shared" ref="DR25" si="574">+$D25*DI11</f>
        <v>1.3680862943991454</v>
      </c>
      <c r="DS25" s="82">
        <f t="shared" ref="DS25" si="575">+$D25*DJ11</f>
        <v>1.2996819796791883</v>
      </c>
      <c r="DT25" s="82">
        <f t="shared" ref="DT25" si="576">+$D25*DK11</f>
        <v>1.2346978806952287</v>
      </c>
      <c r="DU25" s="82">
        <f t="shared" ref="DU25" si="577">+$D25*DL11</f>
        <v>1.1729629866604672</v>
      </c>
      <c r="DV25" s="82">
        <f t="shared" ref="DV25" si="578">+$D25*DM11</f>
        <v>1.1143148373274439</v>
      </c>
      <c r="DW25" s="82">
        <f t="shared" ref="DW25" si="579">+$D25*DN11</f>
        <v>1.0585990954610718</v>
      </c>
      <c r="DX25" s="82">
        <f t="shared" ref="DX25" si="580">+$D25*DO11</f>
        <v>1.005669140688018</v>
      </c>
      <c r="DY25" s="82">
        <f t="shared" ref="DY25" si="581">+$D25*DP11</f>
        <v>0.95538568365361731</v>
      </c>
      <c r="DZ25" s="82">
        <f t="shared" ref="DZ25" si="582">+$D25*DQ11</f>
        <v>0.90761639947093642</v>
      </c>
      <c r="EA25" s="82">
        <f t="shared" ref="EA25" si="583">+$D25*DR11</f>
        <v>0.86223557949738949</v>
      </c>
      <c r="EB25" s="82">
        <f t="shared" ref="EB25" si="584">+$D25*DS11</f>
        <v>0.8191238005225201</v>
      </c>
      <c r="EC25" s="82">
        <f t="shared" ref="EC25" si="585">+$D25*DT11</f>
        <v>0.77816761049639405</v>
      </c>
      <c r="ED25" s="82">
        <f t="shared" ref="ED25" si="586">+$D25*DU11</f>
        <v>0.73925922997157434</v>
      </c>
      <c r="EE25" s="82">
        <f t="shared" ref="EE25" si="587">+$D25*DV11</f>
        <v>0.70229626847299564</v>
      </c>
      <c r="EF25" s="82">
        <f t="shared" ref="EF25" si="588">+$D25*DW11</f>
        <v>0.66718145504934578</v>
      </c>
      <c r="EG25" s="82">
        <f t="shared" ref="EG25" si="589">+$D25*DX11</f>
        <v>0.63382238229687859</v>
      </c>
      <c r="EH25" s="82">
        <f t="shared" ref="EH25" si="590">+$D25*DY11</f>
        <v>0.60213126318203469</v>
      </c>
      <c r="EI25" s="82">
        <f t="shared" ref="EI25" si="591">+$D25*DZ11</f>
        <v>0.57202470002293282</v>
      </c>
      <c r="EJ25" s="82">
        <f t="shared" ref="EJ25" si="592">+$D25*EA11</f>
        <v>0.54342346502178629</v>
      </c>
      <c r="EK25" s="82">
        <f t="shared" ref="EK25" si="593">+$D25*EB11</f>
        <v>0.51625229177069687</v>
      </c>
      <c r="EL25" s="82">
        <f t="shared" ref="EL25" si="594">+$D25*EC11</f>
        <v>0.49043967718216208</v>
      </c>
      <c r="EM25" s="82">
        <f t="shared" ref="EM25" si="595">+$D25*ED11</f>
        <v>0.46591769332305399</v>
      </c>
      <c r="EN25" s="82">
        <f t="shared" ref="EN25" si="596">+$D25*EE11</f>
        <v>0.44262180865690121</v>
      </c>
      <c r="EO25" s="82">
        <f t="shared" ref="EO25" si="597">+$D25*EF11</f>
        <v>0.42049071822405626</v>
      </c>
      <c r="EP25" s="82">
        <f t="shared" ref="EP25" si="598">+$D25*EG11</f>
        <v>0.39946618231285341</v>
      </c>
      <c r="EQ25" s="82">
        <f t="shared" ref="EQ25" si="599">+$D25*EH11</f>
        <v>0.3794928731972107</v>
      </c>
      <c r="ER25" s="82">
        <f t="shared" ref="ER25" si="600">+$D25*EI11</f>
        <v>0.36051822953735024</v>
      </c>
      <c r="ES25" s="82">
        <f t="shared" ref="ES25" si="601">+$D25*EJ11</f>
        <v>0.34249231806048264</v>
      </c>
      <c r="ET25" s="82">
        <f t="shared" ref="ET25" si="602">+$D25*EK11</f>
        <v>0.32536770215745853</v>
      </c>
      <c r="EU25" s="82">
        <f t="shared" ref="EU25" si="603">+$D25*EL11</f>
        <v>0.3090993170495856</v>
      </c>
      <c r="EV25" s="82">
        <f t="shared" ref="EV25" si="604">+$D25*EM11</f>
        <v>0.2936443511971063</v>
      </c>
      <c r="EW25" s="82">
        <f t="shared" ref="EW25" si="605">+$D25*EN11</f>
        <v>0.27896213363725103</v>
      </c>
      <c r="EX25" s="82">
        <f t="shared" ref="EX25" si="606">+$D25*EO11</f>
        <v>0.26501402695538845</v>
      </c>
      <c r="EY25" s="82">
        <f t="shared" ref="EY25" si="607">+$D25*EP11</f>
        <v>0.25176332560761905</v>
      </c>
      <c r="EZ25" s="82">
        <f t="shared" ref="EZ25" si="608">+$D25*EQ11</f>
        <v>0.23917515932723807</v>
      </c>
      <c r="FA25" s="82">
        <f t="shared" ref="FA25" si="609">+$D25*ER11</f>
        <v>0.22721640136087615</v>
      </c>
      <c r="FB25" s="82">
        <f t="shared" ref="FB25" si="610">+$D25*ES11</f>
        <v>0.21585558129283233</v>
      </c>
      <c r="FC25" s="82">
        <f t="shared" ref="FC25" si="611">+$D25*ET11</f>
        <v>0.20506280222819076</v>
      </c>
      <c r="FD25" s="82">
        <f t="shared" ref="FD25" si="612">+$D25*EU11</f>
        <v>0.19480966211678116</v>
      </c>
      <c r="FE25" s="82">
        <f t="shared" ref="FE25" si="613">+$D25*EV11</f>
        <v>0.18506917901094216</v>
      </c>
      <c r="FF25" s="82">
        <f t="shared" ref="FF25" si="614">+$D25*EW11</f>
        <v>0.17581572006039506</v>
      </c>
      <c r="FG25" s="82">
        <f t="shared" ref="FG25" si="615">+$D25*EX11</f>
        <v>0.16702493405737526</v>
      </c>
      <c r="FH25" s="82">
        <f t="shared" ref="FH25" si="616">+$D25*EY11</f>
        <v>0.15867368735450652</v>
      </c>
      <c r="FI25" s="82">
        <f t="shared" ref="FI25" si="617">+$D25*EZ11</f>
        <v>0.1507400029867812</v>
      </c>
      <c r="FJ25" s="82">
        <f t="shared" ref="FJ25" si="618">+$D25*FA11</f>
        <v>0.14320300283744211</v>
      </c>
      <c r="FK25" s="82">
        <f t="shared" ref="FK25" si="619">+$D25*FB11</f>
        <v>0.13604285269557001</v>
      </c>
      <c r="FL25" s="82">
        <f t="shared" ref="FL25" si="620">+$D25*FC11</f>
        <v>0.12924071006079152</v>
      </c>
      <c r="FM25" s="82">
        <f t="shared" ref="FM25" si="621">+$D25*FD11</f>
        <v>0.12277867455775195</v>
      </c>
      <c r="FN25" s="82">
        <f t="shared" ref="FN25" si="622">+$D25*FE11</f>
        <v>0.11663974082986434</v>
      </c>
      <c r="FO25" s="82">
        <f t="shared" ref="FO25" si="623">+$D25*FF11</f>
        <v>0.11080775378837111</v>
      </c>
      <c r="FP25" s="82">
        <f t="shared" ref="FP25" si="624">+$D25*FG11</f>
        <v>0.10526736609895257</v>
      </c>
      <c r="FQ25" s="82">
        <f t="shared" ref="FQ25" si="625">+$D25*FH11</f>
        <v>0.10000399779400493</v>
      </c>
      <c r="FR25" s="82">
        <f t="shared" ref="FR25" si="626">+$D25*FI11</f>
        <v>9.5003797904304688E-2</v>
      </c>
      <c r="FS25" s="82">
        <f t="shared" ref="FS25" si="627">+$D25*FJ11</f>
        <v>9.0253608009089464E-2</v>
      </c>
      <c r="FT25" s="82">
        <f t="shared" ref="FT25" si="628">+$D25*FK11</f>
        <v>8.574092760863497E-2</v>
      </c>
      <c r="FU25" s="82">
        <f t="shared" ref="FU25" si="629">+$D25*FL11</f>
        <v>8.1453881228203226E-2</v>
      </c>
    </row>
    <row r="26" spans="1:177">
      <c r="A26" s="79">
        <v>1962</v>
      </c>
      <c r="D26" s="98">
        <f>Data!CD26</f>
        <v>2.3462516780279192</v>
      </c>
      <c r="R26" s="82"/>
      <c r="S26" s="82"/>
      <c r="T26" s="82"/>
      <c r="U26" s="82"/>
      <c r="V26" s="82"/>
      <c r="W26" s="82">
        <f>+$D26*M11</f>
        <v>2.3461773693236232</v>
      </c>
      <c r="X26" s="82">
        <f t="shared" ref="X26:CI26" si="630">+$D26*N11</f>
        <v>2.3387377630297137</v>
      </c>
      <c r="Y26" s="82">
        <f t="shared" si="630"/>
        <v>2.3311387342937544</v>
      </c>
      <c r="Z26" s="82">
        <f t="shared" si="630"/>
        <v>2.3233685396735884</v>
      </c>
      <c r="AA26" s="82">
        <f t="shared" si="630"/>
        <v>2.3154124163841141</v>
      </c>
      <c r="AB26" s="82">
        <f t="shared" si="630"/>
        <v>2.3072516770434826</v>
      </c>
      <c r="AC26" s="82">
        <f t="shared" si="630"/>
        <v>2.2988625911363996</v>
      </c>
      <c r="AD26" s="82">
        <f t="shared" si="630"/>
        <v>2.2902150282615867</v>
      </c>
      <c r="AE26" s="82">
        <f t="shared" si="630"/>
        <v>2.2812708449072896</v>
      </c>
      <c r="AF26" s="82">
        <f t="shared" si="630"/>
        <v>2.2719820075485608</v>
      </c>
      <c r="AG26" s="82">
        <f t="shared" si="630"/>
        <v>2.2622884610403151</v>
      </c>
      <c r="AH26" s="82">
        <f t="shared" si="630"/>
        <v>2.2521157731070307</v>
      </c>
      <c r="AI26" s="82">
        <f t="shared" si="630"/>
        <v>2.2413726133207734</v>
      </c>
      <c r="AJ26" s="82">
        <f t="shared" si="630"/>
        <v>2.2299481578642761</v>
      </c>
      <c r="AK26" s="82">
        <f t="shared" si="630"/>
        <v>2.2177095484197689</v>
      </c>
      <c r="AL26" s="82">
        <f t="shared" si="630"/>
        <v>2.2044995726825616</v>
      </c>
      <c r="AM26" s="82">
        <f t="shared" si="630"/>
        <v>2.1901347723380153</v>
      </c>
      <c r="AN26" s="82">
        <f t="shared" si="630"/>
        <v>2.1744042180570258</v>
      </c>
      <c r="AO26" s="82">
        <f t="shared" si="630"/>
        <v>2.1570692156402704</v>
      </c>
      <c r="AP26" s="82">
        <f t="shared" si="630"/>
        <v>2.1378642179411451</v>
      </c>
      <c r="AQ26" s="82">
        <f t="shared" si="630"/>
        <v>2.1164992087099823</v>
      </c>
      <c r="AR26" s="82">
        <f t="shared" si="630"/>
        <v>2.0926637926999798</v>
      </c>
      <c r="AS26" s="82">
        <f t="shared" si="630"/>
        <v>2.0660331681573867</v>
      </c>
      <c r="AT26" s="82">
        <f t="shared" si="630"/>
        <v>2.0362760719708373</v>
      </c>
      <c r="AU26" s="82">
        <f t="shared" si="630"/>
        <v>2.003064675543436</v>
      </c>
      <c r="AV26" s="82">
        <f t="shared" si="630"/>
        <v>1.9660862750540107</v>
      </c>
      <c r="AW26" s="82">
        <f t="shared" si="630"/>
        <v>1.9250564704560789</v>
      </c>
      <c r="AX26" s="82">
        <f t="shared" si="630"/>
        <v>1.8797333735172519</v>
      </c>
      <c r="AY26" s="82">
        <f t="shared" si="630"/>
        <v>1.8299322390062047</v>
      </c>
      <c r="AZ26" s="82">
        <f t="shared" si="630"/>
        <v>1.775539788822877</v>
      </c>
      <c r="BA26" s="82">
        <f t="shared" si="630"/>
        <v>1.7165274106637327</v>
      </c>
      <c r="BB26" s="82">
        <f t="shared" si="630"/>
        <v>1.6529623736330876</v>
      </c>
      <c r="BC26" s="82">
        <f t="shared" si="630"/>
        <v>1.5850162230877294</v>
      </c>
      <c r="BD26" s="82">
        <f t="shared" si="630"/>
        <v>1.5129696016281484</v>
      </c>
      <c r="BE26" s="82">
        <f t="shared" si="630"/>
        <v>1.4372128927323184</v>
      </c>
      <c r="BF26" s="82">
        <f t="shared" si="630"/>
        <v>1.3582422921411363</v>
      </c>
      <c r="BG26" s="82">
        <f t="shared" si="630"/>
        <v>1.2766511676800945</v>
      </c>
      <c r="BH26" s="82">
        <f t="shared" si="630"/>
        <v>1.1931168532227421</v>
      </c>
      <c r="BI26" s="82">
        <f t="shared" si="630"/>
        <v>1.1083833153784335</v>
      </c>
      <c r="BJ26" s="82">
        <f t="shared" si="630"/>
        <v>1.0232404084995839</v>
      </c>
      <c r="BK26" s="82">
        <f t="shared" si="630"/>
        <v>0.93850067121116776</v>
      </c>
      <c r="BL26" s="82">
        <f t="shared" si="630"/>
        <v>0.85497479492080808</v>
      </c>
      <c r="BM26" s="82">
        <f t="shared" si="630"/>
        <v>0.77344699555079255</v>
      </c>
      <c r="BN26" s="82">
        <f t="shared" si="630"/>
        <v>0.69465153451822892</v>
      </c>
      <c r="BO26" s="82">
        <f t="shared" si="630"/>
        <v>0.61925156192582398</v>
      </c>
      <c r="BP26" s="82">
        <f t="shared" si="630"/>
        <v>0.54782130008574659</v>
      </c>
      <c r="BQ26" s="82">
        <f t="shared" si="630"/>
        <v>0.48083236225641651</v>
      </c>
      <c r="BR26" s="82">
        <f t="shared" si="630"/>
        <v>0.41864472908726069</v>
      </c>
      <c r="BS26" s="82">
        <f t="shared" si="630"/>
        <v>0.36150260685495855</v>
      </c>
      <c r="BT26" s="82">
        <f t="shared" si="630"/>
        <v>0.30953509171187915</v>
      </c>
      <c r="BU26" s="82">
        <f t="shared" si="630"/>
        <v>0.26276128642208935</v>
      </c>
      <c r="BV26" s="82">
        <f t="shared" si="630"/>
        <v>0.2210992807487368</v>
      </c>
      <c r="BW26" s="82">
        <f t="shared" si="630"/>
        <v>0.18437822906679177</v>
      </c>
      <c r="BX26" s="82">
        <f t="shared" si="630"/>
        <v>0.1523526480399604</v>
      </c>
      <c r="BY26" s="82">
        <f t="shared" si="630"/>
        <v>0.12471801590425997</v>
      </c>
      <c r="BZ26" s="82">
        <f t="shared" si="630"/>
        <v>0.10112677940735949</v>
      </c>
      <c r="CA26" s="82">
        <f t="shared" si="630"/>
        <v>8.12039558556817E-2</v>
      </c>
      <c r="CB26" s="82">
        <f t="shared" si="630"/>
        <v>6.4561643246292946E-2</v>
      </c>
      <c r="CC26" s="82">
        <f t="shared" si="630"/>
        <v>5.0811906116086998E-2</v>
      </c>
      <c r="CD26" s="82">
        <f t="shared" si="630"/>
        <v>3.9577673000423856E-2</v>
      </c>
      <c r="CE26" s="82">
        <f t="shared" si="630"/>
        <v>3.0501448719298309E-2</v>
      </c>
      <c r="CF26" s="82">
        <f t="shared" si="630"/>
        <v>2.3251798765769102E-2</v>
      </c>
      <c r="CG26" s="82">
        <f t="shared" si="630"/>
        <v>1.7527694539120748E-2</v>
      </c>
      <c r="CH26" s="82">
        <f t="shared" si="630"/>
        <v>1.3060911122843365E-2</v>
      </c>
      <c r="CI26" s="82">
        <f t="shared" si="630"/>
        <v>9.61674120938894E-3</v>
      </c>
      <c r="CJ26" s="82">
        <f t="shared" ref="CJ26:CO26" si="631">+$D26*BZ11</f>
        <v>6.9933300914851674E-3</v>
      </c>
      <c r="CK26" s="82">
        <f t="shared" si="631"/>
        <v>5.0199502659525261E-3</v>
      </c>
      <c r="CL26" s="82">
        <f t="shared" si="631"/>
        <v>3.554524717304791E-3</v>
      </c>
      <c r="CM26" s="82">
        <f t="shared" si="631"/>
        <v>2.4806808932469012E-3</v>
      </c>
      <c r="CN26" s="82">
        <f t="shared" si="631"/>
        <v>1.7045785294174029E-3</v>
      </c>
      <c r="CO26" s="82">
        <f t="shared" si="631"/>
        <v>1.1517092806831693E-3</v>
      </c>
      <c r="CX26" s="82"/>
      <c r="CY26" s="82"/>
      <c r="CZ26" s="82"/>
      <c r="DA26" s="82"/>
      <c r="DB26" s="82"/>
      <c r="DC26" s="82">
        <f>+$D26*CS11</f>
        <v>2.3462516780279192</v>
      </c>
      <c r="DD26" s="82">
        <f t="shared" ref="DD26" si="632">+$D26*CT11</f>
        <v>2.228939094126523</v>
      </c>
      <c r="DE26" s="82">
        <f t="shared" ref="DE26" si="633">+$D26*CU11</f>
        <v>2.1174921394201971</v>
      </c>
      <c r="DF26" s="82">
        <f t="shared" ref="DF26" si="634">+$D26*CV11</f>
        <v>2.0116175324491872</v>
      </c>
      <c r="DG26" s="82">
        <f t="shared" ref="DG26" si="635">+$D26*CW11</f>
        <v>1.9110366558267278</v>
      </c>
      <c r="DH26" s="82">
        <f t="shared" ref="DH26" si="636">+$D26*CX11</f>
        <v>1.8154848230353915</v>
      </c>
      <c r="DI26" s="82">
        <f t="shared" ref="DI26" si="637">+$D26*CY11</f>
        <v>1.7247105818836217</v>
      </c>
      <c r="DJ26" s="82">
        <f t="shared" ref="DJ26" si="638">+$D26*CZ11</f>
        <v>1.6384750527894407</v>
      </c>
      <c r="DK26" s="82">
        <f t="shared" ref="DK26" si="639">+$D26*DA11</f>
        <v>1.5565513001499687</v>
      </c>
      <c r="DL26" s="82">
        <f t="shared" ref="DL26" si="640">+$D26*DB11</f>
        <v>1.4787237351424702</v>
      </c>
      <c r="DM26" s="82">
        <f t="shared" ref="DM26" si="641">+$D26*DC11</f>
        <v>1.4047875483853467</v>
      </c>
      <c r="DN26" s="82">
        <f t="shared" ref="DN26" si="642">+$D26*DD11</f>
        <v>1.3345481709660794</v>
      </c>
      <c r="DO26" s="82">
        <f t="shared" ref="DO26" si="643">+$D26*DE11</f>
        <v>1.2678207624177753</v>
      </c>
      <c r="DP26" s="82">
        <f t="shared" ref="DP26" si="644">+$D26*DF11</f>
        <v>1.2044297242968864</v>
      </c>
      <c r="DQ26" s="82">
        <f t="shared" ref="DQ26" si="645">+$D26*DG11</f>
        <v>1.1442082380820422</v>
      </c>
      <c r="DR26" s="82">
        <f t="shared" ref="DR26" si="646">+$D26*DH11</f>
        <v>1.0869978261779403</v>
      </c>
      <c r="DS26" s="82">
        <f t="shared" ref="DS26" si="647">+$D26*DI11</f>
        <v>1.0326479348690432</v>
      </c>
      <c r="DT26" s="82">
        <f t="shared" ref="DT26" si="648">+$D26*DJ11</f>
        <v>0.98101553812559095</v>
      </c>
      <c r="DU26" s="82">
        <f t="shared" ref="DU26" si="649">+$D26*DK11</f>
        <v>0.93196476121931138</v>
      </c>
      <c r="DV26" s="82">
        <f t="shared" ref="DV26" si="650">+$D26*DL11</f>
        <v>0.88536652315834574</v>
      </c>
      <c r="DW26" s="82">
        <f t="shared" ref="DW26" si="651">+$D26*DM11</f>
        <v>0.84109819700042854</v>
      </c>
      <c r="DX26" s="82">
        <f t="shared" ref="DX26" si="652">+$D26*DN11</f>
        <v>0.79904328715040718</v>
      </c>
      <c r="DY26" s="82">
        <f t="shared" ref="DY26" si="653">+$D26*DO11</f>
        <v>0.75909112279288671</v>
      </c>
      <c r="DZ26" s="82">
        <f t="shared" ref="DZ26" si="654">+$D26*DP11</f>
        <v>0.72113656665324244</v>
      </c>
      <c r="EA26" s="82">
        <f t="shared" ref="EA26" si="655">+$D26*DQ11</f>
        <v>0.68507973832058033</v>
      </c>
      <c r="EB26" s="82">
        <f t="shared" ref="EB26" si="656">+$D26*DR11</f>
        <v>0.65082575140455123</v>
      </c>
      <c r="EC26" s="82">
        <f t="shared" ref="EC26" si="657">+$D26*DS11</f>
        <v>0.61828446383432367</v>
      </c>
      <c r="ED26" s="82">
        <f t="shared" ref="ED26" si="658">+$D26*DT11</f>
        <v>0.58737024064260757</v>
      </c>
      <c r="EE26" s="82">
        <f t="shared" ref="EE26" si="659">+$D26*DU11</f>
        <v>0.55800172861047703</v>
      </c>
      <c r="EF26" s="82">
        <f t="shared" ref="EF26" si="660">+$D26*DV11</f>
        <v>0.53010164217995326</v>
      </c>
      <c r="EG26" s="82">
        <f t="shared" ref="EG26" si="661">+$D26*DW11</f>
        <v>0.50359656007095555</v>
      </c>
      <c r="EH26" s="82">
        <f t="shared" ref="EH26" si="662">+$D26*DX11</f>
        <v>0.47841673206740781</v>
      </c>
      <c r="EI26" s="82">
        <f t="shared" ref="EI26" si="663">+$D26*DY11</f>
        <v>0.45449589546403746</v>
      </c>
      <c r="EJ26" s="82">
        <f t="shared" ref="EJ26" si="664">+$D26*DZ11</f>
        <v>0.43177110069083552</v>
      </c>
      <c r="EK26" s="82">
        <f t="shared" ref="EK26" si="665">+$D26*EA11</f>
        <v>0.41018254565629381</v>
      </c>
      <c r="EL26" s="82">
        <f t="shared" ref="EL26" si="666">+$D26*EB11</f>
        <v>0.38967341837347902</v>
      </c>
      <c r="EM26" s="82">
        <f t="shared" ref="EM26" si="667">+$D26*EC11</f>
        <v>0.3701897474548051</v>
      </c>
      <c r="EN26" s="82">
        <f t="shared" ref="EN26" si="668">+$D26*ED11</f>
        <v>0.35168026008206488</v>
      </c>
      <c r="EO26" s="82">
        <f t="shared" ref="EO26" si="669">+$D26*EE11</f>
        <v>0.33409624707796159</v>
      </c>
      <c r="EP26" s="82">
        <f t="shared" ref="EP26" si="670">+$D26*EF11</f>
        <v>0.31739143472406356</v>
      </c>
      <c r="EQ26" s="82">
        <f t="shared" ref="EQ26" si="671">+$D26*EG11</f>
        <v>0.30152186298786038</v>
      </c>
      <c r="ER26" s="82">
        <f t="shared" ref="ER26" si="672">+$D26*EH11</f>
        <v>0.28644576983846731</v>
      </c>
      <c r="ES26" s="82">
        <f t="shared" ref="ES26" si="673">+$D26*EI11</f>
        <v>0.27212348134654402</v>
      </c>
      <c r="ET26" s="82">
        <f t="shared" ref="ET26" si="674">+$D26*EJ11</f>
        <v>0.25851730727921679</v>
      </c>
      <c r="EU26" s="82">
        <f t="shared" ref="EU26" si="675">+$D26*EK11</f>
        <v>0.24559144191525589</v>
      </c>
      <c r="EV26" s="82">
        <f t="shared" ref="EV26" si="676">+$D26*EL11</f>
        <v>0.23331186981949312</v>
      </c>
      <c r="EW26" s="82">
        <f t="shared" ref="EW26" si="677">+$D26*EM11</f>
        <v>0.22164627632851847</v>
      </c>
      <c r="EX26" s="82">
        <f t="shared" ref="EX26" si="678">+$D26*EN11</f>
        <v>0.21056396251209256</v>
      </c>
      <c r="EY26" s="82">
        <f t="shared" ref="EY26" si="679">+$D26*EO11</f>
        <v>0.2000357643864879</v>
      </c>
      <c r="EZ26" s="82">
        <f t="shared" ref="EZ26" si="680">+$D26*EP11</f>
        <v>0.19003397616716353</v>
      </c>
      <c r="FA26" s="82">
        <f t="shared" ref="FA26" si="681">+$D26*EQ11</f>
        <v>0.18053227735880534</v>
      </c>
      <c r="FB26" s="82">
        <f t="shared" ref="FB26" si="682">+$D26*ER11</f>
        <v>0.17150566349086507</v>
      </c>
      <c r="FC26" s="82">
        <f t="shared" ref="FC26" si="683">+$D26*ES11</f>
        <v>0.16293038031632182</v>
      </c>
      <c r="FD26" s="82">
        <f t="shared" ref="FD26" si="684">+$D26*ET11</f>
        <v>0.15478386130050575</v>
      </c>
      <c r="FE26" s="82">
        <f t="shared" ref="FE26" si="685">+$D26*EU11</f>
        <v>0.14704466823548043</v>
      </c>
      <c r="FF26" s="82">
        <f t="shared" ref="FF26" si="686">+$D26*EV11</f>
        <v>0.13969243482370644</v>
      </c>
      <c r="FG26" s="82">
        <f t="shared" ref="FG26" si="687">+$D26*EW11</f>
        <v>0.13270781308252111</v>
      </c>
      <c r="FH26" s="82">
        <f t="shared" ref="FH26" si="688">+$D26*EX11</f>
        <v>0.12607242242839503</v>
      </c>
      <c r="FI26" s="82">
        <f t="shared" ref="FI26" si="689">+$D26*EY11</f>
        <v>0.1197688013069753</v>
      </c>
      <c r="FJ26" s="82">
        <f t="shared" ref="FJ26" si="690">+$D26*EZ11</f>
        <v>0.11378036124162653</v>
      </c>
      <c r="FK26" s="82">
        <f t="shared" ref="FK26" si="691">+$D26*FA11</f>
        <v>0.10809134317954518</v>
      </c>
      <c r="FL26" s="82">
        <f t="shared" ref="FL26" si="692">+$D26*FB11</f>
        <v>0.10268677602056793</v>
      </c>
      <c r="FM26" s="82">
        <f t="shared" ref="FM26" si="693">+$D26*FC11</f>
        <v>9.7552437219539531E-2</v>
      </c>
      <c r="FN26" s="82">
        <f t="shared" ref="FN26" si="694">+$D26*FD11</f>
        <v>9.2674815358562562E-2</v>
      </c>
      <c r="FO26" s="82">
        <f t="shared" ref="FO26" si="695">+$D26*FE11</f>
        <v>8.8041074590634427E-2</v>
      </c>
      <c r="FP26" s="82">
        <f t="shared" ref="FP26" si="696">+$D26*FF11</f>
        <v>8.3639020861102698E-2</v>
      </c>
      <c r="FQ26" s="82">
        <f t="shared" ref="FQ26" si="697">+$D26*FG11</f>
        <v>7.9457069818047579E-2</v>
      </c>
      <c r="FR26" s="82">
        <f t="shared" ref="FR26" si="698">+$D26*FH11</f>
        <v>7.5484216327145179E-2</v>
      </c>
      <c r="FS26" s="82">
        <f t="shared" ref="FS26" si="699">+$D26*FI11</f>
        <v>7.1710005510787933E-2</v>
      </c>
      <c r="FT26" s="82">
        <f t="shared" ref="FT26" si="700">+$D26*FJ11</f>
        <v>6.8124505235248545E-2</v>
      </c>
      <c r="FU26" s="82">
        <f t="shared" ref="FU26" si="701">+$D26*FK11</f>
        <v>6.4718279973486101E-2</v>
      </c>
    </row>
    <row r="27" spans="1:177">
      <c r="A27" s="79">
        <v>1963</v>
      </c>
      <c r="D27" s="98">
        <f>Data!CD27</f>
        <v>3.5203697267317677</v>
      </c>
      <c r="R27" s="82"/>
      <c r="S27" s="82"/>
      <c r="T27" s="82"/>
      <c r="U27" s="82"/>
      <c r="V27" s="82"/>
      <c r="W27" s="82"/>
      <c r="X27" s="82">
        <f>+$D27*M11</f>
        <v>3.5202582322508102</v>
      </c>
      <c r="Y27" s="82">
        <f t="shared" ref="Y27:CJ27" si="702">+$D27*N11</f>
        <v>3.5090956766643209</v>
      </c>
      <c r="Z27" s="82">
        <f t="shared" si="702"/>
        <v>3.4976939199963737</v>
      </c>
      <c r="AA27" s="82">
        <f t="shared" si="702"/>
        <v>3.4860353421175341</v>
      </c>
      <c r="AB27" s="82">
        <f t="shared" si="702"/>
        <v>3.4740977926070946</v>
      </c>
      <c r="AC27" s="82">
        <f t="shared" si="702"/>
        <v>3.4618532324895477</v>
      </c>
      <c r="AD27" s="82">
        <f t="shared" si="702"/>
        <v>3.4492660559565209</v>
      </c>
      <c r="AE27" s="82">
        <f t="shared" si="702"/>
        <v>3.4362910546642094</v>
      </c>
      <c r="AF27" s="82">
        <f t="shared" si="702"/>
        <v>3.4228709972144173</v>
      </c>
      <c r="AG27" s="82">
        <f t="shared" si="702"/>
        <v>3.4089338130067586</v>
      </c>
      <c r="AH27" s="82">
        <f t="shared" si="702"/>
        <v>3.3943893939267995</v>
      </c>
      <c r="AI27" s="82">
        <f t="shared" si="702"/>
        <v>3.3791260600844879</v>
      </c>
      <c r="AJ27" s="82">
        <f t="shared" si="702"/>
        <v>3.3630067772150687</v>
      </c>
      <c r="AK27" s="82">
        <f t="shared" si="702"/>
        <v>3.3458652627261993</v>
      </c>
      <c r="AL27" s="82">
        <f t="shared" si="702"/>
        <v>3.3275021729565841</v>
      </c>
      <c r="AM27" s="82">
        <f t="shared" si="702"/>
        <v>3.3076816229654544</v>
      </c>
      <c r="AN27" s="82">
        <f t="shared" si="702"/>
        <v>3.2861283476979044</v>
      </c>
      <c r="AO27" s="82">
        <f t="shared" si="702"/>
        <v>3.262525863960076</v>
      </c>
      <c r="AP27" s="82">
        <f t="shared" si="702"/>
        <v>3.2365160295112583</v>
      </c>
      <c r="AQ27" s="82">
        <f t="shared" si="702"/>
        <v>3.2077004113339358</v>
      </c>
      <c r="AR27" s="82">
        <f t="shared" si="702"/>
        <v>3.1756438624082262</v>
      </c>
      <c r="AS27" s="82">
        <f t="shared" si="702"/>
        <v>3.1398806586004411</v>
      </c>
      <c r="AT27" s="82">
        <f t="shared" si="702"/>
        <v>3.0999234599240806</v>
      </c>
      <c r="AU27" s="82">
        <f t="shared" si="702"/>
        <v>3.0552752316237712</v>
      </c>
      <c r="AV27" s="82">
        <f t="shared" si="702"/>
        <v>3.005444092168271</v>
      </c>
      <c r="AW27" s="82">
        <f t="shared" si="702"/>
        <v>2.9499608535860604</v>
      </c>
      <c r="AX27" s="82">
        <f t="shared" si="702"/>
        <v>2.8883987955370771</v>
      </c>
      <c r="AY27" s="82">
        <f t="shared" si="702"/>
        <v>2.8203949833802819</v>
      </c>
      <c r="AZ27" s="82">
        <f t="shared" si="702"/>
        <v>2.7456722211415152</v>
      </c>
      <c r="BA27" s="82">
        <f t="shared" si="702"/>
        <v>2.6640605437663512</v>
      </c>
      <c r="BB27" s="82">
        <f t="shared" si="702"/>
        <v>2.575517020699587</v>
      </c>
      <c r="BC27" s="82">
        <f t="shared" si="702"/>
        <v>2.480142584045224</v>
      </c>
      <c r="BD27" s="82">
        <f t="shared" si="702"/>
        <v>2.3781946243835019</v>
      </c>
      <c r="BE27" s="82">
        <f t="shared" si="702"/>
        <v>2.2700942242965025</v>
      </c>
      <c r="BF27" s="82">
        <f t="shared" si="702"/>
        <v>2.1564271240910071</v>
      </c>
      <c r="BG27" s="82">
        <f t="shared" si="702"/>
        <v>2.0379378272152797</v>
      </c>
      <c r="BH27" s="82">
        <f t="shared" si="702"/>
        <v>1.9155166363377178</v>
      </c>
      <c r="BI27" s="82">
        <f t="shared" si="702"/>
        <v>1.7901798387073251</v>
      </c>
      <c r="BJ27" s="82">
        <f t="shared" si="702"/>
        <v>1.663043698855224</v>
      </c>
      <c r="BK27" s="82">
        <f t="shared" si="702"/>
        <v>1.5352933323326614</v>
      </c>
      <c r="BL27" s="82">
        <f t="shared" si="702"/>
        <v>1.4081478906927072</v>
      </c>
      <c r="BM27" s="82">
        <f t="shared" si="702"/>
        <v>1.2828237538812317</v>
      </c>
      <c r="BN27" s="82">
        <f t="shared" si="702"/>
        <v>1.1604975774198467</v>
      </c>
      <c r="BO27" s="82">
        <f t="shared" si="702"/>
        <v>1.0422710639470627</v>
      </c>
      <c r="BP27" s="82">
        <f t="shared" si="702"/>
        <v>0.92913921905742469</v>
      </c>
      <c r="BQ27" s="82">
        <f t="shared" si="702"/>
        <v>0.82196361905287163</v>
      </c>
      <c r="BR27" s="82">
        <f t="shared" si="702"/>
        <v>0.72145188326223075</v>
      </c>
      <c r="BS27" s="82">
        <f t="shared" si="702"/>
        <v>0.62814413489236831</v>
      </c>
      <c r="BT27" s="82">
        <f t="shared" si="702"/>
        <v>0.54240678663104125</v>
      </c>
      <c r="BU27" s="82">
        <f t="shared" si="702"/>
        <v>0.46443353730045756</v>
      </c>
      <c r="BV27" s="82">
        <f t="shared" si="702"/>
        <v>0.39425304912511228</v>
      </c>
      <c r="BW27" s="82">
        <f t="shared" si="702"/>
        <v>0.33174242211059124</v>
      </c>
      <c r="BX27" s="82">
        <f t="shared" si="702"/>
        <v>0.27664531557020172</v>
      </c>
      <c r="BY27" s="82">
        <f t="shared" si="702"/>
        <v>0.22859340068670778</v>
      </c>
      <c r="BZ27" s="82">
        <f t="shared" si="702"/>
        <v>0.18712976603449591</v>
      </c>
      <c r="CA27" s="82">
        <f t="shared" si="702"/>
        <v>0.15173293475778332</v>
      </c>
      <c r="CB27" s="82">
        <f t="shared" si="702"/>
        <v>0.12184027423924257</v>
      </c>
      <c r="CC27" s="82">
        <f t="shared" si="702"/>
        <v>9.6869767434046627E-2</v>
      </c>
      <c r="CD27" s="82">
        <f t="shared" si="702"/>
        <v>7.6239347092959597E-2</v>
      </c>
      <c r="CE27" s="82">
        <f t="shared" si="702"/>
        <v>5.9383246558736592E-2</v>
      </c>
      <c r="CF27" s="82">
        <f t="shared" si="702"/>
        <v>4.5765071879727601E-2</v>
      </c>
      <c r="CG27" s="82">
        <f t="shared" si="702"/>
        <v>3.4887531134713413E-2</v>
      </c>
      <c r="CH27" s="82">
        <f t="shared" si="702"/>
        <v>2.6298954120210185E-2</v>
      </c>
      <c r="CI27" s="82">
        <f t="shared" si="702"/>
        <v>1.959689003143885E-2</v>
      </c>
      <c r="CJ27" s="82">
        <f t="shared" si="702"/>
        <v>1.4429178651372209E-2</v>
      </c>
      <c r="CK27" s="82">
        <f t="shared" ref="CK27:CO27" si="703">+$D27*BZ11</f>
        <v>1.0492952556479208E-2</v>
      </c>
      <c r="CL27" s="82">
        <f t="shared" si="703"/>
        <v>7.5320482927953257E-3</v>
      </c>
      <c r="CM27" s="82">
        <f t="shared" si="703"/>
        <v>5.3332902539412396E-3</v>
      </c>
      <c r="CN27" s="82">
        <f t="shared" si="703"/>
        <v>3.7220703985211571E-3</v>
      </c>
      <c r="CO27" s="82">
        <f t="shared" si="703"/>
        <v>2.5575886457508057E-3</v>
      </c>
      <c r="CX27" s="82"/>
      <c r="CY27" s="82"/>
      <c r="CZ27" s="82"/>
      <c r="DA27" s="82"/>
      <c r="DB27" s="82"/>
      <c r="DC27" s="82"/>
      <c r="DD27" s="82">
        <f>+$D27*CS11</f>
        <v>3.5203697267317677</v>
      </c>
      <c r="DE27" s="82">
        <f t="shared" ref="DE27" si="704">+$D27*CT11</f>
        <v>3.3443512403951794</v>
      </c>
      <c r="DF27" s="82">
        <f t="shared" ref="DF27" si="705">+$D27*CU11</f>
        <v>3.1771336783754203</v>
      </c>
      <c r="DG27" s="82">
        <f t="shared" ref="DG27" si="706">+$D27*CV11</f>
        <v>3.0182769944566488</v>
      </c>
      <c r="DH27" s="82">
        <f t="shared" ref="DH27" si="707">+$D27*CW11</f>
        <v>2.867363144733817</v>
      </c>
      <c r="DI27" s="82">
        <f t="shared" ref="DI27" si="708">+$D27*CX11</f>
        <v>2.7239949874971261</v>
      </c>
      <c r="DJ27" s="82">
        <f t="shared" ref="DJ27" si="709">+$D27*CY11</f>
        <v>2.5877952381222693</v>
      </c>
      <c r="DK27" s="82">
        <f t="shared" ref="DK27" si="710">+$D27*CZ11</f>
        <v>2.4584054762161562</v>
      </c>
      <c r="DL27" s="82">
        <f t="shared" ref="DL27" si="711">+$D27*DA11</f>
        <v>2.3354852024053483</v>
      </c>
      <c r="DM27" s="82">
        <f t="shared" ref="DM27" si="712">+$D27*DB11</f>
        <v>2.2187109422850808</v>
      </c>
      <c r="DN27" s="82">
        <f t="shared" ref="DN27" si="713">+$D27*DC11</f>
        <v>2.1077753951708269</v>
      </c>
      <c r="DO27" s="82">
        <f t="shared" ref="DO27" si="714">+$D27*DD11</f>
        <v>2.0023866254122855</v>
      </c>
      <c r="DP27" s="82">
        <f t="shared" ref="DP27" si="715">+$D27*DE11</f>
        <v>1.902267294141671</v>
      </c>
      <c r="DQ27" s="82">
        <f t="shared" ref="DQ27" si="716">+$D27*DF11</f>
        <v>1.8071539294345875</v>
      </c>
      <c r="DR27" s="82">
        <f t="shared" ref="DR27" si="717">+$D27*DG11</f>
        <v>1.7167962329628581</v>
      </c>
      <c r="DS27" s="82">
        <f t="shared" ref="DS27" si="718">+$D27*DH11</f>
        <v>1.6309564213147154</v>
      </c>
      <c r="DT27" s="82">
        <f t="shared" ref="DT27" si="719">+$D27*DI11</f>
        <v>1.5494086002489795</v>
      </c>
      <c r="DU27" s="82">
        <f t="shared" ref="DU27" si="720">+$D27*DJ11</f>
        <v>1.4719381702365304</v>
      </c>
      <c r="DV27" s="82">
        <f t="shared" ref="DV27" si="721">+$D27*DK11</f>
        <v>1.398341261724704</v>
      </c>
      <c r="DW27" s="82">
        <f t="shared" ref="DW27" si="722">+$D27*DL11</f>
        <v>1.3284241986384686</v>
      </c>
      <c r="DX27" s="82">
        <f t="shared" ref="DX27" si="723">+$D27*DM11</f>
        <v>1.2620029887065451</v>
      </c>
      <c r="DY27" s="82">
        <f t="shared" ref="DY27" si="724">+$D27*DN11</f>
        <v>1.1989028392712182</v>
      </c>
      <c r="DZ27" s="82">
        <f t="shared" ref="DZ27" si="725">+$D27*DO11</f>
        <v>1.1389576973076569</v>
      </c>
      <c r="EA27" s="82">
        <f t="shared" ref="EA27" si="726">+$D27*DP11</f>
        <v>1.0820098124422743</v>
      </c>
      <c r="EB27" s="82">
        <f t="shared" ref="EB27" si="727">+$D27*DQ11</f>
        <v>1.0279093218201607</v>
      </c>
      <c r="EC27" s="82">
        <f t="shared" ref="EC27" si="728">+$D27*DR11</f>
        <v>0.97651385572915239</v>
      </c>
      <c r="ED27" s="82">
        <f t="shared" ref="ED27" si="729">+$D27*DS11</f>
        <v>0.92768816294269485</v>
      </c>
      <c r="EE27" s="82">
        <f t="shared" ref="EE27" si="730">+$D27*DT11</f>
        <v>0.88130375479556011</v>
      </c>
      <c r="EF27" s="82">
        <f t="shared" ref="EF27" si="731">+$D27*DU11</f>
        <v>0.83723856705578203</v>
      </c>
      <c r="EG27" s="82">
        <f t="shared" ref="EG27" si="732">+$D27*DV11</f>
        <v>0.79537663870299291</v>
      </c>
      <c r="EH27" s="82">
        <f t="shared" ref="EH27" si="733">+$D27*DW11</f>
        <v>0.75560780676784323</v>
      </c>
      <c r="EI27" s="82">
        <f t="shared" ref="EI27" si="734">+$D27*DX11</f>
        <v>0.71782741642945114</v>
      </c>
      <c r="EJ27" s="82">
        <f t="shared" ref="EJ27" si="735">+$D27*DY11</f>
        <v>0.6819360456079786</v>
      </c>
      <c r="EK27" s="82">
        <f t="shared" ref="EK27" si="736">+$D27*DZ11</f>
        <v>0.64783924332757969</v>
      </c>
      <c r="EL27" s="82">
        <f t="shared" ref="EL27" si="737">+$D27*EA11</f>
        <v>0.61544728116120073</v>
      </c>
      <c r="EM27" s="82">
        <f t="shared" ref="EM27" si="738">+$D27*EB11</f>
        <v>0.58467491710314057</v>
      </c>
      <c r="EN27" s="82">
        <f t="shared" ref="EN27" si="739">+$D27*EC11</f>
        <v>0.55544117124798364</v>
      </c>
      <c r="EO27" s="82">
        <f t="shared" ref="EO27" si="740">+$D27*ED11</f>
        <v>0.52766911268558447</v>
      </c>
      <c r="EP27" s="82">
        <f t="shared" ref="EP27" si="741">+$D27*EE11</f>
        <v>0.50128565705130512</v>
      </c>
      <c r="EQ27" s="82">
        <f t="shared" ref="EQ27" si="742">+$D27*EF11</f>
        <v>0.47622137419874</v>
      </c>
      <c r="ER27" s="82">
        <f t="shared" ref="ER27" si="743">+$D27*EG11</f>
        <v>0.45241030548880301</v>
      </c>
      <c r="ES27" s="82">
        <f t="shared" ref="ES27" si="744">+$D27*EH11</f>
        <v>0.42978979021436281</v>
      </c>
      <c r="ET27" s="82">
        <f t="shared" ref="ET27" si="745">+$D27*EI11</f>
        <v>0.4083003007036447</v>
      </c>
      <c r="EU27" s="82">
        <f t="shared" ref="EU27" si="746">+$D27*EJ11</f>
        <v>0.38788528566846242</v>
      </c>
      <c r="EV27" s="82">
        <f t="shared" ref="EV27" si="747">+$D27*EK11</f>
        <v>0.36849102138503925</v>
      </c>
      <c r="EW27" s="82">
        <f t="shared" ref="EW27" si="748">+$D27*EL11</f>
        <v>0.3500664703157873</v>
      </c>
      <c r="EX27" s="82">
        <f t="shared" ref="EX27" si="749">+$D27*EM11</f>
        <v>0.33256314679999793</v>
      </c>
      <c r="EY27" s="82">
        <f t="shared" ref="EY27" si="750">+$D27*EN11</f>
        <v>0.31593498945999809</v>
      </c>
      <c r="EZ27" s="82">
        <f t="shared" ref="EZ27" si="751">+$D27*EO11</f>
        <v>0.30013823998699812</v>
      </c>
      <c r="FA27" s="82">
        <f t="shared" ref="FA27" si="752">+$D27*EP11</f>
        <v>0.28513132798764823</v>
      </c>
      <c r="FB27" s="82">
        <f t="shared" ref="FB27" si="753">+$D27*EQ11</f>
        <v>0.27087476158826584</v>
      </c>
      <c r="FC27" s="82">
        <f t="shared" ref="FC27" si="754">+$D27*ER11</f>
        <v>0.25733102350885251</v>
      </c>
      <c r="FD27" s="82">
        <f t="shared" ref="FD27" si="755">+$D27*ES11</f>
        <v>0.2444644723334099</v>
      </c>
      <c r="FE27" s="82">
        <f t="shared" ref="FE27" si="756">+$D27*ET11</f>
        <v>0.23224124871673943</v>
      </c>
      <c r="FF27" s="82">
        <f t="shared" ref="FF27" si="757">+$D27*EU11</f>
        <v>0.22062918628090242</v>
      </c>
      <c r="FG27" s="82">
        <f t="shared" ref="FG27" si="758">+$D27*EV11</f>
        <v>0.20959772696685733</v>
      </c>
      <c r="FH27" s="82">
        <f t="shared" ref="FH27" si="759">+$D27*EW11</f>
        <v>0.19911784061851445</v>
      </c>
      <c r="FI27" s="82">
        <f t="shared" ref="FI27" si="760">+$D27*EX11</f>
        <v>0.18916194858758872</v>
      </c>
      <c r="FJ27" s="82">
        <f t="shared" ref="FJ27" si="761">+$D27*EY11</f>
        <v>0.1797038511582093</v>
      </c>
      <c r="FK27" s="82">
        <f t="shared" ref="FK27" si="762">+$D27*EZ11</f>
        <v>0.17071865860029883</v>
      </c>
      <c r="FL27" s="82">
        <f t="shared" ref="FL27" si="763">+$D27*FA11</f>
        <v>0.16218272567028386</v>
      </c>
      <c r="FM27" s="82">
        <f t="shared" ref="FM27" si="764">+$D27*FB11</f>
        <v>0.15407358938676968</v>
      </c>
      <c r="FN27" s="82">
        <f t="shared" ref="FN27" si="765">+$D27*FC11</f>
        <v>0.14636990991743118</v>
      </c>
      <c r="FO27" s="82">
        <f t="shared" ref="FO27" si="766">+$D27*FD11</f>
        <v>0.13905141442155966</v>
      </c>
      <c r="FP27" s="82">
        <f t="shared" ref="FP27" si="767">+$D27*FE11</f>
        <v>0.13209884370048164</v>
      </c>
      <c r="FQ27" s="82">
        <f t="shared" ref="FQ27" si="768">+$D27*FF11</f>
        <v>0.12549390151545756</v>
      </c>
      <c r="FR27" s="82">
        <f t="shared" ref="FR27" si="769">+$D27*FG11</f>
        <v>0.1192192064396847</v>
      </c>
      <c r="FS27" s="82">
        <f t="shared" ref="FS27" si="770">+$D27*FH11</f>
        <v>0.11325824611770044</v>
      </c>
      <c r="FT27" s="82">
        <f t="shared" ref="FT27" si="771">+$D27*FI11</f>
        <v>0.10759533381181544</v>
      </c>
      <c r="FU27" s="82">
        <f t="shared" ref="FU27" si="772">+$D27*FJ11</f>
        <v>0.10221556712122466</v>
      </c>
    </row>
    <row r="28" spans="1:177">
      <c r="A28" s="79">
        <v>1964</v>
      </c>
      <c r="D28" s="98">
        <f>Data!CD28</f>
        <v>4.9370109782868861</v>
      </c>
      <c r="R28" s="82"/>
      <c r="S28" s="82"/>
      <c r="T28" s="82"/>
      <c r="U28" s="82"/>
      <c r="V28" s="82"/>
      <c r="W28" s="82"/>
      <c r="X28" s="82"/>
      <c r="Y28" s="82">
        <f>+$D28*M11</f>
        <v>4.9368546170182599</v>
      </c>
      <c r="Z28" s="82">
        <f t="shared" ref="Z28:CK28" si="773">+$D28*N11</f>
        <v>4.9212001080450216</v>
      </c>
      <c r="AA28" s="82">
        <f t="shared" si="773"/>
        <v>4.9052101404532751</v>
      </c>
      <c r="AB28" s="82">
        <f t="shared" si="773"/>
        <v>4.8888600035508993</v>
      </c>
      <c r="AC28" s="82">
        <f t="shared" si="773"/>
        <v>4.8721186333080642</v>
      </c>
      <c r="AD28" s="82">
        <f t="shared" si="773"/>
        <v>4.8549467075112975</v>
      </c>
      <c r="AE28" s="82">
        <f t="shared" si="773"/>
        <v>4.8372942921251214</v>
      </c>
      <c r="AF28" s="82">
        <f t="shared" si="773"/>
        <v>4.8190979863970584</v>
      </c>
      <c r="AG28" s="82">
        <f t="shared" si="773"/>
        <v>4.8002775282912635</v>
      </c>
      <c r="AH28" s="82">
        <f t="shared" si="773"/>
        <v>4.7807318450872724</v>
      </c>
      <c r="AI28" s="82">
        <f t="shared" si="773"/>
        <v>4.7603345680270515</v>
      </c>
      <c r="AJ28" s="82">
        <f t="shared" si="773"/>
        <v>4.7389290758219165</v>
      </c>
      <c r="AK28" s="82">
        <f t="shared" si="773"/>
        <v>4.7163231898877944</v>
      </c>
      <c r="AL28" s="82">
        <f t="shared" si="773"/>
        <v>4.6922837134165043</v>
      </c>
      <c r="AM28" s="82">
        <f t="shared" si="773"/>
        <v>4.6665310843390966</v>
      </c>
      <c r="AN28" s="82">
        <f t="shared" si="773"/>
        <v>4.6387344946346571</v>
      </c>
      <c r="AO28" s="82">
        <f t="shared" si="773"/>
        <v>4.6085079091127099</v>
      </c>
      <c r="AP28" s="82">
        <f t="shared" si="773"/>
        <v>4.575407487743993</v>
      </c>
      <c r="AQ28" s="82">
        <f t="shared" si="773"/>
        <v>4.5389309673256522</v>
      </c>
      <c r="AR28" s="82">
        <f t="shared" si="773"/>
        <v>4.4985195803604432</v>
      </c>
      <c r="AS28" s="82">
        <f t="shared" si="773"/>
        <v>4.4535630711703851</v>
      </c>
      <c r="AT28" s="82">
        <f t="shared" si="773"/>
        <v>4.4034083023468096</v>
      </c>
      <c r="AU28" s="82">
        <f t="shared" si="773"/>
        <v>4.3473718221359876</v>
      </c>
      <c r="AV28" s="82">
        <f t="shared" si="773"/>
        <v>4.2847565827178462</v>
      </c>
      <c r="AW28" s="82">
        <f t="shared" si="773"/>
        <v>4.2148727632189367</v>
      </c>
      <c r="AX28" s="82">
        <f t="shared" si="773"/>
        <v>4.137062368500656</v>
      </c>
      <c r="AY28" s="82">
        <f t="shared" si="773"/>
        <v>4.0507269605672596</v>
      </c>
      <c r="AZ28" s="82">
        <f t="shared" si="773"/>
        <v>3.9553575552931308</v>
      </c>
      <c r="BA28" s="82">
        <f t="shared" si="773"/>
        <v>3.8505654095422366</v>
      </c>
      <c r="BB28" s="82">
        <f t="shared" si="773"/>
        <v>3.7361121621750479</v>
      </c>
      <c r="BC28" s="82">
        <f t="shared" si="773"/>
        <v>3.6119376068385991</v>
      </c>
      <c r="BD28" s="82">
        <f t="shared" si="773"/>
        <v>3.4781832919906366</v>
      </c>
      <c r="BE28" s="82">
        <f t="shared" si="773"/>
        <v>3.3352101854325533</v>
      </c>
      <c r="BF28" s="82">
        <f t="shared" si="773"/>
        <v>3.1836088186970799</v>
      </c>
      <c r="BG28" s="82">
        <f t="shared" si="773"/>
        <v>3.0242006413902183</v>
      </c>
      <c r="BH28" s="82">
        <f t="shared" si="773"/>
        <v>2.8580297545532707</v>
      </c>
      <c r="BI28" s="82">
        <f t="shared" si="773"/>
        <v>2.6863447298957661</v>
      </c>
      <c r="BJ28" s="82">
        <f t="shared" si="773"/>
        <v>2.5105708214946616</v>
      </c>
      <c r="BK28" s="82">
        <f t="shared" si="773"/>
        <v>2.3322734928303914</v>
      </c>
      <c r="BL28" s="82">
        <f t="shared" si="773"/>
        <v>2.1531147649238211</v>
      </c>
      <c r="BM28" s="82">
        <f t="shared" si="773"/>
        <v>1.9748043913147546</v>
      </c>
      <c r="BN28" s="82">
        <f t="shared" si="773"/>
        <v>1.7990482386060462</v>
      </c>
      <c r="BO28" s="82">
        <f t="shared" si="773"/>
        <v>1.6274964633661235</v>
      </c>
      <c r="BP28" s="82">
        <f t="shared" si="773"/>
        <v>1.4616941072932579</v>
      </c>
      <c r="BQ28" s="82">
        <f t="shared" si="773"/>
        <v>1.3030365788033393</v>
      </c>
      <c r="BR28" s="82">
        <f t="shared" si="773"/>
        <v>1.152732163386669</v>
      </c>
      <c r="BS28" s="82">
        <f t="shared" si="773"/>
        <v>1.0117732353294868</v>
      </c>
      <c r="BT28" s="82">
        <f t="shared" si="773"/>
        <v>0.88091727024058442</v>
      </c>
      <c r="BU28" s="82">
        <f t="shared" si="773"/>
        <v>0.76067812990223505</v>
      </c>
      <c r="BV28" s="82">
        <f t="shared" si="773"/>
        <v>0.65132745998973818</v>
      </c>
      <c r="BW28" s="82">
        <f t="shared" si="773"/>
        <v>0.55290545676882119</v>
      </c>
      <c r="BX28" s="82">
        <f t="shared" si="773"/>
        <v>0.46523976373469805</v>
      </c>
      <c r="BY28" s="82">
        <f t="shared" si="773"/>
        <v>0.38797088546994885</v>
      </c>
      <c r="BZ28" s="82">
        <f t="shared" si="773"/>
        <v>0.32058227298811215</v>
      </c>
      <c r="CA28" s="82">
        <f t="shared" si="773"/>
        <v>0.26243314793365619</v>
      </c>
      <c r="CB28" s="82">
        <f t="shared" si="773"/>
        <v>0.21279218457611221</v>
      </c>
      <c r="CC28" s="82">
        <f t="shared" si="773"/>
        <v>0.17087033982509256</v>
      </c>
      <c r="CD28" s="82">
        <f t="shared" si="773"/>
        <v>0.1358513856241968</v>
      </c>
      <c r="CE28" s="82">
        <f t="shared" si="773"/>
        <v>0.10691902350972723</v>
      </c>
      <c r="CF28" s="82">
        <f t="shared" si="773"/>
        <v>8.3279815174123001E-2</v>
      </c>
      <c r="CG28" s="82">
        <f t="shared" si="773"/>
        <v>6.4181514963220554E-2</v>
      </c>
      <c r="CH28" s="82">
        <f t="shared" si="773"/>
        <v>4.8926714404316146E-2</v>
      </c>
      <c r="CI28" s="82">
        <f t="shared" si="773"/>
        <v>3.6881985498006115E-2</v>
      </c>
      <c r="CJ28" s="82">
        <f t="shared" si="773"/>
        <v>2.7482926151428711E-2</v>
      </c>
      <c r="CK28" s="82">
        <f t="shared" si="773"/>
        <v>2.023566242731618E-2</v>
      </c>
      <c r="CL28" s="82">
        <f t="shared" ref="CL28:CO28" si="774">+$D28*BZ11</f>
        <v>1.4715449224725268E-2</v>
      </c>
      <c r="CM28" s="82">
        <f t="shared" si="774"/>
        <v>1.0563039679653191E-2</v>
      </c>
      <c r="CN28" s="82">
        <f t="shared" si="774"/>
        <v>7.4794736286245174E-3</v>
      </c>
      <c r="CO28" s="82">
        <f t="shared" si="774"/>
        <v>5.2198785485283034E-3</v>
      </c>
      <c r="CX28" s="82"/>
      <c r="CY28" s="82"/>
      <c r="CZ28" s="82"/>
      <c r="DA28" s="82"/>
      <c r="DB28" s="82"/>
      <c r="DC28" s="82"/>
      <c r="DD28" s="82"/>
      <c r="DE28" s="82">
        <f>+$D28*CS11</f>
        <v>4.9370109782868861</v>
      </c>
      <c r="DF28" s="82">
        <f t="shared" ref="DF28" si="775">+$D28*CT11</f>
        <v>4.6901604293725416</v>
      </c>
      <c r="DG28" s="82">
        <f t="shared" ref="DG28" si="776">+$D28*CU11</f>
        <v>4.4556524079039148</v>
      </c>
      <c r="DH28" s="82">
        <f t="shared" ref="DH28" si="777">+$D28*CV11</f>
        <v>4.2328697875087187</v>
      </c>
      <c r="DI28" s="82">
        <f t="shared" ref="DI28" si="778">+$D28*CW11</f>
        <v>4.0212262981332829</v>
      </c>
      <c r="DJ28" s="82">
        <f t="shared" ref="DJ28" si="779">+$D28*CX11</f>
        <v>3.8201649832266189</v>
      </c>
      <c r="DK28" s="82">
        <f t="shared" ref="DK28" si="780">+$D28*CY11</f>
        <v>3.6291567340652873</v>
      </c>
      <c r="DL28" s="82">
        <f t="shared" ref="DL28" si="781">+$D28*CZ11</f>
        <v>3.4476988973620233</v>
      </c>
      <c r="DM28" s="82">
        <f t="shared" ref="DM28" si="782">+$D28*DA11</f>
        <v>3.2753139524939221</v>
      </c>
      <c r="DN28" s="82">
        <f t="shared" ref="DN28" si="783">+$D28*DB11</f>
        <v>3.1115482548692257</v>
      </c>
      <c r="DO28" s="82">
        <f t="shared" ref="DO28" si="784">+$D28*DC11</f>
        <v>2.9559708421257649</v>
      </c>
      <c r="DP28" s="82">
        <f t="shared" ref="DP28" si="785">+$D28*DD11</f>
        <v>2.8081723000194763</v>
      </c>
      <c r="DQ28" s="82">
        <f t="shared" ref="DQ28" si="786">+$D28*DE11</f>
        <v>2.6677636850185023</v>
      </c>
      <c r="DR28" s="82">
        <f t="shared" ref="DR28" si="787">+$D28*DF11</f>
        <v>2.5343755007675774</v>
      </c>
      <c r="DS28" s="82">
        <f t="shared" ref="DS28" si="788">+$D28*DG11</f>
        <v>2.4076567257291983</v>
      </c>
      <c r="DT28" s="82">
        <f t="shared" ref="DT28" si="789">+$D28*DH11</f>
        <v>2.2872738894427385</v>
      </c>
      <c r="DU28" s="82">
        <f t="shared" ref="DU28" si="790">+$D28*DI11</f>
        <v>2.1729101949706018</v>
      </c>
      <c r="DV28" s="82">
        <f t="shared" ref="DV28" si="791">+$D28*DJ11</f>
        <v>2.0642646852220716</v>
      </c>
      <c r="DW28" s="82">
        <f t="shared" ref="DW28" si="792">+$D28*DK11</f>
        <v>1.961051450960968</v>
      </c>
      <c r="DX28" s="82">
        <f t="shared" ref="DX28" si="793">+$D28*DL11</f>
        <v>1.8629988784129194</v>
      </c>
      <c r="DY28" s="82">
        <f t="shared" ref="DY28" si="794">+$D28*DM11</f>
        <v>1.7698489344922734</v>
      </c>
      <c r="DZ28" s="82">
        <f t="shared" ref="DZ28" si="795">+$D28*DN11</f>
        <v>1.6813564877676599</v>
      </c>
      <c r="EA28" s="82">
        <f t="shared" ref="EA28" si="796">+$D28*DO11</f>
        <v>1.5972886633792767</v>
      </c>
      <c r="EB28" s="82">
        <f t="shared" ref="EB28" si="797">+$D28*DP11</f>
        <v>1.5174242302103131</v>
      </c>
      <c r="EC28" s="82">
        <f t="shared" ref="EC28" si="798">+$D28*DQ11</f>
        <v>1.4415530186997974</v>
      </c>
      <c r="ED28" s="82">
        <f t="shared" ref="ED28" si="799">+$D28*DR11</f>
        <v>1.3694753677648073</v>
      </c>
      <c r="EE28" s="82">
        <f t="shared" ref="EE28" si="800">+$D28*DS11</f>
        <v>1.3010015993765671</v>
      </c>
      <c r="EF28" s="82">
        <f t="shared" ref="EF28" si="801">+$D28*DT11</f>
        <v>1.2359515194077388</v>
      </c>
      <c r="EG28" s="82">
        <f t="shared" ref="EG28" si="802">+$D28*DU11</f>
        <v>1.1741539434373516</v>
      </c>
      <c r="EH28" s="82">
        <f t="shared" ref="EH28" si="803">+$D28*DV11</f>
        <v>1.1154462462654842</v>
      </c>
      <c r="EI28" s="82">
        <f t="shared" ref="EI28" si="804">+$D28*DW11</f>
        <v>1.0596739339522099</v>
      </c>
      <c r="EJ28" s="82">
        <f t="shared" ref="EJ28" si="805">+$D28*DX11</f>
        <v>1.0066902372545994</v>
      </c>
      <c r="EK28" s="82">
        <f t="shared" ref="EK28" si="806">+$D28*DY11</f>
        <v>0.95635572539186953</v>
      </c>
      <c r="EL28" s="82">
        <f t="shared" ref="EL28" si="807">+$D28*DZ11</f>
        <v>0.90853793912227598</v>
      </c>
      <c r="EM28" s="82">
        <f t="shared" ref="EM28" si="808">+$D28*EA11</f>
        <v>0.8631110421661623</v>
      </c>
      <c r="EN28" s="82">
        <f t="shared" ref="EN28" si="809">+$D28*EB11</f>
        <v>0.81995549005785395</v>
      </c>
      <c r="EO28" s="82">
        <f t="shared" ref="EO28" si="810">+$D28*EC11</f>
        <v>0.77895771555496141</v>
      </c>
      <c r="EP28" s="82">
        <f t="shared" ref="EP28" si="811">+$D28*ED11</f>
        <v>0.7400098297772133</v>
      </c>
      <c r="EQ28" s="82">
        <f t="shared" ref="EQ28" si="812">+$D28*EE11</f>
        <v>0.70300933828835255</v>
      </c>
      <c r="ER28" s="82">
        <f t="shared" ref="ER28" si="813">+$D28*EF11</f>
        <v>0.66785887137393507</v>
      </c>
      <c r="ES28" s="82">
        <f t="shared" ref="ES28" si="814">+$D28*EG11</f>
        <v>0.63446592780523836</v>
      </c>
      <c r="ET28" s="82">
        <f t="shared" ref="ET28" si="815">+$D28*EH11</f>
        <v>0.6027426314149763</v>
      </c>
      <c r="EU28" s="82">
        <f t="shared" ref="EU28" si="816">+$D28*EI11</f>
        <v>0.57260549984422759</v>
      </c>
      <c r="EV28" s="82">
        <f t="shared" ref="EV28" si="817">+$D28*EJ11</f>
        <v>0.5439752248520161</v>
      </c>
      <c r="EW28" s="82">
        <f t="shared" ref="EW28" si="818">+$D28*EK11</f>
        <v>0.51677646360941532</v>
      </c>
      <c r="EX28" s="82">
        <f t="shared" ref="EX28" si="819">+$D28*EL11</f>
        <v>0.49093764042894456</v>
      </c>
      <c r="EY28" s="82">
        <f t="shared" ref="EY28" si="820">+$D28*EM11</f>
        <v>0.46639075840749727</v>
      </c>
      <c r="EZ28" s="82">
        <f t="shared" ref="EZ28" si="821">+$D28*EN11</f>
        <v>0.4430712204871225</v>
      </c>
      <c r="FA28" s="82">
        <f t="shared" ref="FA28" si="822">+$D28*EO11</f>
        <v>0.42091765946276632</v>
      </c>
      <c r="FB28" s="82">
        <f t="shared" ref="FB28" si="823">+$D28*EP11</f>
        <v>0.39987177648962802</v>
      </c>
      <c r="FC28" s="82">
        <f t="shared" ref="FC28" si="824">+$D28*EQ11</f>
        <v>0.37987818766514658</v>
      </c>
      <c r="FD28" s="82">
        <f t="shared" ref="FD28" si="825">+$D28*ER11</f>
        <v>0.36088427828188924</v>
      </c>
      <c r="FE28" s="82">
        <f t="shared" ref="FE28" si="826">+$D28*ES11</f>
        <v>0.34284006436779479</v>
      </c>
      <c r="FF28" s="82">
        <f t="shared" ref="FF28" si="827">+$D28*ET11</f>
        <v>0.32569806114940508</v>
      </c>
      <c r="FG28" s="82">
        <f t="shared" ref="FG28" si="828">+$D28*EU11</f>
        <v>0.30941315809193476</v>
      </c>
      <c r="FH28" s="82">
        <f t="shared" ref="FH28" si="829">+$D28*EV11</f>
        <v>0.29394250018733808</v>
      </c>
      <c r="FI28" s="82">
        <f t="shared" ref="FI28" si="830">+$D28*EW11</f>
        <v>0.27924537517797116</v>
      </c>
      <c r="FJ28" s="82">
        <f t="shared" ref="FJ28" si="831">+$D28*EX11</f>
        <v>0.2652831064190726</v>
      </c>
      <c r="FK28" s="82">
        <f t="shared" ref="FK28" si="832">+$D28*EY11</f>
        <v>0.252018951098119</v>
      </c>
      <c r="FL28" s="82">
        <f t="shared" ref="FL28" si="833">+$D28*EZ11</f>
        <v>0.23941800354321305</v>
      </c>
      <c r="FM28" s="82">
        <f t="shared" ref="FM28" si="834">+$D28*FA11</f>
        <v>0.22744710336605234</v>
      </c>
      <c r="FN28" s="82">
        <f t="shared" ref="FN28" si="835">+$D28*FB11</f>
        <v>0.21607474819774974</v>
      </c>
      <c r="FO28" s="82">
        <f t="shared" ref="FO28" si="836">+$D28*FC11</f>
        <v>0.20527101078786225</v>
      </c>
      <c r="FP28" s="82">
        <f t="shared" ref="FP28" si="837">+$D28*FD11</f>
        <v>0.19500746024846916</v>
      </c>
      <c r="FQ28" s="82">
        <f t="shared" ref="FQ28" si="838">+$D28*FE11</f>
        <v>0.18525708723604567</v>
      </c>
      <c r="FR28" s="82">
        <f t="shared" ref="FR28" si="839">+$D28*FF11</f>
        <v>0.17599423287424337</v>
      </c>
      <c r="FS28" s="82">
        <f t="shared" ref="FS28" si="840">+$D28*FG11</f>
        <v>0.16719452123053122</v>
      </c>
      <c r="FT28" s="82">
        <f t="shared" ref="FT28" si="841">+$D28*FH11</f>
        <v>0.15883479516900464</v>
      </c>
      <c r="FU28" s="82">
        <f t="shared" ref="FU28" si="842">+$D28*FI11</f>
        <v>0.15089305541055442</v>
      </c>
    </row>
    <row r="29" spans="1:177">
      <c r="A29" s="79">
        <v>1965</v>
      </c>
      <c r="D29" s="98">
        <f>Data!CD29</f>
        <v>6.4313229980945028</v>
      </c>
      <c r="R29" s="82"/>
      <c r="S29" s="82"/>
      <c r="T29" s="82"/>
      <c r="U29" s="82"/>
      <c r="V29" s="82"/>
      <c r="W29" s="82"/>
      <c r="X29" s="82"/>
      <c r="Y29" s="82"/>
      <c r="Z29" s="82">
        <f>+$D29*M11</f>
        <v>6.4311193101085236</v>
      </c>
      <c r="AA29" s="82">
        <f t="shared" ref="AA29:CL29" si="843">+$D29*N11</f>
        <v>6.410726565586331</v>
      </c>
      <c r="AB29" s="82">
        <f t="shared" si="843"/>
        <v>6.3898968273572958</v>
      </c>
      <c r="AC29" s="82">
        <f t="shared" si="843"/>
        <v>6.3685979054094393</v>
      </c>
      <c r="AD29" s="82">
        <f t="shared" si="843"/>
        <v>6.3467893333937218</v>
      </c>
      <c r="AE29" s="82">
        <f t="shared" si="843"/>
        <v>6.3244198872280091</v>
      </c>
      <c r="AF29" s="82">
        <f t="shared" si="843"/>
        <v>6.3014245190701637</v>
      </c>
      <c r="AG29" s="82">
        <f t="shared" si="843"/>
        <v>6.277720638316417</v>
      </c>
      <c r="AH29" s="82">
        <f t="shared" si="843"/>
        <v>6.2532036895831018</v>
      </c>
      <c r="AI29" s="82">
        <f t="shared" si="843"/>
        <v>6.2277420079185992</v>
      </c>
      <c r="AJ29" s="82">
        <f t="shared" si="843"/>
        <v>6.2011709758441631</v>
      </c>
      <c r="AK29" s="82">
        <f t="shared" si="843"/>
        <v>6.1732865666520675</v>
      </c>
      <c r="AL29" s="82">
        <f t="shared" si="843"/>
        <v>6.1438384340188152</v>
      </c>
      <c r="AM29" s="82">
        <f t="shared" si="843"/>
        <v>6.1125227981873529</v>
      </c>
      <c r="AN29" s="82">
        <f t="shared" si="843"/>
        <v>6.0789754805136944</v>
      </c>
      <c r="AO29" s="82">
        <f t="shared" si="843"/>
        <v>6.0427655455103118</v>
      </c>
      <c r="AP29" s="82">
        <f t="shared" si="843"/>
        <v>6.0033901146117099</v>
      </c>
      <c r="AQ29" s="82">
        <f t="shared" si="843"/>
        <v>5.9602710083080179</v>
      </c>
      <c r="AR29" s="82">
        <f t="shared" si="843"/>
        <v>5.9127539406554082</v>
      </c>
      <c r="AS29" s="82">
        <f t="shared" si="843"/>
        <v>5.8601110189529271</v>
      </c>
      <c r="AT29" s="82">
        <f t="shared" si="843"/>
        <v>5.8015472781106094</v>
      </c>
      <c r="AU29" s="82">
        <f t="shared" si="843"/>
        <v>5.7362118920606679</v>
      </c>
      <c r="AV29" s="82">
        <f t="shared" si="843"/>
        <v>5.6632145449822175</v>
      </c>
      <c r="AW29" s="82">
        <f t="shared" si="843"/>
        <v>5.581647209792532</v>
      </c>
      <c r="AX29" s="82">
        <f t="shared" si="843"/>
        <v>5.4906112737748289</v>
      </c>
      <c r="AY29" s="82">
        <f t="shared" si="843"/>
        <v>5.3892495828157916</v>
      </c>
      <c r="AZ29" s="82">
        <f t="shared" si="843"/>
        <v>5.2767825664299801</v>
      </c>
      <c r="BA29" s="82">
        <f t="shared" si="843"/>
        <v>5.1525471834924828</v>
      </c>
      <c r="BB29" s="82">
        <f t="shared" si="843"/>
        <v>5.0160370278636099</v>
      </c>
      <c r="BC29" s="82">
        <f t="shared" si="843"/>
        <v>4.8669415923386481</v>
      </c>
      <c r="BD29" s="82">
        <f t="shared" si="843"/>
        <v>4.7051824475796522</v>
      </c>
      <c r="BE29" s="82">
        <f t="shared" si="843"/>
        <v>4.5309439852875215</v>
      </c>
      <c r="BF29" s="82">
        <f t="shared" si="843"/>
        <v>4.3446964293553938</v>
      </c>
      <c r="BG29" s="82">
        <f t="shared" si="843"/>
        <v>4.1472090507134434</v>
      </c>
      <c r="BH29" s="82">
        <f t="shared" si="843"/>
        <v>3.9395519315968701</v>
      </c>
      <c r="BI29" s="82">
        <f t="shared" si="843"/>
        <v>3.7230851967995635</v>
      </c>
      <c r="BJ29" s="82">
        <f t="shared" si="843"/>
        <v>3.4994353300351655</v>
      </c>
      <c r="BK29" s="82">
        <f t="shared" si="843"/>
        <v>3.2704589747998281</v>
      </c>
      <c r="BL29" s="82">
        <f t="shared" si="843"/>
        <v>3.0381954219374792</v>
      </c>
      <c r="BM29" s="82">
        <f t="shared" si="843"/>
        <v>2.804809745429484</v>
      </c>
      <c r="BN29" s="82">
        <f t="shared" si="843"/>
        <v>2.5725291992378012</v>
      </c>
      <c r="BO29" s="82">
        <f t="shared" si="843"/>
        <v>2.343575973907047</v>
      </c>
      <c r="BP29" s="82">
        <f t="shared" si="843"/>
        <v>2.1200996878876679</v>
      </c>
      <c r="BQ29" s="82">
        <f t="shared" si="843"/>
        <v>1.9041130290693229</v>
      </c>
      <c r="BR29" s="82">
        <f t="shared" si="843"/>
        <v>1.6974337617381994</v>
      </c>
      <c r="BS29" s="82">
        <f t="shared" si="843"/>
        <v>1.5016358897391773</v>
      </c>
      <c r="BT29" s="82">
        <f t="shared" si="843"/>
        <v>1.3180121546922132</v>
      </c>
      <c r="BU29" s="82">
        <f t="shared" si="843"/>
        <v>1.1475493014768996</v>
      </c>
      <c r="BV29" s="82">
        <f t="shared" si="843"/>
        <v>0.99091672522172825</v>
      </c>
      <c r="BW29" s="82">
        <f t="shared" si="843"/>
        <v>0.84846829207902696</v>
      </c>
      <c r="BX29" s="82">
        <f t="shared" si="843"/>
        <v>0.72025636473734289</v>
      </c>
      <c r="BY29" s="82">
        <f t="shared" si="843"/>
        <v>0.60605641860923309</v>
      </c>
      <c r="BZ29" s="82">
        <f t="shared" si="843"/>
        <v>0.50540014784001519</v>
      </c>
      <c r="CA29" s="82">
        <f t="shared" si="843"/>
        <v>0.41761465674627224</v>
      </c>
      <c r="CB29" s="82">
        <f t="shared" si="843"/>
        <v>0.34186521909532269</v>
      </c>
      <c r="CC29" s="82">
        <f t="shared" si="843"/>
        <v>0.27719915481208723</v>
      </c>
      <c r="CD29" s="82">
        <f t="shared" si="843"/>
        <v>0.22258859683367779</v>
      </c>
      <c r="CE29" s="82">
        <f t="shared" si="843"/>
        <v>0.17697026490937073</v>
      </c>
      <c r="CF29" s="82">
        <f t="shared" si="843"/>
        <v>0.13928078707058486</v>
      </c>
      <c r="CG29" s="82">
        <f t="shared" si="843"/>
        <v>0.10848657071292286</v>
      </c>
      <c r="CH29" s="82">
        <f t="shared" si="843"/>
        <v>8.3607683890291107E-2</v>
      </c>
      <c r="CI29" s="82">
        <f t="shared" si="843"/>
        <v>6.3735629706634031E-2</v>
      </c>
      <c r="CJ29" s="82">
        <f t="shared" si="843"/>
        <v>4.8045257057747454E-2</v>
      </c>
      <c r="CK29" s="82">
        <f t="shared" si="843"/>
        <v>3.5801333193297473E-2</v>
      </c>
      <c r="CL29" s="82">
        <f t="shared" si="843"/>
        <v>2.6360500659780569E-2</v>
      </c>
      <c r="CM29" s="82">
        <f t="shared" ref="CM29:CO29" si="844">+$D29*BZ11</f>
        <v>1.9169454441664419E-2</v>
      </c>
      <c r="CN29" s="82">
        <f t="shared" si="844"/>
        <v>1.3760212468701289E-2</v>
      </c>
      <c r="CO29" s="82">
        <f t="shared" si="844"/>
        <v>9.7433266753856052E-3</v>
      </c>
      <c r="CX29" s="82"/>
      <c r="CY29" s="82"/>
      <c r="CZ29" s="82"/>
      <c r="DA29" s="82"/>
      <c r="DB29" s="82"/>
      <c r="DC29" s="82"/>
      <c r="DD29" s="82"/>
      <c r="DE29" s="82"/>
      <c r="DF29" s="82">
        <f>+$D29*CS11</f>
        <v>6.4313229980945028</v>
      </c>
      <c r="DG29" s="82">
        <f t="shared" ref="DG29" si="845">+$D29*CT11</f>
        <v>6.109756848189777</v>
      </c>
      <c r="DH29" s="82">
        <f t="shared" ref="DH29" si="846">+$D29*CU11</f>
        <v>5.8042690057802888</v>
      </c>
      <c r="DI29" s="82">
        <f t="shared" ref="DI29" si="847">+$D29*CV11</f>
        <v>5.5140555554912734</v>
      </c>
      <c r="DJ29" s="82">
        <f t="shared" ref="DJ29" si="848">+$D29*CW11</f>
        <v>5.2383527777167105</v>
      </c>
      <c r="DK29" s="82">
        <f t="shared" ref="DK29" si="849">+$D29*CX11</f>
        <v>4.9764351388308752</v>
      </c>
      <c r="DL29" s="82">
        <f t="shared" ref="DL29" si="850">+$D29*CY11</f>
        <v>4.7276133818893307</v>
      </c>
      <c r="DM29" s="82">
        <f t="shared" ref="DM29" si="851">+$D29*CZ11</f>
        <v>4.4912327127948641</v>
      </c>
      <c r="DN29" s="82">
        <f t="shared" ref="DN29" si="852">+$D29*DA11</f>
        <v>4.2666710771551211</v>
      </c>
      <c r="DO29" s="82">
        <f t="shared" ref="DO29" si="853">+$D29*DB11</f>
        <v>4.0533375232973654</v>
      </c>
      <c r="DP29" s="82">
        <f t="shared" ref="DP29" si="854">+$D29*DC11</f>
        <v>3.850670647132497</v>
      </c>
      <c r="DQ29" s="82">
        <f t="shared" ref="DQ29" si="855">+$D29*DD11</f>
        <v>3.6581371147758719</v>
      </c>
      <c r="DR29" s="82">
        <f t="shared" ref="DR29" si="856">+$D29*DE11</f>
        <v>3.4752302590370783</v>
      </c>
      <c r="DS29" s="82">
        <f t="shared" ref="DS29" si="857">+$D29*DF11</f>
        <v>3.3014687460852241</v>
      </c>
      <c r="DT29" s="82">
        <f t="shared" ref="DT29" si="858">+$D29*DG11</f>
        <v>3.1363953087809628</v>
      </c>
      <c r="DU29" s="82">
        <f t="shared" ref="DU29" si="859">+$D29*DH11</f>
        <v>2.9795755433419151</v>
      </c>
      <c r="DV29" s="82">
        <f t="shared" ref="DV29" si="860">+$D29*DI11</f>
        <v>2.830596766174819</v>
      </c>
      <c r="DW29" s="82">
        <f t="shared" ref="DW29" si="861">+$D29*DJ11</f>
        <v>2.6890669278660781</v>
      </c>
      <c r="DX29" s="82">
        <f t="shared" ref="DX29" si="862">+$D29*DK11</f>
        <v>2.5546135814727742</v>
      </c>
      <c r="DY29" s="82">
        <f t="shared" ref="DY29" si="863">+$D29*DL11</f>
        <v>2.4268829023991354</v>
      </c>
      <c r="DZ29" s="82">
        <f t="shared" ref="DZ29" si="864">+$D29*DM11</f>
        <v>2.3055387572791788</v>
      </c>
      <c r="EA29" s="82">
        <f t="shared" ref="EA29" si="865">+$D29*DN11</f>
        <v>2.1902618194152201</v>
      </c>
      <c r="EB29" s="82">
        <f t="shared" ref="EB29" si="866">+$D29*DO11</f>
        <v>2.0807487284444588</v>
      </c>
      <c r="EC29" s="82">
        <f t="shared" ref="EC29" si="867">+$D29*DP11</f>
        <v>1.9767112920222358</v>
      </c>
      <c r="ED29" s="82">
        <f t="shared" ref="ED29" si="868">+$D29*DQ11</f>
        <v>1.8778757274211242</v>
      </c>
      <c r="EE29" s="82">
        <f t="shared" ref="EE29" si="869">+$D29*DR11</f>
        <v>1.7839819410500677</v>
      </c>
      <c r="EF29" s="82">
        <f t="shared" ref="EF29" si="870">+$D29*DS11</f>
        <v>1.6947828439975645</v>
      </c>
      <c r="EG29" s="82">
        <f t="shared" ref="EG29" si="871">+$D29*DT11</f>
        <v>1.6100437017976863</v>
      </c>
      <c r="EH29" s="82">
        <f t="shared" ref="EH29" si="872">+$D29*DU11</f>
        <v>1.5295415167078017</v>
      </c>
      <c r="EI29" s="82">
        <f t="shared" ref="EI29" si="873">+$D29*DV11</f>
        <v>1.4530644408724116</v>
      </c>
      <c r="EJ29" s="82">
        <f t="shared" ref="EJ29" si="874">+$D29*DW11</f>
        <v>1.3804112188287909</v>
      </c>
      <c r="EK29" s="82">
        <f t="shared" ref="EK29" si="875">+$D29*DX11</f>
        <v>1.3113906578873515</v>
      </c>
      <c r="EL29" s="82">
        <f t="shared" ref="EL29" si="876">+$D29*DY11</f>
        <v>1.245821124992984</v>
      </c>
      <c r="EM29" s="82">
        <f t="shared" ref="EM29" si="877">+$D29*DZ11</f>
        <v>1.1835300687433348</v>
      </c>
      <c r="EN29" s="82">
        <f t="shared" ref="EN29" si="878">+$D29*EA11</f>
        <v>1.1243535653061683</v>
      </c>
      <c r="EO29" s="82">
        <f t="shared" ref="EO29" si="879">+$D29*EB11</f>
        <v>1.0681358870408595</v>
      </c>
      <c r="EP29" s="82">
        <f t="shared" ref="EP29" si="880">+$D29*EC11</f>
        <v>1.0147290926888166</v>
      </c>
      <c r="EQ29" s="82">
        <f t="shared" ref="EQ29" si="881">+$D29*ED11</f>
        <v>0.96399263805437596</v>
      </c>
      <c r="ER29" s="82">
        <f t="shared" ref="ER29" si="882">+$D29*EE11</f>
        <v>0.91579300615165693</v>
      </c>
      <c r="ES29" s="82">
        <f t="shared" ref="ES29" si="883">+$D29*EF11</f>
        <v>0.87000335584407429</v>
      </c>
      <c r="ET29" s="82">
        <f t="shared" ref="ET29" si="884">+$D29*EG11</f>
        <v>0.82650318805187062</v>
      </c>
      <c r="EU29" s="82">
        <f t="shared" ref="EU29" si="885">+$D29*EH11</f>
        <v>0.78517802864927688</v>
      </c>
      <c r="EV29" s="82">
        <f t="shared" ref="EV29" si="886">+$D29*EI11</f>
        <v>0.74591912721681319</v>
      </c>
      <c r="EW29" s="82">
        <f t="shared" ref="EW29" si="887">+$D29*EJ11</f>
        <v>0.70862317085597237</v>
      </c>
      <c r="EX29" s="82">
        <f t="shared" ref="EX29" si="888">+$D29*EK11</f>
        <v>0.67319201231317372</v>
      </c>
      <c r="EY29" s="82">
        <f t="shared" ref="EY29" si="889">+$D29*EL11</f>
        <v>0.63953241169751507</v>
      </c>
      <c r="EZ29" s="82">
        <f t="shared" ref="EZ29" si="890">+$D29*EM11</f>
        <v>0.60755579111263935</v>
      </c>
      <c r="FA29" s="82">
        <f t="shared" ref="FA29" si="891">+$D29*EN11</f>
        <v>0.57717800155700738</v>
      </c>
      <c r="FB29" s="82">
        <f t="shared" ref="FB29" si="892">+$D29*EO11</f>
        <v>0.54831910147915697</v>
      </c>
      <c r="FC29" s="82">
        <f t="shared" ref="FC29" si="893">+$D29*EP11</f>
        <v>0.52090314640519919</v>
      </c>
      <c r="FD29" s="82">
        <f t="shared" ref="FD29" si="894">+$D29*EQ11</f>
        <v>0.49485798908493922</v>
      </c>
      <c r="FE29" s="82">
        <f t="shared" ref="FE29" si="895">+$D29*ER11</f>
        <v>0.47011508963069221</v>
      </c>
      <c r="FF29" s="82">
        <f t="shared" ref="FF29" si="896">+$D29*ES11</f>
        <v>0.44660933514915757</v>
      </c>
      <c r="FG29" s="82">
        <f t="shared" ref="FG29" si="897">+$D29*ET11</f>
        <v>0.42427886839169976</v>
      </c>
      <c r="FH29" s="82">
        <f t="shared" ref="FH29" si="898">+$D29*EU11</f>
        <v>0.40306492497211466</v>
      </c>
      <c r="FI29" s="82">
        <f t="shared" ref="FI29" si="899">+$D29*EV11</f>
        <v>0.38291167872350901</v>
      </c>
      <c r="FJ29" s="82">
        <f t="shared" ref="FJ29" si="900">+$D29*EW11</f>
        <v>0.36376609478733357</v>
      </c>
      <c r="FK29" s="82">
        <f t="shared" ref="FK29" si="901">+$D29*EX11</f>
        <v>0.34557779004796685</v>
      </c>
      <c r="FL29" s="82">
        <f t="shared" ref="FL29" si="902">+$D29*EY11</f>
        <v>0.32829890054556854</v>
      </c>
      <c r="FM29" s="82">
        <f t="shared" ref="FM29" si="903">+$D29*EZ11</f>
        <v>0.31188395551829012</v>
      </c>
      <c r="FN29" s="82">
        <f t="shared" ref="FN29" si="904">+$D29*FA11</f>
        <v>0.29628975774237554</v>
      </c>
      <c r="FO29" s="82">
        <f t="shared" ref="FO29" si="905">+$D29*FB11</f>
        <v>0.28147526985525678</v>
      </c>
      <c r="FP29" s="82">
        <f t="shared" ref="FP29" si="906">+$D29*FC11</f>
        <v>0.26740150636249393</v>
      </c>
      <c r="FQ29" s="82">
        <f t="shared" ref="FQ29" si="907">+$D29*FD11</f>
        <v>0.25403143104436926</v>
      </c>
      <c r="FR29" s="82">
        <f t="shared" ref="FR29" si="908">+$D29*FE11</f>
        <v>0.2413298594921508</v>
      </c>
      <c r="FS29" s="82">
        <f t="shared" ref="FS29" si="909">+$D29*FF11</f>
        <v>0.22926336651754325</v>
      </c>
      <c r="FT29" s="82">
        <f t="shared" ref="FT29" si="910">+$D29*FG11</f>
        <v>0.2178001981916661</v>
      </c>
      <c r="FU29" s="82">
        <f t="shared" ref="FU29" si="911">+$D29*FH11</f>
        <v>0.20691018828208277</v>
      </c>
    </row>
    <row r="30" spans="1:177">
      <c r="A30" s="79">
        <v>1966</v>
      </c>
      <c r="D30" s="98">
        <f>Data!CD30</f>
        <v>6.0862312201625013</v>
      </c>
      <c r="R30" s="82"/>
      <c r="S30" s="82"/>
      <c r="T30" s="82"/>
      <c r="U30" s="82"/>
      <c r="V30" s="82"/>
      <c r="W30" s="82"/>
      <c r="X30" s="82"/>
      <c r="Y30" s="82"/>
      <c r="Z30" s="82"/>
      <c r="AA30" s="82">
        <f>+$D30*M11</f>
        <v>6.0860384616616754</v>
      </c>
      <c r="AB30" s="82">
        <f t="shared" ref="AB30:CM30" si="912">+$D30*N11</f>
        <v>6.0667399505446724</v>
      </c>
      <c r="AC30" s="82">
        <f t="shared" si="912"/>
        <v>6.0470278939188535</v>
      </c>
      <c r="AD30" s="82">
        <f t="shared" si="912"/>
        <v>6.026871829023146</v>
      </c>
      <c r="AE30" s="82">
        <f t="shared" si="912"/>
        <v>6.0062334608509129</v>
      </c>
      <c r="AF30" s="82">
        <f t="shared" si="912"/>
        <v>5.9850643139006143</v>
      </c>
      <c r="AG30" s="82">
        <f t="shared" si="912"/>
        <v>5.9633028306656914</v>
      </c>
      <c r="AH30" s="82">
        <f t="shared" si="912"/>
        <v>5.9408708521870475</v>
      </c>
      <c r="AI30" s="82">
        <f t="shared" si="912"/>
        <v>5.91766943331133</v>
      </c>
      <c r="AJ30" s="82">
        <f t="shared" si="912"/>
        <v>5.8935739739617921</v>
      </c>
      <c r="AK30" s="82">
        <f t="shared" si="912"/>
        <v>5.868428689700484</v>
      </c>
      <c r="AL30" s="82">
        <f t="shared" si="912"/>
        <v>5.8420405014799579</v>
      </c>
      <c r="AM30" s="82">
        <f t="shared" si="912"/>
        <v>5.8141724960538435</v>
      </c>
      <c r="AN30" s="82">
        <f t="shared" si="912"/>
        <v>5.7845371938721382</v>
      </c>
      <c r="AO30" s="82">
        <f t="shared" si="912"/>
        <v>5.7527899573799539</v>
      </c>
      <c r="AP30" s="82">
        <f t="shared" si="912"/>
        <v>5.7185229742160013</v>
      </c>
      <c r="AQ30" s="82">
        <f t="shared" si="912"/>
        <v>5.6812603492610076</v>
      </c>
      <c r="AR30" s="82">
        <f t="shared" si="912"/>
        <v>5.6404549269476218</v>
      </c>
      <c r="AS30" s="82">
        <f t="shared" si="912"/>
        <v>5.5954875289917778</v>
      </c>
      <c r="AT30" s="82">
        <f t="shared" si="912"/>
        <v>5.5456693199419229</v>
      </c>
      <c r="AU30" s="82">
        <f t="shared" si="912"/>
        <v>5.4902479909261634</v>
      </c>
      <c r="AV30" s="82">
        <f t="shared" si="912"/>
        <v>5.4284183694818138</v>
      </c>
      <c r="AW30" s="82">
        <f t="shared" si="912"/>
        <v>5.3593379123333333</v>
      </c>
      <c r="AX30" s="82">
        <f t="shared" si="912"/>
        <v>5.2821473152938117</v>
      </c>
      <c r="AY30" s="82">
        <f t="shared" si="912"/>
        <v>5.1959961833864536</v>
      </c>
      <c r="AZ30" s="82">
        <f t="shared" si="912"/>
        <v>5.1000733556531648</v>
      </c>
      <c r="BA30" s="82">
        <f t="shared" si="912"/>
        <v>4.9936410917832488</v>
      </c>
      <c r="BB30" s="82">
        <f t="shared" si="912"/>
        <v>4.8760719280968559</v>
      </c>
      <c r="BC30" s="82">
        <f t="shared" si="912"/>
        <v>4.7468866311830089</v>
      </c>
      <c r="BD30" s="82">
        <f t="shared" si="912"/>
        <v>4.6057913550252723</v>
      </c>
      <c r="BE30" s="82">
        <f t="shared" si="912"/>
        <v>4.4527118786452675</v>
      </c>
      <c r="BF30" s="82">
        <f t="shared" si="912"/>
        <v>4.2878226996583519</v>
      </c>
      <c r="BG30" s="82">
        <f t="shared" si="912"/>
        <v>4.111568810695081</v>
      </c>
      <c r="BH30" s="82">
        <f t="shared" si="912"/>
        <v>3.92467820516418</v>
      </c>
      <c r="BI30" s="82">
        <f t="shared" si="912"/>
        <v>3.7281635468534802</v>
      </c>
      <c r="BJ30" s="82">
        <f t="shared" si="912"/>
        <v>3.523311979012719</v>
      </c>
      <c r="BK30" s="82">
        <f t="shared" si="912"/>
        <v>3.3116627115307464</v>
      </c>
      <c r="BL30" s="82">
        <f t="shared" si="912"/>
        <v>3.0949727641707345</v>
      </c>
      <c r="BM30" s="82">
        <f t="shared" si="912"/>
        <v>2.8751720035565467</v>
      </c>
      <c r="BN30" s="82">
        <f t="shared" si="912"/>
        <v>2.6543093301808574</v>
      </c>
      <c r="BO30" s="82">
        <f t="shared" si="912"/>
        <v>2.4344924880650005</v>
      </c>
      <c r="BP30" s="82">
        <f t="shared" si="912"/>
        <v>2.2178244295056966</v>
      </c>
      <c r="BQ30" s="82">
        <f t="shared" si="912"/>
        <v>2.0063394287772165</v>
      </c>
      <c r="BR30" s="82">
        <f t="shared" si="912"/>
        <v>1.8019421770098465</v>
      </c>
      <c r="BS30" s="82">
        <f t="shared" si="912"/>
        <v>1.6063529009365269</v>
      </c>
      <c r="BT30" s="82">
        <f t="shared" si="912"/>
        <v>1.4210611465409069</v>
      </c>
      <c r="BU30" s="82">
        <f t="shared" si="912"/>
        <v>1.2472902895435518</v>
      </c>
      <c r="BV30" s="82">
        <f t="shared" si="912"/>
        <v>1.0859741280905495</v>
      </c>
      <c r="BW30" s="82">
        <f t="shared" si="912"/>
        <v>0.93774613892235581</v>
      </c>
      <c r="BX30" s="82">
        <f t="shared" si="912"/>
        <v>0.80294120044963246</v>
      </c>
      <c r="BY30" s="82">
        <f t="shared" si="912"/>
        <v>0.68160886568501844</v>
      </c>
      <c r="BZ30" s="82">
        <f t="shared" si="912"/>
        <v>0.57353665757609451</v>
      </c>
      <c r="CA30" s="82">
        <f t="shared" si="912"/>
        <v>0.47828139861269731</v>
      </c>
      <c r="CB30" s="82">
        <f t="shared" si="912"/>
        <v>0.39520629933213947</v>
      </c>
      <c r="CC30" s="82">
        <f t="shared" si="912"/>
        <v>0.32352142322226951</v>
      </c>
      <c r="CD30" s="82">
        <f t="shared" si="912"/>
        <v>0.26232520909303481</v>
      </c>
      <c r="CE30" s="82">
        <f t="shared" si="912"/>
        <v>0.21064494314819474</v>
      </c>
      <c r="CF30" s="82">
        <f t="shared" si="912"/>
        <v>0.16747439860367183</v>
      </c>
      <c r="CG30" s="82">
        <f t="shared" si="912"/>
        <v>0.13180726187892564</v>
      </c>
      <c r="CH30" s="82">
        <f t="shared" si="912"/>
        <v>0.10266540085717769</v>
      </c>
      <c r="CI30" s="82">
        <f t="shared" si="912"/>
        <v>7.9121464757614085E-2</v>
      </c>
      <c r="CJ30" s="82">
        <f t="shared" si="912"/>
        <v>6.031570478922673E-2</v>
      </c>
      <c r="CK30" s="82">
        <f t="shared" si="912"/>
        <v>4.5467245786323128E-2</v>
      </c>
      <c r="CL30" s="82">
        <f t="shared" si="912"/>
        <v>3.3880306100167255E-2</v>
      </c>
      <c r="CM30" s="82">
        <f t="shared" si="912"/>
        <v>2.4946049536340397E-2</v>
      </c>
      <c r="CN30" s="82">
        <f t="shared" ref="CN30:CO30" si="913">+$D30*BZ11</f>
        <v>1.8140860306799716E-2</v>
      </c>
      <c r="CO30" s="82">
        <f t="shared" si="913"/>
        <v>1.3021867312198787E-2</v>
      </c>
      <c r="CX30" s="82"/>
      <c r="CY30" s="82"/>
      <c r="CZ30" s="82"/>
      <c r="DA30" s="82"/>
      <c r="DB30" s="82"/>
      <c r="DC30" s="82"/>
      <c r="DD30" s="82"/>
      <c r="DE30" s="82"/>
      <c r="DF30" s="82"/>
      <c r="DG30" s="82">
        <f>+$D30*CS11</f>
        <v>6.0862312201625013</v>
      </c>
      <c r="DH30" s="82">
        <f t="shared" ref="DH30" si="914">+$D30*CT11</f>
        <v>5.7819196591543758</v>
      </c>
      <c r="DI30" s="82">
        <f t="shared" ref="DI30" si="915">+$D30*CU11</f>
        <v>5.4928236761966573</v>
      </c>
      <c r="DJ30" s="82">
        <f t="shared" ref="DJ30" si="916">+$D30*CV11</f>
        <v>5.2181824923868234</v>
      </c>
      <c r="DK30" s="82">
        <f t="shared" ref="DK30" si="917">+$D30*CW11</f>
        <v>4.957273367767483</v>
      </c>
      <c r="DL30" s="82">
        <f t="shared" ref="DL30" si="918">+$D30*CX11</f>
        <v>4.7094096993791092</v>
      </c>
      <c r="DM30" s="82">
        <f t="shared" ref="DM30" si="919">+$D30*CY11</f>
        <v>4.4739392144101533</v>
      </c>
      <c r="DN30" s="82">
        <f t="shared" ref="DN30" si="920">+$D30*CZ11</f>
        <v>4.2502422536896454</v>
      </c>
      <c r="DO30" s="82">
        <f t="shared" ref="DO30" si="921">+$D30*DA11</f>
        <v>4.0377301410051638</v>
      </c>
      <c r="DP30" s="82">
        <f t="shared" ref="DP30" si="922">+$D30*DB11</f>
        <v>3.8358436339549051</v>
      </c>
      <c r="DQ30" s="82">
        <f t="shared" ref="DQ30" si="923">+$D30*DC11</f>
        <v>3.6440514522571603</v>
      </c>
      <c r="DR30" s="82">
        <f t="shared" ref="DR30" si="924">+$D30*DD11</f>
        <v>3.4618488796443017</v>
      </c>
      <c r="DS30" s="82">
        <f t="shared" ref="DS30" si="925">+$D30*DE11</f>
        <v>3.2887564356620866</v>
      </c>
      <c r="DT30" s="82">
        <f t="shared" ref="DT30" si="926">+$D30*DF11</f>
        <v>3.1243186138789825</v>
      </c>
      <c r="DU30" s="82">
        <f t="shared" ref="DU30" si="927">+$D30*DG11</f>
        <v>2.968102683185033</v>
      </c>
      <c r="DV30" s="82">
        <f t="shared" ref="DV30" si="928">+$D30*DH11</f>
        <v>2.8196975490257818</v>
      </c>
      <c r="DW30" s="82">
        <f t="shared" ref="DW30" si="929">+$D30*DI11</f>
        <v>2.6787126715744924</v>
      </c>
      <c r="DX30" s="82">
        <f t="shared" ref="DX30" si="930">+$D30*DJ11</f>
        <v>2.5447770379957677</v>
      </c>
      <c r="DY30" s="82">
        <f t="shared" ref="DY30" si="931">+$D30*DK11</f>
        <v>2.4175381860959795</v>
      </c>
      <c r="DZ30" s="82">
        <f t="shared" ref="DZ30" si="932">+$D30*DL11</f>
        <v>2.2966612767911805</v>
      </c>
      <c r="EA30" s="82">
        <f t="shared" ref="EA30" si="933">+$D30*DM11</f>
        <v>2.1818282129516211</v>
      </c>
      <c r="EB30" s="82">
        <f t="shared" ref="EB30" si="934">+$D30*DN11</f>
        <v>2.0727368023040404</v>
      </c>
      <c r="EC30" s="82">
        <f t="shared" ref="EC30" si="935">+$D30*DO11</f>
        <v>1.9690999621888381</v>
      </c>
      <c r="ED30" s="82">
        <f t="shared" ref="ED30" si="936">+$D30*DP11</f>
        <v>1.8706449640793965</v>
      </c>
      <c r="EE30" s="82">
        <f t="shared" ref="EE30" si="937">+$D30*DQ11</f>
        <v>1.7771127158754265</v>
      </c>
      <c r="EF30" s="82">
        <f t="shared" ref="EF30" si="938">+$D30*DR11</f>
        <v>1.688257080081655</v>
      </c>
      <c r="EG30" s="82">
        <f t="shared" ref="EG30" si="939">+$D30*DS11</f>
        <v>1.6038442260775725</v>
      </c>
      <c r="EH30" s="82">
        <f t="shared" ref="EH30" si="940">+$D30*DT11</f>
        <v>1.5236520147736938</v>
      </c>
      <c r="EI30" s="82">
        <f t="shared" ref="EI30" si="941">+$D30*DU11</f>
        <v>1.4474694140350091</v>
      </c>
      <c r="EJ30" s="82">
        <f t="shared" ref="EJ30" si="942">+$D30*DV11</f>
        <v>1.3750959433332586</v>
      </c>
      <c r="EK30" s="82">
        <f t="shared" ref="EK30" si="943">+$D30*DW11</f>
        <v>1.3063411461665955</v>
      </c>
      <c r="EL30" s="82">
        <f t="shared" ref="EL30" si="944">+$D30*DX11</f>
        <v>1.241024088858266</v>
      </c>
      <c r="EM30" s="82">
        <f t="shared" ref="EM30" si="945">+$D30*DY11</f>
        <v>1.1789728844153526</v>
      </c>
      <c r="EN30" s="82">
        <f t="shared" ref="EN30" si="946">+$D30*DZ11</f>
        <v>1.120024240194585</v>
      </c>
      <c r="EO30" s="82">
        <f t="shared" ref="EO30" si="947">+$D30*EA11</f>
        <v>1.0640230281848557</v>
      </c>
      <c r="EP30" s="82">
        <f t="shared" ref="EP30" si="948">+$D30*EB11</f>
        <v>1.0108218767756127</v>
      </c>
      <c r="EQ30" s="82">
        <f t="shared" ref="EQ30" si="949">+$D30*EC11</f>
        <v>0.96028078293683228</v>
      </c>
      <c r="ER30" s="82">
        <f t="shared" ref="ER30" si="950">+$D30*ED11</f>
        <v>0.91226674378999073</v>
      </c>
      <c r="ES30" s="82">
        <f t="shared" ref="ES30" si="951">+$D30*EE11</f>
        <v>0.86665340660049106</v>
      </c>
      <c r="ET30" s="82">
        <f t="shared" ref="ET30" si="952">+$D30*EF11</f>
        <v>0.82332073627046665</v>
      </c>
      <c r="EU30" s="82">
        <f t="shared" ref="EU30" si="953">+$D30*EG11</f>
        <v>0.78215469945694327</v>
      </c>
      <c r="EV30" s="82">
        <f t="shared" ref="EV30" si="954">+$D30*EH11</f>
        <v>0.74304696448409602</v>
      </c>
      <c r="EW30" s="82">
        <f t="shared" ref="EW30" si="955">+$D30*EI11</f>
        <v>0.70589461625989136</v>
      </c>
      <c r="EX30" s="82">
        <f t="shared" ref="EX30" si="956">+$D30*EJ11</f>
        <v>0.67059988544689664</v>
      </c>
      <c r="EY30" s="82">
        <f t="shared" ref="EY30" si="957">+$D30*EK11</f>
        <v>0.63706989117455182</v>
      </c>
      <c r="EZ30" s="82">
        <f t="shared" ref="EZ30" si="958">+$D30*EL11</f>
        <v>0.60521639661582427</v>
      </c>
      <c r="FA30" s="82">
        <f t="shared" ref="FA30" si="959">+$D30*EM11</f>
        <v>0.57495557678503295</v>
      </c>
      <c r="FB30" s="82">
        <f t="shared" ref="FB30" si="960">+$D30*EN11</f>
        <v>0.54620779794578145</v>
      </c>
      <c r="FC30" s="82">
        <f t="shared" ref="FC30" si="961">+$D30*EO11</f>
        <v>0.51889740804849227</v>
      </c>
      <c r="FD30" s="82">
        <f t="shared" ref="FD30" si="962">+$D30*EP11</f>
        <v>0.49295253764606767</v>
      </c>
      <c r="FE30" s="82">
        <f t="shared" ref="FE30" si="963">+$D30*EQ11</f>
        <v>0.46830491076376429</v>
      </c>
      <c r="FF30" s="82">
        <f t="shared" ref="FF30" si="964">+$D30*ER11</f>
        <v>0.44488966522557605</v>
      </c>
      <c r="FG30" s="82">
        <f t="shared" ref="FG30" si="965">+$D30*ES11</f>
        <v>0.42264518196429723</v>
      </c>
      <c r="FH30" s="82">
        <f t="shared" ref="FH30" si="966">+$D30*ET11</f>
        <v>0.40151292286608242</v>
      </c>
      <c r="FI30" s="82">
        <f t="shared" ref="FI30" si="967">+$D30*EU11</f>
        <v>0.38143727672277822</v>
      </c>
      <c r="FJ30" s="82">
        <f t="shared" ref="FJ30" si="968">+$D30*EV11</f>
        <v>0.36236541288663937</v>
      </c>
      <c r="FK30" s="82">
        <f t="shared" ref="FK30" si="969">+$D30*EW11</f>
        <v>0.3442471422423074</v>
      </c>
      <c r="FL30" s="82">
        <f t="shared" ref="FL30" si="970">+$D30*EX11</f>
        <v>0.32703478513019202</v>
      </c>
      <c r="FM30" s="82">
        <f t="shared" ref="FM30" si="971">+$D30*EY11</f>
        <v>0.31068304587368245</v>
      </c>
      <c r="FN30" s="82">
        <f t="shared" ref="FN30" si="972">+$D30*EZ11</f>
        <v>0.29514889357999829</v>
      </c>
      <c r="FO30" s="82">
        <f t="shared" ref="FO30" si="973">+$D30*FA11</f>
        <v>0.28039144890099832</v>
      </c>
      <c r="FP30" s="82">
        <f t="shared" ref="FP30" si="974">+$D30*FB11</f>
        <v>0.26637187645594845</v>
      </c>
      <c r="FQ30" s="82">
        <f t="shared" ref="FQ30" si="975">+$D30*FC11</f>
        <v>0.25305328263315102</v>
      </c>
      <c r="FR30" s="82">
        <f t="shared" ref="FR30" si="976">+$D30*FD11</f>
        <v>0.2404006185014935</v>
      </c>
      <c r="FS30" s="82">
        <f t="shared" ref="FS30" si="977">+$D30*FE11</f>
        <v>0.2283805875764188</v>
      </c>
      <c r="FT30" s="82">
        <f t="shared" ref="FT30" si="978">+$D30*FF11</f>
        <v>0.21696155819759785</v>
      </c>
      <c r="FU30" s="82">
        <f t="shared" ref="FU30" si="979">+$D30*FG11</f>
        <v>0.20611348028771798</v>
      </c>
    </row>
    <row r="31" spans="1:177">
      <c r="A31" s="79">
        <v>1967</v>
      </c>
      <c r="D31" s="98">
        <f>Data!CD31</f>
        <v>2.9150403399597158</v>
      </c>
      <c r="R31" s="82"/>
      <c r="S31" s="82"/>
      <c r="T31" s="82"/>
      <c r="U31" s="82"/>
      <c r="V31" s="82"/>
      <c r="W31" s="82"/>
      <c r="X31" s="82"/>
      <c r="Y31" s="82"/>
      <c r="Z31" s="82"/>
      <c r="AA31" s="82"/>
      <c r="AB31" s="82">
        <f>+$D31*M11</f>
        <v>2.9149480170121556</v>
      </c>
      <c r="AC31" s="82">
        <f t="shared" ref="AC31:CN31" si="980">+$D31*N11</f>
        <v>2.9057048686051647</v>
      </c>
      <c r="AD31" s="82">
        <f t="shared" si="980"/>
        <v>2.8962636498658121</v>
      </c>
      <c r="AE31" s="82">
        <f t="shared" si="980"/>
        <v>2.8866097704549891</v>
      </c>
      <c r="AF31" s="82">
        <f t="shared" si="980"/>
        <v>2.8767248887282326</v>
      </c>
      <c r="AG31" s="82">
        <f t="shared" si="980"/>
        <v>2.8665857870263078</v>
      </c>
      <c r="AH31" s="82">
        <f t="shared" si="980"/>
        <v>2.8561629819779211</v>
      </c>
      <c r="AI31" s="82">
        <f t="shared" si="980"/>
        <v>2.845419038837258</v>
      </c>
      <c r="AJ31" s="82">
        <f t="shared" si="980"/>
        <v>2.8343065671745049</v>
      </c>
      <c r="AK31" s="82">
        <f t="shared" si="980"/>
        <v>2.8227658889661131</v>
      </c>
      <c r="AL31" s="82">
        <f t="shared" si="980"/>
        <v>2.8107223902343135</v>
      </c>
      <c r="AM31" s="82">
        <f t="shared" si="980"/>
        <v>2.7980835945036397</v>
      </c>
      <c r="AN31" s="82">
        <f t="shared" si="980"/>
        <v>2.7847360306217057</v>
      </c>
      <c r="AO31" s="82">
        <f t="shared" si="980"/>
        <v>2.7705420083735235</v>
      </c>
      <c r="AP31" s="82">
        <f t="shared" si="980"/>
        <v>2.7553364613429778</v>
      </c>
      <c r="AQ31" s="82">
        <f t="shared" si="980"/>
        <v>2.7389240651262963</v>
      </c>
      <c r="AR31" s="82">
        <f t="shared" si="980"/>
        <v>2.7210768866364696</v>
      </c>
      <c r="AS31" s="82">
        <f t="shared" si="980"/>
        <v>2.7015328621277468</v>
      </c>
      <c r="AT31" s="82">
        <f t="shared" si="980"/>
        <v>2.6799954321020749</v>
      </c>
      <c r="AU31" s="82">
        <f t="shared" si="980"/>
        <v>2.6561346743044121</v>
      </c>
      <c r="AV31" s="82">
        <f t="shared" si="980"/>
        <v>2.6295902654689547</v>
      </c>
      <c r="AW31" s="82">
        <f t="shared" si="980"/>
        <v>2.5999765629665532</v>
      </c>
      <c r="AX31" s="82">
        <f t="shared" si="980"/>
        <v>2.5668900251722659</v>
      </c>
      <c r="AY31" s="82">
        <f t="shared" si="980"/>
        <v>2.5299190827127753</v>
      </c>
      <c r="AZ31" s="82">
        <f t="shared" si="980"/>
        <v>2.4886564333393539</v>
      </c>
      <c r="BA31" s="82">
        <f t="shared" si="980"/>
        <v>2.4427135661937185</v>
      </c>
      <c r="BB31" s="82">
        <f t="shared" si="980"/>
        <v>2.3917371357179538</v>
      </c>
      <c r="BC31" s="82">
        <f t="shared" si="980"/>
        <v>2.3354266140693838</v>
      </c>
      <c r="BD31" s="82">
        <f t="shared" si="980"/>
        <v>2.2735524692643034</v>
      </c>
      <c r="BE31" s="82">
        <f t="shared" si="980"/>
        <v>2.2059739618268916</v>
      </c>
      <c r="BF31" s="82">
        <f t="shared" si="980"/>
        <v>2.1326555431330143</v>
      </c>
      <c r="BG31" s="82">
        <f t="shared" si="980"/>
        <v>2.0536807899594294</v>
      </c>
      <c r="BH31" s="82">
        <f t="shared" si="980"/>
        <v>1.9692628344436027</v>
      </c>
      <c r="BI31" s="82">
        <f t="shared" si="980"/>
        <v>1.8797503538008562</v>
      </c>
      <c r="BJ31" s="82">
        <f t="shared" si="980"/>
        <v>1.7856283699906856</v>
      </c>
      <c r="BK31" s="82">
        <f t="shared" si="980"/>
        <v>1.6875133687101609</v>
      </c>
      <c r="BL31" s="82">
        <f t="shared" si="980"/>
        <v>1.5861425646255272</v>
      </c>
      <c r="BM31" s="82">
        <f t="shared" si="980"/>
        <v>1.4823574938701449</v>
      </c>
      <c r="BN31" s="82">
        <f t="shared" si="980"/>
        <v>1.3770824787143654</v>
      </c>
      <c r="BO31" s="82">
        <f t="shared" si="980"/>
        <v>1.2712988534803094</v>
      </c>
      <c r="BP31" s="82">
        <f t="shared" si="980"/>
        <v>1.1660161359838863</v>
      </c>
      <c r="BQ31" s="82">
        <f t="shared" si="980"/>
        <v>1.0622415490130908</v>
      </c>
      <c r="BR31" s="82">
        <f t="shared" si="980"/>
        <v>0.96094942156685981</v>
      </c>
      <c r="BS31" s="82">
        <f t="shared" si="980"/>
        <v>0.86305201794786335</v>
      </c>
      <c r="BT31" s="82">
        <f t="shared" si="980"/>
        <v>0.76937325202644291</v>
      </c>
      <c r="BU31" s="82">
        <f t="shared" si="980"/>
        <v>0.68062655161588581</v>
      </c>
      <c r="BV31" s="82">
        <f t="shared" si="980"/>
        <v>0.59739786053715027</v>
      </c>
      <c r="BW31" s="82">
        <f t="shared" si="980"/>
        <v>0.52013442753363037</v>
      </c>
      <c r="BX31" s="82">
        <f t="shared" si="980"/>
        <v>0.44913966044279685</v>
      </c>
      <c r="BY31" s="82">
        <f t="shared" si="980"/>
        <v>0.38457395147466406</v>
      </c>
      <c r="BZ31" s="82">
        <f t="shared" si="980"/>
        <v>0.32646103436947016</v>
      </c>
      <c r="CA31" s="82">
        <f t="shared" si="980"/>
        <v>0.27469914185010846</v>
      </c>
      <c r="CB31" s="82">
        <f t="shared" si="980"/>
        <v>0.22907601114292539</v>
      </c>
      <c r="CC31" s="82">
        <f t="shared" si="980"/>
        <v>0.1892866477604217</v>
      </c>
      <c r="CD31" s="82">
        <f t="shared" si="980"/>
        <v>0.15495270643183279</v>
      </c>
      <c r="CE31" s="82">
        <f t="shared" si="980"/>
        <v>0.12564237851518015</v>
      </c>
      <c r="CF31" s="82">
        <f t="shared" si="980"/>
        <v>0.10088977636132494</v>
      </c>
      <c r="CG31" s="82">
        <f t="shared" si="980"/>
        <v>8.0212961055916271E-2</v>
      </c>
      <c r="CH31" s="82">
        <f t="shared" si="980"/>
        <v>6.3129952112868287E-2</v>
      </c>
      <c r="CI31" s="82">
        <f t="shared" si="980"/>
        <v>4.9172266742901892E-2</v>
      </c>
      <c r="CJ31" s="82">
        <f t="shared" si="980"/>
        <v>3.7895744210484979E-2</v>
      </c>
      <c r="CK31" s="82">
        <f t="shared" si="980"/>
        <v>2.8888602196254203E-2</v>
      </c>
      <c r="CL31" s="82">
        <f t="shared" si="980"/>
        <v>2.1776835420731281E-2</v>
      </c>
      <c r="CM31" s="82">
        <f t="shared" si="980"/>
        <v>1.6227194702197634E-2</v>
      </c>
      <c r="CN31" s="82">
        <f t="shared" si="980"/>
        <v>1.194807395423338E-2</v>
      </c>
      <c r="CO31" s="82">
        <f t="shared" ref="CO31" si="981">+$D31*BZ11</f>
        <v>8.6886839626975649E-3</v>
      </c>
      <c r="CX31" s="82"/>
      <c r="CY31" s="82"/>
      <c r="CZ31" s="82"/>
      <c r="DA31" s="82"/>
      <c r="DB31" s="82"/>
      <c r="DC31" s="82"/>
      <c r="DD31" s="82"/>
      <c r="DE31" s="82"/>
      <c r="DF31" s="82"/>
      <c r="DG31" s="82"/>
      <c r="DH31" s="82">
        <f>+$D31*CS11</f>
        <v>2.9150403399597158</v>
      </c>
      <c r="DI31" s="82">
        <f t="shared" ref="DI31" si="982">+$D31*CT11</f>
        <v>2.7692883229617298</v>
      </c>
      <c r="DJ31" s="82">
        <f t="shared" ref="DJ31" si="983">+$D31*CU11</f>
        <v>2.6308239068136432</v>
      </c>
      <c r="DK31" s="82">
        <f t="shared" ref="DK31" si="984">+$D31*CV11</f>
        <v>2.499282711472961</v>
      </c>
      <c r="DL31" s="82">
        <f t="shared" ref="DL31" si="985">+$D31*CW11</f>
        <v>2.3743185758993133</v>
      </c>
      <c r="DM31" s="82">
        <f t="shared" ref="DM31" si="986">+$D31*CX11</f>
        <v>2.2556026471043475</v>
      </c>
      <c r="DN31" s="82">
        <f t="shared" ref="DN31" si="987">+$D31*CY11</f>
        <v>2.1428225147491298</v>
      </c>
      <c r="DO31" s="82">
        <f t="shared" ref="DO31" si="988">+$D31*CZ11</f>
        <v>2.0356813890116734</v>
      </c>
      <c r="DP31" s="82">
        <f t="shared" ref="DP31" si="989">+$D31*DA11</f>
        <v>1.93389731956109</v>
      </c>
      <c r="DQ31" s="82">
        <f t="shared" ref="DQ31" si="990">+$D31*DB11</f>
        <v>1.8372024535830354</v>
      </c>
      <c r="DR31" s="82">
        <f t="shared" ref="DR31" si="991">+$D31*DC11</f>
        <v>1.7453423309038838</v>
      </c>
      <c r="DS31" s="82">
        <f t="shared" ref="DS31" si="992">+$D31*DD11</f>
        <v>1.6580752143586894</v>
      </c>
      <c r="DT31" s="82">
        <f t="shared" ref="DT31" si="993">+$D31*DE11</f>
        <v>1.5751714536407548</v>
      </c>
      <c r="DU31" s="82">
        <f t="shared" ref="DU31" si="994">+$D31*DF11</f>
        <v>1.4964128809587172</v>
      </c>
      <c r="DV31" s="82">
        <f t="shared" ref="DV31" si="995">+$D31*DG11</f>
        <v>1.4215922369107812</v>
      </c>
      <c r="DW31" s="82">
        <f t="shared" ref="DW31" si="996">+$D31*DH11</f>
        <v>1.3505126250652422</v>
      </c>
      <c r="DX31" s="82">
        <f t="shared" ref="DX31" si="997">+$D31*DI11</f>
        <v>1.28298699381198</v>
      </c>
      <c r="DY31" s="82">
        <f t="shared" ref="DY31" si="998">+$D31*DJ11</f>
        <v>1.2188376441213811</v>
      </c>
      <c r="DZ31" s="82">
        <f t="shared" ref="DZ31" si="999">+$D31*DK11</f>
        <v>1.1578957619153121</v>
      </c>
      <c r="EA31" s="82">
        <f t="shared" ref="EA31" si="1000">+$D31*DL11</f>
        <v>1.1000009738195464</v>
      </c>
      <c r="EB31" s="82">
        <f t="shared" ref="EB31" si="1001">+$D31*DM11</f>
        <v>1.045000925128569</v>
      </c>
      <c r="EC31" s="82">
        <f t="shared" ref="EC31" si="1002">+$D31*DN11</f>
        <v>0.99275087887214075</v>
      </c>
      <c r="ED31" s="82">
        <f t="shared" ref="ED31" si="1003">+$D31*DO11</f>
        <v>0.94311333492853355</v>
      </c>
      <c r="EE31" s="82">
        <f t="shared" ref="EE31" si="1004">+$D31*DP11</f>
        <v>0.89595766818210698</v>
      </c>
      <c r="EF31" s="82">
        <f t="shared" ref="EF31" si="1005">+$D31*DQ11</f>
        <v>0.85115978477300158</v>
      </c>
      <c r="EG31" s="82">
        <f t="shared" ref="EG31" si="1006">+$D31*DR11</f>
        <v>0.80860179553435141</v>
      </c>
      <c r="EH31" s="82">
        <f t="shared" ref="EH31" si="1007">+$D31*DS11</f>
        <v>0.76817170575763394</v>
      </c>
      <c r="EI31" s="82">
        <f t="shared" ref="EI31" si="1008">+$D31*DT11</f>
        <v>0.72976312046975222</v>
      </c>
      <c r="EJ31" s="82">
        <f t="shared" ref="EJ31" si="1009">+$D31*DU11</f>
        <v>0.69327496444626446</v>
      </c>
      <c r="EK31" s="82">
        <f t="shared" ref="EK31" si="1010">+$D31*DV11</f>
        <v>0.65861121622395136</v>
      </c>
      <c r="EL31" s="82">
        <f t="shared" ref="EL31" si="1011">+$D31*DW11</f>
        <v>0.62568065541275364</v>
      </c>
      <c r="EM31" s="82">
        <f t="shared" ref="EM31" si="1012">+$D31*DX11</f>
        <v>0.59439662264211601</v>
      </c>
      <c r="EN31" s="82">
        <f t="shared" ref="EN31" si="1013">+$D31*DY11</f>
        <v>0.56467679151001027</v>
      </c>
      <c r="EO31" s="82">
        <f t="shared" ref="EO31" si="1014">+$D31*DZ11</f>
        <v>0.53644295193450975</v>
      </c>
      <c r="EP31" s="82">
        <f t="shared" ref="EP31" si="1015">+$D31*EA11</f>
        <v>0.50962080433778434</v>
      </c>
      <c r="EQ31" s="82">
        <f t="shared" ref="EQ31" si="1016">+$D31*EB11</f>
        <v>0.48413976412089499</v>
      </c>
      <c r="ER31" s="82">
        <f t="shared" ref="ER31" si="1017">+$D31*EC11</f>
        <v>0.45993277591485027</v>
      </c>
      <c r="ES31" s="82">
        <f t="shared" ref="ES31" si="1018">+$D31*ED11</f>
        <v>0.43693613711910778</v>
      </c>
      <c r="ET31" s="82">
        <f t="shared" ref="ET31" si="1019">+$D31*EE11</f>
        <v>0.41508933026315237</v>
      </c>
      <c r="EU31" s="82">
        <f t="shared" ref="EU31" si="1020">+$D31*EF11</f>
        <v>0.39433486374999477</v>
      </c>
      <c r="EV31" s="82">
        <f t="shared" ref="EV31" si="1021">+$D31*EG11</f>
        <v>0.37461812056249505</v>
      </c>
      <c r="EW31" s="82">
        <f t="shared" ref="EW31" si="1022">+$D31*EH11</f>
        <v>0.35588721453437028</v>
      </c>
      <c r="EX31" s="82">
        <f t="shared" ref="EX31" si="1023">+$D31*EI11</f>
        <v>0.33809285380765181</v>
      </c>
      <c r="EY31" s="82">
        <f t="shared" ref="EY31" si="1024">+$D31*EJ11</f>
        <v>0.32118821111726914</v>
      </c>
      <c r="EZ31" s="82">
        <f t="shared" ref="EZ31" si="1025">+$D31*EK11</f>
        <v>0.30512880056140568</v>
      </c>
      <c r="FA31" s="82">
        <f t="shared" ref="FA31" si="1026">+$D31*EL11</f>
        <v>0.28987236053333543</v>
      </c>
      <c r="FB31" s="82">
        <f t="shared" ref="FB31" si="1027">+$D31*EM11</f>
        <v>0.27537874250666861</v>
      </c>
      <c r="FC31" s="82">
        <f t="shared" ref="FC31" si="1028">+$D31*EN11</f>
        <v>0.26160980538133521</v>
      </c>
      <c r="FD31" s="82">
        <f t="shared" ref="FD31" si="1029">+$D31*EO11</f>
        <v>0.24852931511226845</v>
      </c>
      <c r="FE31" s="82">
        <f t="shared" ref="FE31" si="1030">+$D31*EP11</f>
        <v>0.23610284935665501</v>
      </c>
      <c r="FF31" s="82">
        <f t="shared" ref="FF31" si="1031">+$D31*EQ11</f>
        <v>0.22429770688882228</v>
      </c>
      <c r="FG31" s="82">
        <f t="shared" ref="FG31" si="1032">+$D31*ER11</f>
        <v>0.21308282154438113</v>
      </c>
      <c r="FH31" s="82">
        <f t="shared" ref="FH31" si="1033">+$D31*ES11</f>
        <v>0.20242868046716209</v>
      </c>
      <c r="FI31" s="82">
        <f t="shared" ref="FI31" si="1034">+$D31*ET11</f>
        <v>0.19230724644380401</v>
      </c>
      <c r="FJ31" s="82">
        <f t="shared" ref="FJ31" si="1035">+$D31*EU11</f>
        <v>0.18269188412161377</v>
      </c>
      <c r="FK31" s="82">
        <f t="shared" ref="FK31" si="1036">+$D31*EV11</f>
        <v>0.17355728991553313</v>
      </c>
      <c r="FL31" s="82">
        <f t="shared" ref="FL31" si="1037">+$D31*EW11</f>
        <v>0.16487942541975645</v>
      </c>
      <c r="FM31" s="82">
        <f t="shared" ref="FM31" si="1038">+$D31*EX11</f>
        <v>0.15663545414876862</v>
      </c>
      <c r="FN31" s="82">
        <f t="shared" ref="FN31" si="1039">+$D31*EY11</f>
        <v>0.14880368144133019</v>
      </c>
      <c r="FO31" s="82">
        <f t="shared" ref="FO31" si="1040">+$D31*EZ11</f>
        <v>0.14136349736926368</v>
      </c>
      <c r="FP31" s="82">
        <f t="shared" ref="FP31" si="1041">+$D31*FA11</f>
        <v>0.13429532250080048</v>
      </c>
      <c r="FQ31" s="82">
        <f t="shared" ref="FQ31" si="1042">+$D31*FB11</f>
        <v>0.12758055637576046</v>
      </c>
      <c r="FR31" s="82">
        <f t="shared" ref="FR31" si="1043">+$D31*FC11</f>
        <v>0.12120152855697243</v>
      </c>
      <c r="FS31" s="82">
        <f t="shared" ref="FS31" si="1044">+$D31*FD11</f>
        <v>0.11514145212912383</v>
      </c>
      <c r="FT31" s="82">
        <f t="shared" ref="FT31" si="1045">+$D31*FE11</f>
        <v>0.10938437952266762</v>
      </c>
      <c r="FU31" s="82">
        <f t="shared" ref="FU31" si="1046">+$D31*FF11</f>
        <v>0.10391516054653424</v>
      </c>
    </row>
    <row r="32" spans="1:177">
      <c r="A32" s="79">
        <v>1968</v>
      </c>
      <c r="D32" s="98">
        <f>Data!CD32</f>
        <v>3.4871343157965162</v>
      </c>
      <c r="R32" s="82"/>
      <c r="S32" s="82"/>
      <c r="T32" s="82"/>
      <c r="U32" s="82"/>
      <c r="V32" s="82"/>
      <c r="W32" s="82"/>
      <c r="X32" s="82"/>
      <c r="Y32" s="82"/>
      <c r="Z32" s="82"/>
      <c r="AA32" s="82"/>
      <c r="AC32" s="82">
        <f>+$D32*M11</f>
        <v>3.4870238739222961</v>
      </c>
      <c r="AD32" s="82">
        <f t="shared" ref="AD32:CO32" si="1047">+$D32*N11</f>
        <v>3.4759667027558541</v>
      </c>
      <c r="AE32" s="82">
        <f t="shared" si="1047"/>
        <v>3.4646725887782091</v>
      </c>
      <c r="AF32" s="82">
        <f t="shared" si="1047"/>
        <v>3.4531240782095676</v>
      </c>
      <c r="AG32" s="82">
        <f t="shared" si="1047"/>
        <v>3.4412992297488287</v>
      </c>
      <c r="AH32" s="82">
        <f t="shared" si="1047"/>
        <v>3.4291702691332713</v>
      </c>
      <c r="AI32" s="82">
        <f t="shared" si="1047"/>
        <v>3.4167019267049166</v>
      </c>
      <c r="AJ32" s="82">
        <f t="shared" si="1047"/>
        <v>3.4038494209268007</v>
      </c>
      <c r="AK32" s="82">
        <f t="shared" si="1047"/>
        <v>3.3905560607158614</v>
      </c>
      <c r="AL32" s="82">
        <f t="shared" si="1047"/>
        <v>3.3767504558820693</v>
      </c>
      <c r="AM32" s="82">
        <f t="shared" si="1047"/>
        <v>3.3623433490114687</v>
      </c>
      <c r="AN32" s="82">
        <f t="shared" si="1047"/>
        <v>3.3472241145711714</v>
      </c>
      <c r="AO32" s="82">
        <f t="shared" si="1047"/>
        <v>3.3312570120213585</v>
      </c>
      <c r="AP32" s="82">
        <f t="shared" si="1047"/>
        <v>3.3142773286247649</v>
      </c>
      <c r="AQ32" s="82">
        <f t="shared" si="1047"/>
        <v>3.2960876027009696</v>
      </c>
      <c r="AR32" s="82">
        <f t="shared" si="1047"/>
        <v>3.2764541762721509</v>
      </c>
      <c r="AS32" s="82">
        <f t="shared" si="1047"/>
        <v>3.2551043830295363</v>
      </c>
      <c r="AT32" s="82">
        <f t="shared" si="1047"/>
        <v>3.2317247276611725</v>
      </c>
      <c r="AU32" s="82">
        <f t="shared" si="1047"/>
        <v>3.2059604491065836</v>
      </c>
      <c r="AV32" s="82">
        <f t="shared" si="1047"/>
        <v>3.1774168759091403</v>
      </c>
      <c r="AW32" s="82">
        <f t="shared" si="1047"/>
        <v>3.1456629692225744</v>
      </c>
      <c r="AX32" s="82">
        <f t="shared" si="1047"/>
        <v>3.1102374017618719</v>
      </c>
      <c r="AY32" s="82">
        <f t="shared" si="1047"/>
        <v>3.0706574344620186</v>
      </c>
      <c r="AZ32" s="82">
        <f t="shared" si="1047"/>
        <v>3.0264307250163411</v>
      </c>
      <c r="BA32" s="82">
        <f t="shared" si="1047"/>
        <v>2.9770700356912916</v>
      </c>
      <c r="BB32" s="82">
        <f t="shared" si="1047"/>
        <v>2.9221106080657244</v>
      </c>
      <c r="BC32" s="82">
        <f t="shared" si="1047"/>
        <v>2.8611297504178639</v>
      </c>
      <c r="BD32" s="82">
        <f t="shared" si="1047"/>
        <v>2.7937679545314147</v>
      </c>
      <c r="BE32" s="82">
        <f t="shared" si="1047"/>
        <v>2.71975064140794</v>
      </c>
      <c r="BF32" s="82">
        <f t="shared" si="1047"/>
        <v>2.6389094506137964</v>
      </c>
      <c r="BG32" s="82">
        <f t="shared" si="1047"/>
        <v>2.5512018568962804</v>
      </c>
      <c r="BH32" s="82">
        <f t="shared" si="1047"/>
        <v>2.4567278394708567</v>
      </c>
      <c r="BI32" s="82">
        <f t="shared" si="1047"/>
        <v>2.3557423589225186</v>
      </c>
      <c r="BJ32" s="82">
        <f t="shared" si="1047"/>
        <v>2.2486625224404935</v>
      </c>
      <c r="BK32" s="82">
        <f t="shared" si="1047"/>
        <v>2.1360685404238238</v>
      </c>
      <c r="BL32" s="82">
        <f t="shared" si="1047"/>
        <v>2.0186978875482398</v>
      </c>
      <c r="BM32" s="82">
        <f t="shared" si="1047"/>
        <v>1.8974324612357185</v>
      </c>
      <c r="BN32" s="82">
        <f t="shared" si="1047"/>
        <v>1.7732789540827216</v>
      </c>
      <c r="BO32" s="82">
        <f t="shared" si="1047"/>
        <v>1.6473430920936589</v>
      </c>
      <c r="BP32" s="82">
        <f t="shared" si="1047"/>
        <v>1.5207988022783994</v>
      </c>
      <c r="BQ32" s="82">
        <f t="shared" si="1047"/>
        <v>1.3948537263186065</v>
      </c>
      <c r="BR32" s="82">
        <f t="shared" si="1047"/>
        <v>1.2707127604551729</v>
      </c>
      <c r="BS32" s="82">
        <f t="shared" si="1047"/>
        <v>1.1495414515385121</v>
      </c>
      <c r="BT32" s="82">
        <f t="shared" si="1047"/>
        <v>1.0324311011575968</v>
      </c>
      <c r="BU32" s="82">
        <f t="shared" si="1047"/>
        <v>0.9203673211721134</v>
      </c>
      <c r="BV32" s="82">
        <f t="shared" si="1047"/>
        <v>0.81420355383994569</v>
      </c>
      <c r="BW32" s="82">
        <f t="shared" si="1047"/>
        <v>0.714640737936171</v>
      </c>
      <c r="BX32" s="82">
        <f t="shared" si="1047"/>
        <v>0.62221389742577771</v>
      </c>
      <c r="BY32" s="82">
        <f t="shared" si="1047"/>
        <v>0.53728598573593533</v>
      </c>
      <c r="BZ32" s="82">
        <f t="shared" si="1047"/>
        <v>0.46004887300026109</v>
      </c>
      <c r="CA32" s="82">
        <f t="shared" si="1047"/>
        <v>0.39053095084644263</v>
      </c>
      <c r="CB32" s="82">
        <f t="shared" si="1047"/>
        <v>0.32861047956496064</v>
      </c>
      <c r="CC32" s="82">
        <f t="shared" si="1047"/>
        <v>0.274033538552444</v>
      </c>
      <c r="CD32" s="82">
        <f t="shared" si="1047"/>
        <v>0.22643527634220528</v>
      </c>
      <c r="CE32" s="82">
        <f t="shared" si="1047"/>
        <v>0.18536309515752872</v>
      </c>
      <c r="CF32" s="82">
        <f t="shared" si="1047"/>
        <v>0.15030044134642553</v>
      </c>
      <c r="CG32" s="82">
        <f t="shared" si="1047"/>
        <v>0.12068999404223486</v>
      </c>
      <c r="CH32" s="82">
        <f t="shared" si="1047"/>
        <v>9.5955230956975585E-2</v>
      </c>
      <c r="CI32" s="82">
        <f t="shared" si="1047"/>
        <v>7.5519580072231876E-2</v>
      </c>
      <c r="CJ32" s="82">
        <f t="shared" si="1047"/>
        <v>5.8822616069540437E-2</v>
      </c>
      <c r="CK32" s="82">
        <f t="shared" si="1047"/>
        <v>4.5333009031653923E-2</v>
      </c>
      <c r="CL32" s="82">
        <f t="shared" si="1047"/>
        <v>3.455816191392562E-2</v>
      </c>
      <c r="CM32" s="82">
        <f t="shared" si="1047"/>
        <v>2.6050668679986278E-2</v>
      </c>
      <c r="CN32" s="82">
        <f t="shared" si="1047"/>
        <v>1.9411878017415975E-2</v>
      </c>
      <c r="CO32" s="82">
        <f t="shared" si="1047"/>
        <v>1.4292954413816988E-2</v>
      </c>
      <c r="CX32" s="82"/>
      <c r="CY32" s="82"/>
      <c r="CZ32" s="82"/>
      <c r="DA32" s="82"/>
      <c r="DB32" s="82"/>
      <c r="DC32" s="82"/>
      <c r="DD32" s="82"/>
      <c r="DE32" s="82"/>
      <c r="DF32" s="82"/>
      <c r="DG32" s="82"/>
      <c r="DI32" s="82">
        <f>+$D32*CS11</f>
        <v>3.4871343157965162</v>
      </c>
      <c r="DJ32" s="82">
        <f t="shared" ref="DJ32" si="1048">+$D32*CT11</f>
        <v>3.3127776000066902</v>
      </c>
      <c r="DK32" s="82">
        <f t="shared" ref="DK32" si="1049">+$D32*CU11</f>
        <v>3.1471387200063559</v>
      </c>
      <c r="DL32" s="82">
        <f t="shared" ref="DL32" si="1050">+$D32*CV11</f>
        <v>2.9897817840060377</v>
      </c>
      <c r="DM32" s="82">
        <f t="shared" ref="DM32" si="1051">+$D32*CW11</f>
        <v>2.8402926948057363</v>
      </c>
      <c r="DN32" s="82">
        <f t="shared" ref="DN32" si="1052">+$D32*CX11</f>
        <v>2.6982780600654492</v>
      </c>
      <c r="DO32" s="82">
        <f t="shared" ref="DO32" si="1053">+$D32*CY11</f>
        <v>2.5633641570621766</v>
      </c>
      <c r="DP32" s="82">
        <f t="shared" ref="DP32" si="1054">+$D32*CZ11</f>
        <v>2.435195949209068</v>
      </c>
      <c r="DQ32" s="82">
        <f t="shared" ref="DQ32" si="1055">+$D32*DA11</f>
        <v>2.3134361517486144</v>
      </c>
      <c r="DR32" s="82">
        <f t="shared" ref="DR32" si="1056">+$D32*DB11</f>
        <v>2.1977643441611838</v>
      </c>
      <c r="DS32" s="82">
        <f t="shared" ref="DS32" si="1057">+$D32*DC11</f>
        <v>2.0878761269531245</v>
      </c>
      <c r="DT32" s="82">
        <f t="shared" ref="DT32" si="1058">+$D32*DD11</f>
        <v>1.9834823206054681</v>
      </c>
      <c r="DU32" s="82">
        <f t="shared" ref="DU32" si="1059">+$D32*DE11</f>
        <v>1.8843082045751949</v>
      </c>
      <c r="DV32" s="82">
        <f t="shared" ref="DV32" si="1060">+$D32*DF11</f>
        <v>1.7900927943464351</v>
      </c>
      <c r="DW32" s="82">
        <f t="shared" ref="DW32" si="1061">+$D32*DG11</f>
        <v>1.7005881546291133</v>
      </c>
      <c r="DX32" s="82">
        <f t="shared" ref="DX32" si="1062">+$D32*DH11</f>
        <v>1.6155587468976578</v>
      </c>
      <c r="DY32" s="82">
        <f t="shared" ref="DY32" si="1063">+$D32*DI11</f>
        <v>1.5347808095527748</v>
      </c>
      <c r="DZ32" s="82">
        <f t="shared" ref="DZ32" si="1064">+$D32*DJ11</f>
        <v>1.4580417690751359</v>
      </c>
      <c r="EA32" s="82">
        <f t="shared" ref="EA32" si="1065">+$D32*DK11</f>
        <v>1.3851396806213792</v>
      </c>
      <c r="EB32" s="82">
        <f t="shared" ref="EB32" si="1066">+$D32*DL11</f>
        <v>1.3158826965903101</v>
      </c>
      <c r="EC32" s="82">
        <f t="shared" ref="EC32" si="1067">+$D32*DM11</f>
        <v>1.2500885617607946</v>
      </c>
      <c r="ED32" s="82">
        <f t="shared" ref="ED32" si="1068">+$D32*DN11</f>
        <v>1.1875841336727551</v>
      </c>
      <c r="EE32" s="82">
        <f t="shared" ref="EE32" si="1069">+$D32*DO11</f>
        <v>1.1282049269891172</v>
      </c>
      <c r="EF32" s="82">
        <f t="shared" ref="EF32" si="1070">+$D32*DP11</f>
        <v>1.0717946806396614</v>
      </c>
      <c r="EG32" s="82">
        <f t="shared" ref="EG32" si="1071">+$D32*DQ11</f>
        <v>1.0182049466076784</v>
      </c>
      <c r="EH32" s="82">
        <f t="shared" ref="EH32" si="1072">+$D32*DR11</f>
        <v>0.96729469927729428</v>
      </c>
      <c r="EI32" s="82">
        <f t="shared" ref="EI32" si="1073">+$D32*DS11</f>
        <v>0.91892996431342966</v>
      </c>
      <c r="EJ32" s="82">
        <f t="shared" ref="EJ32" si="1074">+$D32*DT11</f>
        <v>0.87298346609775812</v>
      </c>
      <c r="EK32" s="82">
        <f t="shared" ref="EK32" si="1075">+$D32*DU11</f>
        <v>0.82933429279287019</v>
      </c>
      <c r="EL32" s="82">
        <f t="shared" ref="EL32" si="1076">+$D32*DV11</f>
        <v>0.78786757815322672</v>
      </c>
      <c r="EM32" s="82">
        <f t="shared" ref="EM32" si="1077">+$D32*DW11</f>
        <v>0.74847419924556524</v>
      </c>
      <c r="EN32" s="82">
        <f t="shared" ref="EN32" si="1078">+$D32*DX11</f>
        <v>0.71105048928328707</v>
      </c>
      <c r="EO32" s="82">
        <f t="shared" ref="EO32" si="1079">+$D32*DY11</f>
        <v>0.67549796481912272</v>
      </c>
      <c r="EP32" s="82">
        <f t="shared" ref="EP32" si="1080">+$D32*DZ11</f>
        <v>0.64172306657816658</v>
      </c>
      <c r="EQ32" s="82">
        <f t="shared" ref="EQ32" si="1081">+$D32*EA11</f>
        <v>0.60963691324925828</v>
      </c>
      <c r="ER32" s="82">
        <f t="shared" ref="ER32" si="1082">+$D32*EB11</f>
        <v>0.57915506758679525</v>
      </c>
      <c r="ES32" s="82">
        <f t="shared" ref="ES32" si="1083">+$D32*EC11</f>
        <v>0.55019731420745555</v>
      </c>
      <c r="ET32" s="82">
        <f t="shared" ref="ET32" si="1084">+$D32*ED11</f>
        <v>0.52268744849708282</v>
      </c>
      <c r="EU32" s="82">
        <f t="shared" ref="EU32" si="1085">+$D32*EE11</f>
        <v>0.49655307607222859</v>
      </c>
      <c r="EV32" s="82">
        <f t="shared" ref="EV32" si="1086">+$D32*EF11</f>
        <v>0.47172542226861724</v>
      </c>
      <c r="EW32" s="82">
        <f t="shared" ref="EW32" si="1087">+$D32*EG11</f>
        <v>0.44813915115518643</v>
      </c>
      <c r="EX32" s="82">
        <f t="shared" ref="EX32" si="1088">+$D32*EH11</f>
        <v>0.42573219359742703</v>
      </c>
      <c r="EY32" s="82">
        <f t="shared" ref="EY32" si="1089">+$D32*EI11</f>
        <v>0.40444558391755575</v>
      </c>
      <c r="EZ32" s="82">
        <f t="shared" ref="EZ32" si="1090">+$D32*EJ11</f>
        <v>0.38422330472167787</v>
      </c>
      <c r="FA32" s="82">
        <f t="shared" ref="FA32" si="1091">+$D32*EK11</f>
        <v>0.36501213948559397</v>
      </c>
      <c r="FB32" s="82">
        <f t="shared" ref="FB32" si="1092">+$D32*EL11</f>
        <v>0.34676153251131431</v>
      </c>
      <c r="FC32" s="82">
        <f t="shared" ref="FC32" si="1093">+$D32*EM11</f>
        <v>0.32942345588574856</v>
      </c>
      <c r="FD32" s="82">
        <f t="shared" ref="FD32" si="1094">+$D32*EN11</f>
        <v>0.31295228309146117</v>
      </c>
      <c r="FE32" s="82">
        <f t="shared" ref="FE32" si="1095">+$D32*EO11</f>
        <v>0.29730466893688806</v>
      </c>
      <c r="FF32" s="82">
        <f t="shared" ref="FF32" si="1096">+$D32*EP11</f>
        <v>0.28243943549004369</v>
      </c>
      <c r="FG32" s="82">
        <f t="shared" ref="FG32" si="1097">+$D32*EQ11</f>
        <v>0.26831746371554149</v>
      </c>
      <c r="FH32" s="82">
        <f t="shared" ref="FH32" si="1098">+$D32*ER11</f>
        <v>0.25490159052976441</v>
      </c>
      <c r="FI32" s="82">
        <f t="shared" ref="FI32" si="1099">+$D32*ES11</f>
        <v>0.24215651100327618</v>
      </c>
      <c r="FJ32" s="82">
        <f t="shared" ref="FJ32" si="1100">+$D32*ET11</f>
        <v>0.23004868545311241</v>
      </c>
      <c r="FK32" s="82">
        <f t="shared" ref="FK32" si="1101">+$D32*EU11</f>
        <v>0.21854625118045673</v>
      </c>
      <c r="FL32" s="82">
        <f t="shared" ref="FL32" si="1102">+$D32*EV11</f>
        <v>0.20761893862143393</v>
      </c>
      <c r="FM32" s="82">
        <f t="shared" ref="FM32" si="1103">+$D32*EW11</f>
        <v>0.19723799169036224</v>
      </c>
      <c r="FN32" s="82">
        <f t="shared" ref="FN32" si="1104">+$D32*EX11</f>
        <v>0.18737609210584411</v>
      </c>
      <c r="FO32" s="82">
        <f t="shared" ref="FO32" si="1105">+$D32*EY11</f>
        <v>0.17800728750055192</v>
      </c>
      <c r="FP32" s="82">
        <f t="shared" ref="FP32" si="1106">+$D32*EZ11</f>
        <v>0.16910692312552433</v>
      </c>
      <c r="FQ32" s="82">
        <f t="shared" ref="FQ32" si="1107">+$D32*FA11</f>
        <v>0.16065157696924806</v>
      </c>
      <c r="FR32" s="82">
        <f t="shared" ref="FR32" si="1108">+$D32*FB11</f>
        <v>0.15261899812078569</v>
      </c>
      <c r="FS32" s="82">
        <f t="shared" ref="FS32" si="1109">+$D32*FC11</f>
        <v>0.1449880482147464</v>
      </c>
      <c r="FT32" s="82">
        <f t="shared" ref="FT32" si="1110">+$D32*FD11</f>
        <v>0.1377386458040091</v>
      </c>
      <c r="FU32" s="82">
        <f t="shared" ref="FU32" si="1111">+$D32*FE11</f>
        <v>0.13085171351380862</v>
      </c>
    </row>
    <row r="33" spans="1:177">
      <c r="A33" s="79">
        <v>1969</v>
      </c>
      <c r="D33" s="98">
        <f>Data!CD33</f>
        <v>3.4854242440979539</v>
      </c>
      <c r="R33" s="82"/>
      <c r="S33" s="82"/>
      <c r="T33" s="82"/>
      <c r="U33" s="82"/>
      <c r="V33" s="82"/>
      <c r="W33" s="82"/>
      <c r="X33" s="82"/>
      <c r="Y33" s="82"/>
      <c r="Z33" s="82"/>
      <c r="AA33" s="82"/>
      <c r="AD33" s="82">
        <f>+$D33*M11</f>
        <v>3.485313856383828</v>
      </c>
      <c r="AE33" s="82">
        <f t="shared" ref="AE33:CO33" si="1112">+$D33*N11</f>
        <v>3.474262107593975</v>
      </c>
      <c r="AF33" s="82">
        <f t="shared" si="1112"/>
        <v>3.4629735321883852</v>
      </c>
      <c r="AG33" s="82">
        <f t="shared" si="1112"/>
        <v>3.4514306849465028</v>
      </c>
      <c r="AH33" s="82">
        <f t="shared" si="1112"/>
        <v>3.4396116353271231</v>
      </c>
      <c r="AI33" s="82">
        <f t="shared" si="1112"/>
        <v>3.42748862268787</v>
      </c>
      <c r="AJ33" s="82">
        <f t="shared" si="1112"/>
        <v>3.4150263946668149</v>
      </c>
      <c r="AK33" s="82">
        <f t="shared" si="1112"/>
        <v>3.4021801916876151</v>
      </c>
      <c r="AL33" s="82">
        <f t="shared" si="1112"/>
        <v>3.3888933504682082</v>
      </c>
      <c r="AM33" s="82">
        <f t="shared" si="1112"/>
        <v>3.3750945158279242</v>
      </c>
      <c r="AN33" s="82">
        <f t="shared" si="1112"/>
        <v>3.3606944741241591</v>
      </c>
      <c r="AO33" s="82">
        <f t="shared" si="1112"/>
        <v>3.3455826540741826</v>
      </c>
      <c r="AP33" s="82">
        <f t="shared" si="1112"/>
        <v>3.3296233817046001</v>
      </c>
      <c r="AQ33" s="82">
        <f t="shared" si="1112"/>
        <v>3.3126520250523748</v>
      </c>
      <c r="AR33" s="82">
        <f t="shared" si="1112"/>
        <v>3.2944712192712209</v>
      </c>
      <c r="AS33" s="82">
        <f t="shared" si="1112"/>
        <v>3.2748474209679177</v>
      </c>
      <c r="AT33" s="82">
        <f t="shared" si="1112"/>
        <v>3.2535080975477673</v>
      </c>
      <c r="AU33" s="82">
        <f t="shared" si="1112"/>
        <v>3.2301399074352113</v>
      </c>
      <c r="AV33" s="82">
        <f t="shared" si="1112"/>
        <v>3.2043882635426688</v>
      </c>
      <c r="AW33" s="82">
        <f t="shared" si="1112"/>
        <v>3.1758586879582453</v>
      </c>
      <c r="AX33" s="82">
        <f t="shared" si="1112"/>
        <v>3.1441203532147783</v>
      </c>
      <c r="AY33" s="82">
        <f t="shared" si="1112"/>
        <v>3.1087121582596442</v>
      </c>
      <c r="AZ33" s="82">
        <f t="shared" si="1112"/>
        <v>3.0691516007604411</v>
      </c>
      <c r="BA33" s="82">
        <f t="shared" si="1112"/>
        <v>3.0249465798524842</v>
      </c>
      <c r="BB33" s="82">
        <f t="shared" si="1112"/>
        <v>2.9756100967409589</v>
      </c>
      <c r="BC33" s="82">
        <f t="shared" si="1112"/>
        <v>2.9206776209197214</v>
      </c>
      <c r="BD33" s="82">
        <f t="shared" si="1112"/>
        <v>2.8597266679527173</v>
      </c>
      <c r="BE33" s="82">
        <f t="shared" si="1112"/>
        <v>2.792397905924525</v>
      </c>
      <c r="BF33" s="82">
        <f t="shared" si="1112"/>
        <v>2.7184168904887538</v>
      </c>
      <c r="BG33" s="82">
        <f t="shared" si="1112"/>
        <v>2.6376153437748022</v>
      </c>
      <c r="BH33" s="82">
        <f t="shared" si="1112"/>
        <v>2.5499507613841184</v>
      </c>
      <c r="BI33" s="82">
        <f t="shared" si="1112"/>
        <v>2.455523073502905</v>
      </c>
      <c r="BJ33" s="82">
        <f t="shared" si="1112"/>
        <v>2.3545871156848692</v>
      </c>
      <c r="BK33" s="82">
        <f t="shared" si="1112"/>
        <v>2.2475597905721441</v>
      </c>
      <c r="BL33" s="82">
        <f t="shared" si="1112"/>
        <v>2.1350210240317478</v>
      </c>
      <c r="BM33" s="82">
        <f t="shared" si="1112"/>
        <v>2.0177079290858408</v>
      </c>
      <c r="BN33" s="82">
        <f t="shared" si="1112"/>
        <v>1.8965019706787032</v>
      </c>
      <c r="BO33" s="82">
        <f t="shared" si="1112"/>
        <v>1.772409347730223</v>
      </c>
      <c r="BP33" s="82">
        <f t="shared" si="1112"/>
        <v>1.6465352440027923</v>
      </c>
      <c r="BQ33" s="82">
        <f t="shared" si="1112"/>
        <v>1.5200530108188612</v>
      </c>
      <c r="BR33" s="82">
        <f t="shared" si="1112"/>
        <v>1.3941696976391817</v>
      </c>
      <c r="BS33" s="82">
        <f t="shared" si="1112"/>
        <v>1.2700896098300842</v>
      </c>
      <c r="BT33" s="82">
        <f t="shared" si="1112"/>
        <v>1.148977722664148</v>
      </c>
      <c r="BU33" s="82">
        <f t="shared" si="1112"/>
        <v>1.0319248025619829</v>
      </c>
      <c r="BV33" s="82">
        <f t="shared" si="1112"/>
        <v>0.91991597804458081</v>
      </c>
      <c r="BW33" s="82">
        <f t="shared" si="1112"/>
        <v>0.81380427284638512</v>
      </c>
      <c r="BX33" s="82">
        <f t="shared" si="1112"/>
        <v>0.71429028200591094</v>
      </c>
      <c r="BY33" s="82">
        <f t="shared" si="1112"/>
        <v>0.62190876711530474</v>
      </c>
      <c r="BZ33" s="82">
        <f t="shared" si="1112"/>
        <v>0.53702250361134984</v>
      </c>
      <c r="CA33" s="82">
        <f t="shared" si="1112"/>
        <v>0.4598232675355936</v>
      </c>
      <c r="CB33" s="82">
        <f t="shared" si="1112"/>
        <v>0.39033943659262399</v>
      </c>
      <c r="CC33" s="82">
        <f t="shared" si="1112"/>
        <v>0.32844933077341298</v>
      </c>
      <c r="CD33" s="82">
        <f t="shared" si="1112"/>
        <v>0.273899153995872</v>
      </c>
      <c r="CE33" s="82">
        <f t="shared" si="1112"/>
        <v>0.22632423371448807</v>
      </c>
      <c r="CF33" s="82">
        <f t="shared" si="1112"/>
        <v>0.18527219410403306</v>
      </c>
      <c r="CG33" s="82">
        <f t="shared" si="1112"/>
        <v>0.15022673482761906</v>
      </c>
      <c r="CH33" s="82">
        <f t="shared" si="1112"/>
        <v>0.12063080832570644</v>
      </c>
      <c r="CI33" s="82">
        <f t="shared" si="1112"/>
        <v>9.5908175033707813E-2</v>
      </c>
      <c r="CJ33" s="82">
        <f t="shared" si="1112"/>
        <v>7.5482545680988666E-2</v>
      </c>
      <c r="CK33" s="82">
        <f t="shared" si="1112"/>
        <v>5.879376977861317E-2</v>
      </c>
      <c r="CL33" s="82">
        <f t="shared" si="1112"/>
        <v>4.5310777970634986E-2</v>
      </c>
      <c r="CM33" s="82">
        <f t="shared" si="1112"/>
        <v>3.4541214779318381E-2</v>
      </c>
      <c r="CN33" s="82">
        <f t="shared" si="1112"/>
        <v>2.6037893573780453E-2</v>
      </c>
      <c r="CO33" s="82">
        <f t="shared" si="1112"/>
        <v>1.9402358538036259E-2</v>
      </c>
      <c r="CX33" s="82"/>
      <c r="CY33" s="82"/>
      <c r="CZ33" s="82"/>
      <c r="DA33" s="82"/>
      <c r="DB33" s="82"/>
      <c r="DC33" s="82"/>
      <c r="DD33" s="82"/>
      <c r="DE33" s="82"/>
      <c r="DF33" s="82"/>
      <c r="DG33" s="82"/>
      <c r="DJ33" s="82">
        <f>+$D33*CS11</f>
        <v>3.4854242440979539</v>
      </c>
      <c r="DK33" s="82">
        <f t="shared" ref="DK33" si="1113">+$D33*CT11</f>
        <v>3.3111530318930562</v>
      </c>
      <c r="DL33" s="82">
        <f t="shared" ref="DL33" si="1114">+$D33*CU11</f>
        <v>3.1455953802984031</v>
      </c>
      <c r="DM33" s="82">
        <f t="shared" ref="DM33" si="1115">+$D33*CV11</f>
        <v>2.988315611283483</v>
      </c>
      <c r="DN33" s="82">
        <f t="shared" ref="DN33" si="1116">+$D33*CW11</f>
        <v>2.838899830719309</v>
      </c>
      <c r="DO33" s="82">
        <f t="shared" ref="DO33" si="1117">+$D33*CX11</f>
        <v>2.6969548391833436</v>
      </c>
      <c r="DP33" s="82">
        <f t="shared" ref="DP33" si="1118">+$D33*CY11</f>
        <v>2.562107097224176</v>
      </c>
      <c r="DQ33" s="82">
        <f t="shared" ref="DQ33" si="1119">+$D33*CZ11</f>
        <v>2.4340017423629674</v>
      </c>
      <c r="DR33" s="82">
        <f t="shared" ref="DR33" si="1120">+$D33*DA11</f>
        <v>2.312301655244819</v>
      </c>
      <c r="DS33" s="82">
        <f t="shared" ref="DS33" si="1121">+$D33*DB11</f>
        <v>2.1966865724825779</v>
      </c>
      <c r="DT33" s="82">
        <f t="shared" ref="DT33" si="1122">+$D33*DC11</f>
        <v>2.0868522438584494</v>
      </c>
      <c r="DU33" s="82">
        <f t="shared" ref="DU33" si="1123">+$D33*DD11</f>
        <v>1.9825096316655266</v>
      </c>
      <c r="DV33" s="82">
        <f t="shared" ref="DV33" si="1124">+$D33*DE11</f>
        <v>1.8833841500822504</v>
      </c>
      <c r="DW33" s="82">
        <f t="shared" ref="DW33" si="1125">+$D33*DF11</f>
        <v>1.7892149425781378</v>
      </c>
      <c r="DX33" s="82">
        <f t="shared" ref="DX33" si="1126">+$D33*DG11</f>
        <v>1.6997541954492308</v>
      </c>
      <c r="DY33" s="82">
        <f t="shared" ref="DY33" si="1127">+$D33*DH11</f>
        <v>1.6147664856767694</v>
      </c>
      <c r="DZ33" s="82">
        <f t="shared" ref="DZ33" si="1128">+$D33*DI11</f>
        <v>1.534028161392931</v>
      </c>
      <c r="EA33" s="82">
        <f t="shared" ref="EA33" si="1129">+$D33*DJ11</f>
        <v>1.4573267533232843</v>
      </c>
      <c r="EB33" s="82">
        <f t="shared" ref="EB33" si="1130">+$D33*DK11</f>
        <v>1.3844604156571201</v>
      </c>
      <c r="EC33" s="82">
        <f t="shared" ref="EC33" si="1131">+$D33*DL11</f>
        <v>1.3152373948742639</v>
      </c>
      <c r="ED33" s="82">
        <f t="shared" ref="ED33" si="1132">+$D33*DM11</f>
        <v>1.2494755251305507</v>
      </c>
      <c r="EE33" s="82">
        <f t="shared" ref="EE33" si="1133">+$D33*DN11</f>
        <v>1.1870017488740234</v>
      </c>
      <c r="EF33" s="82">
        <f t="shared" ref="EF33" si="1134">+$D33*DO11</f>
        <v>1.127651661430322</v>
      </c>
      <c r="EG33" s="82">
        <f t="shared" ref="EG33" si="1135">+$D33*DP11</f>
        <v>1.0712690783588061</v>
      </c>
      <c r="EH33" s="82">
        <f t="shared" ref="EH33" si="1136">+$D33*DQ11</f>
        <v>1.0177056244408658</v>
      </c>
      <c r="EI33" s="82">
        <f t="shared" ref="EI33" si="1137">+$D33*DR11</f>
        <v>0.96682034321882238</v>
      </c>
      <c r="EJ33" s="82">
        <f t="shared" ref="EJ33" si="1138">+$D33*DS11</f>
        <v>0.9184793260578813</v>
      </c>
      <c r="EK33" s="82">
        <f t="shared" ref="EK33" si="1139">+$D33*DT11</f>
        <v>0.87255535975498721</v>
      </c>
      <c r="EL33" s="82">
        <f t="shared" ref="EL33" si="1140">+$D33*DU11</f>
        <v>0.82892759176723774</v>
      </c>
      <c r="EM33" s="82">
        <f t="shared" ref="EM33" si="1141">+$D33*DV11</f>
        <v>0.7874812121788759</v>
      </c>
      <c r="EN33" s="82">
        <f t="shared" ref="EN33" si="1142">+$D33*DW11</f>
        <v>0.74810715156993202</v>
      </c>
      <c r="EO33" s="82">
        <f t="shared" ref="EO33" si="1143">+$D33*DX11</f>
        <v>0.71070179399143552</v>
      </c>
      <c r="EP33" s="82">
        <f t="shared" ref="EP33" si="1144">+$D33*DY11</f>
        <v>0.67516670429186376</v>
      </c>
      <c r="EQ33" s="82">
        <f t="shared" ref="EQ33" si="1145">+$D33*DZ11</f>
        <v>0.64140836907727061</v>
      </c>
      <c r="ER33" s="82">
        <f t="shared" ref="ER33" si="1146">+$D33*EA11</f>
        <v>0.60933795062340712</v>
      </c>
      <c r="ES33" s="82">
        <f t="shared" ref="ES33" si="1147">+$D33*EB11</f>
        <v>0.57887105309223663</v>
      </c>
      <c r="ET33" s="82">
        <f t="shared" ref="ET33" si="1148">+$D33*EC11</f>
        <v>0.54992750043762484</v>
      </c>
      <c r="EU33" s="82">
        <f t="shared" ref="EU33" si="1149">+$D33*ED11</f>
        <v>0.52243112541574366</v>
      </c>
      <c r="EV33" s="82">
        <f t="shared" ref="EV33" si="1150">+$D33*EE11</f>
        <v>0.49630956914495639</v>
      </c>
      <c r="EW33" s="82">
        <f t="shared" ref="EW33" si="1151">+$D33*EF11</f>
        <v>0.47149409068770864</v>
      </c>
      <c r="EX33" s="82">
        <f t="shared" ref="EX33" si="1152">+$D33*EG11</f>
        <v>0.44791938615332322</v>
      </c>
      <c r="EY33" s="82">
        <f t="shared" ref="EY33" si="1153">+$D33*EH11</f>
        <v>0.42552341684565698</v>
      </c>
      <c r="EZ33" s="82">
        <f t="shared" ref="EZ33" si="1154">+$D33*EI11</f>
        <v>0.40424724600337419</v>
      </c>
      <c r="FA33" s="82">
        <f t="shared" ref="FA33" si="1155">+$D33*EJ11</f>
        <v>0.38403488370320543</v>
      </c>
      <c r="FB33" s="82">
        <f t="shared" ref="FB33" si="1156">+$D33*EK11</f>
        <v>0.36483313951804514</v>
      </c>
      <c r="FC33" s="82">
        <f t="shared" ref="FC33" si="1157">+$D33*EL11</f>
        <v>0.34659148254214289</v>
      </c>
      <c r="FD33" s="82">
        <f t="shared" ref="FD33" si="1158">+$D33*EM11</f>
        <v>0.32926190841503572</v>
      </c>
      <c r="FE33" s="82">
        <f t="shared" ref="FE33" si="1159">+$D33*EN11</f>
        <v>0.31279881299428397</v>
      </c>
      <c r="FF33" s="82">
        <f t="shared" ref="FF33" si="1160">+$D33*EO11</f>
        <v>0.29715887234456978</v>
      </c>
      <c r="FG33" s="82">
        <f t="shared" ref="FG33" si="1161">+$D33*EP11</f>
        <v>0.28230092872734125</v>
      </c>
      <c r="FH33" s="82">
        <f t="shared" ref="FH33" si="1162">+$D33*EQ11</f>
        <v>0.26818588229097423</v>
      </c>
      <c r="FI33" s="82">
        <f t="shared" ref="FI33" si="1163">+$D33*ER11</f>
        <v>0.25477658817642546</v>
      </c>
      <c r="FJ33" s="82">
        <f t="shared" ref="FJ33" si="1164">+$D33*ES11</f>
        <v>0.24203775876760419</v>
      </c>
      <c r="FK33" s="82">
        <f t="shared" ref="FK33" si="1165">+$D33*ET11</f>
        <v>0.22993587082922404</v>
      </c>
      <c r="FL33" s="82">
        <f t="shared" ref="FL33" si="1166">+$D33*EU11</f>
        <v>0.21843907728776277</v>
      </c>
      <c r="FM33" s="82">
        <f t="shared" ref="FM33" si="1167">+$D33*EV11</f>
        <v>0.20751712342337469</v>
      </c>
      <c r="FN33" s="82">
        <f t="shared" ref="FN33" si="1168">+$D33*EW11</f>
        <v>0.19714126725220596</v>
      </c>
      <c r="FO33" s="82">
        <f t="shared" ref="FO33" si="1169">+$D33*EX11</f>
        <v>0.18728420388959563</v>
      </c>
      <c r="FP33" s="82">
        <f t="shared" ref="FP33" si="1170">+$D33*EY11</f>
        <v>0.17791999369511588</v>
      </c>
      <c r="FQ33" s="82">
        <f t="shared" ref="FQ33" si="1171">+$D33*EZ11</f>
        <v>0.16902399401036008</v>
      </c>
      <c r="FR33" s="82">
        <f t="shared" ref="FR33" si="1172">+$D33*FA11</f>
        <v>0.16057279430984203</v>
      </c>
      <c r="FS33" s="82">
        <f t="shared" ref="FS33" si="1173">+$D33*FB11</f>
        <v>0.15254415459434995</v>
      </c>
      <c r="FT33" s="82">
        <f t="shared" ref="FT33" si="1174">+$D33*FC11</f>
        <v>0.14491694686463244</v>
      </c>
      <c r="FU33" s="82">
        <f t="shared" ref="FU33" si="1175">+$D33*FD11</f>
        <v>0.13767109952140083</v>
      </c>
    </row>
    <row r="34" spans="1:177">
      <c r="A34" s="79">
        <v>1970</v>
      </c>
      <c r="D34" s="98">
        <f>Data!CD34</f>
        <v>6.0488233627701193</v>
      </c>
      <c r="R34" s="82"/>
      <c r="S34" s="82"/>
      <c r="T34" s="82"/>
      <c r="U34" s="82"/>
      <c r="V34" s="82"/>
      <c r="W34" s="82"/>
      <c r="X34" s="82"/>
      <c r="Y34" s="82"/>
      <c r="Z34" s="82"/>
      <c r="AA34" s="82"/>
      <c r="AE34" s="82">
        <f>+$D34*M11</f>
        <v>6.0486317890225916</v>
      </c>
      <c r="AF34" s="82">
        <f t="shared" ref="AF34:CO34" si="1176">+$D34*N11</f>
        <v>6.0294518925171001</v>
      </c>
      <c r="AG34" s="82">
        <f t="shared" si="1176"/>
        <v>6.0098609922812534</v>
      </c>
      <c r="AH34" s="82">
        <f t="shared" si="1176"/>
        <v>5.9898288127875192</v>
      </c>
      <c r="AI34" s="82">
        <f t="shared" si="1176"/>
        <v>5.9693172944022015</v>
      </c>
      <c r="AJ34" s="82">
        <f t="shared" si="1176"/>
        <v>5.9482782595691699</v>
      </c>
      <c r="AK34" s="82">
        <f t="shared" si="1176"/>
        <v>5.9266505291333198</v>
      </c>
      <c r="AL34" s="82">
        <f t="shared" si="1176"/>
        <v>5.9043564245246625</v>
      </c>
      <c r="AM34" s="82">
        <f t="shared" si="1176"/>
        <v>5.8812976087373272</v>
      </c>
      <c r="AN34" s="82">
        <f t="shared" si="1176"/>
        <v>5.8573502475251331</v>
      </c>
      <c r="AO34" s="82">
        <f t="shared" si="1176"/>
        <v>5.8323595139494158</v>
      </c>
      <c r="AP34" s="82">
        <f t="shared" si="1176"/>
        <v>5.8061335156862031</v>
      </c>
      <c r="AQ34" s="82">
        <f t="shared" si="1176"/>
        <v>5.77843679563113</v>
      </c>
      <c r="AR34" s="82">
        <f t="shared" si="1176"/>
        <v>5.7489836411723241</v>
      </c>
      <c r="AS34" s="82">
        <f t="shared" si="1176"/>
        <v>5.7174315330037846</v>
      </c>
      <c r="AT34" s="82">
        <f t="shared" si="1176"/>
        <v>5.6833751653049855</v>
      </c>
      <c r="AU34" s="82">
        <f t="shared" si="1176"/>
        <v>5.6463415679550826</v>
      </c>
      <c r="AV34" s="82">
        <f t="shared" si="1176"/>
        <v>5.6057869483738827</v>
      </c>
      <c r="AW34" s="82">
        <f t="shared" si="1176"/>
        <v>5.561095933938347</v>
      </c>
      <c r="AX34" s="82">
        <f t="shared" si="1176"/>
        <v>5.5115839229924202</v>
      </c>
      <c r="AY34" s="82">
        <f t="shared" si="1176"/>
        <v>5.4565032305869572</v>
      </c>
      <c r="AZ34" s="82">
        <f t="shared" si="1176"/>
        <v>5.3950536330979828</v>
      </c>
      <c r="BA34" s="82">
        <f t="shared" si="1176"/>
        <v>5.3263977657812278</v>
      </c>
      <c r="BB34" s="82">
        <f t="shared" si="1176"/>
        <v>5.2496816059987923</v>
      </c>
      <c r="BC34" s="82">
        <f t="shared" si="1176"/>
        <v>5.1640599855641351</v>
      </c>
      <c r="BD34" s="82">
        <f t="shared" si="1176"/>
        <v>5.0687267291650135</v>
      </c>
      <c r="BE34" s="82">
        <f t="shared" si="1176"/>
        <v>4.9629486308706028</v>
      </c>
      <c r="BF34" s="82">
        <f t="shared" si="1176"/>
        <v>4.8461020835866808</v>
      </c>
      <c r="BG34" s="82">
        <f t="shared" si="1176"/>
        <v>4.7177107994188718</v>
      </c>
      <c r="BH34" s="82">
        <f t="shared" si="1176"/>
        <v>4.5774827384191399</v>
      </c>
      <c r="BI34" s="82">
        <f t="shared" si="1176"/>
        <v>4.4253441357941705</v>
      </c>
      <c r="BJ34" s="82">
        <f t="shared" si="1176"/>
        <v>4.2614684166430647</v>
      </c>
      <c r="BK34" s="82">
        <f t="shared" si="1176"/>
        <v>4.0862978385341941</v>
      </c>
      <c r="BL34" s="82">
        <f t="shared" si="1176"/>
        <v>3.9005559204038827</v>
      </c>
      <c r="BM34" s="82">
        <f t="shared" si="1176"/>
        <v>3.7052491018954643</v>
      </c>
      <c r="BN34" s="82">
        <f t="shared" si="1176"/>
        <v>3.5016566150786059</v>
      </c>
      <c r="BO34" s="82">
        <f t="shared" si="1176"/>
        <v>3.2913082093826498</v>
      </c>
      <c r="BP34" s="82">
        <f t="shared" si="1176"/>
        <v>3.0759501053844795</v>
      </c>
      <c r="BQ34" s="82">
        <f t="shared" si="1176"/>
        <v>2.8575003081514647</v>
      </c>
      <c r="BR34" s="82">
        <f t="shared" si="1176"/>
        <v>2.6379951250008538</v>
      </c>
      <c r="BS34" s="82">
        <f t="shared" si="1176"/>
        <v>2.4195293451080477</v>
      </c>
      <c r="BT34" s="82">
        <f t="shared" si="1176"/>
        <v>2.2041929953752541</v>
      </c>
      <c r="BU34" s="82">
        <f t="shared" si="1176"/>
        <v>1.9940078467985731</v>
      </c>
      <c r="BV34" s="82">
        <f t="shared" si="1176"/>
        <v>1.7908668836881605</v>
      </c>
      <c r="BW34" s="82">
        <f t="shared" si="1176"/>
        <v>1.5964797597319986</v>
      </c>
      <c r="BX34" s="82">
        <f t="shared" si="1176"/>
        <v>1.412326865703933</v>
      </c>
      <c r="BY34" s="82">
        <f t="shared" si="1176"/>
        <v>1.2396240580793942</v>
      </c>
      <c r="BZ34" s="82">
        <f t="shared" si="1176"/>
        <v>1.0792993955925714</v>
      </c>
      <c r="CA34" s="82">
        <f t="shared" si="1176"/>
        <v>0.93198246144016383</v>
      </c>
      <c r="CB34" s="82">
        <f t="shared" si="1176"/>
        <v>0.79800607576666227</v>
      </c>
      <c r="CC34" s="82">
        <f t="shared" si="1176"/>
        <v>0.67741948701658072</v>
      </c>
      <c r="CD34" s="82">
        <f t="shared" si="1176"/>
        <v>0.57001152408710798</v>
      </c>
      <c r="CE34" s="82">
        <f t="shared" si="1176"/>
        <v>0.47534173337397589</v>
      </c>
      <c r="CF34" s="82">
        <f t="shared" si="1176"/>
        <v>0.39277723931926783</v>
      </c>
      <c r="CG34" s="82">
        <f t="shared" si="1176"/>
        <v>0.32153296060468334</v>
      </c>
      <c r="CH34" s="82">
        <f t="shared" si="1176"/>
        <v>0.26071287731377696</v>
      </c>
      <c r="CI34" s="82">
        <f t="shared" si="1176"/>
        <v>0.2093502542498154</v>
      </c>
      <c r="CJ34" s="82">
        <f t="shared" si="1176"/>
        <v>0.16644504920940517</v>
      </c>
      <c r="CK34" s="82">
        <f t="shared" si="1176"/>
        <v>0.13099713372616781</v>
      </c>
      <c r="CL34" s="82">
        <f t="shared" si="1176"/>
        <v>0.10203438758550405</v>
      </c>
      <c r="CM34" s="82">
        <f t="shared" si="1176"/>
        <v>7.8635159790999595E-2</v>
      </c>
      <c r="CN34" s="82">
        <f t="shared" si="1176"/>
        <v>5.9944985833331368E-2</v>
      </c>
      <c r="CO34" s="82">
        <f t="shared" si="1176"/>
        <v>4.5187790046823023E-2</v>
      </c>
      <c r="CX34" s="82"/>
      <c r="CY34" s="82"/>
      <c r="CZ34" s="82"/>
      <c r="DA34" s="82"/>
      <c r="DB34" s="82"/>
      <c r="DC34" s="82"/>
      <c r="DD34" s="82"/>
      <c r="DE34" s="82"/>
      <c r="DF34" s="82"/>
      <c r="DG34" s="82"/>
      <c r="DK34" s="82">
        <f>+$D34*CS11</f>
        <v>6.0488233627701193</v>
      </c>
      <c r="DL34" s="82">
        <f t="shared" ref="DL34" si="1177">+$D34*CT11</f>
        <v>5.7463821946316127</v>
      </c>
      <c r="DM34" s="82">
        <f t="shared" ref="DM34" si="1178">+$D34*CU11</f>
        <v>5.4590630849000323</v>
      </c>
      <c r="DN34" s="82">
        <f t="shared" ref="DN34" si="1179">+$D34*CV11</f>
        <v>5.1861099306550305</v>
      </c>
      <c r="DO34" s="82">
        <f t="shared" ref="DO34" si="1180">+$D34*CW11</f>
        <v>4.9268044341222792</v>
      </c>
      <c r="DP34" s="82">
        <f t="shared" ref="DP34" si="1181">+$D34*CX11</f>
        <v>4.6804642124161653</v>
      </c>
      <c r="DQ34" s="82">
        <f t="shared" ref="DQ34" si="1182">+$D34*CY11</f>
        <v>4.4464410017953568</v>
      </c>
      <c r="DR34" s="82">
        <f t="shared" ref="DR34" si="1183">+$D34*CZ11</f>
        <v>4.2241189517055888</v>
      </c>
      <c r="DS34" s="82">
        <f t="shared" ref="DS34" si="1184">+$D34*DA11</f>
        <v>4.0129130041203096</v>
      </c>
      <c r="DT34" s="82">
        <f t="shared" ref="DT34" si="1185">+$D34*DB11</f>
        <v>3.8122673539142942</v>
      </c>
      <c r="DU34" s="82">
        <f t="shared" ref="DU34" si="1186">+$D34*DC11</f>
        <v>3.6216539862185795</v>
      </c>
      <c r="DV34" s="82">
        <f t="shared" ref="DV34" si="1187">+$D34*DD11</f>
        <v>3.4405712869076504</v>
      </c>
      <c r="DW34" s="82">
        <f t="shared" ref="DW34" si="1188">+$D34*DE11</f>
        <v>3.2685427225622679</v>
      </c>
      <c r="DX34" s="82">
        <f t="shared" ref="DX34" si="1189">+$D34*DF11</f>
        <v>3.1051155864341542</v>
      </c>
      <c r="DY34" s="82">
        <f t="shared" ref="DY34" si="1190">+$D34*DG11</f>
        <v>2.9498598071124467</v>
      </c>
      <c r="DZ34" s="82">
        <f t="shared" ref="DZ34" si="1191">+$D34*DH11</f>
        <v>2.8023668167568245</v>
      </c>
      <c r="EA34" s="82">
        <f t="shared" ref="EA34" si="1192">+$D34*DI11</f>
        <v>2.6622484759189833</v>
      </c>
      <c r="EB34" s="82">
        <f t="shared" ref="EB34" si="1193">+$D34*DJ11</f>
        <v>2.5291360521230337</v>
      </c>
      <c r="EC34" s="82">
        <f t="shared" ref="EC34" si="1194">+$D34*DK11</f>
        <v>2.4026792495168823</v>
      </c>
      <c r="ED34" s="82">
        <f t="shared" ref="ED34" si="1195">+$D34*DL11</f>
        <v>2.2825452870410379</v>
      </c>
      <c r="EE34" s="82">
        <f t="shared" ref="EE34" si="1196">+$D34*DM11</f>
        <v>2.1684180226889862</v>
      </c>
      <c r="EF34" s="82">
        <f t="shared" ref="EF34" si="1197">+$D34*DN11</f>
        <v>2.0599971215545372</v>
      </c>
      <c r="EG34" s="82">
        <f t="shared" ref="EG34" si="1198">+$D34*DO11</f>
        <v>1.9569972654768097</v>
      </c>
      <c r="EH34" s="82">
        <f t="shared" ref="EH34" si="1199">+$D34*DP11</f>
        <v>1.8591474022029695</v>
      </c>
      <c r="EI34" s="82">
        <f t="shared" ref="EI34" si="1200">+$D34*DQ11</f>
        <v>1.766190032092821</v>
      </c>
      <c r="EJ34" s="82">
        <f t="shared" ref="EJ34" si="1201">+$D34*DR11</f>
        <v>1.6778805304881799</v>
      </c>
      <c r="EK34" s="82">
        <f t="shared" ref="EK34" si="1202">+$D34*DS11</f>
        <v>1.5939865039637711</v>
      </c>
      <c r="EL34" s="82">
        <f t="shared" ref="EL34" si="1203">+$D34*DT11</f>
        <v>1.5142871787655825</v>
      </c>
      <c r="EM34" s="82">
        <f t="shared" ref="EM34" si="1204">+$D34*DU11</f>
        <v>1.4385728198273031</v>
      </c>
      <c r="EN34" s="82">
        <f t="shared" ref="EN34" si="1205">+$D34*DV11</f>
        <v>1.366644178835938</v>
      </c>
      <c r="EO34" s="82">
        <f t="shared" ref="EO34" si="1206">+$D34*DW11</f>
        <v>1.298311969894141</v>
      </c>
      <c r="EP34" s="82">
        <f t="shared" ref="EP34" si="1207">+$D34*DX11</f>
        <v>1.233396371399434</v>
      </c>
      <c r="EQ34" s="82">
        <f t="shared" ref="EQ34" si="1208">+$D34*DY11</f>
        <v>1.1717265528294625</v>
      </c>
      <c r="ER34" s="82">
        <f t="shared" ref="ER34" si="1209">+$D34*DZ11</f>
        <v>1.1131402251879892</v>
      </c>
      <c r="ES34" s="82">
        <f t="shared" ref="ES34" si="1210">+$D34*EA11</f>
        <v>1.0574832139285899</v>
      </c>
      <c r="ET34" s="82">
        <f t="shared" ref="ET34" si="1211">+$D34*EB11</f>
        <v>1.0046090532321601</v>
      </c>
      <c r="EU34" s="82">
        <f t="shared" ref="EU34" si="1212">+$D34*EC11</f>
        <v>0.95437860057055224</v>
      </c>
      <c r="EV34" s="82">
        <f t="shared" ref="EV34" si="1213">+$D34*ED11</f>
        <v>0.90665967054202468</v>
      </c>
      <c r="EW34" s="82">
        <f t="shared" ref="EW34" si="1214">+$D34*EE11</f>
        <v>0.86132668701492332</v>
      </c>
      <c r="EX34" s="82">
        <f t="shared" ref="EX34" si="1215">+$D34*EF11</f>
        <v>0.81826035266417729</v>
      </c>
      <c r="EY34" s="82">
        <f t="shared" ref="EY34" si="1216">+$D34*EG11</f>
        <v>0.77734733503096842</v>
      </c>
      <c r="EZ34" s="82">
        <f t="shared" ref="EZ34" si="1217">+$D34*EH11</f>
        <v>0.73847996827941997</v>
      </c>
      <c r="FA34" s="82">
        <f t="shared" ref="FA34" si="1218">+$D34*EI11</f>
        <v>0.70155596986544899</v>
      </c>
      <c r="FB34" s="82">
        <f t="shared" ref="FB34" si="1219">+$D34*EJ11</f>
        <v>0.66647817137217646</v>
      </c>
      <c r="FC34" s="82">
        <f t="shared" ref="FC34" si="1220">+$D34*EK11</f>
        <v>0.63315426280356757</v>
      </c>
      <c r="FD34" s="82">
        <f t="shared" ref="FD34" si="1221">+$D34*EL11</f>
        <v>0.60149654966338928</v>
      </c>
      <c r="FE34" s="82">
        <f t="shared" ref="FE34" si="1222">+$D34*EM11</f>
        <v>0.5714217221802198</v>
      </c>
      <c r="FF34" s="82">
        <f t="shared" ref="FF34" si="1223">+$D34*EN11</f>
        <v>0.54285063607120887</v>
      </c>
      <c r="FG34" s="82">
        <f t="shared" ref="FG34" si="1224">+$D34*EO11</f>
        <v>0.51570810426764835</v>
      </c>
      <c r="FH34" s="82">
        <f t="shared" ref="FH34" si="1225">+$D34*EP11</f>
        <v>0.48992269905426594</v>
      </c>
      <c r="FI34" s="82">
        <f t="shared" ref="FI34" si="1226">+$D34*EQ11</f>
        <v>0.46542656410155264</v>
      </c>
      <c r="FJ34" s="82">
        <f t="shared" ref="FJ34" si="1227">+$D34*ER11</f>
        <v>0.44215523589647499</v>
      </c>
      <c r="FK34" s="82">
        <f t="shared" ref="FK34" si="1228">+$D34*ES11</f>
        <v>0.42004747410165122</v>
      </c>
      <c r="FL34" s="82">
        <f t="shared" ref="FL34" si="1229">+$D34*ET11</f>
        <v>0.39904510039656871</v>
      </c>
      <c r="FM34" s="82">
        <f t="shared" ref="FM34" si="1230">+$D34*EU11</f>
        <v>0.37909284537674021</v>
      </c>
      <c r="FN34" s="82">
        <f t="shared" ref="FN34" si="1231">+$D34*EV11</f>
        <v>0.36013820310790329</v>
      </c>
      <c r="FO34" s="82">
        <f t="shared" ref="FO34" si="1232">+$D34*EW11</f>
        <v>0.3421312929525081</v>
      </c>
      <c r="FP34" s="82">
        <f t="shared" ref="FP34" si="1233">+$D34*EX11</f>
        <v>0.32502472830488266</v>
      </c>
      <c r="FQ34" s="82">
        <f t="shared" ref="FQ34" si="1234">+$D34*EY11</f>
        <v>0.30877349188963854</v>
      </c>
      <c r="FR34" s="82">
        <f t="shared" ref="FR34" si="1235">+$D34*EZ11</f>
        <v>0.29333481729515665</v>
      </c>
      <c r="FS34" s="82">
        <f t="shared" ref="FS34" si="1236">+$D34*FA11</f>
        <v>0.27866807643039876</v>
      </c>
      <c r="FT34" s="82">
        <f t="shared" ref="FT34" si="1237">+$D34*FB11</f>
        <v>0.26473467260887884</v>
      </c>
      <c r="FU34" s="82">
        <f t="shared" ref="FU34" si="1238">+$D34*FC11</f>
        <v>0.25149793897843487</v>
      </c>
    </row>
    <row r="35" spans="1:177">
      <c r="A35" s="79">
        <v>1971</v>
      </c>
      <c r="D35" s="98">
        <f>Data!CD35</f>
        <v>6.6931516121853614</v>
      </c>
      <c r="F35" s="79" t="s">
        <v>214</v>
      </c>
      <c r="R35" s="82"/>
      <c r="S35" s="82"/>
      <c r="T35" s="82"/>
      <c r="U35" s="82"/>
      <c r="V35" s="82"/>
      <c r="W35" s="82"/>
      <c r="X35" s="82"/>
      <c r="Y35" s="82"/>
      <c r="Z35" s="82"/>
      <c r="AA35" s="82"/>
      <c r="AF35" s="82">
        <f>+$D35*M11</f>
        <v>6.6929396317620258</v>
      </c>
      <c r="AG35" s="82">
        <f t="shared" ref="AG35:CO35" si="1239">+$D35*N11</f>
        <v>6.6717166686304843</v>
      </c>
      <c r="AH35" s="82">
        <f t="shared" si="1239"/>
        <v>6.6500389211358595</v>
      </c>
      <c r="AI35" s="82">
        <f t="shared" si="1239"/>
        <v>6.6278728887634619</v>
      </c>
      <c r="AJ35" s="82">
        <f t="shared" si="1239"/>
        <v>6.6051764577196925</v>
      </c>
      <c r="AK35" s="82">
        <f t="shared" si="1239"/>
        <v>6.5818963185147279</v>
      </c>
      <c r="AL35" s="82">
        <f t="shared" si="1239"/>
        <v>6.557964775113148</v>
      </c>
      <c r="AM35" s="82">
        <f t="shared" si="1239"/>
        <v>6.5332958745262868</v>
      </c>
      <c r="AN35" s="82">
        <f t="shared" si="1239"/>
        <v>6.5077808047670977</v>
      </c>
      <c r="AO35" s="82">
        <f t="shared" si="1239"/>
        <v>6.4812825406102199</v>
      </c>
      <c r="AP35" s="82">
        <f t="shared" si="1239"/>
        <v>6.4536297627573376</v>
      </c>
      <c r="AQ35" s="82">
        <f t="shared" si="1239"/>
        <v>6.4246101382735095</v>
      </c>
      <c r="AR35" s="82">
        <f t="shared" si="1239"/>
        <v>6.3939631288683678</v>
      </c>
      <c r="AS35" s="82">
        <f t="shared" si="1239"/>
        <v>6.3613725874643574</v>
      </c>
      <c r="AT35" s="82">
        <f t="shared" si="1239"/>
        <v>6.3264595091695082</v>
      </c>
      <c r="AU35" s="82">
        <f t="shared" si="1239"/>
        <v>6.2887754144790646</v>
      </c>
      <c r="AV35" s="82">
        <f t="shared" si="1239"/>
        <v>6.2477969519018384</v>
      </c>
      <c r="AW35" s="82">
        <f t="shared" si="1239"/>
        <v>6.202922403390116</v>
      </c>
      <c r="AX35" s="82">
        <f t="shared" si="1239"/>
        <v>6.1534708460574148</v>
      </c>
      <c r="AY35" s="82">
        <f t="shared" si="1239"/>
        <v>6.0986847536208355</v>
      </c>
      <c r="AZ35" s="82">
        <f t="shared" si="1239"/>
        <v>6.0377367967929017</v>
      </c>
      <c r="BA35" s="82">
        <f t="shared" si="1239"/>
        <v>5.969741511125787</v>
      </c>
      <c r="BB35" s="82">
        <f t="shared" si="1239"/>
        <v>5.893772334732664</v>
      </c>
      <c r="BC35" s="82">
        <f t="shared" si="1239"/>
        <v>5.8088842734133586</v>
      </c>
      <c r="BD35" s="82">
        <f t="shared" si="1239"/>
        <v>5.7141421306063149</v>
      </c>
      <c r="BE35" s="82">
        <f t="shared" si="1239"/>
        <v>5.6086538561941408</v>
      </c>
      <c r="BF35" s="82">
        <f t="shared" si="1239"/>
        <v>5.4916081422308709</v>
      </c>
      <c r="BG35" s="82">
        <f t="shared" si="1239"/>
        <v>5.3623149542126445</v>
      </c>
      <c r="BH35" s="82">
        <f t="shared" si="1239"/>
        <v>5.2202472694613462</v>
      </c>
      <c r="BI35" s="82">
        <f t="shared" si="1239"/>
        <v>5.0650819395674747</v>
      </c>
      <c r="BJ35" s="82">
        <f t="shared" si="1239"/>
        <v>4.8967373422194367</v>
      </c>
      <c r="BK35" s="82">
        <f t="shared" si="1239"/>
        <v>4.7154053759753527</v>
      </c>
      <c r="BL35" s="82">
        <f t="shared" si="1239"/>
        <v>4.5215754082343373</v>
      </c>
      <c r="BM35" s="82">
        <f t="shared" si="1239"/>
        <v>4.3160480280770566</v>
      </c>
      <c r="BN35" s="82">
        <f t="shared" si="1239"/>
        <v>4.0999368823596587</v>
      </c>
      <c r="BO35" s="82">
        <f t="shared" si="1239"/>
        <v>3.8746574685559412</v>
      </c>
      <c r="BP35" s="82">
        <f t="shared" si="1239"/>
        <v>3.6419024869226622</v>
      </c>
      <c r="BQ35" s="82">
        <f t="shared" si="1239"/>
        <v>3.4036041676421958</v>
      </c>
      <c r="BR35" s="82">
        <f t="shared" si="1239"/>
        <v>3.1618848240867368</v>
      </c>
      <c r="BS35" s="82">
        <f t="shared" si="1239"/>
        <v>2.9189976735823571</v>
      </c>
      <c r="BT35" s="82">
        <f t="shared" si="1239"/>
        <v>2.6772606448741447</v>
      </c>
      <c r="BU35" s="82">
        <f t="shared" si="1239"/>
        <v>2.4389863971506811</v>
      </c>
      <c r="BV35" s="82">
        <f t="shared" si="1239"/>
        <v>2.2064120629897359</v>
      </c>
      <c r="BW35" s="82">
        <f t="shared" si="1239"/>
        <v>1.9816322697638549</v>
      </c>
      <c r="BX35" s="82">
        <f t="shared" si="1239"/>
        <v>1.7665387856156543</v>
      </c>
      <c r="BY35" s="82">
        <f t="shared" si="1239"/>
        <v>1.5627696944005187</v>
      </c>
      <c r="BZ35" s="82">
        <f t="shared" si="1239"/>
        <v>1.371670367150243</v>
      </c>
      <c r="CA35" s="82">
        <f t="shared" si="1239"/>
        <v>1.1942677205791048</v>
      </c>
      <c r="CB35" s="82">
        <f t="shared" si="1239"/>
        <v>1.0312584018753699</v>
      </c>
      <c r="CC35" s="82">
        <f t="shared" si="1239"/>
        <v>0.88301068360265433</v>
      </c>
      <c r="CD35" s="82">
        <f t="shared" si="1239"/>
        <v>0.74957906021153586</v>
      </c>
      <c r="CE35" s="82">
        <f t="shared" si="1239"/>
        <v>0.63072986638853756</v>
      </c>
      <c r="CF35" s="82">
        <f t="shared" si="1239"/>
        <v>0.52597573085916582</v>
      </c>
      <c r="CG35" s="82">
        <f t="shared" si="1239"/>
        <v>0.43461636336749199</v>
      </c>
      <c r="CH35" s="82">
        <f t="shared" si="1239"/>
        <v>0.35578305474875149</v>
      </c>
      <c r="CI35" s="82">
        <f t="shared" si="1239"/>
        <v>0.28848433992145123</v>
      </c>
      <c r="CJ35" s="82">
        <f t="shared" si="1239"/>
        <v>0.23165050584348154</v>
      </c>
      <c r="CK35" s="82">
        <f t="shared" si="1239"/>
        <v>0.18417498456195872</v>
      </c>
      <c r="CL35" s="82">
        <f t="shared" si="1239"/>
        <v>0.14495111267217259</v>
      </c>
      <c r="CM35" s="82">
        <f t="shared" si="1239"/>
        <v>0.11290321849529213</v>
      </c>
      <c r="CN35" s="82">
        <f t="shared" si="1239"/>
        <v>8.7011475615077355E-2</v>
      </c>
      <c r="CO35" s="82">
        <f t="shared" si="1239"/>
        <v>6.6330400891231739E-2</v>
      </c>
      <c r="CX35" s="82"/>
      <c r="CY35" s="82"/>
      <c r="CZ35" s="82"/>
      <c r="DA35" s="82"/>
      <c r="DB35" s="82"/>
      <c r="DC35" s="82"/>
      <c r="DD35" s="82"/>
      <c r="DE35" s="82"/>
      <c r="DF35" s="82"/>
      <c r="DG35" s="82"/>
      <c r="DL35" s="82">
        <f>+$D35*CS11</f>
        <v>6.6931516121853614</v>
      </c>
      <c r="DM35" s="82">
        <f t="shared" ref="DM35" si="1240">+$D35*CT11</f>
        <v>6.3584940315760932</v>
      </c>
      <c r="DN35" s="82">
        <f t="shared" ref="DN35" si="1241">+$D35*CU11</f>
        <v>6.0405693299972887</v>
      </c>
      <c r="DO35" s="82">
        <f t="shared" ref="DO35" si="1242">+$D35*CV11</f>
        <v>5.7385408634974233</v>
      </c>
      <c r="DP35" s="82">
        <f t="shared" ref="DP35" si="1243">+$D35*CW11</f>
        <v>5.451613820322553</v>
      </c>
      <c r="DQ35" s="82">
        <f t="shared" ref="DQ35" si="1244">+$D35*CX11</f>
        <v>5.1790331293064256</v>
      </c>
      <c r="DR35" s="82">
        <f t="shared" ref="DR35" si="1245">+$D35*CY11</f>
        <v>4.9200814728411038</v>
      </c>
      <c r="DS35" s="82">
        <f t="shared" ref="DS35" si="1246">+$D35*CZ11</f>
        <v>4.6740773991990485</v>
      </c>
      <c r="DT35" s="82">
        <f t="shared" ref="DT35" si="1247">+$D35*DA11</f>
        <v>4.4403735292390962</v>
      </c>
      <c r="DU35" s="82">
        <f t="shared" ref="DU35" si="1248">+$D35*DB11</f>
        <v>4.2183548527771411</v>
      </c>
      <c r="DV35" s="82">
        <f t="shared" ref="DV35" si="1249">+$D35*DC11</f>
        <v>4.0074371101382846</v>
      </c>
      <c r="DW35" s="82">
        <f t="shared" ref="DW35" si="1250">+$D35*DD11</f>
        <v>3.8070652546313699</v>
      </c>
      <c r="DX35" s="82">
        <f t="shared" ref="DX35" si="1251">+$D35*DE11</f>
        <v>3.6167119918998014</v>
      </c>
      <c r="DY35" s="82">
        <f t="shared" ref="DY35" si="1252">+$D35*DF11</f>
        <v>3.4358763923048112</v>
      </c>
      <c r="DZ35" s="82">
        <f t="shared" ref="DZ35" si="1253">+$D35*DG11</f>
        <v>3.2640825726895706</v>
      </c>
      <c r="EA35" s="82">
        <f t="shared" ref="EA35" si="1254">+$D35*DH11</f>
        <v>3.1008784440550921</v>
      </c>
      <c r="EB35" s="82">
        <f t="shared" ref="EB35" si="1255">+$D35*DI11</f>
        <v>2.9458345218523374</v>
      </c>
      <c r="EC35" s="82">
        <f t="shared" ref="EC35" si="1256">+$D35*DJ11</f>
        <v>2.7985427957597206</v>
      </c>
      <c r="ED35" s="82">
        <f t="shared" ref="ED35" si="1257">+$D35*DK11</f>
        <v>2.6586156559717344</v>
      </c>
      <c r="EE35" s="82">
        <f t="shared" ref="EE35" si="1258">+$D35*DL11</f>
        <v>2.5256848731731476</v>
      </c>
      <c r="EF35" s="82">
        <f t="shared" ref="EF35" si="1259">+$D35*DM11</f>
        <v>2.3994006295144903</v>
      </c>
      <c r="EG35" s="82">
        <f t="shared" ref="EG35" si="1260">+$D35*DN11</f>
        <v>2.2794305980387661</v>
      </c>
      <c r="EH35" s="82">
        <f t="shared" ref="EH35" si="1261">+$D35*DO11</f>
        <v>2.1654590681368275</v>
      </c>
      <c r="EI35" s="82">
        <f t="shared" ref="EI35" si="1262">+$D35*DP11</f>
        <v>2.0571861147299861</v>
      </c>
      <c r="EJ35" s="82">
        <f t="shared" ref="EJ35" si="1263">+$D35*DQ11</f>
        <v>1.9543268089934869</v>
      </c>
      <c r="EK35" s="82">
        <f t="shared" ref="EK35" si="1264">+$D35*DR11</f>
        <v>1.8566104685438123</v>
      </c>
      <c r="EL35" s="82">
        <f t="shared" ref="EL35" si="1265">+$D35*DS11</f>
        <v>1.7637799451166218</v>
      </c>
      <c r="EM35" s="82">
        <f t="shared" ref="EM35" si="1266">+$D35*DT11</f>
        <v>1.6755909478607909</v>
      </c>
      <c r="EN35" s="82">
        <f t="shared" ref="EN35" si="1267">+$D35*DU11</f>
        <v>1.591811400467751</v>
      </c>
      <c r="EO35" s="82">
        <f t="shared" ref="EO35" si="1268">+$D35*DV11</f>
        <v>1.5122208304443636</v>
      </c>
      <c r="EP35" s="82">
        <f t="shared" ref="EP35" si="1269">+$D35*DW11</f>
        <v>1.4366097889221452</v>
      </c>
      <c r="EQ35" s="82">
        <f t="shared" ref="EQ35" si="1270">+$D35*DX11</f>
        <v>1.3647792994760382</v>
      </c>
      <c r="ER35" s="82">
        <f t="shared" ref="ER35" si="1271">+$D35*DY11</f>
        <v>1.2965403345022364</v>
      </c>
      <c r="ES35" s="82">
        <f t="shared" ref="ES35" si="1272">+$D35*DZ11</f>
        <v>1.2317133177771245</v>
      </c>
      <c r="ET35" s="82">
        <f t="shared" ref="ET35" si="1273">+$D35*EA11</f>
        <v>1.1701276518882684</v>
      </c>
      <c r="EU35" s="82">
        <f t="shared" ref="EU35" si="1274">+$D35*EB11</f>
        <v>1.1116212692938545</v>
      </c>
      <c r="EV35" s="82">
        <f t="shared" ref="EV35" si="1275">+$D35*EC11</f>
        <v>1.056040205829162</v>
      </c>
      <c r="EW35" s="82">
        <f t="shared" ref="EW35" si="1276">+$D35*ED11</f>
        <v>1.0032381955377041</v>
      </c>
      <c r="EX35" s="82">
        <f t="shared" ref="EX35" si="1277">+$D35*EE11</f>
        <v>0.9530762857608186</v>
      </c>
      <c r="EY35" s="82">
        <f t="shared" ref="EY35" si="1278">+$D35*EF11</f>
        <v>0.90542247147277788</v>
      </c>
      <c r="EZ35" s="82">
        <f t="shared" ref="EZ35" si="1279">+$D35*EG11</f>
        <v>0.86015134789913905</v>
      </c>
      <c r="FA35" s="82">
        <f t="shared" ref="FA35" si="1280">+$D35*EH11</f>
        <v>0.8171437805041819</v>
      </c>
      <c r="FB35" s="82">
        <f t="shared" ref="FB35" si="1281">+$D35*EI11</f>
        <v>0.77628659147897294</v>
      </c>
      <c r="FC35" s="82">
        <f t="shared" ref="FC35" si="1282">+$D35*EJ11</f>
        <v>0.73747226190502424</v>
      </c>
      <c r="FD35" s="82">
        <f t="shared" ref="FD35" si="1283">+$D35*EK11</f>
        <v>0.70059864880977296</v>
      </c>
      <c r="FE35" s="82">
        <f t="shared" ref="FE35" si="1284">+$D35*EL11</f>
        <v>0.66556871636928427</v>
      </c>
      <c r="FF35" s="82">
        <f t="shared" ref="FF35" si="1285">+$D35*EM11</f>
        <v>0.63229028055082004</v>
      </c>
      <c r="FG35" s="82">
        <f t="shared" ref="FG35" si="1286">+$D35*EN11</f>
        <v>0.60067576652327914</v>
      </c>
      <c r="FH35" s="82">
        <f t="shared" ref="FH35" si="1287">+$D35*EO11</f>
        <v>0.57064197819711515</v>
      </c>
      <c r="FI35" s="82">
        <f t="shared" ref="FI35" si="1288">+$D35*EP11</f>
        <v>0.5421098792872594</v>
      </c>
      <c r="FJ35" s="82">
        <f t="shared" ref="FJ35" si="1289">+$D35*EQ11</f>
        <v>0.51500438532289639</v>
      </c>
      <c r="FK35" s="82">
        <f t="shared" ref="FK35" si="1290">+$D35*ER11</f>
        <v>0.48925416605675154</v>
      </c>
      <c r="FL35" s="82">
        <f t="shared" ref="FL35" si="1291">+$D35*ES11</f>
        <v>0.46479145775391395</v>
      </c>
      <c r="FM35" s="82">
        <f t="shared" ref="FM35" si="1292">+$D35*ET11</f>
        <v>0.44155188486621832</v>
      </c>
      <c r="FN35" s="82">
        <f t="shared" ref="FN35" si="1293">+$D35*EU11</f>
        <v>0.41947429062290731</v>
      </c>
      <c r="FO35" s="82">
        <f t="shared" ref="FO35" si="1294">+$D35*EV11</f>
        <v>0.39850057609176204</v>
      </c>
      <c r="FP35" s="82">
        <f t="shared" ref="FP35" si="1295">+$D35*EW11</f>
        <v>0.37857554728717396</v>
      </c>
      <c r="FQ35" s="82">
        <f t="shared" ref="FQ35" si="1296">+$D35*EX11</f>
        <v>0.35964676992281519</v>
      </c>
      <c r="FR35" s="82">
        <f t="shared" ref="FR35" si="1297">+$D35*EY11</f>
        <v>0.34166443142667446</v>
      </c>
      <c r="FS35" s="82">
        <f t="shared" ref="FS35" si="1298">+$D35*EZ11</f>
        <v>0.32458120985534072</v>
      </c>
      <c r="FT35" s="82">
        <f t="shared" ref="FT35" si="1299">+$D35*FA11</f>
        <v>0.30835214936257366</v>
      </c>
      <c r="FU35" s="82">
        <f t="shared" ref="FU35" si="1300">+$D35*FB11</f>
        <v>0.29293454189444496</v>
      </c>
    </row>
    <row r="36" spans="1:177">
      <c r="A36" s="79">
        <v>1972</v>
      </c>
      <c r="D36" s="98">
        <f>Data!CD36</f>
        <v>6.0272551471689848</v>
      </c>
      <c r="R36" s="82"/>
      <c r="S36" s="82"/>
      <c r="T36" s="82"/>
      <c r="U36" s="82"/>
      <c r="V36" s="82"/>
      <c r="W36" s="82"/>
      <c r="X36" s="82"/>
      <c r="Y36" s="82"/>
      <c r="Z36" s="82"/>
      <c r="AA36" s="82"/>
      <c r="AG36" s="82">
        <f>+$D36*M11</f>
        <v>6.0270642565136292</v>
      </c>
      <c r="AH36" s="82">
        <f t="shared" ref="AH36:CO36" si="1301">+$D36*N11</f>
        <v>6.0079527495308973</v>
      </c>
      <c r="AI36" s="82">
        <f t="shared" si="1301"/>
        <v>5.9884317043287929</v>
      </c>
      <c r="AJ36" s="82">
        <f t="shared" si="1301"/>
        <v>5.9684709533328624</v>
      </c>
      <c r="AK36" s="82">
        <f t="shared" si="1301"/>
        <v>5.9480325726181809</v>
      </c>
      <c r="AL36" s="82">
        <f t="shared" si="1301"/>
        <v>5.9270685564147412</v>
      </c>
      <c r="AM36" s="82">
        <f t="shared" si="1301"/>
        <v>5.905517943713205</v>
      </c>
      <c r="AN36" s="82">
        <f t="shared" si="1301"/>
        <v>5.8833033329211126</v>
      </c>
      <c r="AO36" s="82">
        <f t="shared" si="1301"/>
        <v>5.8603267376716541</v>
      </c>
      <c r="AP36" s="82">
        <f t="shared" si="1301"/>
        <v>5.8364647652729085</v>
      </c>
      <c r="AQ36" s="82">
        <f t="shared" si="1301"/>
        <v>5.8115631408507342</v>
      </c>
      <c r="AR36" s="82">
        <f t="shared" si="1301"/>
        <v>5.785430656309277</v>
      </c>
      <c r="AS36" s="82">
        <f t="shared" si="1301"/>
        <v>5.7578326941106939</v>
      </c>
      <c r="AT36" s="82">
        <f t="shared" si="1301"/>
        <v>5.7284845604050831</v>
      </c>
      <c r="AU36" s="82">
        <f t="shared" si="1301"/>
        <v>5.6970449572033504</v>
      </c>
      <c r="AV36" s="82">
        <f t="shared" si="1301"/>
        <v>5.6631100238789847</v>
      </c>
      <c r="AW36" s="82">
        <f t="shared" si="1301"/>
        <v>5.6262084767749272</v>
      </c>
      <c r="AX36" s="82">
        <f t="shared" si="1301"/>
        <v>5.5857984623055472</v>
      </c>
      <c r="AY36" s="82">
        <f t="shared" si="1301"/>
        <v>5.5412668020744524</v>
      </c>
      <c r="AZ36" s="82">
        <f t="shared" si="1301"/>
        <v>5.4919313355013539</v>
      </c>
      <c r="BA36" s="82">
        <f t="shared" si="1301"/>
        <v>5.4370470436481986</v>
      </c>
      <c r="BB36" s="82">
        <f t="shared" si="1301"/>
        <v>5.3758165562386164</v>
      </c>
      <c r="BC36" s="82">
        <f t="shared" si="1301"/>
        <v>5.307405494309581</v>
      </c>
      <c r="BD36" s="82">
        <f t="shared" si="1301"/>
        <v>5.2309628804012842</v>
      </c>
      <c r="BE36" s="82">
        <f t="shared" si="1301"/>
        <v>5.1456465599330663</v>
      </c>
      <c r="BF36" s="82">
        <f t="shared" si="1301"/>
        <v>5.0506532321621522</v>
      </c>
      <c r="BG36" s="82">
        <f t="shared" si="1301"/>
        <v>4.9452523055411497</v>
      </c>
      <c r="BH36" s="82">
        <f t="shared" si="1301"/>
        <v>4.82882239656404</v>
      </c>
      <c r="BI36" s="82">
        <f t="shared" si="1301"/>
        <v>4.700888915630375</v>
      </c>
      <c r="BJ36" s="82">
        <f t="shared" si="1301"/>
        <v>4.5611608641153945</v>
      </c>
      <c r="BK36" s="82">
        <f t="shared" si="1301"/>
        <v>4.4095647402480074</v>
      </c>
      <c r="BL36" s="82">
        <f t="shared" si="1301"/>
        <v>4.2462733507475567</v>
      </c>
      <c r="BM36" s="82">
        <f t="shared" si="1301"/>
        <v>4.0717273762300028</v>
      </c>
      <c r="BN36" s="82">
        <f t="shared" si="1301"/>
        <v>3.8866477557890335</v>
      </c>
      <c r="BO36" s="82">
        <f t="shared" si="1301"/>
        <v>3.6920373404184366</v>
      </c>
      <c r="BP36" s="82">
        <f t="shared" si="1301"/>
        <v>3.489170800845709</v>
      </c>
      <c r="BQ36" s="82">
        <f t="shared" si="1301"/>
        <v>3.2795724318913329</v>
      </c>
      <c r="BR36" s="82">
        <f t="shared" si="1301"/>
        <v>3.0649822276548044</v>
      </c>
      <c r="BS36" s="82">
        <f t="shared" si="1301"/>
        <v>2.8473113541962456</v>
      </c>
      <c r="BT36" s="82">
        <f t="shared" si="1301"/>
        <v>2.6285888579967693</v>
      </c>
      <c r="BU36" s="82">
        <f t="shared" si="1301"/>
        <v>2.410902058867594</v>
      </c>
      <c r="BV36" s="82">
        <f t="shared" si="1301"/>
        <v>2.1963335313275234</v>
      </c>
      <c r="BW36" s="82">
        <f t="shared" si="1301"/>
        <v>1.9868978373685062</v>
      </c>
      <c r="BX36" s="82">
        <f t="shared" si="1301"/>
        <v>1.7844812115096578</v>
      </c>
      <c r="BY36" s="82">
        <f t="shared" si="1301"/>
        <v>1.5907872113476831</v>
      </c>
      <c r="BZ36" s="82">
        <f t="shared" si="1301"/>
        <v>1.4072909490451224</v>
      </c>
      <c r="CA36" s="82">
        <f t="shared" si="1301"/>
        <v>1.235203945712819</v>
      </c>
      <c r="CB36" s="82">
        <f t="shared" si="1301"/>
        <v>1.0754509509172661</v>
      </c>
      <c r="CC36" s="82">
        <f t="shared" si="1301"/>
        <v>0.92865930295804677</v>
      </c>
      <c r="CD36" s="82">
        <f t="shared" si="1301"/>
        <v>0.79516063524692648</v>
      </c>
      <c r="CE36" s="82">
        <f t="shared" si="1301"/>
        <v>0.67500402062384213</v>
      </c>
      <c r="CF36" s="82">
        <f t="shared" si="1301"/>
        <v>0.56797904095620499</v>
      </c>
      <c r="CG36" s="82">
        <f t="shared" si="1301"/>
        <v>0.47364681315978541</v>
      </c>
      <c r="CH36" s="82">
        <f t="shared" si="1301"/>
        <v>0.39137671831331522</v>
      </c>
      <c r="CI36" s="82">
        <f t="shared" si="1301"/>
        <v>0.32038647445336393</v>
      </c>
      <c r="CJ36" s="82">
        <f t="shared" si="1301"/>
        <v>0.25978325659076079</v>
      </c>
      <c r="CK36" s="82">
        <f t="shared" si="1301"/>
        <v>0.20860377660465823</v>
      </c>
      <c r="CL36" s="82">
        <f t="shared" si="1301"/>
        <v>0.16585155812993579</v>
      </c>
      <c r="CM36" s="82">
        <f t="shared" si="1301"/>
        <v>0.13053003884607484</v>
      </c>
      <c r="CN36" s="82">
        <f t="shared" si="1301"/>
        <v>0.10167056481565448</v>
      </c>
      <c r="CO36" s="82">
        <f t="shared" si="1301"/>
        <v>7.8354771361963824E-2</v>
      </c>
      <c r="CX36" s="82"/>
      <c r="CY36" s="82"/>
      <c r="CZ36" s="82"/>
      <c r="DA36" s="82"/>
      <c r="DB36" s="82"/>
      <c r="DC36" s="82"/>
      <c r="DD36" s="82"/>
      <c r="DE36" s="82"/>
      <c r="DF36" s="82"/>
      <c r="DG36" s="82"/>
      <c r="DM36" s="82">
        <f>+$D36*CS11</f>
        <v>6.0272551471689848</v>
      </c>
      <c r="DN36" s="82">
        <f t="shared" ref="DN36" si="1302">+$D36*CT11</f>
        <v>5.7258923898105349</v>
      </c>
      <c r="DO36" s="82">
        <f t="shared" ref="DO36" si="1303">+$D36*CU11</f>
        <v>5.4395977703200087</v>
      </c>
      <c r="DP36" s="82">
        <f t="shared" ref="DP36" si="1304">+$D36*CV11</f>
        <v>5.1676178818040075</v>
      </c>
      <c r="DQ36" s="82">
        <f t="shared" ref="DQ36" si="1305">+$D36*CW11</f>
        <v>4.9092369877138076</v>
      </c>
      <c r="DR36" s="82">
        <f t="shared" ref="DR36" si="1306">+$D36*CX11</f>
        <v>4.6637751383281172</v>
      </c>
      <c r="DS36" s="82">
        <f t="shared" ref="DS36" si="1307">+$D36*CY11</f>
        <v>4.430586381411711</v>
      </c>
      <c r="DT36" s="82">
        <f t="shared" ref="DT36" si="1308">+$D36*CZ11</f>
        <v>4.2090570623411256</v>
      </c>
      <c r="DU36" s="82">
        <f t="shared" ref="DU36" si="1309">+$D36*DA11</f>
        <v>3.9986042092240695</v>
      </c>
      <c r="DV36" s="82">
        <f t="shared" ref="DV36" si="1310">+$D36*DB11</f>
        <v>3.7986739987628657</v>
      </c>
      <c r="DW36" s="82">
        <f t="shared" ref="DW36" si="1311">+$D36*DC11</f>
        <v>3.6087402988247228</v>
      </c>
      <c r="DX36" s="82">
        <f t="shared" ref="DX36" si="1312">+$D36*DD11</f>
        <v>3.4283032838834866</v>
      </c>
      <c r="DY36" s="82">
        <f t="shared" ref="DY36" si="1313">+$D36*DE11</f>
        <v>3.2568881196893118</v>
      </c>
      <c r="DZ36" s="82">
        <f t="shared" ref="DZ36" si="1314">+$D36*DF11</f>
        <v>3.0940437137048464</v>
      </c>
      <c r="EA36" s="82">
        <f t="shared" ref="EA36" si="1315">+$D36*DG11</f>
        <v>2.9393415280196038</v>
      </c>
      <c r="EB36" s="82">
        <f t="shared" ref="EB36" si="1316">+$D36*DH11</f>
        <v>2.792374451618624</v>
      </c>
      <c r="EC36" s="82">
        <f t="shared" ref="EC36" si="1317">+$D36*DI11</f>
        <v>2.6527557290376929</v>
      </c>
      <c r="ED36" s="82">
        <f t="shared" ref="ED36" si="1318">+$D36*DJ11</f>
        <v>2.520117942585808</v>
      </c>
      <c r="EE36" s="82">
        <f t="shared" ref="EE36" si="1319">+$D36*DK11</f>
        <v>2.3941120454565175</v>
      </c>
      <c r="EF36" s="82">
        <f t="shared" ref="EF36" si="1320">+$D36*DL11</f>
        <v>2.2744064431836915</v>
      </c>
      <c r="EG36" s="82">
        <f t="shared" ref="EG36" si="1321">+$D36*DM11</f>
        <v>2.160686121024507</v>
      </c>
      <c r="EH36" s="82">
        <f t="shared" ref="EH36" si="1322">+$D36*DN11</f>
        <v>2.0526518149732818</v>
      </c>
      <c r="EI36" s="82">
        <f t="shared" ref="EI36" si="1323">+$D36*DO11</f>
        <v>1.9500192242246175</v>
      </c>
      <c r="EJ36" s="82">
        <f t="shared" ref="EJ36" si="1324">+$D36*DP11</f>
        <v>1.8525182630133867</v>
      </c>
      <c r="EK36" s="82">
        <f t="shared" ref="EK36" si="1325">+$D36*DQ11</f>
        <v>1.7598923498627175</v>
      </c>
      <c r="EL36" s="82">
        <f t="shared" ref="EL36" si="1326">+$D36*DR11</f>
        <v>1.6718977323695814</v>
      </c>
      <c r="EM36" s="82">
        <f t="shared" ref="EM36" si="1327">+$D36*DS11</f>
        <v>1.5883028457511026</v>
      </c>
      <c r="EN36" s="82">
        <f t="shared" ref="EN36" si="1328">+$D36*DT11</f>
        <v>1.5088877034635473</v>
      </c>
      <c r="EO36" s="82">
        <f t="shared" ref="EO36" si="1329">+$D36*DU11</f>
        <v>1.4334433182903699</v>
      </c>
      <c r="EP36" s="82">
        <f t="shared" ref="EP36" si="1330">+$D36*DV11</f>
        <v>1.3617711523758513</v>
      </c>
      <c r="EQ36" s="82">
        <f t="shared" ref="EQ36" si="1331">+$D36*DW11</f>
        <v>1.2936825947570587</v>
      </c>
      <c r="ER36" s="82">
        <f t="shared" ref="ER36" si="1332">+$D36*DX11</f>
        <v>1.2289984650192058</v>
      </c>
      <c r="ES36" s="82">
        <f t="shared" ref="ES36" si="1333">+$D36*DY11</f>
        <v>1.1675485417682456</v>
      </c>
      <c r="ET36" s="82">
        <f t="shared" ref="ET36" si="1334">+$D36*DZ11</f>
        <v>1.1091711146798333</v>
      </c>
      <c r="EU36" s="82">
        <f t="shared" ref="EU36" si="1335">+$D36*EA11</f>
        <v>1.0537125589458418</v>
      </c>
      <c r="EV36" s="82">
        <f t="shared" ref="EV36" si="1336">+$D36*EB11</f>
        <v>1.0010269309985493</v>
      </c>
      <c r="EW36" s="82">
        <f t="shared" ref="EW36" si="1337">+$D36*EC11</f>
        <v>0.95097558444862207</v>
      </c>
      <c r="EX36" s="82">
        <f t="shared" ref="EX36" si="1338">+$D36*ED11</f>
        <v>0.90342680522619101</v>
      </c>
      <c r="EY36" s="82">
        <f t="shared" ref="EY36" si="1339">+$D36*EE11</f>
        <v>0.85825546496488136</v>
      </c>
      <c r="EZ36" s="82">
        <f t="shared" ref="EZ36" si="1340">+$D36*EF11</f>
        <v>0.81534269171663742</v>
      </c>
      <c r="FA36" s="82">
        <f t="shared" ref="FA36" si="1341">+$D36*EG11</f>
        <v>0.7745755571308055</v>
      </c>
      <c r="FB36" s="82">
        <f t="shared" ref="FB36" si="1342">+$D36*EH11</f>
        <v>0.73584677927426512</v>
      </c>
      <c r="FC36" s="82">
        <f t="shared" ref="FC36" si="1343">+$D36*EI11</f>
        <v>0.69905444031055197</v>
      </c>
      <c r="FD36" s="82">
        <f t="shared" ref="FD36" si="1344">+$D36*EJ11</f>
        <v>0.66410171829502429</v>
      </c>
      <c r="FE36" s="82">
        <f t="shared" ref="FE36" si="1345">+$D36*EK11</f>
        <v>0.63089663238027305</v>
      </c>
      <c r="FF36" s="82">
        <f t="shared" ref="FF36" si="1346">+$D36*EL11</f>
        <v>0.59935180076125938</v>
      </c>
      <c r="FG36" s="82">
        <f t="shared" ref="FG36" si="1347">+$D36*EM11</f>
        <v>0.56938421072319645</v>
      </c>
      <c r="FH36" s="82">
        <f t="shared" ref="FH36" si="1348">+$D36*EN11</f>
        <v>0.54091500018703664</v>
      </c>
      <c r="FI36" s="82">
        <f t="shared" ref="FI36" si="1349">+$D36*EO11</f>
        <v>0.51386925017768481</v>
      </c>
      <c r="FJ36" s="82">
        <f t="shared" ref="FJ36" si="1350">+$D36*EP11</f>
        <v>0.48817578766880054</v>
      </c>
      <c r="FK36" s="82">
        <f t="shared" ref="FK36" si="1351">+$D36*EQ11</f>
        <v>0.46376699828536055</v>
      </c>
      <c r="FL36" s="82">
        <f t="shared" ref="FL36" si="1352">+$D36*ER11</f>
        <v>0.44057864837109245</v>
      </c>
      <c r="FM36" s="82">
        <f t="shared" ref="FM36" si="1353">+$D36*ES11</f>
        <v>0.41854971595253782</v>
      </c>
      <c r="FN36" s="82">
        <f t="shared" ref="FN36" si="1354">+$D36*ET11</f>
        <v>0.39762223015491099</v>
      </c>
      <c r="FO36" s="82">
        <f t="shared" ref="FO36" si="1355">+$D36*EU11</f>
        <v>0.37774111864716536</v>
      </c>
      <c r="FP36" s="82">
        <f t="shared" ref="FP36" si="1356">+$D36*EV11</f>
        <v>0.35885406271480719</v>
      </c>
      <c r="FQ36" s="82">
        <f t="shared" ref="FQ36" si="1357">+$D36*EW11</f>
        <v>0.34091135957906682</v>
      </c>
      <c r="FR36" s="82">
        <f t="shared" ref="FR36" si="1358">+$D36*EX11</f>
        <v>0.32386579160011342</v>
      </c>
      <c r="FS36" s="82">
        <f t="shared" ref="FS36" si="1359">+$D36*EY11</f>
        <v>0.30767250202010782</v>
      </c>
      <c r="FT36" s="82">
        <f t="shared" ref="FT36" si="1360">+$D36*EZ11</f>
        <v>0.29228887691910244</v>
      </c>
      <c r="FU36" s="82">
        <f t="shared" ref="FU36" si="1361">+$D36*FA11</f>
        <v>0.27767443307314721</v>
      </c>
    </row>
    <row r="37" spans="1:177">
      <c r="A37" s="79">
        <v>1973</v>
      </c>
      <c r="D37" s="98">
        <f>Data!CD37</f>
        <v>6.9210156692869251</v>
      </c>
      <c r="R37" s="82"/>
      <c r="S37" s="82"/>
      <c r="T37" s="82"/>
      <c r="U37" s="82"/>
      <c r="V37" s="82"/>
      <c r="W37" s="82"/>
      <c r="X37" s="82"/>
      <c r="Y37" s="82"/>
      <c r="Z37" s="82"/>
      <c r="AA37" s="82"/>
      <c r="AH37" s="82">
        <f>+$D37*M11</f>
        <v>6.9207964721259323</v>
      </c>
      <c r="AI37" s="82">
        <f t="shared" ref="AI37:CO37" si="1362">+$D37*N11</f>
        <v>6.8988509868160399</v>
      </c>
      <c r="AJ37" s="82">
        <f t="shared" si="1362"/>
        <v>6.876435234300887</v>
      </c>
      <c r="AK37" s="82">
        <f t="shared" si="1362"/>
        <v>6.853514573562232</v>
      </c>
      <c r="AL37" s="82">
        <f t="shared" si="1362"/>
        <v>6.8300454570693612</v>
      </c>
      <c r="AM37" s="82">
        <f t="shared" si="1362"/>
        <v>6.8059727604450382</v>
      </c>
      <c r="AN37" s="82">
        <f t="shared" si="1362"/>
        <v>6.7812264829856996</v>
      </c>
      <c r="AO37" s="82">
        <f t="shared" si="1362"/>
        <v>6.7557177454882682</v>
      </c>
      <c r="AP37" s="82">
        <f t="shared" si="1362"/>
        <v>6.7293340315313337</v>
      </c>
      <c r="AQ37" s="82">
        <f t="shared" si="1362"/>
        <v>6.7019336509535536</v>
      </c>
      <c r="AR37" s="82">
        <f t="shared" si="1362"/>
        <v>6.6733394520008984</v>
      </c>
      <c r="AS37" s="82">
        <f t="shared" si="1362"/>
        <v>6.6433318729997382</v>
      </c>
      <c r="AT37" s="82">
        <f t="shared" si="1362"/>
        <v>6.6116415058005833</v>
      </c>
      <c r="AU37" s="82">
        <f t="shared" si="1362"/>
        <v>6.5779414403012382</v>
      </c>
      <c r="AV37" s="82">
        <f t="shared" si="1362"/>
        <v>6.5418397686310819</v>
      </c>
      <c r="AW37" s="82">
        <f t="shared" si="1362"/>
        <v>6.5028727430880435</v>
      </c>
      <c r="AX37" s="82">
        <f t="shared" si="1362"/>
        <v>6.4604991950148261</v>
      </c>
      <c r="AY37" s="82">
        <f t="shared" si="1362"/>
        <v>6.4140969212584125</v>
      </c>
      <c r="AZ37" s="82">
        <f t="shared" si="1362"/>
        <v>6.362961817349043</v>
      </c>
      <c r="BA37" s="82">
        <f t="shared" si="1362"/>
        <v>6.3063105675070021</v>
      </c>
      <c r="BB37" s="82">
        <f t="shared" si="1362"/>
        <v>6.2432876765494454</v>
      </c>
      <c r="BC37" s="82">
        <f t="shared" si="1362"/>
        <v>6.1729775349588998</v>
      </c>
      <c r="BD37" s="82">
        <f t="shared" si="1362"/>
        <v>6.0944220366429205</v>
      </c>
      <c r="BE37" s="82">
        <f t="shared" si="1362"/>
        <v>6.0066440156794183</v>
      </c>
      <c r="BF37" s="82">
        <f t="shared" si="1362"/>
        <v>5.9086764373392535</v>
      </c>
      <c r="BG37" s="82">
        <f t="shared" si="1362"/>
        <v>5.799596882230488</v>
      </c>
      <c r="BH37" s="82">
        <f t="shared" si="1362"/>
        <v>5.6785664219480907</v>
      </c>
      <c r="BI37" s="82">
        <f t="shared" si="1362"/>
        <v>5.5448715302057483</v>
      </c>
      <c r="BJ37" s="82">
        <f t="shared" si="1362"/>
        <v>5.3979672421760299</v>
      </c>
      <c r="BK37" s="82">
        <f t="shared" si="1362"/>
        <v>5.237519408068934</v>
      </c>
      <c r="BL37" s="82">
        <f t="shared" si="1362"/>
        <v>5.0634436267935783</v>
      </c>
      <c r="BM37" s="82">
        <f t="shared" si="1362"/>
        <v>4.8759383299715111</v>
      </c>
      <c r="BN37" s="82">
        <f t="shared" si="1362"/>
        <v>4.6755095452013222</v>
      </c>
      <c r="BO37" s="82">
        <f t="shared" si="1362"/>
        <v>4.462985117105843</v>
      </c>
      <c r="BP37" s="82">
        <f t="shared" si="1362"/>
        <v>4.2395166059347194</v>
      </c>
      <c r="BQ37" s="82">
        <f t="shared" si="1362"/>
        <v>4.0065676988660774</v>
      </c>
      <c r="BR37" s="82">
        <f t="shared" si="1362"/>
        <v>3.7658887230520897</v>
      </c>
      <c r="BS37" s="82">
        <f t="shared" si="1362"/>
        <v>3.5194776902133538</v>
      </c>
      <c r="BT37" s="82">
        <f t="shared" si="1362"/>
        <v>3.2695291665206634</v>
      </c>
      <c r="BU37" s="82">
        <f t="shared" si="1362"/>
        <v>3.0183730786399052</v>
      </c>
      <c r="BV37" s="82">
        <f t="shared" si="1362"/>
        <v>2.7684062677147701</v>
      </c>
      <c r="BW37" s="82">
        <f t="shared" si="1362"/>
        <v>2.5220201259337682</v>
      </c>
      <c r="BX37" s="82">
        <f t="shared" si="1362"/>
        <v>2.2815279476195354</v>
      </c>
      <c r="BY37" s="82">
        <f t="shared" si="1362"/>
        <v>2.049095670391103</v>
      </c>
      <c r="BZ37" s="82">
        <f t="shared" si="1362"/>
        <v>1.8266794664250978</v>
      </c>
      <c r="CA37" s="82">
        <f t="shared" si="1362"/>
        <v>1.6159731870919392</v>
      </c>
      <c r="CB37" s="82">
        <f t="shared" si="1362"/>
        <v>1.4183680057179724</v>
      </c>
      <c r="CC37" s="82">
        <f t="shared" si="1362"/>
        <v>1.2349257997388772</v>
      </c>
      <c r="CD37" s="82">
        <f t="shared" si="1362"/>
        <v>1.0663669332499748</v>
      </c>
      <c r="CE37" s="82">
        <f t="shared" si="1362"/>
        <v>0.91307221641828862</v>
      </c>
      <c r="CF37" s="82">
        <f t="shared" si="1362"/>
        <v>0.77509799892304221</v>
      </c>
      <c r="CG37" s="82">
        <f t="shared" si="1362"/>
        <v>0.65220266046491338</v>
      </c>
      <c r="CH37" s="82">
        <f t="shared" si="1362"/>
        <v>0.54388223752671727</v>
      </c>
      <c r="CI37" s="82">
        <f t="shared" si="1362"/>
        <v>0.44941259891956681</v>
      </c>
      <c r="CJ37" s="82">
        <f t="shared" si="1362"/>
        <v>0.36789546083192526</v>
      </c>
      <c r="CK37" s="82">
        <f t="shared" si="1362"/>
        <v>0.29830560438901427</v>
      </c>
      <c r="CL37" s="82">
        <f t="shared" si="1362"/>
        <v>0.23953689885376786</v>
      </c>
      <c r="CM37" s="82">
        <f t="shared" si="1362"/>
        <v>0.19044510387652827</v>
      </c>
      <c r="CN37" s="82">
        <f t="shared" si="1362"/>
        <v>0.14988588040621512</v>
      </c>
      <c r="CO37" s="82">
        <f t="shared" si="1362"/>
        <v>0.11674693621107261</v>
      </c>
      <c r="CX37" s="82"/>
      <c r="CY37" s="82"/>
      <c r="CZ37" s="82"/>
      <c r="DA37" s="82"/>
      <c r="DB37" s="82"/>
      <c r="DC37" s="82"/>
      <c r="DD37" s="82"/>
      <c r="DE37" s="82"/>
      <c r="DF37" s="82"/>
      <c r="DG37" s="82"/>
      <c r="DN37" s="82">
        <f>+$D37*CS11</f>
        <v>6.9210156692869251</v>
      </c>
      <c r="DO37" s="82">
        <f t="shared" ref="DO37" si="1363">+$D37*CT11</f>
        <v>6.5749648858225784</v>
      </c>
      <c r="DP37" s="82">
        <f t="shared" ref="DP37" si="1364">+$D37*CU11</f>
        <v>6.2462166415314497</v>
      </c>
      <c r="DQ37" s="82">
        <f t="shared" ref="DQ37" si="1365">+$D37*CV11</f>
        <v>5.9339058094548767</v>
      </c>
      <c r="DR37" s="82">
        <f t="shared" ref="DR37" si="1366">+$D37*CW11</f>
        <v>5.6372105189821333</v>
      </c>
      <c r="DS37" s="82">
        <f t="shared" ref="DS37" si="1367">+$D37*CX11</f>
        <v>5.3553499930330268</v>
      </c>
      <c r="DT37" s="82">
        <f t="shared" ref="DT37" si="1368">+$D37*CY11</f>
        <v>5.0875824933813751</v>
      </c>
      <c r="DU37" s="82">
        <f t="shared" ref="DU37" si="1369">+$D37*CZ11</f>
        <v>4.8332033687123062</v>
      </c>
      <c r="DV37" s="82">
        <f t="shared" ref="DV37" si="1370">+$D37*DA11</f>
        <v>4.5915432002766909</v>
      </c>
      <c r="DW37" s="82">
        <f t="shared" ref="DW37" si="1371">+$D37*DB11</f>
        <v>4.3619660402628559</v>
      </c>
      <c r="DX37" s="82">
        <f t="shared" ref="DX37" si="1372">+$D37*DC11</f>
        <v>4.143867738249714</v>
      </c>
      <c r="DY37" s="82">
        <f t="shared" ref="DY37" si="1373">+$D37*DD11</f>
        <v>3.9366743513372278</v>
      </c>
      <c r="DZ37" s="82">
        <f t="shared" ref="DZ37" si="1374">+$D37*DE11</f>
        <v>3.7398406337703665</v>
      </c>
      <c r="EA37" s="82">
        <f t="shared" ref="EA37" si="1375">+$D37*DF11</f>
        <v>3.5528486020818479</v>
      </c>
      <c r="EB37" s="82">
        <f t="shared" ref="EB37" si="1376">+$D37*DG11</f>
        <v>3.3752061719777555</v>
      </c>
      <c r="EC37" s="82">
        <f t="shared" ref="EC37" si="1377">+$D37*DH11</f>
        <v>3.2064458633788679</v>
      </c>
      <c r="ED37" s="82">
        <f t="shared" ref="ED37" si="1378">+$D37*DI11</f>
        <v>3.0461235702099243</v>
      </c>
      <c r="EE37" s="82">
        <f t="shared" ref="EE37" si="1379">+$D37*DJ11</f>
        <v>2.8938173916994283</v>
      </c>
      <c r="EF37" s="82">
        <f t="shared" ref="EF37" si="1380">+$D37*DK11</f>
        <v>2.749126522114457</v>
      </c>
      <c r="EG37" s="82">
        <f t="shared" ref="EG37" si="1381">+$D37*DL11</f>
        <v>2.6116701960087338</v>
      </c>
      <c r="EH37" s="82">
        <f t="shared" ref="EH37" si="1382">+$D37*DM11</f>
        <v>2.4810866862082972</v>
      </c>
      <c r="EI37" s="82">
        <f t="shared" ref="EI37" si="1383">+$D37*DN11</f>
        <v>2.3570323518978826</v>
      </c>
      <c r="EJ37" s="82">
        <f t="shared" ref="EJ37" si="1384">+$D37*DO11</f>
        <v>2.2391807343029879</v>
      </c>
      <c r="EK37" s="82">
        <f t="shared" ref="EK37" si="1385">+$D37*DP11</f>
        <v>2.1272216975878391</v>
      </c>
      <c r="EL37" s="82">
        <f t="shared" ref="EL37" si="1386">+$D37*DQ11</f>
        <v>2.020860612708447</v>
      </c>
      <c r="EM37" s="82">
        <f t="shared" ref="EM37" si="1387">+$D37*DR11</f>
        <v>1.9198175820730243</v>
      </c>
      <c r="EN37" s="82">
        <f t="shared" ref="EN37" si="1388">+$D37*DS11</f>
        <v>1.8238267029693733</v>
      </c>
      <c r="EO37" s="82">
        <f t="shared" ref="EO37" si="1389">+$D37*DT11</f>
        <v>1.7326353678209045</v>
      </c>
      <c r="EP37" s="82">
        <f t="shared" ref="EP37" si="1390">+$D37*DU11</f>
        <v>1.6460035994298592</v>
      </c>
      <c r="EQ37" s="82">
        <f t="shared" ref="EQ37" si="1391">+$D37*DV11</f>
        <v>1.5637034194583663</v>
      </c>
      <c r="ER37" s="82">
        <f t="shared" ref="ER37" si="1392">+$D37*DW11</f>
        <v>1.4855182484854479</v>
      </c>
      <c r="ES37" s="82">
        <f t="shared" ref="ES37" si="1393">+$D37*DX11</f>
        <v>1.4112423360611757</v>
      </c>
      <c r="ET37" s="82">
        <f t="shared" ref="ET37" si="1394">+$D37*DY11</f>
        <v>1.3406802192581169</v>
      </c>
      <c r="EU37" s="82">
        <f t="shared" ref="EU37" si="1395">+$D37*DZ11</f>
        <v>1.2736462082952109</v>
      </c>
      <c r="EV37" s="82">
        <f t="shared" ref="EV37" si="1396">+$D37*EA11</f>
        <v>1.2099638978804506</v>
      </c>
      <c r="EW37" s="82">
        <f t="shared" ref="EW37" si="1397">+$D37*EB11</f>
        <v>1.1494657029864277</v>
      </c>
      <c r="EX37" s="82">
        <f t="shared" ref="EX37" si="1398">+$D37*EC11</f>
        <v>1.0919924178371065</v>
      </c>
      <c r="EY37" s="82">
        <f t="shared" ref="EY37" si="1399">+$D37*ED11</f>
        <v>1.0373927969452512</v>
      </c>
      <c r="EZ37" s="82">
        <f t="shared" ref="EZ37" si="1400">+$D37*EE11</f>
        <v>0.98552315709798854</v>
      </c>
      <c r="FA37" s="82">
        <f t="shared" ref="FA37" si="1401">+$D37*EF11</f>
        <v>0.93624699924308918</v>
      </c>
      <c r="FB37" s="82">
        <f t="shared" ref="FB37" si="1402">+$D37*EG11</f>
        <v>0.88943464928093485</v>
      </c>
      <c r="FC37" s="82">
        <f t="shared" ref="FC37" si="1403">+$D37*EH11</f>
        <v>0.84496291681688795</v>
      </c>
      <c r="FD37" s="82">
        <f t="shared" ref="FD37" si="1404">+$D37*EI11</f>
        <v>0.80271477097604371</v>
      </c>
      <c r="FE37" s="82">
        <f t="shared" ref="FE37" si="1405">+$D37*EJ11</f>
        <v>0.76257903242724134</v>
      </c>
      <c r="FF37" s="82">
        <f t="shared" ref="FF37" si="1406">+$D37*EK11</f>
        <v>0.72445008080587925</v>
      </c>
      <c r="FG37" s="82">
        <f t="shared" ref="FG37" si="1407">+$D37*EL11</f>
        <v>0.68822757676558532</v>
      </c>
      <c r="FH37" s="82">
        <f t="shared" ref="FH37" si="1408">+$D37*EM11</f>
        <v>0.65381619792730605</v>
      </c>
      <c r="FI37" s="82">
        <f t="shared" ref="FI37" si="1409">+$D37*EN11</f>
        <v>0.62112538803094075</v>
      </c>
      <c r="FJ37" s="82">
        <f t="shared" ref="FJ37" si="1410">+$D37*EO11</f>
        <v>0.59006911862939371</v>
      </c>
      <c r="FK37" s="82">
        <f t="shared" ref="FK37" si="1411">+$D37*EP11</f>
        <v>0.56056566269792407</v>
      </c>
      <c r="FL37" s="82">
        <f t="shared" ref="FL37" si="1412">+$D37*EQ11</f>
        <v>0.53253737956302782</v>
      </c>
      <c r="FM37" s="82">
        <f t="shared" ref="FM37" si="1413">+$D37*ER11</f>
        <v>0.50591051058487635</v>
      </c>
      <c r="FN37" s="82">
        <f t="shared" ref="FN37" si="1414">+$D37*ES11</f>
        <v>0.48061498505563255</v>
      </c>
      <c r="FO37" s="82">
        <f t="shared" ref="FO37" si="1415">+$D37*ET11</f>
        <v>0.45658423580285101</v>
      </c>
      <c r="FP37" s="82">
        <f t="shared" ref="FP37" si="1416">+$D37*EU11</f>
        <v>0.43375502401270838</v>
      </c>
      <c r="FQ37" s="82">
        <f t="shared" ref="FQ37" si="1417">+$D37*EV11</f>
        <v>0.412067272812073</v>
      </c>
      <c r="FR37" s="82">
        <f t="shared" ref="FR37" si="1418">+$D37*EW11</f>
        <v>0.39146390917146939</v>
      </c>
      <c r="FS37" s="82">
        <f t="shared" ref="FS37" si="1419">+$D37*EX11</f>
        <v>0.37189071371289584</v>
      </c>
      <c r="FT37" s="82">
        <f t="shared" ref="FT37" si="1420">+$D37*EY11</f>
        <v>0.35329617802725111</v>
      </c>
      <c r="FU37" s="82">
        <f t="shared" ref="FU37" si="1421">+$D37*EZ11</f>
        <v>0.33563136912588853</v>
      </c>
    </row>
    <row r="38" spans="1:177">
      <c r="A38" s="79">
        <v>1974</v>
      </c>
      <c r="D38" s="98">
        <f>Data!CD38</f>
        <v>8.0646801773787633</v>
      </c>
      <c r="R38" s="82"/>
      <c r="S38" s="82"/>
      <c r="T38" s="82"/>
      <c r="U38" s="82"/>
      <c r="V38" s="82"/>
      <c r="W38" s="82"/>
      <c r="X38" s="82"/>
      <c r="Y38" s="82"/>
      <c r="Z38" s="82"/>
      <c r="AA38" s="82"/>
      <c r="AI38" s="82">
        <f>+$D38*M11</f>
        <v>8.0644247589425593</v>
      </c>
      <c r="AJ38" s="82">
        <f t="shared" ref="AJ38:CO38" si="1422">+$D38*N11</f>
        <v>8.0388528878735421</v>
      </c>
      <c r="AK38" s="82">
        <f t="shared" si="1422"/>
        <v>8.0127330402083796</v>
      </c>
      <c r="AL38" s="82">
        <f t="shared" si="1422"/>
        <v>7.9860248506673921</v>
      </c>
      <c r="AM38" s="82">
        <f t="shared" si="1422"/>
        <v>7.9586775757001407</v>
      </c>
      <c r="AN38" s="82">
        <f t="shared" si="1422"/>
        <v>7.9306269818915247</v>
      </c>
      <c r="AO38" s="82">
        <f t="shared" si="1422"/>
        <v>7.9017915012588391</v>
      </c>
      <c r="AP38" s="82">
        <f t="shared" si="1422"/>
        <v>7.8720675677387328</v>
      </c>
      <c r="AQ38" s="82">
        <f t="shared" si="1422"/>
        <v>7.8413240721130331</v>
      </c>
      <c r="AR38" s="82">
        <f t="shared" si="1422"/>
        <v>7.8093959106036079</v>
      </c>
      <c r="AS38" s="82">
        <f t="shared" si="1422"/>
        <v>7.7760766579822285</v>
      </c>
      <c r="AT38" s="82">
        <f t="shared" si="1422"/>
        <v>7.7411104710660936</v>
      </c>
      <c r="AU38" s="82">
        <f t="shared" si="1422"/>
        <v>7.7041834233064677</v>
      </c>
      <c r="AV38" s="82">
        <f t="shared" si="1422"/>
        <v>7.6649145842811484</v>
      </c>
      <c r="AW38" s="82">
        <f t="shared" si="1422"/>
        <v>7.6228472852313045</v>
      </c>
      <c r="AX38" s="82">
        <f t="shared" si="1422"/>
        <v>7.577441146380484</v>
      </c>
      <c r="AY38" s="82">
        <f t="shared" si="1422"/>
        <v>7.5280655735570097</v>
      </c>
      <c r="AZ38" s="82">
        <f t="shared" si="1422"/>
        <v>7.4739955475333275</v>
      </c>
      <c r="BA38" s="82">
        <f t="shared" si="1422"/>
        <v>7.4144106139669823</v>
      </c>
      <c r="BB38" s="82">
        <f t="shared" si="1422"/>
        <v>7.3483980179180692</v>
      </c>
      <c r="BC38" s="82">
        <f t="shared" si="1422"/>
        <v>7.2749608977447986</v>
      </c>
      <c r="BD38" s="82">
        <f t="shared" si="1422"/>
        <v>7.1930323438664647</v>
      </c>
      <c r="BE38" s="82">
        <f t="shared" si="1422"/>
        <v>7.1014959277730352</v>
      </c>
      <c r="BF38" s="82">
        <f t="shared" si="1422"/>
        <v>6.999213011579779</v>
      </c>
      <c r="BG38" s="82">
        <f t="shared" si="1422"/>
        <v>6.8850567627257533</v>
      </c>
      <c r="BH38" s="82">
        <f t="shared" si="1422"/>
        <v>6.7579523364568281</v>
      </c>
      <c r="BI38" s="82">
        <f t="shared" si="1422"/>
        <v>6.6169221754892771</v>
      </c>
      <c r="BJ38" s="82">
        <f t="shared" si="1422"/>
        <v>6.4611348467542804</v>
      </c>
      <c r="BK38" s="82">
        <f t="shared" si="1422"/>
        <v>6.2899553326111954</v>
      </c>
      <c r="BL38" s="82">
        <f t="shared" si="1422"/>
        <v>6.1029942666264727</v>
      </c>
      <c r="BM38" s="82">
        <f t="shared" si="1422"/>
        <v>5.9001533008354325</v>
      </c>
      <c r="BN38" s="82">
        <f t="shared" si="1422"/>
        <v>5.6816636567294481</v>
      </c>
      <c r="BO38" s="82">
        <f t="shared" si="1422"/>
        <v>5.4481149805307716</v>
      </c>
      <c r="BP38" s="82">
        <f t="shared" si="1422"/>
        <v>5.2004719141993005</v>
      </c>
      <c r="BQ38" s="82">
        <f t="shared" si="1422"/>
        <v>4.9400763077700809</v>
      </c>
      <c r="BR38" s="82">
        <f t="shared" si="1422"/>
        <v>4.6686337156783795</v>
      </c>
      <c r="BS38" s="82">
        <f t="shared" si="1422"/>
        <v>4.3881836982087794</v>
      </c>
      <c r="BT38" s="82">
        <f t="shared" si="1422"/>
        <v>4.1010544288963864</v>
      </c>
      <c r="BU38" s="82">
        <f t="shared" si="1422"/>
        <v>3.8098031154027971</v>
      </c>
      <c r="BV38" s="82">
        <f t="shared" si="1422"/>
        <v>3.5171446935546302</v>
      </c>
      <c r="BW38" s="82">
        <f t="shared" si="1422"/>
        <v>3.2258720709515054</v>
      </c>
      <c r="BX38" s="82">
        <f t="shared" si="1422"/>
        <v>2.9387718058242625</v>
      </c>
      <c r="BY38" s="82">
        <f t="shared" si="1422"/>
        <v>2.6585394532416453</v>
      </c>
      <c r="BZ38" s="82">
        <f t="shared" si="1422"/>
        <v>2.3876988615831851</v>
      </c>
      <c r="CA38" s="82">
        <f t="shared" si="1422"/>
        <v>2.1285294510568713</v>
      </c>
      <c r="CB38" s="82">
        <f t="shared" si="1422"/>
        <v>1.8830049738145831</v>
      </c>
      <c r="CC38" s="82">
        <f t="shared" si="1422"/>
        <v>1.6527464878750249</v>
      </c>
      <c r="CD38" s="82">
        <f t="shared" si="1422"/>
        <v>1.4389913408061752</v>
      </c>
      <c r="CE38" s="82">
        <f t="shared" si="1422"/>
        <v>1.2425789334008697</v>
      </c>
      <c r="CF38" s="82">
        <f t="shared" si="1422"/>
        <v>1.063953002872271</v>
      </c>
      <c r="CG38" s="82">
        <f t="shared" si="1422"/>
        <v>0.90317921041271654</v>
      </c>
      <c r="CH38" s="82">
        <f t="shared" si="1422"/>
        <v>0.75997600913205254</v>
      </c>
      <c r="CI38" s="82">
        <f t="shared" si="1422"/>
        <v>0.63375615796894169</v>
      </c>
      <c r="CJ38" s="82">
        <f t="shared" si="1422"/>
        <v>0.52367586654291209</v>
      </c>
      <c r="CK38" s="82">
        <f t="shared" si="1422"/>
        <v>0.42868841396865959</v>
      </c>
      <c r="CL38" s="82">
        <f t="shared" si="1422"/>
        <v>0.3475991688897504</v>
      </c>
      <c r="CM38" s="82">
        <f t="shared" si="1422"/>
        <v>0.27911921779188753</v>
      </c>
      <c r="CN38" s="82">
        <f t="shared" si="1422"/>
        <v>0.2219152401182353</v>
      </c>
      <c r="CO38" s="82">
        <f t="shared" si="1422"/>
        <v>0.17465380030060074</v>
      </c>
      <c r="CX38" s="82"/>
      <c r="CY38" s="82"/>
      <c r="CZ38" s="82"/>
      <c r="DA38" s="82"/>
      <c r="DB38" s="82"/>
      <c r="DC38" s="82"/>
      <c r="DD38" s="82"/>
      <c r="DE38" s="82"/>
      <c r="DF38" s="82"/>
      <c r="DG38" s="82"/>
      <c r="DO38" s="82">
        <f>+$D38*CS11</f>
        <v>8.0646801773787633</v>
      </c>
      <c r="DP38" s="82">
        <f t="shared" ref="DP38" si="1423">+$D38*CT11</f>
        <v>7.6614461685098245</v>
      </c>
      <c r="DQ38" s="82">
        <f t="shared" ref="DQ38" si="1424">+$D38*CU11</f>
        <v>7.2783738600843337</v>
      </c>
      <c r="DR38" s="82">
        <f t="shared" ref="DR38" si="1425">+$D38*CV11</f>
        <v>6.9144551670801162</v>
      </c>
      <c r="DS38" s="82">
        <f t="shared" ref="DS38" si="1426">+$D38*CW11</f>
        <v>6.5687324087261114</v>
      </c>
      <c r="DT38" s="82">
        <f t="shared" ref="DT38" si="1427">+$D38*CX11</f>
        <v>6.2402957882898056</v>
      </c>
      <c r="DU38" s="82">
        <f t="shared" ref="DU38" si="1428">+$D38*CY11</f>
        <v>5.9282809988753149</v>
      </c>
      <c r="DV38" s="82">
        <f t="shared" ref="DV38" si="1429">+$D38*CZ11</f>
        <v>5.6318669489315489</v>
      </c>
      <c r="DW38" s="82">
        <f t="shared" ref="DW38" si="1430">+$D38*DA11</f>
        <v>5.3502736014849717</v>
      </c>
      <c r="DX38" s="82">
        <f t="shared" ref="DX38" si="1431">+$D38*DB11</f>
        <v>5.0827599214107231</v>
      </c>
      <c r="DY38" s="82">
        <f t="shared" ref="DY38" si="1432">+$D38*DC11</f>
        <v>4.8286219253401876</v>
      </c>
      <c r="DZ38" s="82">
        <f t="shared" ref="DZ38" si="1433">+$D38*DD11</f>
        <v>4.5871908290731778</v>
      </c>
      <c r="EA38" s="82">
        <f t="shared" ref="EA38" si="1434">+$D38*DE11</f>
        <v>4.3578312876195184</v>
      </c>
      <c r="EB38" s="82">
        <f t="shared" ref="EB38" si="1435">+$D38*DF11</f>
        <v>4.1399397232385429</v>
      </c>
      <c r="EC38" s="82">
        <f t="shared" ref="EC38" si="1436">+$D38*DG11</f>
        <v>3.9329427370766155</v>
      </c>
      <c r="ED38" s="82">
        <f t="shared" ref="ED38" si="1437">+$D38*DH11</f>
        <v>3.736295600222785</v>
      </c>
      <c r="EE38" s="82">
        <f t="shared" ref="EE38" si="1438">+$D38*DI11</f>
        <v>3.5494808202116457</v>
      </c>
      <c r="EF38" s="82">
        <f t="shared" ref="EF38" si="1439">+$D38*DJ11</f>
        <v>3.3720067792010631</v>
      </c>
      <c r="EG38" s="82">
        <f t="shared" ref="EG38" si="1440">+$D38*DK11</f>
        <v>3.2034064402410101</v>
      </c>
      <c r="EH38" s="82">
        <f t="shared" ref="EH38" si="1441">+$D38*DL11</f>
        <v>3.0432361182289593</v>
      </c>
      <c r="EI38" s="82">
        <f t="shared" ref="EI38" si="1442">+$D38*DM11</f>
        <v>2.8910743123175116</v>
      </c>
      <c r="EJ38" s="82">
        <f t="shared" ref="EJ38" si="1443">+$D38*DN11</f>
        <v>2.746520596701636</v>
      </c>
      <c r="EK38" s="82">
        <f t="shared" ref="EK38" si="1444">+$D38*DO11</f>
        <v>2.6091945668665537</v>
      </c>
      <c r="EL38" s="82">
        <f t="shared" ref="EL38" si="1445">+$D38*DP11</f>
        <v>2.4787348385232266</v>
      </c>
      <c r="EM38" s="82">
        <f t="shared" ref="EM38" si="1446">+$D38*DQ11</f>
        <v>2.3547980965970652</v>
      </c>
      <c r="EN38" s="82">
        <f t="shared" ref="EN38" si="1447">+$D38*DR11</f>
        <v>2.2370581917672117</v>
      </c>
      <c r="EO38" s="82">
        <f t="shared" ref="EO38" si="1448">+$D38*DS11</f>
        <v>2.1252052821788512</v>
      </c>
      <c r="EP38" s="82">
        <f t="shared" ref="EP38" si="1449">+$D38*DT11</f>
        <v>2.0189450180699087</v>
      </c>
      <c r="EQ38" s="82">
        <f t="shared" ref="EQ38" si="1450">+$D38*DU11</f>
        <v>1.917997767166413</v>
      </c>
      <c r="ER38" s="82">
        <f t="shared" ref="ER38" si="1451">+$D38*DV11</f>
        <v>1.8220978788080924</v>
      </c>
      <c r="ES38" s="82">
        <f t="shared" ref="ES38" si="1452">+$D38*DW11</f>
        <v>1.7309929848676877</v>
      </c>
      <c r="ET38" s="82">
        <f t="shared" ref="ET38" si="1453">+$D38*DX11</f>
        <v>1.6444433356243033</v>
      </c>
      <c r="EU38" s="82">
        <f t="shared" ref="EU38" si="1454">+$D38*DY11</f>
        <v>1.5622211688430883</v>
      </c>
      <c r="EV38" s="82">
        <f t="shared" ref="EV38" si="1455">+$D38*DZ11</f>
        <v>1.4841101104009338</v>
      </c>
      <c r="EW38" s="82">
        <f t="shared" ref="EW38" si="1456">+$D38*EA11</f>
        <v>1.4099046048808872</v>
      </c>
      <c r="EX38" s="82">
        <f t="shared" ref="EX38" si="1457">+$D38*EB11</f>
        <v>1.3394093746368425</v>
      </c>
      <c r="EY38" s="82">
        <f t="shared" ref="EY38" si="1458">+$D38*EC11</f>
        <v>1.2724389059050005</v>
      </c>
      <c r="EZ38" s="82">
        <f t="shared" ref="EZ38" si="1459">+$D38*ED11</f>
        <v>1.2088169606097507</v>
      </c>
      <c r="FA38" s="82">
        <f t="shared" ref="FA38" si="1460">+$D38*EE11</f>
        <v>1.1483761125792629</v>
      </c>
      <c r="FB38" s="82">
        <f t="shared" ref="FB38" si="1461">+$D38*EF11</f>
        <v>1.0909573069503</v>
      </c>
      <c r="FC38" s="82">
        <f t="shared" ref="FC38" si="1462">+$D38*EG11</f>
        <v>1.0364094416027849</v>
      </c>
      <c r="FD38" s="82">
        <f t="shared" ref="FD38" si="1463">+$D38*EH11</f>
        <v>0.98458896952264563</v>
      </c>
      <c r="FE38" s="82">
        <f t="shared" ref="FE38" si="1464">+$D38*EI11</f>
        <v>0.93535952104651343</v>
      </c>
      <c r="FF38" s="82">
        <f t="shared" ref="FF38" si="1465">+$D38*EJ11</f>
        <v>0.88859154499418769</v>
      </c>
      <c r="FG38" s="82">
        <f t="shared" ref="FG38" si="1466">+$D38*EK11</f>
        <v>0.84416196774447816</v>
      </c>
      <c r="FH38" s="82">
        <f t="shared" ref="FH38" si="1467">+$D38*EL11</f>
        <v>0.80195386935725432</v>
      </c>
      <c r="FI38" s="82">
        <f t="shared" ref="FI38" si="1468">+$D38*EM11</f>
        <v>0.76185617588939158</v>
      </c>
      <c r="FJ38" s="82">
        <f t="shared" ref="FJ38" si="1469">+$D38*EN11</f>
        <v>0.72376336709492206</v>
      </c>
      <c r="FK38" s="82">
        <f t="shared" ref="FK38" si="1470">+$D38*EO11</f>
        <v>0.68757519874017592</v>
      </c>
      <c r="FL38" s="82">
        <f t="shared" ref="FL38" si="1471">+$D38*EP11</f>
        <v>0.65319643880316713</v>
      </c>
      <c r="FM38" s="82">
        <f t="shared" ref="FM38" si="1472">+$D38*EQ11</f>
        <v>0.62053661686300876</v>
      </c>
      <c r="FN38" s="82">
        <f t="shared" ref="FN38" si="1473">+$D38*ER11</f>
        <v>0.58950978601985826</v>
      </c>
      <c r="FO38" s="82">
        <f t="shared" ref="FO38" si="1474">+$D38*ES11</f>
        <v>0.5600342967188654</v>
      </c>
      <c r="FP38" s="82">
        <f t="shared" ref="FP38" si="1475">+$D38*ET11</f>
        <v>0.53203258188292224</v>
      </c>
      <c r="FQ38" s="82">
        <f t="shared" ref="FQ38" si="1476">+$D38*EU11</f>
        <v>0.50543095278877592</v>
      </c>
      <c r="FR38" s="82">
        <f t="shared" ref="FR38" si="1477">+$D38*EV11</f>
        <v>0.48015940514933725</v>
      </c>
      <c r="FS38" s="82">
        <f t="shared" ref="FS38" si="1478">+$D38*EW11</f>
        <v>0.45615143489187038</v>
      </c>
      <c r="FT38" s="82">
        <f t="shared" ref="FT38" si="1479">+$D38*EX11</f>
        <v>0.4333438631472768</v>
      </c>
      <c r="FU38" s="82">
        <f t="shared" ref="FU38" si="1480">+$D38*EY11</f>
        <v>0.41167666998991304</v>
      </c>
    </row>
    <row r="39" spans="1:177">
      <c r="A39" s="79">
        <v>1975</v>
      </c>
      <c r="D39" s="98">
        <f>Data!CD39</f>
        <v>8.70561906081738</v>
      </c>
      <c r="R39" s="82"/>
      <c r="S39" s="82"/>
      <c r="T39" s="82"/>
      <c r="U39" s="82"/>
      <c r="V39" s="82"/>
      <c r="W39" s="82"/>
      <c r="X39" s="82"/>
      <c r="Y39" s="82"/>
      <c r="Z39" s="82"/>
      <c r="AA39" s="82"/>
      <c r="AJ39" s="82">
        <f>+$D39*M11</f>
        <v>8.7053433430507976</v>
      </c>
      <c r="AK39" s="82">
        <f t="shared" ref="AK39:CO39" si="1481">+$D39*N11</f>
        <v>8.6777391525184022</v>
      </c>
      <c r="AL39" s="82">
        <f t="shared" si="1481"/>
        <v>8.6495434350568079</v>
      </c>
      <c r="AM39" s="82">
        <f t="shared" si="1481"/>
        <v>8.6207126173636119</v>
      </c>
      <c r="AN39" s="82">
        <f t="shared" si="1481"/>
        <v>8.5911919230546037</v>
      </c>
      <c r="AO39" s="82">
        <f t="shared" si="1481"/>
        <v>8.5609120137765515</v>
      </c>
      <c r="AP39" s="82">
        <f t="shared" si="1481"/>
        <v>8.5297848389472417</v>
      </c>
      <c r="AQ39" s="82">
        <f t="shared" si="1481"/>
        <v>8.4976986016106473</v>
      </c>
      <c r="AR39" s="82">
        <f t="shared" si="1481"/>
        <v>8.4645117726690646</v>
      </c>
      <c r="AS39" s="82">
        <f t="shared" si="1481"/>
        <v>8.43004612675381</v>
      </c>
      <c r="AT39" s="82">
        <f t="shared" si="1481"/>
        <v>8.3940788330319211</v>
      </c>
      <c r="AU39" s="82">
        <f t="shared" si="1481"/>
        <v>8.3563337152335677</v>
      </c>
      <c r="AV39" s="82">
        <f t="shared" si="1481"/>
        <v>8.3164718975588094</v>
      </c>
      <c r="AW39" s="82">
        <f t="shared" si="1481"/>
        <v>8.2740821752144686</v>
      </c>
      <c r="AX39" s="82">
        <f t="shared" si="1481"/>
        <v>8.2286715857812194</v>
      </c>
      <c r="AY39" s="82">
        <f t="shared" si="1481"/>
        <v>8.1796568029053152</v>
      </c>
      <c r="AZ39" s="82">
        <f t="shared" si="1481"/>
        <v>8.1263571160663357</v>
      </c>
      <c r="BA39" s="82">
        <f t="shared" si="1481"/>
        <v>8.0679898852750878</v>
      </c>
      <c r="BB39" s="82">
        <f t="shared" si="1481"/>
        <v>8.0036694507403485</v>
      </c>
      <c r="BC39" s="82">
        <f t="shared" si="1481"/>
        <v>7.9324105165014647</v>
      </c>
      <c r="BD39" s="82">
        <f t="shared" si="1481"/>
        <v>7.8531369955321857</v>
      </c>
      <c r="BE39" s="82">
        <f t="shared" si="1481"/>
        <v>7.7646971858210652</v>
      </c>
      <c r="BF39" s="82">
        <f t="shared" si="1481"/>
        <v>7.6658859309200835</v>
      </c>
      <c r="BG39" s="82">
        <f t="shared" si="1481"/>
        <v>7.5554740999208017</v>
      </c>
      <c r="BH39" s="82">
        <f t="shared" si="1481"/>
        <v>7.4322453054643756</v>
      </c>
      <c r="BI39" s="82">
        <f t="shared" si="1481"/>
        <v>7.2950392797195756</v>
      </c>
      <c r="BJ39" s="82">
        <f t="shared" si="1481"/>
        <v>7.1428007742282995</v>
      </c>
      <c r="BK39" s="82">
        <f t="shared" si="1481"/>
        <v>6.974632277940823</v>
      </c>
      <c r="BL39" s="82">
        <f t="shared" si="1481"/>
        <v>6.7898483053134226</v>
      </c>
      <c r="BM39" s="82">
        <f t="shared" si="1481"/>
        <v>6.5880285450912188</v>
      </c>
      <c r="BN39" s="82">
        <f t="shared" si="1481"/>
        <v>6.3690668331242311</v>
      </c>
      <c r="BO39" s="82">
        <f t="shared" si="1481"/>
        <v>6.1332127671867402</v>
      </c>
      <c r="BP39" s="82">
        <f t="shared" si="1481"/>
        <v>5.8811028555194556</v>
      </c>
      <c r="BQ39" s="82">
        <f t="shared" si="1481"/>
        <v>5.6137784048138064</v>
      </c>
      <c r="BR39" s="82">
        <f t="shared" si="1481"/>
        <v>5.3326879083745391</v>
      </c>
      <c r="BS39" s="82">
        <f t="shared" si="1481"/>
        <v>5.0396724692428592</v>
      </c>
      <c r="BT39" s="82">
        <f t="shared" si="1481"/>
        <v>4.736933741358988</v>
      </c>
      <c r="BU39" s="82">
        <f t="shared" si="1481"/>
        <v>4.426984929395438</v>
      </c>
      <c r="BV39" s="82">
        <f t="shared" si="1481"/>
        <v>4.1125864745937255</v>
      </c>
      <c r="BW39" s="82">
        <f t="shared" si="1481"/>
        <v>3.7966690817755233</v>
      </c>
      <c r="BX39" s="82">
        <f t="shared" si="1481"/>
        <v>3.482247624326952</v>
      </c>
      <c r="BY39" s="82">
        <f t="shared" si="1481"/>
        <v>3.1723301216505075</v>
      </c>
      <c r="BZ39" s="82">
        <f t="shared" si="1481"/>
        <v>2.8698263575280398</v>
      </c>
      <c r="CA39" s="82">
        <f t="shared" si="1481"/>
        <v>2.5774607626965649</v>
      </c>
      <c r="CB39" s="82">
        <f t="shared" si="1481"/>
        <v>2.2976939138403196</v>
      </c>
      <c r="CC39" s="82">
        <f t="shared" si="1481"/>
        <v>2.032656426678316</v>
      </c>
      <c r="CD39" s="82">
        <f t="shared" si="1481"/>
        <v>1.7840981924989789</v>
      </c>
      <c r="CE39" s="82">
        <f t="shared" si="1481"/>
        <v>1.5533548968268085</v>
      </c>
      <c r="CF39" s="82">
        <f t="shared" si="1481"/>
        <v>1.3413326516688591</v>
      </c>
      <c r="CG39" s="82">
        <f t="shared" si="1481"/>
        <v>1.1485104601667229</v>
      </c>
      <c r="CH39" s="82">
        <f t="shared" si="1481"/>
        <v>0.97495920192318586</v>
      </c>
      <c r="CI39" s="82">
        <f t="shared" si="1481"/>
        <v>0.8203749541639378</v>
      </c>
      <c r="CJ39" s="82">
        <f t="shared" si="1481"/>
        <v>0.68412380495887926</v>
      </c>
      <c r="CK39" s="82">
        <f t="shared" si="1481"/>
        <v>0.56529490385169934</v>
      </c>
      <c r="CL39" s="82">
        <f t="shared" si="1481"/>
        <v>0.46275834201898053</v>
      </c>
      <c r="CM39" s="82">
        <f t="shared" si="1481"/>
        <v>0.37522454501034452</v>
      </c>
      <c r="CN39" s="82">
        <f t="shared" si="1481"/>
        <v>0.30130216316145075</v>
      </c>
      <c r="CO39" s="82">
        <f t="shared" si="1481"/>
        <v>0.23955191052437957</v>
      </c>
      <c r="CX39" s="82"/>
      <c r="CY39" s="82"/>
      <c r="CZ39" s="82"/>
      <c r="DA39" s="82"/>
      <c r="DB39" s="82"/>
      <c r="DC39" s="82"/>
      <c r="DD39" s="82"/>
      <c r="DE39" s="82"/>
      <c r="DF39" s="82"/>
      <c r="DG39" s="82"/>
      <c r="DP39" s="82">
        <f>+$D39*CS11</f>
        <v>8.70561906081738</v>
      </c>
      <c r="DQ39" s="82">
        <f t="shared" ref="DQ39" si="1482">+$D39*CT11</f>
        <v>8.2703381077765101</v>
      </c>
      <c r="DR39" s="82">
        <f t="shared" ref="DR39" si="1483">+$D39*CU11</f>
        <v>7.8568212023876853</v>
      </c>
      <c r="DS39" s="82">
        <f t="shared" ref="DS39" si="1484">+$D39*CV11</f>
        <v>7.4639801422683005</v>
      </c>
      <c r="DT39" s="82">
        <f t="shared" ref="DT39" si="1485">+$D39*CW11</f>
        <v>7.0907811351548862</v>
      </c>
      <c r="DU39" s="82">
        <f t="shared" ref="DU39" si="1486">+$D39*CX11</f>
        <v>6.736242078397142</v>
      </c>
      <c r="DV39" s="82">
        <f t="shared" ref="DV39" si="1487">+$D39*CY11</f>
        <v>6.3994299744772842</v>
      </c>
      <c r="DW39" s="82">
        <f t="shared" ref="DW39" si="1488">+$D39*CZ11</f>
        <v>6.0794584757534205</v>
      </c>
      <c r="DX39" s="82">
        <f t="shared" ref="DX39" si="1489">+$D39*DA11</f>
        <v>5.7754855519657493</v>
      </c>
      <c r="DY39" s="82">
        <f t="shared" ref="DY39" si="1490">+$D39*DB11</f>
        <v>5.4867112743674618</v>
      </c>
      <c r="DZ39" s="82">
        <f t="shared" ref="DZ39" si="1491">+$D39*DC11</f>
        <v>5.2123757106490887</v>
      </c>
      <c r="EA39" s="82">
        <f t="shared" ref="EA39" si="1492">+$D39*DD11</f>
        <v>4.9517569251166336</v>
      </c>
      <c r="EB39" s="82">
        <f t="shared" ref="EB39" si="1493">+$D39*DE11</f>
        <v>4.7041690788608017</v>
      </c>
      <c r="EC39" s="82">
        <f t="shared" ref="EC39" si="1494">+$D39*DF11</f>
        <v>4.468960624917762</v>
      </c>
      <c r="ED39" s="82">
        <f t="shared" ref="ED39" si="1495">+$D39*DG11</f>
        <v>4.2455125936718732</v>
      </c>
      <c r="EE39" s="82">
        <f t="shared" ref="EE39" si="1496">+$D39*DH11</f>
        <v>4.0332369639882799</v>
      </c>
      <c r="EF39" s="82">
        <f t="shared" ref="EF39" si="1497">+$D39*DI11</f>
        <v>3.831575115788866</v>
      </c>
      <c r="EG39" s="82">
        <f t="shared" ref="EG39" si="1498">+$D39*DJ11</f>
        <v>3.6399963599994227</v>
      </c>
      <c r="EH39" s="82">
        <f t="shared" ref="EH39" si="1499">+$D39*DK11</f>
        <v>3.4579965419994516</v>
      </c>
      <c r="EI39" s="82">
        <f t="shared" ref="EI39" si="1500">+$D39*DL11</f>
        <v>3.285096714899479</v>
      </c>
      <c r="EJ39" s="82">
        <f t="shared" ref="EJ39" si="1501">+$D39*DM11</f>
        <v>3.1208418791545047</v>
      </c>
      <c r="EK39" s="82">
        <f t="shared" ref="EK39" si="1502">+$D39*DN11</f>
        <v>2.9647997851967802</v>
      </c>
      <c r="EL39" s="82">
        <f t="shared" ref="EL39" si="1503">+$D39*DO11</f>
        <v>2.8165597959369406</v>
      </c>
      <c r="EM39" s="82">
        <f t="shared" ref="EM39" si="1504">+$D39*DP11</f>
        <v>2.6757318061400936</v>
      </c>
      <c r="EN39" s="82">
        <f t="shared" ref="EN39" si="1505">+$D39*DQ11</f>
        <v>2.5419452158330893</v>
      </c>
      <c r="EO39" s="82">
        <f t="shared" ref="EO39" si="1506">+$D39*DR11</f>
        <v>2.4148479550414343</v>
      </c>
      <c r="EP39" s="82">
        <f t="shared" ref="EP39" si="1507">+$D39*DS11</f>
        <v>2.2941055572893627</v>
      </c>
      <c r="EQ39" s="82">
        <f t="shared" ref="EQ39" si="1508">+$D39*DT11</f>
        <v>2.1794002794248946</v>
      </c>
      <c r="ER39" s="82">
        <f t="shared" ref="ER39" si="1509">+$D39*DU11</f>
        <v>2.0704302654536497</v>
      </c>
      <c r="ES39" s="82">
        <f t="shared" ref="ES39" si="1510">+$D39*DV11</f>
        <v>1.9669087521809674</v>
      </c>
      <c r="ET39" s="82">
        <f t="shared" ref="ET39" si="1511">+$D39*DW11</f>
        <v>1.8685633145719187</v>
      </c>
      <c r="EU39" s="82">
        <f t="shared" ref="EU39" si="1512">+$D39*DX11</f>
        <v>1.7751351488433231</v>
      </c>
      <c r="EV39" s="82">
        <f t="shared" ref="EV39" si="1513">+$D39*DY11</f>
        <v>1.686378391401157</v>
      </c>
      <c r="EW39" s="82">
        <f t="shared" ref="EW39" si="1514">+$D39*DZ11</f>
        <v>1.602059471831099</v>
      </c>
      <c r="EX39" s="82">
        <f t="shared" ref="EX39" si="1515">+$D39*EA11</f>
        <v>1.5219564982395442</v>
      </c>
      <c r="EY39" s="82">
        <f t="shared" ref="EY39" si="1516">+$D39*EB11</f>
        <v>1.4458586733275667</v>
      </c>
      <c r="EZ39" s="82">
        <f t="shared" ref="EZ39" si="1517">+$D39*EC11</f>
        <v>1.3735657396611884</v>
      </c>
      <c r="FA39" s="82">
        <f t="shared" ref="FA39" si="1518">+$D39*ED11</f>
        <v>1.3048874526781291</v>
      </c>
      <c r="FB39" s="82">
        <f t="shared" ref="FB39" si="1519">+$D39*EE11</f>
        <v>1.2396430800442226</v>
      </c>
      <c r="FC39" s="82">
        <f t="shared" ref="FC39" si="1520">+$D39*EF11</f>
        <v>1.1776609260420117</v>
      </c>
      <c r="FD39" s="82">
        <f t="shared" ref="FD39" si="1521">+$D39*EG11</f>
        <v>1.1187778797399111</v>
      </c>
      <c r="FE39" s="82">
        <f t="shared" ref="FE39" si="1522">+$D39*EH11</f>
        <v>1.0628389857529152</v>
      </c>
      <c r="FF39" s="82">
        <f t="shared" ref="FF39" si="1523">+$D39*EI11</f>
        <v>1.0096970364652698</v>
      </c>
      <c r="FG39" s="82">
        <f t="shared" ref="FG39" si="1524">+$D39*EJ11</f>
        <v>0.95921218464200608</v>
      </c>
      <c r="FH39" s="82">
        <f t="shared" ref="FH39" si="1525">+$D39*EK11</f>
        <v>0.91125157540990565</v>
      </c>
      <c r="FI39" s="82">
        <f t="shared" ref="FI39" si="1526">+$D39*EL11</f>
        <v>0.86568899663941046</v>
      </c>
      <c r="FJ39" s="82">
        <f t="shared" ref="FJ39" si="1527">+$D39*EM11</f>
        <v>0.82240454680743991</v>
      </c>
      <c r="FK39" s="82">
        <f t="shared" ref="FK39" si="1528">+$D39*EN11</f>
        <v>0.781284319467068</v>
      </c>
      <c r="FL39" s="82">
        <f t="shared" ref="FL39" si="1529">+$D39*EO11</f>
        <v>0.74222010349371459</v>
      </c>
      <c r="FM39" s="82">
        <f t="shared" ref="FM39" si="1530">+$D39*EP11</f>
        <v>0.70510909831902879</v>
      </c>
      <c r="FN39" s="82">
        <f t="shared" ref="FN39" si="1531">+$D39*EQ11</f>
        <v>0.6698536434030774</v>
      </c>
      <c r="FO39" s="82">
        <f t="shared" ref="FO39" si="1532">+$D39*ER11</f>
        <v>0.63636096123292341</v>
      </c>
      <c r="FP39" s="82">
        <f t="shared" ref="FP39" si="1533">+$D39*ES11</f>
        <v>0.60454291317127729</v>
      </c>
      <c r="FQ39" s="82">
        <f t="shared" ref="FQ39" si="1534">+$D39*ET11</f>
        <v>0.57431576751271352</v>
      </c>
      <c r="FR39" s="82">
        <f t="shared" ref="FR39" si="1535">+$D39*EU11</f>
        <v>0.5455999791370777</v>
      </c>
      <c r="FS39" s="82">
        <f t="shared" ref="FS39" si="1536">+$D39*EV11</f>
        <v>0.51831998018022396</v>
      </c>
      <c r="FT39" s="82">
        <f t="shared" ref="FT39" si="1537">+$D39*EW11</f>
        <v>0.49240398117121276</v>
      </c>
      <c r="FU39" s="82">
        <f t="shared" ref="FU39" si="1538">+$D39*EX11</f>
        <v>0.46778378211265204</v>
      </c>
    </row>
    <row r="40" spans="1:177">
      <c r="A40" s="79">
        <v>1976</v>
      </c>
      <c r="D40" s="98">
        <f>Data!CD40</f>
        <v>9.594232244801896</v>
      </c>
      <c r="R40" s="82"/>
      <c r="S40" s="82"/>
      <c r="T40" s="82"/>
      <c r="U40" s="82"/>
      <c r="V40" s="82"/>
      <c r="W40" s="82"/>
      <c r="X40" s="82"/>
      <c r="Y40" s="82"/>
      <c r="Z40" s="82"/>
      <c r="AA40" s="82"/>
      <c r="AK40" s="82">
        <f>+$D40*M11</f>
        <v>9.5939283835522673</v>
      </c>
      <c r="AL40" s="82">
        <f t="shared" ref="AL40:CO40" si="1539">+$D40*N11</f>
        <v>9.5635065361170213</v>
      </c>
      <c r="AM40" s="82">
        <f t="shared" si="1539"/>
        <v>9.5324327825165565</v>
      </c>
      <c r="AN40" s="82">
        <f t="shared" si="1539"/>
        <v>9.5006591017681021</v>
      </c>
      <c r="AO40" s="82">
        <f t="shared" si="1539"/>
        <v>9.4681251262690829</v>
      </c>
      <c r="AP40" s="82">
        <f t="shared" si="1539"/>
        <v>9.4347544400564605</v>
      </c>
      <c r="AQ40" s="82">
        <f t="shared" si="1539"/>
        <v>9.4004500049151289</v>
      </c>
      <c r="AR40" s="82">
        <f t="shared" si="1539"/>
        <v>9.3650886123802</v>
      </c>
      <c r="AS40" s="82">
        <f t="shared" si="1539"/>
        <v>9.3285142869807416</v>
      </c>
      <c r="AT40" s="82">
        <f t="shared" si="1539"/>
        <v>9.2905306112572816</v>
      </c>
      <c r="AU40" s="82">
        <f t="shared" si="1539"/>
        <v>9.2508920092493039</v>
      </c>
      <c r="AV40" s="82">
        <f t="shared" si="1539"/>
        <v>9.2092941144028906</v>
      </c>
      <c r="AW40" s="82">
        <f t="shared" si="1539"/>
        <v>9.1653634606722552</v>
      </c>
      <c r="AX40" s="82">
        <f t="shared" si="1539"/>
        <v>9.1186468701434169</v>
      </c>
      <c r="AY40" s="82">
        <f t="shared" si="1539"/>
        <v>9.0686010619875237</v>
      </c>
      <c r="AZ40" s="82">
        <f t="shared" si="1539"/>
        <v>9.0145831676764203</v>
      </c>
      <c r="BA40" s="82">
        <f t="shared" si="1539"/>
        <v>8.9558429941705544</v>
      </c>
      <c r="BB40" s="82">
        <f t="shared" si="1539"/>
        <v>8.8915180146619068</v>
      </c>
      <c r="BC40" s="82">
        <f t="shared" si="1539"/>
        <v>8.8206321669465648</v>
      </c>
      <c r="BD40" s="82">
        <f t="shared" si="1539"/>
        <v>8.7420995824366337</v>
      </c>
      <c r="BE40" s="82">
        <f t="shared" si="1539"/>
        <v>8.6547343341149343</v>
      </c>
      <c r="BF40" s="82">
        <f t="shared" si="1539"/>
        <v>8.5572671616913656</v>
      </c>
      <c r="BG40" s="82">
        <f t="shared" si="1539"/>
        <v>8.4483698941567447</v>
      </c>
      <c r="BH40" s="82">
        <f t="shared" si="1539"/>
        <v>8.3266879388838859</v>
      </c>
      <c r="BI40" s="82">
        <f t="shared" si="1539"/>
        <v>8.1908807475741732</v>
      </c>
      <c r="BJ40" s="82">
        <f t="shared" si="1539"/>
        <v>8.0396696197743438</v>
      </c>
      <c r="BK40" s="82">
        <f t="shared" si="1539"/>
        <v>7.8718915941013821</v>
      </c>
      <c r="BL40" s="82">
        <f t="shared" si="1539"/>
        <v>7.6865575473932006</v>
      </c>
      <c r="BM40" s="82">
        <f t="shared" si="1539"/>
        <v>7.4829120241835119</v>
      </c>
      <c r="BN40" s="82">
        <f t="shared" si="1539"/>
        <v>7.2604918105680261</v>
      </c>
      <c r="BO40" s="82">
        <f t="shared" si="1539"/>
        <v>7.019179905848242</v>
      </c>
      <c r="BP40" s="82">
        <f t="shared" si="1539"/>
        <v>6.7592513851219227</v>
      </c>
      <c r="BQ40" s="82">
        <f t="shared" si="1539"/>
        <v>6.4814077272666113</v>
      </c>
      <c r="BR40" s="82">
        <f t="shared" si="1539"/>
        <v>6.1867965288134492</v>
      </c>
      <c r="BS40" s="82">
        <f t="shared" si="1539"/>
        <v>5.87701413587794</v>
      </c>
      <c r="BT40" s="82">
        <f t="shared" si="1539"/>
        <v>5.5540895793699505</v>
      </c>
      <c r="BU40" s="82">
        <f t="shared" si="1539"/>
        <v>5.2204492437978782</v>
      </c>
      <c r="BV40" s="82">
        <f t="shared" si="1539"/>
        <v>4.8788628654824082</v>
      </c>
      <c r="BW40" s="82">
        <f t="shared" si="1539"/>
        <v>4.532372653620178</v>
      </c>
      <c r="BX40" s="82">
        <f t="shared" si="1539"/>
        <v>4.1842084603909884</v>
      </c>
      <c r="BY40" s="82">
        <f t="shared" si="1539"/>
        <v>3.8376928979207587</v>
      </c>
      <c r="BZ40" s="82">
        <f t="shared" si="1539"/>
        <v>3.4961410247415472</v>
      </c>
      <c r="CA40" s="82">
        <f t="shared" si="1539"/>
        <v>3.1627596365091488</v>
      </c>
      <c r="CB40" s="82">
        <f t="shared" si="1539"/>
        <v>2.8405512561967372</v>
      </c>
      <c r="CC40" s="82">
        <f t="shared" si="1539"/>
        <v>2.5322276202126939</v>
      </c>
      <c r="CD40" s="82">
        <f t="shared" si="1539"/>
        <v>2.2401368237228909</v>
      </c>
      <c r="CE40" s="82">
        <f t="shared" si="1539"/>
        <v>1.9662073755797151</v>
      </c>
      <c r="CF40" s="82">
        <f t="shared" si="1539"/>
        <v>1.7119112994311751</v>
      </c>
      <c r="CG40" s="82">
        <f t="shared" si="1539"/>
        <v>1.4782471973266778</v>
      </c>
      <c r="CH40" s="82">
        <f t="shared" si="1539"/>
        <v>1.265742965944715</v>
      </c>
      <c r="CI40" s="82">
        <f t="shared" si="1539"/>
        <v>1.0744767198186476</v>
      </c>
      <c r="CJ40" s="82">
        <f t="shared" si="1539"/>
        <v>0.90411351370668924</v>
      </c>
      <c r="CK40" s="82">
        <f t="shared" si="1539"/>
        <v>0.75395473005647173</v>
      </c>
      <c r="CL40" s="82">
        <f t="shared" si="1539"/>
        <v>0.62299654469913557</v>
      </c>
      <c r="CM40" s="82">
        <f t="shared" si="1539"/>
        <v>0.50999371504003166</v>
      </c>
      <c r="CN40" s="82">
        <f t="shared" si="1539"/>
        <v>0.41352503522493439</v>
      </c>
      <c r="CO40" s="82">
        <f t="shared" si="1539"/>
        <v>0.33205713563128686</v>
      </c>
      <c r="CX40" s="82"/>
      <c r="CY40" s="82"/>
      <c r="CZ40" s="82"/>
      <c r="DA40" s="82"/>
      <c r="DB40" s="82"/>
      <c r="DC40" s="82"/>
      <c r="DD40" s="82"/>
      <c r="DE40" s="82"/>
      <c r="DF40" s="82"/>
      <c r="DG40" s="82"/>
      <c r="DQ40" s="82">
        <f>+$D40*CS11</f>
        <v>9.594232244801896</v>
      </c>
      <c r="DR40" s="82">
        <f t="shared" ref="DR40" si="1540">+$D40*CT11</f>
        <v>9.1145206325618009</v>
      </c>
      <c r="DS40" s="82">
        <f t="shared" ref="DS40" si="1541">+$D40*CU11</f>
        <v>8.6587946009337102</v>
      </c>
      <c r="DT40" s="82">
        <f t="shared" ref="DT40" si="1542">+$D40*CV11</f>
        <v>8.2258548708870247</v>
      </c>
      <c r="DU40" s="82">
        <f t="shared" ref="DU40" si="1543">+$D40*CW11</f>
        <v>7.8145621273426737</v>
      </c>
      <c r="DV40" s="82">
        <f t="shared" ref="DV40" si="1544">+$D40*CX11</f>
        <v>7.4238340209755407</v>
      </c>
      <c r="DW40" s="82">
        <f t="shared" ref="DW40" si="1545">+$D40*CY11</f>
        <v>7.0526423199267629</v>
      </c>
      <c r="DX40" s="82">
        <f t="shared" ref="DX40" si="1546">+$D40*CZ11</f>
        <v>6.7000102039304252</v>
      </c>
      <c r="DY40" s="82">
        <f t="shared" ref="DY40" si="1547">+$D40*DA11</f>
        <v>6.3650096937339038</v>
      </c>
      <c r="DZ40" s="82">
        <f t="shared" ref="DZ40" si="1548">+$D40*DB11</f>
        <v>6.0467592090472078</v>
      </c>
      <c r="EA40" s="82">
        <f t="shared" ref="EA40" si="1549">+$D40*DC11</f>
        <v>5.7444212485948487</v>
      </c>
      <c r="EB40" s="82">
        <f t="shared" ref="EB40" si="1550">+$D40*DD11</f>
        <v>5.4572001861651049</v>
      </c>
      <c r="EC40" s="82">
        <f t="shared" ref="EC40" si="1551">+$D40*DE11</f>
        <v>5.1843401768568498</v>
      </c>
      <c r="ED40" s="82">
        <f t="shared" ref="ED40" si="1552">+$D40*DF11</f>
        <v>4.9251231680140073</v>
      </c>
      <c r="EE40" s="82">
        <f t="shared" ref="EE40" si="1553">+$D40*DG11</f>
        <v>4.6788670096133069</v>
      </c>
      <c r="EF40" s="82">
        <f t="shared" ref="EF40" si="1554">+$D40*DH11</f>
        <v>4.444923659132642</v>
      </c>
      <c r="EG40" s="82">
        <f t="shared" ref="EG40" si="1555">+$D40*DI11</f>
        <v>4.2226774761760097</v>
      </c>
      <c r="EH40" s="82">
        <f t="shared" ref="EH40" si="1556">+$D40*DJ11</f>
        <v>4.0115436023672091</v>
      </c>
      <c r="EI40" s="82">
        <f t="shared" ref="EI40" si="1557">+$D40*DK11</f>
        <v>3.8109664222488484</v>
      </c>
      <c r="EJ40" s="82">
        <f t="shared" ref="EJ40" si="1558">+$D40*DL11</f>
        <v>3.6204181011364058</v>
      </c>
      <c r="EK40" s="82">
        <f t="shared" ref="EK40" si="1559">+$D40*DM11</f>
        <v>3.4393971960795855</v>
      </c>
      <c r="EL40" s="82">
        <f t="shared" ref="EL40" si="1560">+$D40*DN11</f>
        <v>3.267427336275607</v>
      </c>
      <c r="EM40" s="82">
        <f t="shared" ref="EM40" si="1561">+$D40*DO11</f>
        <v>3.1040559694618262</v>
      </c>
      <c r="EN40" s="82">
        <f t="shared" ref="EN40" si="1562">+$D40*DP11</f>
        <v>2.9488531709887349</v>
      </c>
      <c r="EO40" s="82">
        <f t="shared" ref="EO40" si="1563">+$D40*DQ11</f>
        <v>2.8014105124392983</v>
      </c>
      <c r="EP40" s="82">
        <f t="shared" ref="EP40" si="1564">+$D40*DR11</f>
        <v>2.6613399868173331</v>
      </c>
      <c r="EQ40" s="82">
        <f t="shared" ref="EQ40" si="1565">+$D40*DS11</f>
        <v>2.5282729874764667</v>
      </c>
      <c r="ER40" s="82">
        <f t="shared" ref="ER40" si="1566">+$D40*DT11</f>
        <v>2.4018593381026432</v>
      </c>
      <c r="ES40" s="82">
        <f t="shared" ref="ES40" si="1567">+$D40*DU11</f>
        <v>2.2817663711975107</v>
      </c>
      <c r="ET40" s="82">
        <f t="shared" ref="ET40" si="1568">+$D40*DV11</f>
        <v>2.1676780526376351</v>
      </c>
      <c r="EU40" s="82">
        <f t="shared" ref="EU40" si="1569">+$D40*DW11</f>
        <v>2.0592941500057536</v>
      </c>
      <c r="EV40" s="82">
        <f t="shared" ref="EV40" si="1570">+$D40*DX11</f>
        <v>1.956329442505466</v>
      </c>
      <c r="EW40" s="82">
        <f t="shared" ref="EW40" si="1571">+$D40*DY11</f>
        <v>1.8585129703801928</v>
      </c>
      <c r="EX40" s="82">
        <f t="shared" ref="EX40" si="1572">+$D40*DZ11</f>
        <v>1.7655873218611831</v>
      </c>
      <c r="EY40" s="82">
        <f t="shared" ref="EY40" si="1573">+$D40*EA11</f>
        <v>1.6773079557681241</v>
      </c>
      <c r="EZ40" s="82">
        <f t="shared" ref="EZ40" si="1574">+$D40*EB11</f>
        <v>1.5934425579797173</v>
      </c>
      <c r="FA40" s="82">
        <f t="shared" ref="FA40" si="1575">+$D40*EC11</f>
        <v>1.5137704300807318</v>
      </c>
      <c r="FB40" s="82">
        <f t="shared" ref="FB40" si="1576">+$D40*ED11</f>
        <v>1.4380819085766954</v>
      </c>
      <c r="FC40" s="82">
        <f t="shared" ref="FC40" si="1577">+$D40*EE11</f>
        <v>1.3661778131478604</v>
      </c>
      <c r="FD40" s="82">
        <f t="shared" ref="FD40" si="1578">+$D40*EF11</f>
        <v>1.2978689224904674</v>
      </c>
      <c r="FE40" s="82">
        <f t="shared" ref="FE40" si="1579">+$D40*EG11</f>
        <v>1.2329754763659442</v>
      </c>
      <c r="FF40" s="82">
        <f t="shared" ref="FF40" si="1580">+$D40*EH11</f>
        <v>1.1713267025476468</v>
      </c>
      <c r="FG40" s="82">
        <f t="shared" ref="FG40" si="1581">+$D40*EI11</f>
        <v>1.1127603674202646</v>
      </c>
      <c r="FH40" s="82">
        <f t="shared" ref="FH40" si="1582">+$D40*EJ11</f>
        <v>1.0571223490492512</v>
      </c>
      <c r="FI40" s="82">
        <f t="shared" ref="FI40" si="1583">+$D40*EK11</f>
        <v>1.0042662315967885</v>
      </c>
      <c r="FJ40" s="82">
        <f t="shared" ref="FJ40" si="1584">+$D40*EL11</f>
        <v>0.95405292001694919</v>
      </c>
      <c r="FK40" s="82">
        <f t="shared" ref="FK40" si="1585">+$D40*EM11</f>
        <v>0.90635027401610169</v>
      </c>
      <c r="FL40" s="82">
        <f t="shared" ref="FL40" si="1586">+$D40*EN11</f>
        <v>0.86103276031529674</v>
      </c>
      <c r="FM40" s="82">
        <f t="shared" ref="FM40" si="1587">+$D40*EO11</f>
        <v>0.81798112229953179</v>
      </c>
      <c r="FN40" s="82">
        <f t="shared" ref="FN40" si="1588">+$D40*EP11</f>
        <v>0.77708206618455522</v>
      </c>
      <c r="FO40" s="82">
        <f t="shared" ref="FO40" si="1589">+$D40*EQ11</f>
        <v>0.73822796287532744</v>
      </c>
      <c r="FP40" s="82">
        <f t="shared" ref="FP40" si="1590">+$D40*ER11</f>
        <v>0.70131656473156101</v>
      </c>
      <c r="FQ40" s="82">
        <f t="shared" ref="FQ40" si="1591">+$D40*ES11</f>
        <v>0.66625073649498301</v>
      </c>
      <c r="FR40" s="82">
        <f t="shared" ref="FR40" si="1592">+$D40*ET11</f>
        <v>0.6329381996702339</v>
      </c>
      <c r="FS40" s="82">
        <f t="shared" ref="FS40" si="1593">+$D40*EU11</f>
        <v>0.60129128968672207</v>
      </c>
      <c r="FT40" s="82">
        <f t="shared" ref="FT40" si="1594">+$D40*EV11</f>
        <v>0.57122672520238604</v>
      </c>
      <c r="FU40" s="82">
        <f t="shared" ref="FU40" si="1595">+$D40*EW11</f>
        <v>0.54266538894226679</v>
      </c>
    </row>
    <row r="41" spans="1:177">
      <c r="A41" s="79">
        <v>1977</v>
      </c>
      <c r="D41" s="98">
        <f>Data!CD41</f>
        <v>10.473961558873942</v>
      </c>
      <c r="AL41" s="82">
        <f>+$D41*M11</f>
        <v>10.473629835504459</v>
      </c>
      <c r="AM41" s="82">
        <f t="shared" ref="AM41:CO41" si="1596">+$D41*N11</f>
        <v>10.440418500563164</v>
      </c>
      <c r="AN41" s="82">
        <f t="shared" si="1596"/>
        <v>10.406495483859297</v>
      </c>
      <c r="AO41" s="82">
        <f t="shared" si="1596"/>
        <v>10.371808361195203</v>
      </c>
      <c r="AP41" s="82">
        <f t="shared" si="1596"/>
        <v>10.336291229647895</v>
      </c>
      <c r="AQ41" s="82">
        <f t="shared" si="1596"/>
        <v>10.299860666402605</v>
      </c>
      <c r="AR41" s="82">
        <f t="shared" si="1596"/>
        <v>10.262410735464789</v>
      </c>
      <c r="AS41" s="82">
        <f t="shared" si="1596"/>
        <v>10.22380693094674</v>
      </c>
      <c r="AT41" s="82">
        <f t="shared" si="1596"/>
        <v>10.183878975431256</v>
      </c>
      <c r="AU41" s="82">
        <f t="shared" si="1596"/>
        <v>10.142412441242675</v>
      </c>
      <c r="AV41" s="82">
        <f t="shared" si="1596"/>
        <v>10.099139234686309</v>
      </c>
      <c r="AW41" s="82">
        <f t="shared" si="1596"/>
        <v>10.053727080755236</v>
      </c>
      <c r="AX41" s="82">
        <f t="shared" si="1596"/>
        <v>10.005768268972233</v>
      </c>
      <c r="AY41" s="82">
        <f t="shared" si="1596"/>
        <v>9.9547680679268797</v>
      </c>
      <c r="AZ41" s="82">
        <f t="shared" si="1596"/>
        <v>9.9001333814368149</v>
      </c>
      <c r="BA41" s="82">
        <f t="shared" si="1596"/>
        <v>9.8411623940696558</v>
      </c>
      <c r="BB41" s="82">
        <f t="shared" si="1596"/>
        <v>9.7770361249150444</v>
      </c>
      <c r="BC41" s="82">
        <f t="shared" si="1596"/>
        <v>9.7068129590109713</v>
      </c>
      <c r="BD41" s="82">
        <f t="shared" si="1596"/>
        <v>9.6294273355348512</v>
      </c>
      <c r="BE41" s="82">
        <f t="shared" si="1596"/>
        <v>9.5436938187418114</v>
      </c>
      <c r="BF41" s="82">
        <f t="shared" si="1596"/>
        <v>9.4483177397440645</v>
      </c>
      <c r="BG41" s="82">
        <f t="shared" si="1596"/>
        <v>9.3419134552564049</v>
      </c>
      <c r="BH41" s="82">
        <f t="shared" si="1596"/>
        <v>9.2230310095409589</v>
      </c>
      <c r="BI41" s="82">
        <f t="shared" si="1596"/>
        <v>9.0901916025496323</v>
      </c>
      <c r="BJ41" s="82">
        <f t="shared" si="1596"/>
        <v>8.9419317663373885</v>
      </c>
      <c r="BK41" s="82">
        <f t="shared" si="1596"/>
        <v>8.7768555518536857</v>
      </c>
      <c r="BL41" s="82">
        <f t="shared" si="1596"/>
        <v>8.5936933616456592</v>
      </c>
      <c r="BM41" s="82">
        <f t="shared" si="1596"/>
        <v>8.3913653763267977</v>
      </c>
      <c r="BN41" s="82">
        <f t="shared" si="1596"/>
        <v>8.1690468700293621</v>
      </c>
      <c r="BO41" s="82">
        <f t="shared" si="1596"/>
        <v>7.9262321551169395</v>
      </c>
      <c r="BP41" s="82">
        <f t="shared" si="1596"/>
        <v>7.6627935026804153</v>
      </c>
      <c r="BQ41" s="82">
        <f t="shared" si="1596"/>
        <v>7.3790312104326468</v>
      </c>
      <c r="BR41" s="82">
        <f t="shared" si="1596"/>
        <v>7.0757110783470241</v>
      </c>
      <c r="BS41" s="82">
        <f t="shared" si="1596"/>
        <v>6.7540859301665597</v>
      </c>
      <c r="BT41" s="82">
        <f t="shared" si="1596"/>
        <v>6.4158984866657578</v>
      </c>
      <c r="BU41" s="82">
        <f t="shared" si="1596"/>
        <v>6.0633638278228252</v>
      </c>
      <c r="BV41" s="82">
        <f t="shared" si="1596"/>
        <v>5.6991308219806944</v>
      </c>
      <c r="BW41" s="82">
        <f t="shared" si="1596"/>
        <v>5.3262231724447338</v>
      </c>
      <c r="BX41" s="82">
        <f t="shared" si="1596"/>
        <v>4.947962039404378</v>
      </c>
      <c r="BY41" s="82">
        <f t="shared" si="1596"/>
        <v>4.567873431685439</v>
      </c>
      <c r="BZ41" s="82">
        <f t="shared" si="1596"/>
        <v>4.1895846235495773</v>
      </c>
      <c r="CA41" s="82">
        <f t="shared" si="1596"/>
        <v>3.8167146430486709</v>
      </c>
      <c r="CB41" s="82">
        <f t="shared" si="1596"/>
        <v>3.4527643283497516</v>
      </c>
      <c r="CC41" s="82">
        <f t="shared" si="1596"/>
        <v>3.1010115144476615</v>
      </c>
      <c r="CD41" s="82">
        <f t="shared" si="1596"/>
        <v>2.764416586517001</v>
      </c>
      <c r="CE41" s="82">
        <f t="shared" si="1596"/>
        <v>2.4455429449296182</v>
      </c>
      <c r="CF41" s="82">
        <f t="shared" si="1596"/>
        <v>2.1464959303808873</v>
      </c>
      <c r="CG41" s="82">
        <f t="shared" si="1596"/>
        <v>1.8688825416081327</v>
      </c>
      <c r="CH41" s="82">
        <f t="shared" si="1596"/>
        <v>1.6137929460381188</v>
      </c>
      <c r="CI41" s="82">
        <f t="shared" si="1596"/>
        <v>1.3818034450753256</v>
      </c>
      <c r="CJ41" s="82">
        <f t="shared" si="1596"/>
        <v>1.1729993158527983</v>
      </c>
      <c r="CK41" s="82">
        <f t="shared" si="1596"/>
        <v>0.98701490080698406</v>
      </c>
      <c r="CL41" s="82">
        <f t="shared" si="1596"/>
        <v>0.82308752365476245</v>
      </c>
      <c r="CM41" s="82">
        <f t="shared" si="1596"/>
        <v>0.68012131601519021</v>
      </c>
      <c r="CN41" s="82">
        <f t="shared" si="1596"/>
        <v>0.5567568545665218</v>
      </c>
      <c r="CO41" s="82">
        <f t="shared" si="1596"/>
        <v>0.45144261802966063</v>
      </c>
      <c r="DR41" s="82">
        <f>+$D41*CS11</f>
        <v>10.473961558873942</v>
      </c>
      <c r="DS41" s="82">
        <f t="shared" ref="DS41" si="1597">+$D41*CT11</f>
        <v>9.9502634809302446</v>
      </c>
      <c r="DT41" s="82">
        <f t="shared" ref="DT41" si="1598">+$D41*CU11</f>
        <v>9.4527503068837326</v>
      </c>
      <c r="DU41" s="82">
        <f t="shared" ref="DU41" si="1599">+$D41*CV11</f>
        <v>8.9801127915395451</v>
      </c>
      <c r="DV41" s="82">
        <f t="shared" ref="DV41" si="1600">+$D41*CW11</f>
        <v>8.5311071519625692</v>
      </c>
      <c r="DW41" s="82">
        <f t="shared" ref="DW41" si="1601">+$D41*CX11</f>
        <v>8.1045517943644398</v>
      </c>
      <c r="DX41" s="82">
        <f t="shared" ref="DX41" si="1602">+$D41*CY11</f>
        <v>7.6993242046462171</v>
      </c>
      <c r="DY41" s="82">
        <f t="shared" ref="DY41" si="1603">+$D41*CZ11</f>
        <v>7.314357994413907</v>
      </c>
      <c r="DZ41" s="82">
        <f t="shared" ref="DZ41" si="1604">+$D41*DA11</f>
        <v>6.9486400946932116</v>
      </c>
      <c r="EA41" s="82">
        <f t="shared" ref="EA41" si="1605">+$D41*DB11</f>
        <v>6.6012080899585506</v>
      </c>
      <c r="EB41" s="82">
        <f t="shared" ref="EB41" si="1606">+$D41*DC11</f>
        <v>6.2711476854606234</v>
      </c>
      <c r="EC41" s="82">
        <f t="shared" ref="EC41" si="1607">+$D41*DD11</f>
        <v>5.9575903011875919</v>
      </c>
      <c r="ED41" s="82">
        <f t="shared" ref="ED41" si="1608">+$D41*DE11</f>
        <v>5.6597107861282119</v>
      </c>
      <c r="EE41" s="82">
        <f t="shared" ref="EE41" si="1609">+$D41*DF11</f>
        <v>5.3767252468218016</v>
      </c>
      <c r="EF41" s="82">
        <f t="shared" ref="EF41" si="1610">+$D41*DG11</f>
        <v>5.1078889844807112</v>
      </c>
      <c r="EG41" s="82">
        <f t="shared" ref="EG41" si="1611">+$D41*DH11</f>
        <v>4.8524945352566764</v>
      </c>
      <c r="EH41" s="82">
        <f t="shared" ref="EH41" si="1612">+$D41*DI11</f>
        <v>4.6098698084938423</v>
      </c>
      <c r="EI41" s="82">
        <f t="shared" ref="EI41" si="1613">+$D41*DJ11</f>
        <v>4.3793763180691503</v>
      </c>
      <c r="EJ41" s="82">
        <f t="shared" ref="EJ41" si="1614">+$D41*DK11</f>
        <v>4.1604075021656923</v>
      </c>
      <c r="EK41" s="82">
        <f t="shared" ref="EK41" si="1615">+$D41*DL11</f>
        <v>3.9523871270574076</v>
      </c>
      <c r="EL41" s="82">
        <f t="shared" ref="EL41" si="1616">+$D41*DM11</f>
        <v>3.7547677707045373</v>
      </c>
      <c r="EM41" s="82">
        <f t="shared" ref="EM41" si="1617">+$D41*DN11</f>
        <v>3.5670293821693106</v>
      </c>
      <c r="EN41" s="82">
        <f t="shared" ref="EN41" si="1618">+$D41*DO11</f>
        <v>3.3886779130608446</v>
      </c>
      <c r="EO41" s="82">
        <f t="shared" ref="EO41" si="1619">+$D41*DP11</f>
        <v>3.219244017407803</v>
      </c>
      <c r="EP41" s="82">
        <f t="shared" ref="EP41" si="1620">+$D41*DQ11</f>
        <v>3.0582818165374128</v>
      </c>
      <c r="EQ41" s="82">
        <f t="shared" ref="EQ41" si="1621">+$D41*DR11</f>
        <v>2.9053677257105415</v>
      </c>
      <c r="ER41" s="82">
        <f t="shared" ref="ER41" si="1622">+$D41*DS11</f>
        <v>2.7600993394250146</v>
      </c>
      <c r="ES41" s="82">
        <f t="shared" ref="ES41" si="1623">+$D41*DT11</f>
        <v>2.622094372453764</v>
      </c>
      <c r="ET41" s="82">
        <f t="shared" ref="ET41" si="1624">+$D41*DU11</f>
        <v>2.4909896538310754</v>
      </c>
      <c r="EU41" s="82">
        <f t="shared" ref="EU41" si="1625">+$D41*DV11</f>
        <v>2.366440171139522</v>
      </c>
      <c r="EV41" s="82">
        <f t="shared" ref="EV41" si="1626">+$D41*DW11</f>
        <v>2.2481181625825455</v>
      </c>
      <c r="EW41" s="82">
        <f t="shared" ref="EW41" si="1627">+$D41*DX11</f>
        <v>2.1357122544534186</v>
      </c>
      <c r="EX41" s="82">
        <f t="shared" ref="EX41" si="1628">+$D41*DY11</f>
        <v>2.0289266417307479</v>
      </c>
      <c r="EY41" s="82">
        <f t="shared" ref="EY41" si="1629">+$D41*DZ11</f>
        <v>1.9274803096442101</v>
      </c>
      <c r="EZ41" s="82">
        <f t="shared" ref="EZ41" si="1630">+$D41*EA11</f>
        <v>1.8311062941619998</v>
      </c>
      <c r="FA41" s="82">
        <f t="shared" ref="FA41" si="1631">+$D41*EB11</f>
        <v>1.7395509794538995</v>
      </c>
      <c r="FB41" s="82">
        <f t="shared" ref="FB41" si="1632">+$D41*EC11</f>
        <v>1.6525734304812048</v>
      </c>
      <c r="FC41" s="82">
        <f t="shared" ref="FC41" si="1633">+$D41*ED11</f>
        <v>1.5699447589571447</v>
      </c>
      <c r="FD41" s="82">
        <f t="shared" ref="FD41" si="1634">+$D41*EE11</f>
        <v>1.491447521009287</v>
      </c>
      <c r="FE41" s="82">
        <f t="shared" ref="FE41" si="1635">+$D41*EF11</f>
        <v>1.4168751449588231</v>
      </c>
      <c r="FF41" s="82">
        <f t="shared" ref="FF41" si="1636">+$D41*EG11</f>
        <v>1.3460313877108818</v>
      </c>
      <c r="FG41" s="82">
        <f t="shared" ref="FG41" si="1637">+$D41*EH11</f>
        <v>1.2787298183253375</v>
      </c>
      <c r="FH41" s="82">
        <f t="shared" ref="FH41" si="1638">+$D41*EI11</f>
        <v>1.214793327409071</v>
      </c>
      <c r="FI41" s="82">
        <f t="shared" ref="FI41" si="1639">+$D41*EJ11</f>
        <v>1.1540536610386172</v>
      </c>
      <c r="FJ41" s="82">
        <f t="shared" ref="FJ41" si="1640">+$D41*EK11</f>
        <v>1.0963509779866862</v>
      </c>
      <c r="FK41" s="82">
        <f t="shared" ref="FK41" si="1641">+$D41*EL11</f>
        <v>1.0415334290873519</v>
      </c>
      <c r="FL41" s="82">
        <f t="shared" ref="FL41" si="1642">+$D41*EM11</f>
        <v>0.98945675763298435</v>
      </c>
      <c r="FM41" s="82">
        <f t="shared" ref="FM41" si="1643">+$D41*EN11</f>
        <v>0.93998391975133522</v>
      </c>
      <c r="FN41" s="82">
        <f t="shared" ref="FN41" si="1644">+$D41*EO11</f>
        <v>0.89298472376376836</v>
      </c>
      <c r="FO41" s="82">
        <f t="shared" ref="FO41" si="1645">+$D41*EP11</f>
        <v>0.84833548757557997</v>
      </c>
      <c r="FP41" s="82">
        <f t="shared" ref="FP41" si="1646">+$D41*EQ11</f>
        <v>0.80591871319680097</v>
      </c>
      <c r="FQ41" s="82">
        <f t="shared" ref="FQ41" si="1647">+$D41*ER11</f>
        <v>0.76562277753696084</v>
      </c>
      <c r="FR41" s="82">
        <f t="shared" ref="FR41" si="1648">+$D41*ES11</f>
        <v>0.72734163866011281</v>
      </c>
      <c r="FS41" s="82">
        <f t="shared" ref="FS41" si="1649">+$D41*ET11</f>
        <v>0.69097455672710728</v>
      </c>
      <c r="FT41" s="82">
        <f t="shared" ref="FT41" si="1650">+$D41*EU11</f>
        <v>0.65642582889075174</v>
      </c>
      <c r="FU41" s="82">
        <f t="shared" ref="FU41" si="1651">+$D41*EV11</f>
        <v>0.62360453744621436</v>
      </c>
    </row>
    <row r="42" spans="1:177">
      <c r="A42" s="79">
        <v>1978</v>
      </c>
      <c r="D42" s="98">
        <f>Data!CD42</f>
        <v>13.562360586844997</v>
      </c>
      <c r="AM42" s="82">
        <f>+$D42*M11</f>
        <v>13.561931050043023</v>
      </c>
      <c r="AN42" s="82">
        <f t="shared" ref="AN42:CO42" si="1652">+$D42*N11</f>
        <v>13.518926872730312</v>
      </c>
      <c r="AO42" s="82">
        <f t="shared" si="1652"/>
        <v>13.475001163995815</v>
      </c>
      <c r="AP42" s="82">
        <f t="shared" si="1652"/>
        <v>13.430086041609101</v>
      </c>
      <c r="AQ42" s="82">
        <f t="shared" si="1652"/>
        <v>13.384096170217326</v>
      </c>
      <c r="AR42" s="82">
        <f t="shared" si="1652"/>
        <v>13.336923528582425</v>
      </c>
      <c r="AS42" s="82">
        <f t="shared" si="1652"/>
        <v>13.288430943949939</v>
      </c>
      <c r="AT42" s="82">
        <f t="shared" si="1652"/>
        <v>13.238444249426101</v>
      </c>
      <c r="AU42" s="82">
        <f t="shared" si="1652"/>
        <v>13.186742958834891</v>
      </c>
      <c r="AV42" s="82">
        <f t="shared" si="1652"/>
        <v>13.133049417399675</v>
      </c>
      <c r="AW42" s="82">
        <f t="shared" si="1652"/>
        <v>13.077016480123021</v>
      </c>
      <c r="AX42" s="82">
        <f t="shared" si="1652"/>
        <v>13.018213895907241</v>
      </c>
      <c r="AY42" s="82">
        <f t="shared" si="1652"/>
        <v>12.956113734945065</v>
      </c>
      <c r="AZ42" s="82">
        <f t="shared" si="1652"/>
        <v>12.890075387115475</v>
      </c>
      <c r="BA42" s="82">
        <f t="shared" si="1652"/>
        <v>12.81933087325007</v>
      </c>
      <c r="BB42" s="82">
        <f t="shared" si="1652"/>
        <v>12.742971437487382</v>
      </c>
      <c r="BC42" s="82">
        <f t="shared" si="1652"/>
        <v>12.65993661055248</v>
      </c>
      <c r="BD42" s="82">
        <f t="shared" si="1652"/>
        <v>12.569007128695256</v>
      </c>
      <c r="BE42" s="82">
        <f t="shared" si="1652"/>
        <v>12.468803235075679</v>
      </c>
      <c r="BF42" s="82">
        <f t="shared" si="1652"/>
        <v>12.357789951077095</v>
      </c>
      <c r="BG42" s="82">
        <f t="shared" si="1652"/>
        <v>12.234290855968144</v>
      </c>
      <c r="BH42" s="82">
        <f t="shared" si="1652"/>
        <v>12.096511729503408</v>
      </c>
      <c r="BI42" s="82">
        <f t="shared" si="1652"/>
        <v>11.942575075528113</v>
      </c>
      <c r="BJ42" s="82">
        <f t="shared" si="1652"/>
        <v>11.77056604841529</v>
      </c>
      <c r="BK42" s="82">
        <f t="shared" si="1652"/>
        <v>11.578589655533319</v>
      </c>
      <c r="BL42" s="82">
        <f t="shared" si="1652"/>
        <v>11.364838332067507</v>
      </c>
      <c r="BM42" s="82">
        <f t="shared" si="1652"/>
        <v>11.12766812139656</v>
      </c>
      <c r="BN42" s="82">
        <f t="shared" si="1652"/>
        <v>10.865680803772749</v>
      </c>
      <c r="BO42" s="82">
        <f t="shared" si="1652"/>
        <v>10.577808470980003</v>
      </c>
      <c r="BP42" s="82">
        <f t="shared" si="1652"/>
        <v>10.263396326069641</v>
      </c>
      <c r="BQ42" s="82">
        <f t="shared" si="1652"/>
        <v>9.9222789774166262</v>
      </c>
      <c r="BR42" s="82">
        <f t="shared" si="1652"/>
        <v>9.5548452698570117</v>
      </c>
      <c r="BS42" s="82">
        <f t="shared" si="1652"/>
        <v>9.1620868105604565</v>
      </c>
      <c r="BT42" s="82">
        <f t="shared" si="1652"/>
        <v>8.745625836467493</v>
      </c>
      <c r="BU42" s="82">
        <f t="shared" si="1652"/>
        <v>8.3077189347741989</v>
      </c>
      <c r="BV42" s="82">
        <f t="shared" si="1652"/>
        <v>7.8512343338222879</v>
      </c>
      <c r="BW42" s="82">
        <f t="shared" si="1652"/>
        <v>7.3796019590904791</v>
      </c>
      <c r="BX42" s="82">
        <f t="shared" si="1652"/>
        <v>6.8967370965290336</v>
      </c>
      <c r="BY42" s="82">
        <f t="shared" si="1652"/>
        <v>6.4069401984360264</v>
      </c>
      <c r="BZ42" s="82">
        <f t="shared" si="1652"/>
        <v>5.9147769683286278</v>
      </c>
      <c r="CA42" s="82">
        <f t="shared" si="1652"/>
        <v>5.4249442347379997</v>
      </c>
      <c r="CB42" s="82">
        <f t="shared" si="1652"/>
        <v>4.9421281484713218</v>
      </c>
      <c r="CC42" s="82">
        <f t="shared" si="1652"/>
        <v>4.4708618204542523</v>
      </c>
      <c r="CD42" s="82">
        <f t="shared" si="1652"/>
        <v>4.0153896027301288</v>
      </c>
      <c r="CE42" s="82">
        <f t="shared" si="1652"/>
        <v>3.5795447928519546</v>
      </c>
      <c r="CF42" s="82">
        <f t="shared" si="1652"/>
        <v>3.1666466468601522</v>
      </c>
      <c r="CG42" s="82">
        <f t="shared" si="1652"/>
        <v>2.7794212955991333</v>
      </c>
      <c r="CH42" s="82">
        <f t="shared" si="1652"/>
        <v>2.4199495846224823</v>
      </c>
      <c r="CI42" s="82">
        <f t="shared" si="1652"/>
        <v>2.0896431329874883</v>
      </c>
      <c r="CJ42" s="82">
        <f t="shared" si="1652"/>
        <v>1.7892481729015464</v>
      </c>
      <c r="CK42" s="82">
        <f t="shared" si="1652"/>
        <v>1.5188751266935601</v>
      </c>
      <c r="CL42" s="82">
        <f t="shared" si="1652"/>
        <v>1.2780505173796461</v>
      </c>
      <c r="CM42" s="82">
        <f t="shared" si="1652"/>
        <v>1.0657867825456615</v>
      </c>
      <c r="CN42" s="82">
        <f t="shared" si="1652"/>
        <v>0.88066492117135919</v>
      </c>
      <c r="CO42" s="82">
        <f t="shared" si="1652"/>
        <v>0.72092466431016677</v>
      </c>
      <c r="DS42" s="82">
        <f>+$D42*CS11</f>
        <v>13.562360586844997</v>
      </c>
      <c r="DT42" s="82">
        <f t="shared" ref="DT42" si="1653">+$D42*CT11</f>
        <v>12.884242557502747</v>
      </c>
      <c r="DU42" s="82">
        <f t="shared" ref="DU42" si="1654">+$D42*CU11</f>
        <v>12.240030429627609</v>
      </c>
      <c r="DV42" s="82">
        <f t="shared" ref="DV42" si="1655">+$D42*CV11</f>
        <v>11.628028908146229</v>
      </c>
      <c r="DW42" s="82">
        <f t="shared" ref="DW42" si="1656">+$D42*CW11</f>
        <v>11.046627462738918</v>
      </c>
      <c r="DX42" s="82">
        <f t="shared" ref="DX42" si="1657">+$D42*CX11</f>
        <v>10.494296089601972</v>
      </c>
      <c r="DY42" s="82">
        <f t="shared" ref="DY42" si="1658">+$D42*CY11</f>
        <v>9.9695812851218726</v>
      </c>
      <c r="DZ42" s="82">
        <f t="shared" ref="DZ42" si="1659">+$D42*CZ11</f>
        <v>9.4711022208657791</v>
      </c>
      <c r="EA42" s="82">
        <f t="shared" ref="EA42" si="1660">+$D42*DA11</f>
        <v>8.9975471098224915</v>
      </c>
      <c r="EB42" s="82">
        <f t="shared" ref="EB42" si="1661">+$D42*DB11</f>
        <v>8.5476697543313662</v>
      </c>
      <c r="EC42" s="82">
        <f t="shared" ref="EC42" si="1662">+$D42*DC11</f>
        <v>8.1202862666147979</v>
      </c>
      <c r="ED42" s="82">
        <f t="shared" ref="ED42" si="1663">+$D42*DD11</f>
        <v>7.7142719532840571</v>
      </c>
      <c r="EE42" s="82">
        <f t="shared" ref="EE42" si="1664">+$D42*DE11</f>
        <v>7.3285583556198546</v>
      </c>
      <c r="EF42" s="82">
        <f t="shared" ref="EF42" si="1665">+$D42*DF11</f>
        <v>6.9621304378388613</v>
      </c>
      <c r="EG42" s="82">
        <f t="shared" ref="EG42" si="1666">+$D42*DG11</f>
        <v>6.6140239159469179</v>
      </c>
      <c r="EH42" s="82">
        <f t="shared" ref="EH42" si="1667">+$D42*DH11</f>
        <v>6.2833227201495729</v>
      </c>
      <c r="EI42" s="82">
        <f t="shared" ref="EI42" si="1668">+$D42*DI11</f>
        <v>5.9691565841420937</v>
      </c>
      <c r="EJ42" s="82">
        <f t="shared" ref="EJ42" si="1669">+$D42*DJ11</f>
        <v>5.670698754934989</v>
      </c>
      <c r="EK42" s="82">
        <f t="shared" ref="EK42" si="1670">+$D42*DK11</f>
        <v>5.3871638171882399</v>
      </c>
      <c r="EL42" s="82">
        <f t="shared" ref="EL42" si="1671">+$D42*DL11</f>
        <v>5.1178056263288276</v>
      </c>
      <c r="EM42" s="82">
        <f t="shared" ref="EM42" si="1672">+$D42*DM11</f>
        <v>4.8619153450123864</v>
      </c>
      <c r="EN42" s="82">
        <f t="shared" ref="EN42" si="1673">+$D42*DN11</f>
        <v>4.6188195777617675</v>
      </c>
      <c r="EO42" s="82">
        <f t="shared" ref="EO42" si="1674">+$D42*DO11</f>
        <v>4.3878785988736784</v>
      </c>
      <c r="EP42" s="82">
        <f t="shared" ref="EP42" si="1675">+$D42*DP11</f>
        <v>4.1684846689299944</v>
      </c>
      <c r="EQ42" s="82">
        <f t="shared" ref="EQ42" si="1676">+$D42*DQ11</f>
        <v>3.960060435483495</v>
      </c>
      <c r="ER42" s="82">
        <f t="shared" ref="ER42" si="1677">+$D42*DR11</f>
        <v>3.7620574137093197</v>
      </c>
      <c r="ES42" s="82">
        <f t="shared" ref="ES42" si="1678">+$D42*DS11</f>
        <v>3.573954543023854</v>
      </c>
      <c r="ET42" s="82">
        <f t="shared" ref="ET42" si="1679">+$D42*DT11</f>
        <v>3.3952568158726613</v>
      </c>
      <c r="EU42" s="82">
        <f t="shared" ref="EU42" si="1680">+$D42*DU11</f>
        <v>3.2254939750790279</v>
      </c>
      <c r="EV42" s="82">
        <f t="shared" ref="EV42" si="1681">+$D42*DV11</f>
        <v>3.0642192763250766</v>
      </c>
      <c r="EW42" s="82">
        <f t="shared" ref="EW42" si="1682">+$D42*DW11</f>
        <v>2.9110083125088226</v>
      </c>
      <c r="EX42" s="82">
        <f t="shared" ref="EX42" si="1683">+$D42*DX11</f>
        <v>2.7654578968833818</v>
      </c>
      <c r="EY42" s="82">
        <f t="shared" ref="EY42" si="1684">+$D42*DY11</f>
        <v>2.6271850020392127</v>
      </c>
      <c r="EZ42" s="82">
        <f t="shared" ref="EZ42" si="1685">+$D42*DZ11</f>
        <v>2.495825751937252</v>
      </c>
      <c r="FA42" s="82">
        <f t="shared" ref="FA42" si="1686">+$D42*EA11</f>
        <v>2.3710344643403896</v>
      </c>
      <c r="FB42" s="82">
        <f t="shared" ref="FB42" si="1687">+$D42*EB11</f>
        <v>2.2524827411233694</v>
      </c>
      <c r="FC42" s="82">
        <f t="shared" ref="FC42" si="1688">+$D42*EC11</f>
        <v>2.1398586040672014</v>
      </c>
      <c r="FD42" s="82">
        <f t="shared" ref="FD42" si="1689">+$D42*ED11</f>
        <v>2.0328656738638413</v>
      </c>
      <c r="FE42" s="82">
        <f t="shared" ref="FE42" si="1690">+$D42*EE11</f>
        <v>1.9312223901706491</v>
      </c>
      <c r="FF42" s="82">
        <f t="shared" ref="FF42" si="1691">+$D42*EF11</f>
        <v>1.8346612706621168</v>
      </c>
      <c r="FG42" s="82">
        <f t="shared" ref="FG42" si="1692">+$D42*EG11</f>
        <v>1.7429282071290111</v>
      </c>
      <c r="FH42" s="82">
        <f t="shared" ref="FH42" si="1693">+$D42*EH11</f>
        <v>1.6557817967725603</v>
      </c>
      <c r="FI42" s="82">
        <f t="shared" ref="FI42" si="1694">+$D42*EI11</f>
        <v>1.5729927069339327</v>
      </c>
      <c r="FJ42" s="82">
        <f t="shared" ref="FJ42" si="1695">+$D42*EJ11</f>
        <v>1.4943430715872357</v>
      </c>
      <c r="FK42" s="82">
        <f t="shared" ref="FK42" si="1696">+$D42*EK11</f>
        <v>1.4196259180078739</v>
      </c>
      <c r="FL42" s="82">
        <f t="shared" ref="FL42" si="1697">+$D42*EL11</f>
        <v>1.3486446221074802</v>
      </c>
      <c r="FM42" s="82">
        <f t="shared" ref="FM42" si="1698">+$D42*EM11</f>
        <v>1.281212391002106</v>
      </c>
      <c r="FN42" s="82">
        <f t="shared" ref="FN42" si="1699">+$D42*EN11</f>
        <v>1.217151771452001</v>
      </c>
      <c r="FO42" s="82">
        <f t="shared" ref="FO42" si="1700">+$D42*EO11</f>
        <v>1.1562941828794009</v>
      </c>
      <c r="FP42" s="82">
        <f t="shared" ref="FP42" si="1701">+$D42*EP11</f>
        <v>1.0984794737354309</v>
      </c>
      <c r="FQ42" s="82">
        <f t="shared" ref="FQ42" si="1702">+$D42*EQ11</f>
        <v>1.0435555000486592</v>
      </c>
      <c r="FR42" s="82">
        <f t="shared" ref="FR42" si="1703">+$D42*ER11</f>
        <v>0.99137772504622623</v>
      </c>
      <c r="FS42" s="82">
        <f t="shared" ref="FS42" si="1704">+$D42*ES11</f>
        <v>0.94180883879391486</v>
      </c>
      <c r="FT42" s="82">
        <f t="shared" ref="FT42" si="1705">+$D42*ET11</f>
        <v>0.89471839685421928</v>
      </c>
      <c r="FU42" s="82">
        <f t="shared" ref="FU42" si="1706">+$D42*EU11</f>
        <v>0.84998247701150809</v>
      </c>
    </row>
    <row r="43" spans="1:177">
      <c r="A43" s="79">
        <v>1979</v>
      </c>
      <c r="D43" s="98">
        <f>Data!CD43</f>
        <v>14.438685829262763</v>
      </c>
      <c r="AN43" s="82">
        <f>+$D43*M11</f>
        <v>14.438228538152112</v>
      </c>
      <c r="AO43" s="82">
        <f t="shared" ref="AO43:CO43" si="1707">+$D43*N11</f>
        <v>14.392445667125484</v>
      </c>
      <c r="AP43" s="82">
        <f t="shared" si="1707"/>
        <v>14.345681720378611</v>
      </c>
      <c r="AQ43" s="82">
        <f t="shared" si="1707"/>
        <v>14.297864429504212</v>
      </c>
      <c r="AR43" s="82">
        <f t="shared" si="1707"/>
        <v>14.248902945247693</v>
      </c>
      <c r="AS43" s="82">
        <f t="shared" si="1707"/>
        <v>14.198682266631952</v>
      </c>
      <c r="AT43" s="82">
        <f t="shared" si="1707"/>
        <v>14.147056357552634</v>
      </c>
      <c r="AU43" s="82">
        <f t="shared" si="1707"/>
        <v>14.093839797408</v>
      </c>
      <c r="AV43" s="82">
        <f t="shared" si="1707"/>
        <v>14.038797853416483</v>
      </c>
      <c r="AW43" s="82">
        <f t="shared" si="1707"/>
        <v>13.981634930274948</v>
      </c>
      <c r="AX43" s="82">
        <f t="shared" si="1707"/>
        <v>13.921981452383118</v>
      </c>
      <c r="AY43" s="82">
        <f t="shared" si="1707"/>
        <v>13.859379368180761</v>
      </c>
      <c r="AZ43" s="82">
        <f t="shared" si="1707"/>
        <v>13.793266635936403</v>
      </c>
      <c r="BA43" s="82">
        <f t="shared" si="1707"/>
        <v>13.722961252821911</v>
      </c>
      <c r="BB43" s="82">
        <f t="shared" si="1707"/>
        <v>13.647645617073568</v>
      </c>
      <c r="BC43" s="82">
        <f t="shared" si="1707"/>
        <v>13.566352254017977</v>
      </c>
      <c r="BD43" s="82">
        <f t="shared" si="1707"/>
        <v>13.477952172680871</v>
      </c>
      <c r="BE43" s="82">
        <f t="shared" si="1707"/>
        <v>13.381147327186085</v>
      </c>
      <c r="BF43" s="82">
        <f t="shared" si="1707"/>
        <v>13.274468808385656</v>
      </c>
      <c r="BG43" s="82">
        <f t="shared" si="1707"/>
        <v>13.156282455776433</v>
      </c>
      <c r="BH43" s="82">
        <f t="shared" si="1707"/>
        <v>13.024803527528059</v>
      </c>
      <c r="BI43" s="82">
        <f t="shared" si="1707"/>
        <v>12.878121870738592</v>
      </c>
      <c r="BJ43" s="82">
        <f t="shared" si="1707"/>
        <v>12.714238675764918</v>
      </c>
      <c r="BK43" s="82">
        <f t="shared" si="1707"/>
        <v>12.531115370173987</v>
      </c>
      <c r="BL43" s="82">
        <f t="shared" si="1707"/>
        <v>12.326734517319617</v>
      </c>
      <c r="BM43" s="82">
        <f t="shared" si="1707"/>
        <v>12.099171757477825</v>
      </c>
      <c r="BN43" s="82">
        <f t="shared" si="1707"/>
        <v>11.846676910580786</v>
      </c>
      <c r="BO43" s="82">
        <f t="shared" si="1707"/>
        <v>11.567761411601161</v>
      </c>
      <c r="BP43" s="82">
        <f t="shared" si="1707"/>
        <v>11.261288349960026</v>
      </c>
      <c r="BQ43" s="82">
        <f t="shared" si="1707"/>
        <v>10.926560619326709</v>
      </c>
      <c r="BR43" s="82">
        <f t="shared" si="1707"/>
        <v>10.563402141377869</v>
      </c>
      <c r="BS43" s="82">
        <f t="shared" si="1707"/>
        <v>10.17222688596692</v>
      </c>
      <c r="BT43" s="82">
        <f t="shared" si="1707"/>
        <v>9.7540905324718779</v>
      </c>
      <c r="BU43" s="82">
        <f t="shared" si="1707"/>
        <v>9.3107201378733446</v>
      </c>
      <c r="BV43" s="82">
        <f t="shared" si="1707"/>
        <v>8.8445180976364703</v>
      </c>
      <c r="BW43" s="82">
        <f t="shared" si="1707"/>
        <v>8.3585379692630895</v>
      </c>
      <c r="BX43" s="82">
        <f t="shared" si="1707"/>
        <v>7.8564313011756077</v>
      </c>
      <c r="BY43" s="82">
        <f t="shared" si="1707"/>
        <v>7.3423663635955396</v>
      </c>
      <c r="BZ43" s="82">
        <f t="shared" si="1707"/>
        <v>6.8209214804258664</v>
      </c>
      <c r="CA43" s="82">
        <f t="shared" si="1707"/>
        <v>6.2969573658654099</v>
      </c>
      <c r="CB43" s="82">
        <f t="shared" si="1707"/>
        <v>5.7754743317051052</v>
      </c>
      <c r="CC43" s="82">
        <f t="shared" si="1707"/>
        <v>5.261461322076042</v>
      </c>
      <c r="CD43" s="82">
        <f t="shared" si="1707"/>
        <v>4.7597443526312944</v>
      </c>
      <c r="CE43" s="82">
        <f t="shared" si="1707"/>
        <v>4.2748420221288104</v>
      </c>
      <c r="CF43" s="82">
        <f t="shared" si="1707"/>
        <v>3.810835314752977</v>
      </c>
      <c r="CG43" s="82">
        <f t="shared" si="1707"/>
        <v>3.3712579586367162</v>
      </c>
      <c r="CH43" s="82">
        <f t="shared" si="1707"/>
        <v>2.9590122322248362</v>
      </c>
      <c r="CI43" s="82">
        <f t="shared" si="1707"/>
        <v>2.5763134338804083</v>
      </c>
      <c r="CJ43" s="82">
        <f t="shared" si="1707"/>
        <v>2.2246643937301118</v>
      </c>
      <c r="CK43" s="82">
        <f t="shared" si="1707"/>
        <v>1.9048595614074941</v>
      </c>
      <c r="CL43" s="82">
        <f t="shared" si="1707"/>
        <v>1.6170164941257974</v>
      </c>
      <c r="CM43" s="82">
        <f t="shared" si="1707"/>
        <v>1.3606311214192714</v>
      </c>
      <c r="CN43" s="82">
        <f t="shared" si="1707"/>
        <v>1.1346520700153</v>
      </c>
      <c r="CO43" s="82">
        <f t="shared" si="1707"/>
        <v>0.93756865084234897</v>
      </c>
      <c r="DT43" s="82">
        <f>+$D43*CS11</f>
        <v>14.438685829262763</v>
      </c>
      <c r="DU43" s="82">
        <f t="shared" ref="DU43" si="1708">+$D43*CT11</f>
        <v>13.716751537799624</v>
      </c>
      <c r="DV43" s="82">
        <f t="shared" ref="DV43" si="1709">+$D43*CU11</f>
        <v>13.030913960909643</v>
      </c>
      <c r="DW43" s="82">
        <f t="shared" ref="DW43" si="1710">+$D43*CV11</f>
        <v>12.37936826286416</v>
      </c>
      <c r="DX43" s="82">
        <f t="shared" ref="DX43" si="1711">+$D43*CW11</f>
        <v>11.760399849720953</v>
      </c>
      <c r="DY43" s="82">
        <f t="shared" ref="DY43" si="1712">+$D43*CX11</f>
        <v>11.172379857234905</v>
      </c>
      <c r="DZ43" s="82">
        <f t="shared" ref="DZ43" si="1713">+$D43*CY11</f>
        <v>10.613760864373159</v>
      </c>
      <c r="EA43" s="82">
        <f t="shared" ref="EA43" si="1714">+$D43*CZ11</f>
        <v>10.083072821154502</v>
      </c>
      <c r="EB43" s="82">
        <f t="shared" ref="EB43" si="1715">+$D43*DA11</f>
        <v>9.5789191800967775</v>
      </c>
      <c r="EC43" s="82">
        <f t="shared" ref="EC43" si="1716">+$D43*DB11</f>
        <v>9.099973221091938</v>
      </c>
      <c r="ED43" s="82">
        <f t="shared" ref="ED43" si="1717">+$D43*DC11</f>
        <v>8.6449745600373404</v>
      </c>
      <c r="EE43" s="82">
        <f t="shared" ref="EE43" si="1718">+$D43*DD11</f>
        <v>8.2127258320354741</v>
      </c>
      <c r="EF43" s="82">
        <f t="shared" ref="EF43" si="1719">+$D43*DE11</f>
        <v>7.8020895404336992</v>
      </c>
      <c r="EG43" s="82">
        <f t="shared" ref="EG43" si="1720">+$D43*DF11</f>
        <v>7.4119850634120148</v>
      </c>
      <c r="EH43" s="82">
        <f t="shared" ref="EH43" si="1721">+$D43*DG11</f>
        <v>7.0413858102414135</v>
      </c>
      <c r="EI43" s="82">
        <f t="shared" ref="EI43" si="1722">+$D43*DH11</f>
        <v>6.6893165197293438</v>
      </c>
      <c r="EJ43" s="82">
        <f t="shared" ref="EJ43" si="1723">+$D43*DI11</f>
        <v>6.3548506937428764</v>
      </c>
      <c r="EK43" s="82">
        <f t="shared" ref="EK43" si="1724">+$D43*DJ11</f>
        <v>6.0371081590557321</v>
      </c>
      <c r="EL43" s="82">
        <f t="shared" ref="EL43" si="1725">+$D43*DK11</f>
        <v>5.7352527511029452</v>
      </c>
      <c r="EM43" s="82">
        <f t="shared" ref="EM43" si="1726">+$D43*DL11</f>
        <v>5.4484901135477974</v>
      </c>
      <c r="EN43" s="82">
        <f t="shared" ref="EN43" si="1727">+$D43*DM11</f>
        <v>5.1760656078704077</v>
      </c>
      <c r="EO43" s="82">
        <f t="shared" ref="EO43" si="1728">+$D43*DN11</f>
        <v>4.9172623274768883</v>
      </c>
      <c r="EP43" s="82">
        <f t="shared" ref="EP43" si="1729">+$D43*DO11</f>
        <v>4.6713992111030427</v>
      </c>
      <c r="EQ43" s="82">
        <f t="shared" ref="EQ43" si="1730">+$D43*DP11</f>
        <v>4.4378292505478916</v>
      </c>
      <c r="ER43" s="82">
        <f t="shared" ref="ER43" si="1731">+$D43*DQ11</f>
        <v>4.2159377880204971</v>
      </c>
      <c r="ES43" s="82">
        <f t="shared" ref="ES43" si="1732">+$D43*DR11</f>
        <v>4.0051408986194712</v>
      </c>
      <c r="ET43" s="82">
        <f t="shared" ref="ET43" si="1733">+$D43*DS11</f>
        <v>3.8048838536884984</v>
      </c>
      <c r="EU43" s="82">
        <f t="shared" ref="EU43" si="1734">+$D43*DT11</f>
        <v>3.6146396610040732</v>
      </c>
      <c r="EV43" s="82">
        <f t="shared" ref="EV43" si="1735">+$D43*DU11</f>
        <v>3.4339076779538691</v>
      </c>
      <c r="EW43" s="82">
        <f t="shared" ref="EW43" si="1736">+$D43*DV11</f>
        <v>3.2622122940561757</v>
      </c>
      <c r="EX43" s="82">
        <f t="shared" ref="EX43" si="1737">+$D43*DW11</f>
        <v>3.099101679353367</v>
      </c>
      <c r="EY43" s="82">
        <f t="shared" ref="EY43" si="1738">+$D43*DX11</f>
        <v>2.9441465953856989</v>
      </c>
      <c r="EZ43" s="82">
        <f t="shared" ref="EZ43" si="1739">+$D43*DY11</f>
        <v>2.7969392656164138</v>
      </c>
      <c r="FA43" s="82">
        <f t="shared" ref="FA43" si="1740">+$D43*DZ11</f>
        <v>2.657092302335593</v>
      </c>
      <c r="FB43" s="82">
        <f t="shared" ref="FB43" si="1741">+$D43*EA11</f>
        <v>2.5242376872188137</v>
      </c>
      <c r="FC43" s="82">
        <f t="shared" ref="FC43" si="1742">+$D43*EB11</f>
        <v>2.3980258028578723</v>
      </c>
      <c r="FD43" s="82">
        <f t="shared" ref="FD43" si="1743">+$D43*EC11</f>
        <v>2.278124512714979</v>
      </c>
      <c r="FE43" s="82">
        <f t="shared" ref="FE43" si="1744">+$D43*ED11</f>
        <v>2.1642182870792301</v>
      </c>
      <c r="FF43" s="82">
        <f t="shared" ref="FF43" si="1745">+$D43*EE11</f>
        <v>2.0560073727252686</v>
      </c>
      <c r="FG43" s="82">
        <f t="shared" ref="FG43" si="1746">+$D43*EF11</f>
        <v>1.9532070040890053</v>
      </c>
      <c r="FH43" s="82">
        <f t="shared" ref="FH43" si="1747">+$D43*EG11</f>
        <v>1.8555466538845551</v>
      </c>
      <c r="FI43" s="82">
        <f t="shared" ref="FI43" si="1748">+$D43*EH11</f>
        <v>1.762769321190327</v>
      </c>
      <c r="FJ43" s="82">
        <f t="shared" ref="FJ43" si="1749">+$D43*EI11</f>
        <v>1.6746308551308111</v>
      </c>
      <c r="FK43" s="82">
        <f t="shared" ref="FK43" si="1750">+$D43*EJ11</f>
        <v>1.5908993123742703</v>
      </c>
      <c r="FL43" s="82">
        <f t="shared" ref="FL43" si="1751">+$D43*EK11</f>
        <v>1.5113543467555566</v>
      </c>
      <c r="FM43" s="82">
        <f t="shared" ref="FM43" si="1752">+$D43*EL11</f>
        <v>1.4357866294177788</v>
      </c>
      <c r="FN43" s="82">
        <f t="shared" ref="FN43" si="1753">+$D43*EM11</f>
        <v>1.36399729794689</v>
      </c>
      <c r="FO43" s="82">
        <f t="shared" ref="FO43" si="1754">+$D43*EN11</f>
        <v>1.2957974330495454</v>
      </c>
      <c r="FP43" s="82">
        <f t="shared" ref="FP43" si="1755">+$D43*EO11</f>
        <v>1.2310075613970681</v>
      </c>
      <c r="FQ43" s="82">
        <f t="shared" ref="FQ43" si="1756">+$D43*EP11</f>
        <v>1.1694571833272147</v>
      </c>
      <c r="FR43" s="82">
        <f t="shared" ref="FR43" si="1757">+$D43*EQ11</f>
        <v>1.1109843241608539</v>
      </c>
      <c r="FS43" s="82">
        <f t="shared" ref="FS43" si="1758">+$D43*ER11</f>
        <v>1.0554351079528113</v>
      </c>
      <c r="FT43" s="82">
        <f t="shared" ref="FT43" si="1759">+$D43*ES11</f>
        <v>1.0026633525551707</v>
      </c>
      <c r="FU43" s="82">
        <f t="shared" ref="FU43" si="1760">+$D43*ET11</f>
        <v>0.95253018492741226</v>
      </c>
    </row>
    <row r="44" spans="1:177">
      <c r="A44" s="79">
        <v>1980</v>
      </c>
      <c r="D44" s="98">
        <f>Data!CD44</f>
        <v>12.865889249653895</v>
      </c>
      <c r="AO44" s="82">
        <f>+$D44*M11</f>
        <v>12.86548177096407</v>
      </c>
      <c r="AP44" s="82">
        <f t="shared" ref="AP44:CO44" si="1761">+$D44*N11</f>
        <v>12.824685998057509</v>
      </c>
      <c r="AQ44" s="82">
        <f t="shared" si="1761"/>
        <v>12.783016017365597</v>
      </c>
      <c r="AR44" s="82">
        <f t="shared" si="1761"/>
        <v>12.740407432631269</v>
      </c>
      <c r="AS44" s="82">
        <f t="shared" si="1761"/>
        <v>12.696779290749658</v>
      </c>
      <c r="AT44" s="82">
        <f t="shared" si="1761"/>
        <v>12.652029117724696</v>
      </c>
      <c r="AU44" s="82">
        <f t="shared" si="1761"/>
        <v>12.606026785069112</v>
      </c>
      <c r="AV44" s="82">
        <f t="shared" si="1761"/>
        <v>12.558607069925733</v>
      </c>
      <c r="AW44" s="82">
        <f t="shared" si="1761"/>
        <v>12.509560808800963</v>
      </c>
      <c r="AX44" s="82">
        <f t="shared" si="1761"/>
        <v>12.458624605394217</v>
      </c>
      <c r="AY44" s="82">
        <f t="shared" si="1761"/>
        <v>12.405469141733009</v>
      </c>
      <c r="AZ44" s="82">
        <f t="shared" si="1761"/>
        <v>12.349686261513213</v>
      </c>
      <c r="BA44" s="82">
        <f t="shared" si="1761"/>
        <v>12.29077514584062</v>
      </c>
      <c r="BB44" s="82">
        <f t="shared" si="1761"/>
        <v>12.228128082007959</v>
      </c>
      <c r="BC44" s="82">
        <f t="shared" si="1761"/>
        <v>12.161016529075518</v>
      </c>
      <c r="BD44" s="82">
        <f t="shared" si="1761"/>
        <v>12.088578398751675</v>
      </c>
      <c r="BE44" s="82">
        <f t="shared" si="1761"/>
        <v>12.00980768030869</v>
      </c>
      <c r="BF44" s="82">
        <f t="shared" si="1761"/>
        <v>11.923547723156526</v>
      </c>
      <c r="BG44" s="82">
        <f t="shared" si="1761"/>
        <v>11.828489625457511</v>
      </c>
      <c r="BH44" s="82">
        <f t="shared" si="1761"/>
        <v>11.723177234740547</v>
      </c>
      <c r="BI44" s="82">
        <f t="shared" si="1761"/>
        <v>11.606020219932564</v>
      </c>
      <c r="BJ44" s="82">
        <f t="shared" si="1761"/>
        <v>11.475316499834694</v>
      </c>
      <c r="BK44" s="82">
        <f t="shared" si="1761"/>
        <v>11.329284993827585</v>
      </c>
      <c r="BL44" s="82">
        <f t="shared" si="1761"/>
        <v>11.166109189836584</v>
      </c>
      <c r="BM44" s="82">
        <f t="shared" si="1761"/>
        <v>10.983991409266494</v>
      </c>
      <c r="BN44" s="82">
        <f t="shared" si="1761"/>
        <v>10.781216911636223</v>
      </c>
      <c r="BO44" s="82">
        <f t="shared" si="1761"/>
        <v>10.556226162845098</v>
      </c>
      <c r="BP44" s="82">
        <f t="shared" si="1761"/>
        <v>10.307692746278125</v>
      </c>
      <c r="BQ44" s="82">
        <f t="shared" si="1761"/>
        <v>10.034603594280243</v>
      </c>
      <c r="BR44" s="82">
        <f t="shared" si="1761"/>
        <v>9.7363375358562738</v>
      </c>
      <c r="BS44" s="82">
        <f t="shared" si="1761"/>
        <v>9.4127376727791763</v>
      </c>
      <c r="BT44" s="82">
        <f t="shared" si="1761"/>
        <v>9.0641728814376847</v>
      </c>
      <c r="BU44" s="82">
        <f t="shared" si="1761"/>
        <v>8.6915838467473971</v>
      </c>
      <c r="BV44" s="82">
        <f t="shared" si="1761"/>
        <v>8.2965094985044914</v>
      </c>
      <c r="BW44" s="82">
        <f t="shared" si="1761"/>
        <v>7.8810905408114014</v>
      </c>
      <c r="BX44" s="82">
        <f t="shared" si="1761"/>
        <v>7.4480479091535745</v>
      </c>
      <c r="BY44" s="82">
        <f t="shared" si="1761"/>
        <v>7.0006353911781689</v>
      </c>
      <c r="BZ44" s="82">
        <f t="shared" si="1761"/>
        <v>6.5425672101646972</v>
      </c>
      <c r="CA44" s="82">
        <f t="shared" si="1761"/>
        <v>6.0779229761954978</v>
      </c>
      <c r="CB44" s="82">
        <f t="shared" si="1761"/>
        <v>5.6110339290589959</v>
      </c>
      <c r="CC44" s="82">
        <f t="shared" si="1761"/>
        <v>5.1463556998615587</v>
      </c>
      <c r="CD44" s="82">
        <f t="shared" si="1761"/>
        <v>4.6883337903214377</v>
      </c>
      <c r="CE44" s="82">
        <f t="shared" si="1761"/>
        <v>4.241268521371147</v>
      </c>
      <c r="CF44" s="82">
        <f t="shared" si="1761"/>
        <v>3.8091862837688777</v>
      </c>
      <c r="CG44" s="82">
        <f t="shared" si="1761"/>
        <v>3.3957235227678058</v>
      </c>
      <c r="CH44" s="82">
        <f t="shared" si="1761"/>
        <v>3.0040290398124787</v>
      </c>
      <c r="CI44" s="82">
        <f t="shared" si="1761"/>
        <v>2.6366889700598022</v>
      </c>
      <c r="CJ44" s="82">
        <f t="shared" si="1761"/>
        <v>2.2956773008747788</v>
      </c>
      <c r="CK44" s="82">
        <f t="shared" si="1761"/>
        <v>1.9823331600838283</v>
      </c>
      <c r="CL44" s="82">
        <f t="shared" si="1761"/>
        <v>1.6973644584428549</v>
      </c>
      <c r="CM44" s="82">
        <f t="shared" si="1761"/>
        <v>1.4408759477349466</v>
      </c>
      <c r="CN44" s="82">
        <f t="shared" si="1761"/>
        <v>1.2124184655596575</v>
      </c>
      <c r="CO44" s="82">
        <f t="shared" si="1761"/>
        <v>1.0110551640455476</v>
      </c>
      <c r="DU44" s="82">
        <f>+$D44*CS11</f>
        <v>12.865889249653895</v>
      </c>
      <c r="DV44" s="82">
        <f t="shared" ref="DV44" si="1762">+$D44*CT11</f>
        <v>12.2225947871712</v>
      </c>
      <c r="DW44" s="82">
        <f t="shared" ref="DW44" si="1763">+$D44*CU11</f>
        <v>11.61146504781264</v>
      </c>
      <c r="DX44" s="82">
        <f t="shared" ref="DX44" si="1764">+$D44*CV11</f>
        <v>11.030891795422006</v>
      </c>
      <c r="DY44" s="82">
        <f t="shared" ref="DY44" si="1765">+$D44*CW11</f>
        <v>10.479347205650908</v>
      </c>
      <c r="DZ44" s="82">
        <f t="shared" ref="DZ44" si="1766">+$D44*CX11</f>
        <v>9.9553798453683626</v>
      </c>
      <c r="EA44" s="82">
        <f t="shared" ref="EA44" si="1767">+$D44*CY11</f>
        <v>9.4576108530999434</v>
      </c>
      <c r="EB44" s="82">
        <f t="shared" ref="EB44" si="1768">+$D44*CZ11</f>
        <v>8.984730310444947</v>
      </c>
      <c r="EC44" s="82">
        <f t="shared" ref="EC44" si="1769">+$D44*DA11</f>
        <v>8.535493794922699</v>
      </c>
      <c r="ED44" s="82">
        <f t="shared" ref="ED44" si="1770">+$D44*DB11</f>
        <v>8.1087191051765632</v>
      </c>
      <c r="EE44" s="82">
        <f t="shared" ref="EE44" si="1771">+$D44*DC11</f>
        <v>7.7032831499177368</v>
      </c>
      <c r="EF44" s="82">
        <f t="shared" ref="EF44" si="1772">+$D44*DD11</f>
        <v>7.3181189924218488</v>
      </c>
      <c r="EG44" s="82">
        <f t="shared" ref="EG44" si="1773">+$D44*DE11</f>
        <v>6.9522130428007562</v>
      </c>
      <c r="EH44" s="82">
        <f t="shared" ref="EH44" si="1774">+$D44*DF11</f>
        <v>6.6046023906607187</v>
      </c>
      <c r="EI44" s="82">
        <f t="shared" ref="EI44" si="1775">+$D44*DG11</f>
        <v>6.2743722711276817</v>
      </c>
      <c r="EJ44" s="82">
        <f t="shared" ref="EJ44" si="1776">+$D44*DH11</f>
        <v>5.9606536575712985</v>
      </c>
      <c r="EK44" s="82">
        <f t="shared" ref="EK44" si="1777">+$D44*DI11</f>
        <v>5.6626209746927332</v>
      </c>
      <c r="EL44" s="82">
        <f t="shared" ref="EL44" si="1778">+$D44*DJ11</f>
        <v>5.3794899259580964</v>
      </c>
      <c r="EM44" s="82">
        <f t="shared" ref="EM44" si="1779">+$D44*DK11</f>
        <v>5.1105154296601913</v>
      </c>
      <c r="EN44" s="82">
        <f t="shared" ref="EN44" si="1780">+$D44*DL11</f>
        <v>4.8549896581771819</v>
      </c>
      <c r="EO44" s="82">
        <f t="shared" ref="EO44" si="1781">+$D44*DM11</f>
        <v>4.6122401752683233</v>
      </c>
      <c r="EP44" s="82">
        <f t="shared" ref="EP44" si="1782">+$D44*DN11</f>
        <v>4.3816281665049077</v>
      </c>
      <c r="EQ44" s="82">
        <f t="shared" ref="EQ44" si="1783">+$D44*DO11</f>
        <v>4.1625467581796611</v>
      </c>
      <c r="ER44" s="82">
        <f t="shared" ref="ER44" si="1784">+$D44*DP11</f>
        <v>3.9544194202706784</v>
      </c>
      <c r="ES44" s="82">
        <f t="shared" ref="ES44" si="1785">+$D44*DQ11</f>
        <v>3.7566984492571449</v>
      </c>
      <c r="ET44" s="82">
        <f t="shared" ref="ET44" si="1786">+$D44*DR11</f>
        <v>3.5688635267942868</v>
      </c>
      <c r="EU44" s="82">
        <f t="shared" ref="EU44" si="1787">+$D44*DS11</f>
        <v>3.3904203504545731</v>
      </c>
      <c r="EV44" s="82">
        <f t="shared" ref="EV44" si="1788">+$D44*DT11</f>
        <v>3.2208993329318445</v>
      </c>
      <c r="EW44" s="82">
        <f t="shared" ref="EW44" si="1789">+$D44*DU11</f>
        <v>3.0598543662852515</v>
      </c>
      <c r="EX44" s="82">
        <f t="shared" ref="EX44" si="1790">+$D44*DV11</f>
        <v>2.906861647970989</v>
      </c>
      <c r="EY44" s="82">
        <f t="shared" ref="EY44" si="1791">+$D44*DW11</f>
        <v>2.7615185655724397</v>
      </c>
      <c r="EZ44" s="82">
        <f t="shared" ref="EZ44" si="1792">+$D44*DX11</f>
        <v>2.623442637293818</v>
      </c>
      <c r="FA44" s="82">
        <f t="shared" ref="FA44" si="1793">+$D44*DY11</f>
        <v>2.492270505429127</v>
      </c>
      <c r="FB44" s="82">
        <f t="shared" ref="FB44" si="1794">+$D44*DZ11</f>
        <v>2.3676569801576703</v>
      </c>
      <c r="FC44" s="82">
        <f t="shared" ref="FC44" si="1795">+$D44*EA11</f>
        <v>2.2492741311497872</v>
      </c>
      <c r="FD44" s="82">
        <f t="shared" ref="FD44" si="1796">+$D44*EB11</f>
        <v>2.1368104245922974</v>
      </c>
      <c r="FE44" s="82">
        <f t="shared" ref="FE44" si="1797">+$D44*EC11</f>
        <v>2.0299699033626828</v>
      </c>
      <c r="FF44" s="82">
        <f t="shared" ref="FF44" si="1798">+$D44*ED11</f>
        <v>1.9284714081945489</v>
      </c>
      <c r="FG44" s="82">
        <f t="shared" ref="FG44" si="1799">+$D44*EE11</f>
        <v>1.8320478377848211</v>
      </c>
      <c r="FH44" s="82">
        <f t="shared" ref="FH44" si="1800">+$D44*EF11</f>
        <v>1.7404454458955803</v>
      </c>
      <c r="FI44" s="82">
        <f t="shared" ref="FI44" si="1801">+$D44*EG11</f>
        <v>1.6534231736008014</v>
      </c>
      <c r="FJ44" s="82">
        <f t="shared" ref="FJ44" si="1802">+$D44*EH11</f>
        <v>1.570752014920761</v>
      </c>
      <c r="FK44" s="82">
        <f t="shared" ref="FK44" si="1803">+$D44*EI11</f>
        <v>1.4922144141747231</v>
      </c>
      <c r="FL44" s="82">
        <f t="shared" ref="FL44" si="1804">+$D44*EJ11</f>
        <v>1.4176036934659868</v>
      </c>
      <c r="FM44" s="82">
        <f t="shared" ref="FM44" si="1805">+$D44*EK11</f>
        <v>1.3467235087926874</v>
      </c>
      <c r="FN44" s="82">
        <f t="shared" ref="FN44" si="1806">+$D44*EL11</f>
        <v>1.279387333353053</v>
      </c>
      <c r="FO44" s="82">
        <f t="shared" ref="FO44" si="1807">+$D44*EM11</f>
        <v>1.2154179666854004</v>
      </c>
      <c r="FP44" s="82">
        <f t="shared" ref="FP44" si="1808">+$D44*EN11</f>
        <v>1.1546470683511305</v>
      </c>
      <c r="FQ44" s="82">
        <f t="shared" ref="FQ44" si="1809">+$D44*EO11</f>
        <v>1.0969147149335738</v>
      </c>
      <c r="FR44" s="82">
        <f t="shared" ref="FR44" si="1810">+$D44*EP11</f>
        <v>1.0420689791868951</v>
      </c>
      <c r="FS44" s="82">
        <f t="shared" ref="FS44" si="1811">+$D44*EQ11</f>
        <v>0.98996553022755041</v>
      </c>
      <c r="FT44" s="82">
        <f t="shared" ref="FT44" si="1812">+$D44*ER11</f>
        <v>0.94046725371617279</v>
      </c>
      <c r="FU44" s="82">
        <f t="shared" ref="FU44" si="1813">+$D44*ES11</f>
        <v>0.89344389103036415</v>
      </c>
    </row>
    <row r="45" spans="1:177">
      <c r="A45" s="79">
        <v>1981</v>
      </c>
      <c r="D45" s="98">
        <f>Data!CD45</f>
        <v>12.597862571678963</v>
      </c>
      <c r="AP45" s="82">
        <f>+$D45*M11</f>
        <v>12.597463581726874</v>
      </c>
      <c r="AQ45" s="82">
        <f t="shared" ref="AQ45:CO45" si="1814">+$D45*N11</f>
        <v>12.557517680545104</v>
      </c>
      <c r="AR45" s="82">
        <f t="shared" si="1814"/>
        <v>12.516715783378505</v>
      </c>
      <c r="AS45" s="82">
        <f t="shared" si="1814"/>
        <v>12.474994835495229</v>
      </c>
      <c r="AT45" s="82">
        <f t="shared" si="1814"/>
        <v>12.432275570233637</v>
      </c>
      <c r="AU45" s="82">
        <f t="shared" si="1814"/>
        <v>12.38845764837157</v>
      </c>
      <c r="AV45" s="82">
        <f t="shared" si="1814"/>
        <v>12.343413652303651</v>
      </c>
      <c r="AW45" s="82">
        <f t="shared" si="1814"/>
        <v>12.296981801152706</v>
      </c>
      <c r="AX45" s="82">
        <f t="shared" si="1814"/>
        <v>12.248957288791763</v>
      </c>
      <c r="AY45" s="82">
        <f t="shared" si="1814"/>
        <v>12.199082206083544</v>
      </c>
      <c r="AZ45" s="82">
        <f t="shared" si="1814"/>
        <v>12.147034095522063</v>
      </c>
      <c r="BA45" s="82">
        <f t="shared" si="1814"/>
        <v>12.092413303657223</v>
      </c>
      <c r="BB45" s="82">
        <f t="shared" si="1814"/>
        <v>12.034729444828143</v>
      </c>
      <c r="BC45" s="82">
        <f t="shared" si="1814"/>
        <v>11.973387466409955</v>
      </c>
      <c r="BD45" s="82">
        <f t="shared" si="1814"/>
        <v>11.907674004681098</v>
      </c>
      <c r="BE45" s="82">
        <f t="shared" si="1814"/>
        <v>11.836744930672966</v>
      </c>
      <c r="BF45" s="82">
        <f t="shared" si="1814"/>
        <v>11.759615191223059</v>
      </c>
      <c r="BG45" s="82">
        <f t="shared" si="1814"/>
        <v>11.675152231488573</v>
      </c>
      <c r="BH45" s="82">
        <f t="shared" si="1814"/>
        <v>11.582074417129986</v>
      </c>
      <c r="BI45" s="82">
        <f t="shared" si="1814"/>
        <v>11.478955930750745</v>
      </c>
      <c r="BJ45" s="82">
        <f t="shared" si="1814"/>
        <v>11.364239571607605</v>
      </c>
      <c r="BK45" s="82">
        <f t="shared" si="1814"/>
        <v>11.236258716849008</v>
      </c>
      <c r="BL45" s="82">
        <f t="shared" si="1814"/>
        <v>11.093269389946295</v>
      </c>
      <c r="BM45" s="82">
        <f t="shared" si="1814"/>
        <v>10.933492921035905</v>
      </c>
      <c r="BN45" s="82">
        <f t="shared" si="1814"/>
        <v>10.755169081388139</v>
      </c>
      <c r="BO45" s="82">
        <f t="shared" si="1814"/>
        <v>10.556618852591781</v>
      </c>
      <c r="BP45" s="82">
        <f t="shared" si="1814"/>
        <v>10.336315189302749</v>
      </c>
      <c r="BQ45" s="82">
        <f t="shared" si="1814"/>
        <v>10.092959307278131</v>
      </c>
      <c r="BR45" s="82">
        <f t="shared" si="1814"/>
        <v>9.825559243440475</v>
      </c>
      <c r="BS45" s="82">
        <f t="shared" si="1814"/>
        <v>9.5335067672447398</v>
      </c>
      <c r="BT45" s="82">
        <f t="shared" si="1814"/>
        <v>9.2166482490222954</v>
      </c>
      <c r="BU45" s="82">
        <f t="shared" si="1814"/>
        <v>8.8753448806006983</v>
      </c>
      <c r="BV45" s="82">
        <f t="shared" si="1814"/>
        <v>8.5105177502203375</v>
      </c>
      <c r="BW45" s="82">
        <f t="shared" si="1814"/>
        <v>8.1236737281568292</v>
      </c>
      <c r="BX45" s="82">
        <f t="shared" si="1814"/>
        <v>7.7169089226204814</v>
      </c>
      <c r="BY45" s="82">
        <f t="shared" si="1814"/>
        <v>7.2928875856227107</v>
      </c>
      <c r="BZ45" s="82">
        <f t="shared" si="1814"/>
        <v>6.8547957207751535</v>
      </c>
      <c r="CA45" s="82">
        <f t="shared" si="1814"/>
        <v>6.4062701753666289</v>
      </c>
      <c r="CB45" s="82">
        <f t="shared" si="1814"/>
        <v>5.9513055716238696</v>
      </c>
      <c r="CC45" s="82">
        <f t="shared" si="1814"/>
        <v>5.4941429194421696</v>
      </c>
      <c r="CD45" s="82">
        <f t="shared" si="1814"/>
        <v>5.0391450286715855</v>
      </c>
      <c r="CE45" s="82">
        <f t="shared" si="1814"/>
        <v>4.5906647907929923</v>
      </c>
      <c r="CF45" s="82">
        <f t="shared" si="1814"/>
        <v>4.1529129409581307</v>
      </c>
      <c r="CG45" s="82">
        <f t="shared" si="1814"/>
        <v>3.7298319907530479</v>
      </c>
      <c r="CH45" s="82">
        <f t="shared" si="1814"/>
        <v>3.3249826297391119</v>
      </c>
      <c r="CI45" s="82">
        <f t="shared" si="1814"/>
        <v>2.9414480624344228</v>
      </c>
      <c r="CJ45" s="82">
        <f t="shared" si="1814"/>
        <v>2.5817605487291675</v>
      </c>
      <c r="CK45" s="82">
        <f t="shared" si="1814"/>
        <v>2.247852953197258</v>
      </c>
      <c r="CL45" s="82">
        <f t="shared" si="1814"/>
        <v>1.9410365064886552</v>
      </c>
      <c r="CM45" s="82">
        <f t="shared" si="1814"/>
        <v>1.6620043719162749</v>
      </c>
      <c r="CN45" s="82">
        <f t="shared" si="1814"/>
        <v>1.4108591190376401</v>
      </c>
      <c r="CO45" s="82">
        <f t="shared" si="1814"/>
        <v>1.1871609425595926</v>
      </c>
      <c r="DV45" s="82">
        <f>+$D45*CS11</f>
        <v>12.597862571678963</v>
      </c>
      <c r="DW45" s="82">
        <f t="shared" ref="DW45" si="1815">+$D45*CT11</f>
        <v>11.967969443095015</v>
      </c>
      <c r="DX45" s="82">
        <f t="shared" ref="DX45" si="1816">+$D45*CU11</f>
        <v>11.369570970940263</v>
      </c>
      <c r="DY45" s="82">
        <f t="shared" ref="DY45" si="1817">+$D45*CV11</f>
        <v>10.80109242239325</v>
      </c>
      <c r="DZ45" s="82">
        <f t="shared" ref="DZ45" si="1818">+$D45*CW11</f>
        <v>10.261037801273588</v>
      </c>
      <c r="EA45" s="82">
        <f t="shared" ref="EA45" si="1819">+$D45*CX11</f>
        <v>9.7479859112099092</v>
      </c>
      <c r="EB45" s="82">
        <f t="shared" ref="EB45" si="1820">+$D45*CY11</f>
        <v>9.2605866156494123</v>
      </c>
      <c r="EC45" s="82">
        <f t="shared" ref="EC45" si="1821">+$D45*CZ11</f>
        <v>8.7975572848669419</v>
      </c>
      <c r="ED45" s="82">
        <f t="shared" ref="ED45" si="1822">+$D45*DA11</f>
        <v>8.3576794206235956</v>
      </c>
      <c r="EE45" s="82">
        <f t="shared" ref="EE45" si="1823">+$D45*DB11</f>
        <v>7.939795449592415</v>
      </c>
      <c r="EF45" s="82">
        <f t="shared" ref="EF45" si="1824">+$D45*DC11</f>
        <v>7.5428056771127947</v>
      </c>
      <c r="EG45" s="82">
        <f t="shared" ref="EG45" si="1825">+$D45*DD11</f>
        <v>7.1656653932571546</v>
      </c>
      <c r="EH45" s="82">
        <f t="shared" ref="EH45" si="1826">+$D45*DE11</f>
        <v>6.8073821235942962</v>
      </c>
      <c r="EI45" s="82">
        <f t="shared" ref="EI45" si="1827">+$D45*DF11</f>
        <v>6.4670130174145815</v>
      </c>
      <c r="EJ45" s="82">
        <f t="shared" ref="EJ45" si="1828">+$D45*DG11</f>
        <v>6.1436623665438521</v>
      </c>
      <c r="EK45" s="82">
        <f t="shared" ref="EK45" si="1829">+$D45*DH11</f>
        <v>5.8364792482166603</v>
      </c>
      <c r="EL45" s="82">
        <f t="shared" ref="EL45" si="1830">+$D45*DI11</f>
        <v>5.5446552858058267</v>
      </c>
      <c r="EM45" s="82">
        <f t="shared" ref="EM45" si="1831">+$D45*DJ11</f>
        <v>5.2674225215155355</v>
      </c>
      <c r="EN45" s="82">
        <f t="shared" ref="EN45" si="1832">+$D45*DK11</f>
        <v>5.0040513954397587</v>
      </c>
      <c r="EO45" s="82">
        <f t="shared" ref="EO45" si="1833">+$D45*DL11</f>
        <v>4.7538488256677702</v>
      </c>
      <c r="EP45" s="82">
        <f t="shared" ref="EP45" si="1834">+$D45*DM11</f>
        <v>4.5161563843843817</v>
      </c>
      <c r="EQ45" s="82">
        <f t="shared" ref="EQ45" si="1835">+$D45*DN11</f>
        <v>4.2903485651651634</v>
      </c>
      <c r="ER45" s="82">
        <f t="shared" ref="ER45" si="1836">+$D45*DO11</f>
        <v>4.0758311369069045</v>
      </c>
      <c r="ES45" s="82">
        <f t="shared" ref="ES45" si="1837">+$D45*DP11</f>
        <v>3.8720395800615597</v>
      </c>
      <c r="ET45" s="82">
        <f t="shared" ref="ET45" si="1838">+$D45*DQ11</f>
        <v>3.6784376010584818</v>
      </c>
      <c r="EU45" s="82">
        <f t="shared" ref="EU45" si="1839">+$D45*DR11</f>
        <v>3.4945157210055573</v>
      </c>
      <c r="EV45" s="82">
        <f t="shared" ref="EV45" si="1840">+$D45*DS11</f>
        <v>3.31978993495528</v>
      </c>
      <c r="EW45" s="82">
        <f t="shared" ref="EW45" si="1841">+$D45*DT11</f>
        <v>3.1538004382075155</v>
      </c>
      <c r="EX45" s="82">
        <f t="shared" ref="EX45" si="1842">+$D45*DU11</f>
        <v>2.9961104162971397</v>
      </c>
      <c r="EY45" s="82">
        <f t="shared" ref="EY45" si="1843">+$D45*DV11</f>
        <v>2.8463048954822825</v>
      </c>
      <c r="EZ45" s="82">
        <f t="shared" ref="EZ45" si="1844">+$D45*DW11</f>
        <v>2.7039896507081682</v>
      </c>
      <c r="FA45" s="82">
        <f t="shared" ref="FA45" si="1845">+$D45*DX11</f>
        <v>2.5687901681727601</v>
      </c>
      <c r="FB45" s="82">
        <f t="shared" ref="FB45" si="1846">+$D45*DY11</f>
        <v>2.4403506597641225</v>
      </c>
      <c r="FC45" s="82">
        <f t="shared" ref="FC45" si="1847">+$D45*DZ11</f>
        <v>2.318333126775916</v>
      </c>
      <c r="FD45" s="82">
        <f t="shared" ref="FD45" si="1848">+$D45*EA11</f>
        <v>2.2024164704371203</v>
      </c>
      <c r="FE45" s="82">
        <f t="shared" ref="FE45" si="1849">+$D45*EB11</f>
        <v>2.092295646915264</v>
      </c>
      <c r="FF45" s="82">
        <f t="shared" ref="FF45" si="1850">+$D45*EC11</f>
        <v>1.987680864569501</v>
      </c>
      <c r="FG45" s="82">
        <f t="shared" ref="FG45" si="1851">+$D45*ED11</f>
        <v>1.8882968213410261</v>
      </c>
      <c r="FH45" s="82">
        <f t="shared" ref="FH45" si="1852">+$D45*EE11</f>
        <v>1.7938819802739745</v>
      </c>
      <c r="FI45" s="82">
        <f t="shared" ref="FI45" si="1853">+$D45*EF11</f>
        <v>1.704187881260276</v>
      </c>
      <c r="FJ45" s="82">
        <f t="shared" ref="FJ45" si="1854">+$D45*EG11</f>
        <v>1.6189784871972623</v>
      </c>
      <c r="FK45" s="82">
        <f t="shared" ref="FK45" si="1855">+$D45*EH11</f>
        <v>1.538029562837399</v>
      </c>
      <c r="FL45" s="82">
        <f t="shared" ref="FL45" si="1856">+$D45*EI11</f>
        <v>1.4611280846955292</v>
      </c>
      <c r="FM45" s="82">
        <f t="shared" ref="FM45" si="1857">+$D45*EJ11</f>
        <v>1.3880716804607525</v>
      </c>
      <c r="FN45" s="82">
        <f t="shared" ref="FN45" si="1858">+$D45*EK11</f>
        <v>1.3186680964377149</v>
      </c>
      <c r="FO45" s="82">
        <f t="shared" ref="FO45" si="1859">+$D45*EL11</f>
        <v>1.2527346916158291</v>
      </c>
      <c r="FP45" s="82">
        <f t="shared" ref="FP45" si="1860">+$D45*EM11</f>
        <v>1.1900979570350376</v>
      </c>
      <c r="FQ45" s="82">
        <f t="shared" ref="FQ45" si="1861">+$D45*EN11</f>
        <v>1.1305930591832858</v>
      </c>
      <c r="FR45" s="82">
        <f t="shared" ref="FR45" si="1862">+$D45*EO11</f>
        <v>1.0740634062241214</v>
      </c>
      <c r="FS45" s="82">
        <f t="shared" ref="FS45" si="1863">+$D45*EP11</f>
        <v>1.0203602359129154</v>
      </c>
      <c r="FT45" s="82">
        <f t="shared" ref="FT45" si="1864">+$D45*EQ11</f>
        <v>0.96934222411726967</v>
      </c>
      <c r="FU45" s="82">
        <f t="shared" ref="FU45" si="1865">+$D45*ER11</f>
        <v>0.92087511291140611</v>
      </c>
    </row>
    <row r="46" spans="1:177">
      <c r="A46" s="79">
        <v>1982</v>
      </c>
      <c r="D46" s="98">
        <f>Data!CD46</f>
        <v>16.953002991315312</v>
      </c>
      <c r="AQ46" s="82">
        <f>+$D46*M11</f>
        <v>16.952466068657777</v>
      </c>
      <c r="AR46" s="82">
        <f t="shared" ref="AR46:CO46" si="1866">+$D46*N11</f>
        <v>16.898710681315503</v>
      </c>
      <c r="AS46" s="82">
        <f t="shared" si="1866"/>
        <v>16.8438033761452</v>
      </c>
      <c r="AT46" s="82">
        <f t="shared" si="1866"/>
        <v>16.787659300097271</v>
      </c>
      <c r="AU46" s="82">
        <f t="shared" si="1866"/>
        <v>16.730171783651851</v>
      </c>
      <c r="AV46" s="82">
        <f t="shared" si="1866"/>
        <v>16.671205799845136</v>
      </c>
      <c r="AW46" s="82">
        <f t="shared" si="1866"/>
        <v>16.61058988220551</v>
      </c>
      <c r="AX46" s="82">
        <f t="shared" si="1866"/>
        <v>16.548106321444664</v>
      </c>
      <c r="AY46" s="82">
        <f t="shared" si="1866"/>
        <v>16.483479508993018</v>
      </c>
      <c r="AZ46" s="82">
        <f t="shared" si="1866"/>
        <v>16.41636237530993</v>
      </c>
      <c r="BA46" s="82">
        <f t="shared" si="1866"/>
        <v>16.346320987811009</v>
      </c>
      <c r="BB46" s="82">
        <f t="shared" si="1866"/>
        <v>16.272817530966325</v>
      </c>
      <c r="BC46" s="82">
        <f t="shared" si="1866"/>
        <v>16.195192090482603</v>
      </c>
      <c r="BD46" s="82">
        <f t="shared" si="1866"/>
        <v>16.112643901240201</v>
      </c>
      <c r="BE46" s="82">
        <f t="shared" si="1866"/>
        <v>16.024212986319487</v>
      </c>
      <c r="BF46" s="82">
        <f t="shared" si="1866"/>
        <v>15.92876339739205</v>
      </c>
      <c r="BG46" s="82">
        <f t="shared" si="1866"/>
        <v>15.824969543778089</v>
      </c>
      <c r="BH46" s="82">
        <f t="shared" si="1866"/>
        <v>15.711307341091967</v>
      </c>
      <c r="BI46" s="82">
        <f t="shared" si="1866"/>
        <v>15.586052087967236</v>
      </c>
      <c r="BJ46" s="82">
        <f t="shared" si="1866"/>
        <v>15.447285055218584</v>
      </c>
      <c r="BK46" s="82">
        <f t="shared" si="1866"/>
        <v>15.29291071047232</v>
      </c>
      <c r="BL46" s="82">
        <f t="shared" si="1866"/>
        <v>15.120686271508273</v>
      </c>
      <c r="BM46" s="82">
        <f t="shared" si="1866"/>
        <v>14.928264860898711</v>
      </c>
      <c r="BN46" s="82">
        <f t="shared" si="1866"/>
        <v>14.713252914231742</v>
      </c>
      <c r="BO46" s="82">
        <f t="shared" si="1866"/>
        <v>14.473281683416156</v>
      </c>
      <c r="BP46" s="82">
        <f t="shared" si="1866"/>
        <v>14.206091705468777</v>
      </c>
      <c r="BQ46" s="82">
        <f t="shared" si="1866"/>
        <v>13.909628028278583</v>
      </c>
      <c r="BR46" s="82">
        <f t="shared" si="1866"/>
        <v>13.582142871773364</v>
      </c>
      <c r="BS46" s="82">
        <f t="shared" si="1866"/>
        <v>13.222301346568225</v>
      </c>
      <c r="BT46" s="82">
        <f t="shared" si="1866"/>
        <v>12.829284953954291</v>
      </c>
      <c r="BU46" s="82">
        <f t="shared" si="1866"/>
        <v>12.402886953762984</v>
      </c>
      <c r="BV46" s="82">
        <f t="shared" si="1866"/>
        <v>11.943593403537648</v>
      </c>
      <c r="BW46" s="82">
        <f t="shared" si="1866"/>
        <v>11.452643816061162</v>
      </c>
      <c r="BX46" s="82">
        <f t="shared" si="1866"/>
        <v>10.932065993759908</v>
      </c>
      <c r="BY46" s="82">
        <f t="shared" si="1866"/>
        <v>10.384680679323949</v>
      </c>
      <c r="BZ46" s="82">
        <f t="shared" si="1866"/>
        <v>9.8140731692321239</v>
      </c>
      <c r="CA46" s="82">
        <f t="shared" si="1866"/>
        <v>9.2245308835488391</v>
      </c>
      <c r="CB46" s="82">
        <f t="shared" si="1866"/>
        <v>8.6209479447980897</v>
      </c>
      <c r="CC46" s="82">
        <f t="shared" si="1866"/>
        <v>8.0086999349227401</v>
      </c>
      <c r="CD46" s="82">
        <f t="shared" si="1866"/>
        <v>7.3934940009115797</v>
      </c>
      <c r="CE46" s="82">
        <f t="shared" si="1866"/>
        <v>6.7812011965261254</v>
      </c>
      <c r="CF46" s="82">
        <f t="shared" si="1866"/>
        <v>6.1776792283317778</v>
      </c>
      <c r="CG46" s="82">
        <f t="shared" si="1866"/>
        <v>5.5885945024523487</v>
      </c>
      <c r="CH46" s="82">
        <f t="shared" si="1866"/>
        <v>5.0192524752961187</v>
      </c>
      <c r="CI46" s="82">
        <f t="shared" si="1866"/>
        <v>4.4744447835745991</v>
      </c>
      <c r="CJ46" s="82">
        <f t="shared" si="1866"/>
        <v>3.958320510127896</v>
      </c>
      <c r="CK46" s="82">
        <f t="shared" si="1866"/>
        <v>3.4742873290157057</v>
      </c>
      <c r="CL46" s="82">
        <f t="shared" si="1866"/>
        <v>3.0249463051978109</v>
      </c>
      <c r="CM46" s="82">
        <f t="shared" si="1866"/>
        <v>2.6120619679349972</v>
      </c>
      <c r="CN46" s="82">
        <f t="shared" si="1866"/>
        <v>2.2365671103618507</v>
      </c>
      <c r="CO46" s="82">
        <f t="shared" si="1866"/>
        <v>1.8985997608149745</v>
      </c>
      <c r="DW46" s="82">
        <f>+$D46*CS11</f>
        <v>16.953002991315312</v>
      </c>
      <c r="DX46" s="82">
        <f t="shared" ref="DX46" si="1867">+$D46*CT11</f>
        <v>16.105352841749546</v>
      </c>
      <c r="DY46" s="82">
        <f t="shared" ref="DY46" si="1868">+$D46*CU11</f>
        <v>15.300085199662069</v>
      </c>
      <c r="DZ46" s="82">
        <f t="shared" ref="DZ46" si="1869">+$D46*CV11</f>
        <v>14.535080939678965</v>
      </c>
      <c r="EA46" s="82">
        <f t="shared" ref="EA46" si="1870">+$D46*CW11</f>
        <v>13.808326892695018</v>
      </c>
      <c r="EB46" s="82">
        <f t="shared" ref="EB46" si="1871">+$D46*CX11</f>
        <v>13.117910548060266</v>
      </c>
      <c r="EC46" s="82">
        <f t="shared" ref="EC46" si="1872">+$D46*CY11</f>
        <v>12.462015020657251</v>
      </c>
      <c r="ED46" s="82">
        <f t="shared" ref="ED46" si="1873">+$D46*CZ11</f>
        <v>11.838914269624389</v>
      </c>
      <c r="EE46" s="82">
        <f t="shared" ref="EE46" si="1874">+$D46*DA11</f>
        <v>11.246968556143171</v>
      </c>
      <c r="EF46" s="82">
        <f t="shared" ref="EF46" si="1875">+$D46*DB11</f>
        <v>10.684620128336011</v>
      </c>
      <c r="EG46" s="82">
        <f t="shared" ref="EG46" si="1876">+$D46*DC11</f>
        <v>10.150389121919211</v>
      </c>
      <c r="EH46" s="82">
        <f t="shared" ref="EH46" si="1877">+$D46*DD11</f>
        <v>9.64286966582325</v>
      </c>
      <c r="EI46" s="82">
        <f t="shared" ref="EI46" si="1878">+$D46*DE11</f>
        <v>9.1607261825320876</v>
      </c>
      <c r="EJ46" s="82">
        <f t="shared" ref="EJ46" si="1879">+$D46*DF11</f>
        <v>8.7026898734054825</v>
      </c>
      <c r="EK46" s="82">
        <f t="shared" ref="EK46" si="1880">+$D46*DG11</f>
        <v>8.2675553797352084</v>
      </c>
      <c r="EL46" s="82">
        <f t="shared" ref="EL46" si="1881">+$D46*DH11</f>
        <v>7.8541776107484491</v>
      </c>
      <c r="EM46" s="82">
        <f t="shared" ref="EM46" si="1882">+$D46*DI11</f>
        <v>7.4614687302110259</v>
      </c>
      <c r="EN46" s="82">
        <f t="shared" ref="EN46" si="1883">+$D46*DJ11</f>
        <v>7.0883952937004748</v>
      </c>
      <c r="EO46" s="82">
        <f t="shared" ref="EO46" si="1884">+$D46*DK11</f>
        <v>6.733975529015451</v>
      </c>
      <c r="EP46" s="82">
        <f t="shared" ref="EP46" si="1885">+$D46*DL11</f>
        <v>6.3972767525646779</v>
      </c>
      <c r="EQ46" s="82">
        <f t="shared" ref="EQ46" si="1886">+$D46*DM11</f>
        <v>6.0774129149364438</v>
      </c>
      <c r="ER46" s="82">
        <f t="shared" ref="ER46" si="1887">+$D46*DN11</f>
        <v>5.7735422691896225</v>
      </c>
      <c r="ES46" s="82">
        <f t="shared" ref="ES46" si="1888">+$D46*DO11</f>
        <v>5.4848651557301409</v>
      </c>
      <c r="ET46" s="82">
        <f t="shared" ref="ET46" si="1889">+$D46*DP11</f>
        <v>5.2106218979436338</v>
      </c>
      <c r="EU46" s="82">
        <f t="shared" ref="EU46" si="1890">+$D46*DQ11</f>
        <v>4.9500908030464528</v>
      </c>
      <c r="EV46" s="82">
        <f t="shared" ref="EV46" si="1891">+$D46*DR11</f>
        <v>4.7025862628941288</v>
      </c>
      <c r="EW46" s="82">
        <f t="shared" ref="EW46" si="1892">+$D46*DS11</f>
        <v>4.4674569497494234</v>
      </c>
      <c r="EX46" s="82">
        <f t="shared" ref="EX46" si="1893">+$D46*DT11</f>
        <v>4.2440841022619518</v>
      </c>
      <c r="EY46" s="82">
        <f t="shared" ref="EY46" si="1894">+$D46*DU11</f>
        <v>4.0318798971488539</v>
      </c>
      <c r="EZ46" s="82">
        <f t="shared" ref="EZ46" si="1895">+$D46*DV11</f>
        <v>3.8302859022914113</v>
      </c>
      <c r="FA46" s="82">
        <f t="shared" ref="FA46" si="1896">+$D46*DW11</f>
        <v>3.6387716071768406</v>
      </c>
      <c r="FB46" s="82">
        <f t="shared" ref="FB46" si="1897">+$D46*DX11</f>
        <v>3.456833026817999</v>
      </c>
      <c r="FC46" s="82">
        <f t="shared" ref="FC46" si="1898">+$D46*DY11</f>
        <v>3.2839913754770991</v>
      </c>
      <c r="FD46" s="82">
        <f t="shared" ref="FD46" si="1899">+$D46*DZ11</f>
        <v>3.119791806703244</v>
      </c>
      <c r="FE46" s="82">
        <f t="shared" ref="FE46" si="1900">+$D46*EA11</f>
        <v>2.9638022163680819</v>
      </c>
      <c r="FF46" s="82">
        <f t="shared" ref="FF46" si="1901">+$D46*EB11</f>
        <v>2.8156121055496772</v>
      </c>
      <c r="FG46" s="82">
        <f t="shared" ref="FG46" si="1902">+$D46*EC11</f>
        <v>2.6748315002721936</v>
      </c>
      <c r="FH46" s="82">
        <f t="shared" ref="FH46" si="1903">+$D46*ED11</f>
        <v>2.5410899252585843</v>
      </c>
      <c r="FI46" s="82">
        <f t="shared" ref="FI46" si="1904">+$D46*EE11</f>
        <v>2.4140354289956547</v>
      </c>
      <c r="FJ46" s="82">
        <f t="shared" ref="FJ46" si="1905">+$D46*EF11</f>
        <v>2.293333657545872</v>
      </c>
      <c r="FK46" s="82">
        <f t="shared" ref="FK46" si="1906">+$D46*EG11</f>
        <v>2.1786669746685785</v>
      </c>
      <c r="FL46" s="82">
        <f t="shared" ref="FL46" si="1907">+$D46*EH11</f>
        <v>2.0697336259351493</v>
      </c>
      <c r="FM46" s="82">
        <f t="shared" ref="FM46" si="1908">+$D46*EI11</f>
        <v>1.9662469446383923</v>
      </c>
      <c r="FN46" s="82">
        <f t="shared" ref="FN46" si="1909">+$D46*EJ11</f>
        <v>1.8679345974064723</v>
      </c>
      <c r="FO46" s="82">
        <f t="shared" ref="FO46" si="1910">+$D46*EK11</f>
        <v>1.7745378675361485</v>
      </c>
      <c r="FP46" s="82">
        <f t="shared" ref="FP46" si="1911">+$D46*EL11</f>
        <v>1.6858109741593412</v>
      </c>
      <c r="FQ46" s="82">
        <f t="shared" ref="FQ46" si="1912">+$D46*EM11</f>
        <v>1.6015204254513742</v>
      </c>
      <c r="FR46" s="82">
        <f t="shared" ref="FR46" si="1913">+$D46*EN11</f>
        <v>1.5214444041788056</v>
      </c>
      <c r="FS46" s="82">
        <f t="shared" ref="FS46" si="1914">+$D46*EO11</f>
        <v>1.4453721839698652</v>
      </c>
      <c r="FT46" s="82">
        <f t="shared" ref="FT46" si="1915">+$D46*EP11</f>
        <v>1.373103574771372</v>
      </c>
      <c r="FU46" s="82">
        <f t="shared" ref="FU46" si="1916">+$D46*EQ11</f>
        <v>1.3044483960328033</v>
      </c>
    </row>
    <row r="47" spans="1:177">
      <c r="A47" s="79">
        <v>1983</v>
      </c>
      <c r="D47" s="98">
        <f>Data!CD47</f>
        <v>24.042233123204404</v>
      </c>
      <c r="AR47" s="82">
        <f>+$D47*M11</f>
        <v>24.041471675824951</v>
      </c>
      <c r="AS47" s="82">
        <f t="shared" ref="AS47:CO47" si="1917">+$D47*N11</f>
        <v>23.965237420762694</v>
      </c>
      <c r="AT47" s="82">
        <f t="shared" si="1917"/>
        <v>23.887369550878667</v>
      </c>
      <c r="AU47" s="82">
        <f t="shared" si="1917"/>
        <v>23.807747730159193</v>
      </c>
      <c r="AV47" s="82">
        <f t="shared" si="1917"/>
        <v>23.726220683136141</v>
      </c>
      <c r="AW47" s="82">
        <f t="shared" si="1917"/>
        <v>23.642596918677047</v>
      </c>
      <c r="AX47" s="82">
        <f t="shared" si="1917"/>
        <v>23.556633268247946</v>
      </c>
      <c r="AY47" s="82">
        <f t="shared" si="1917"/>
        <v>23.468020983159004</v>
      </c>
      <c r="AZ47" s="82">
        <f t="shared" si="1917"/>
        <v>23.376369203720984</v>
      </c>
      <c r="BA47" s="82">
        <f t="shared" si="1917"/>
        <v>23.281185726469388</v>
      </c>
      <c r="BB47" s="82">
        <f t="shared" si="1917"/>
        <v>23.181855161413488</v>
      </c>
      <c r="BC47" s="82">
        <f t="shared" si="1917"/>
        <v>23.07761479492936</v>
      </c>
      <c r="BD47" s="82">
        <f t="shared" si="1917"/>
        <v>22.967528756641205</v>
      </c>
      <c r="BE47" s="82">
        <f t="shared" si="1917"/>
        <v>22.850461425816047</v>
      </c>
      <c r="BF47" s="82">
        <f t="shared" si="1917"/>
        <v>22.725051392389449</v>
      </c>
      <c r="BG47" s="82">
        <f t="shared" si="1917"/>
        <v>22.589687688998193</v>
      </c>
      <c r="BH47" s="82">
        <f t="shared" si="1917"/>
        <v>22.442490403265339</v>
      </c>
      <c r="BI47" s="82">
        <f t="shared" si="1917"/>
        <v>22.281298125078603</v>
      </c>
      <c r="BJ47" s="82">
        <f t="shared" si="1917"/>
        <v>22.103664935426394</v>
      </c>
      <c r="BK47" s="82">
        <f t="shared" si="1917"/>
        <v>21.906869750946836</v>
      </c>
      <c r="BL47" s="82">
        <f t="shared" si="1917"/>
        <v>21.687940751374729</v>
      </c>
      <c r="BM47" s="82">
        <f t="shared" si="1917"/>
        <v>21.443697291192017</v>
      </c>
      <c r="BN47" s="82">
        <f t="shared" si="1917"/>
        <v>21.170811100223911</v>
      </c>
      <c r="BO47" s="82">
        <f t="shared" si="1917"/>
        <v>20.865887698234928</v>
      </c>
      <c r="BP47" s="82">
        <f t="shared" si="1917"/>
        <v>20.525567798740653</v>
      </c>
      <c r="BQ47" s="82">
        <f t="shared" si="1917"/>
        <v>20.146647100072368</v>
      </c>
      <c r="BR47" s="82">
        <f t="shared" si="1917"/>
        <v>19.72621133165892</v>
      </c>
      <c r="BS47" s="82">
        <f t="shared" si="1917"/>
        <v>19.26178184497028</v>
      </c>
      <c r="BT47" s="82">
        <f t="shared" si="1917"/>
        <v>18.751465540488809</v>
      </c>
      <c r="BU47" s="82">
        <f t="shared" si="1917"/>
        <v>18.194101648244729</v>
      </c>
      <c r="BV47" s="82">
        <f t="shared" si="1917"/>
        <v>17.589396975620108</v>
      </c>
      <c r="BW47" s="82">
        <f t="shared" si="1917"/>
        <v>16.938040834636794</v>
      </c>
      <c r="BX47" s="82">
        <f t="shared" si="1917"/>
        <v>16.241791064616852</v>
      </c>
      <c r="BY47" s="82">
        <f t="shared" si="1917"/>
        <v>15.503523433274577</v>
      </c>
      <c r="BZ47" s="82">
        <f t="shared" si="1917"/>
        <v>14.727238232084577</v>
      </c>
      <c r="CA47" s="82">
        <f t="shared" si="1917"/>
        <v>13.918020019446576</v>
      </c>
      <c r="CB47" s="82">
        <f t="shared" si="1917"/>
        <v>13.081949084070386</v>
      </c>
      <c r="CC47" s="82">
        <f t="shared" si="1917"/>
        <v>12.225966121637816</v>
      </c>
      <c r="CD47" s="82">
        <f t="shared" si="1917"/>
        <v>11.357694618932262</v>
      </c>
      <c r="CE47" s="82">
        <f t="shared" si="1917"/>
        <v>10.485228278198877</v>
      </c>
      <c r="CF47" s="82">
        <f t="shared" si="1917"/>
        <v>9.6168932492817625</v>
      </c>
      <c r="CG47" s="82">
        <f t="shared" si="1917"/>
        <v>8.7609967534375244</v>
      </c>
      <c r="CH47" s="82">
        <f t="shared" si="1917"/>
        <v>7.9255747154559595</v>
      </c>
      <c r="CI47" s="82">
        <f t="shared" si="1917"/>
        <v>7.1181511722205775</v>
      </c>
      <c r="CJ47" s="82">
        <f t="shared" si="1917"/>
        <v>6.3455214771515855</v>
      </c>
      <c r="CK47" s="82">
        <f t="shared" si="1917"/>
        <v>5.6135697333155878</v>
      </c>
      <c r="CL47" s="82">
        <f t="shared" si="1917"/>
        <v>4.9271286004008452</v>
      </c>
      <c r="CM47" s="82">
        <f t="shared" si="1917"/>
        <v>4.289886829607588</v>
      </c>
      <c r="CN47" s="82">
        <f t="shared" si="1917"/>
        <v>3.7043468226555709</v>
      </c>
      <c r="CO47" s="82">
        <f t="shared" si="1917"/>
        <v>3.1718314383922199</v>
      </c>
      <c r="DX47" s="82">
        <f>+$D47*CS11</f>
        <v>24.042233123204404</v>
      </c>
      <c r="DY47" s="82">
        <f t="shared" ref="DY47" si="1918">+$D47*CT11</f>
        <v>22.840121467044185</v>
      </c>
      <c r="DZ47" s="82">
        <f t="shared" ref="DZ47" si="1919">+$D47*CU11</f>
        <v>21.698115393691975</v>
      </c>
      <c r="EA47" s="82">
        <f t="shared" ref="EA47" si="1920">+$D47*CV11</f>
        <v>20.613209624007375</v>
      </c>
      <c r="EB47" s="82">
        <f t="shared" ref="EB47" si="1921">+$D47*CW11</f>
        <v>19.582549142807007</v>
      </c>
      <c r="EC47" s="82">
        <f t="shared" ref="EC47" si="1922">+$D47*CX11</f>
        <v>18.603421685666657</v>
      </c>
      <c r="ED47" s="82">
        <f t="shared" ref="ED47" si="1923">+$D47*CY11</f>
        <v>17.673250601383323</v>
      </c>
      <c r="EE47" s="82">
        <f t="shared" ref="EE47" si="1924">+$D47*CZ11</f>
        <v>16.789588071314157</v>
      </c>
      <c r="EF47" s="82">
        <f t="shared" ref="EF47" si="1925">+$D47*DA11</f>
        <v>15.950108667748449</v>
      </c>
      <c r="EG47" s="82">
        <f t="shared" ref="EG47" si="1926">+$D47*DB11</f>
        <v>15.152603234361026</v>
      </c>
      <c r="EH47" s="82">
        <f t="shared" ref="EH47" si="1927">+$D47*DC11</f>
        <v>14.394973072642976</v>
      </c>
      <c r="EI47" s="82">
        <f t="shared" ref="EI47" si="1928">+$D47*DD11</f>
        <v>13.675224419010826</v>
      </c>
      <c r="EJ47" s="82">
        <f t="shared" ref="EJ47" si="1929">+$D47*DE11</f>
        <v>12.991463198060284</v>
      </c>
      <c r="EK47" s="82">
        <f t="shared" ref="EK47" si="1930">+$D47*DF11</f>
        <v>12.34189003815727</v>
      </c>
      <c r="EL47" s="82">
        <f t="shared" ref="EL47" si="1931">+$D47*DG11</f>
        <v>11.724795536249406</v>
      </c>
      <c r="EM47" s="82">
        <f t="shared" ref="EM47" si="1932">+$D47*DH11</f>
        <v>11.138555759436937</v>
      </c>
      <c r="EN47" s="82">
        <f t="shared" ref="EN47" si="1933">+$D47*DI11</f>
        <v>10.581627971465089</v>
      </c>
      <c r="EO47" s="82">
        <f t="shared" ref="EO47" si="1934">+$D47*DJ11</f>
        <v>10.052546572891835</v>
      </c>
      <c r="EP47" s="82">
        <f t="shared" ref="EP47" si="1935">+$D47*DK11</f>
        <v>9.549919244247242</v>
      </c>
      <c r="EQ47" s="82">
        <f t="shared" ref="EQ47" si="1936">+$D47*DL11</f>
        <v>9.0724232820348796</v>
      </c>
      <c r="ER47" s="82">
        <f t="shared" ref="ER47" si="1937">+$D47*DM11</f>
        <v>8.6188021179331358</v>
      </c>
      <c r="ES47" s="82">
        <f t="shared" ref="ES47" si="1938">+$D47*DN11</f>
        <v>8.1878620120364811</v>
      </c>
      <c r="ET47" s="82">
        <f t="shared" ref="ET47" si="1939">+$D47*DO11</f>
        <v>7.778468911434655</v>
      </c>
      <c r="EU47" s="82">
        <f t="shared" ref="EU47" si="1940">+$D47*DP11</f>
        <v>7.3895454658629234</v>
      </c>
      <c r="EV47" s="82">
        <f t="shared" ref="EV47" si="1941">+$D47*DQ11</f>
        <v>7.0200681925697772</v>
      </c>
      <c r="EW47" s="82">
        <f t="shared" ref="EW47" si="1942">+$D47*DR11</f>
        <v>6.6690647829412875</v>
      </c>
      <c r="EX47" s="82">
        <f t="shared" ref="EX47" si="1943">+$D47*DS11</f>
        <v>6.335611543794224</v>
      </c>
      <c r="EY47" s="82">
        <f t="shared" ref="EY47" si="1944">+$D47*DT11</f>
        <v>6.0188309666045123</v>
      </c>
      <c r="EZ47" s="82">
        <f t="shared" ref="EZ47" si="1945">+$D47*DU11</f>
        <v>5.7178894182742859</v>
      </c>
      <c r="FA47" s="82">
        <f t="shared" ref="FA47" si="1946">+$D47*DV11</f>
        <v>5.4319949473605718</v>
      </c>
      <c r="FB47" s="82">
        <f t="shared" ref="FB47" si="1947">+$D47*DW11</f>
        <v>5.1603951999925428</v>
      </c>
      <c r="FC47" s="82">
        <f t="shared" ref="FC47" si="1948">+$D47*DX11</f>
        <v>4.902375439992916</v>
      </c>
      <c r="FD47" s="82">
        <f t="shared" ref="FD47" si="1949">+$D47*DY11</f>
        <v>4.6572566679932708</v>
      </c>
      <c r="FE47" s="82">
        <f t="shared" ref="FE47" si="1950">+$D47*DZ11</f>
        <v>4.4243938345936069</v>
      </c>
      <c r="FF47" s="82">
        <f t="shared" ref="FF47" si="1951">+$D47*EA11</f>
        <v>4.2031741428639267</v>
      </c>
      <c r="FG47" s="82">
        <f t="shared" ref="FG47" si="1952">+$D47*EB11</f>
        <v>3.9930154357207295</v>
      </c>
      <c r="FH47" s="82">
        <f t="shared" ref="FH47" si="1953">+$D47*EC11</f>
        <v>3.7933646639346938</v>
      </c>
      <c r="FI47" s="82">
        <f t="shared" ref="FI47" si="1954">+$D47*ED11</f>
        <v>3.6036964307379593</v>
      </c>
      <c r="FJ47" s="82">
        <f t="shared" ref="FJ47" si="1955">+$D47*EE11</f>
        <v>3.4235116092010607</v>
      </c>
      <c r="FK47" s="82">
        <f t="shared" ref="FK47" si="1956">+$D47*EF11</f>
        <v>3.2523360287410084</v>
      </c>
      <c r="FL47" s="82">
        <f t="shared" ref="FL47" si="1957">+$D47*EG11</f>
        <v>3.089719227303958</v>
      </c>
      <c r="FM47" s="82">
        <f t="shared" ref="FM47" si="1958">+$D47*EH11</f>
        <v>2.9352332659387597</v>
      </c>
      <c r="FN47" s="82">
        <f t="shared" ref="FN47" si="1959">+$D47*EI11</f>
        <v>2.7884716026418221</v>
      </c>
      <c r="FO47" s="82">
        <f t="shared" ref="FO47" si="1960">+$D47*EJ11</f>
        <v>2.6490480225097306</v>
      </c>
      <c r="FP47" s="82">
        <f t="shared" ref="FP47" si="1961">+$D47*EK11</f>
        <v>2.5165956213842438</v>
      </c>
      <c r="FQ47" s="82">
        <f t="shared" ref="FQ47" si="1962">+$D47*EL11</f>
        <v>2.3907658403150318</v>
      </c>
      <c r="FR47" s="82">
        <f t="shared" ref="FR47" si="1963">+$D47*EM11</f>
        <v>2.2712275482992799</v>
      </c>
      <c r="FS47" s="82">
        <f t="shared" ref="FS47" si="1964">+$D47*EN11</f>
        <v>2.1576661708843163</v>
      </c>
      <c r="FT47" s="82">
        <f t="shared" ref="FT47" si="1965">+$D47*EO11</f>
        <v>2.0497828623401002</v>
      </c>
      <c r="FU47" s="82">
        <f t="shared" ref="FU47" si="1966">+$D47*EP11</f>
        <v>1.9472937192230952</v>
      </c>
    </row>
    <row r="48" spans="1:177">
      <c r="A48" s="79">
        <v>1984</v>
      </c>
      <c r="D48" s="98">
        <f>Data!CD48</f>
        <v>30.381021500420132</v>
      </c>
      <c r="AS48" s="82">
        <f>+$D48*M11</f>
        <v>30.380059295741056</v>
      </c>
      <c r="AT48" s="82">
        <f t="shared" ref="AT48:CO48" si="1967">+$D48*N11</f>
        <v>30.28372570932892</v>
      </c>
      <c r="AU48" s="82">
        <f t="shared" si="1967"/>
        <v>30.185327801904283</v>
      </c>
      <c r="AV48" s="82">
        <f t="shared" si="1967"/>
        <v>30.084713510595119</v>
      </c>
      <c r="AW48" s="82">
        <f t="shared" si="1967"/>
        <v>29.981691675818777</v>
      </c>
      <c r="AX48" s="82">
        <f t="shared" si="1967"/>
        <v>29.876020319378686</v>
      </c>
      <c r="AY48" s="82">
        <f t="shared" si="1967"/>
        <v>29.767392160814644</v>
      </c>
      <c r="AZ48" s="82">
        <f t="shared" si="1967"/>
        <v>29.655417049156231</v>
      </c>
      <c r="BA48" s="82">
        <f t="shared" si="1967"/>
        <v>29.539601073685514</v>
      </c>
      <c r="BB48" s="82">
        <f t="shared" si="1967"/>
        <v>29.419322260396974</v>
      </c>
      <c r="BC48" s="82">
        <f t="shared" si="1967"/>
        <v>29.293802970356502</v>
      </c>
      <c r="BD48" s="82">
        <f t="shared" si="1967"/>
        <v>29.162079398792365</v>
      </c>
      <c r="BE48" s="82">
        <f t="shared" si="1967"/>
        <v>29.022968931017203</v>
      </c>
      <c r="BF48" s="82">
        <f t="shared" si="1967"/>
        <v>28.875036537359343</v>
      </c>
      <c r="BG48" s="82">
        <f t="shared" si="1967"/>
        <v>28.716561868954908</v>
      </c>
      <c r="BH48" s="82">
        <f t="shared" si="1967"/>
        <v>28.545509223302911</v>
      </c>
      <c r="BI48" s="82">
        <f t="shared" si="1967"/>
        <v>28.359503044936012</v>
      </c>
      <c r="BJ48" s="82">
        <f t="shared" si="1967"/>
        <v>28.15581206314587</v>
      </c>
      <c r="BK48" s="82">
        <f t="shared" si="1967"/>
        <v>27.931345486919085</v>
      </c>
      <c r="BL48" s="82">
        <f t="shared" si="1967"/>
        <v>27.682664813197388</v>
      </c>
      <c r="BM48" s="82">
        <f t="shared" si="1967"/>
        <v>27.406014694675484</v>
      </c>
      <c r="BN48" s="82">
        <f t="shared" si="1967"/>
        <v>27.097375901551636</v>
      </c>
      <c r="BO48" s="82">
        <f t="shared" si="1967"/>
        <v>26.752542657797417</v>
      </c>
      <c r="BP48" s="82">
        <f t="shared" si="1967"/>
        <v>26.367225520893545</v>
      </c>
      <c r="BQ48" s="82">
        <f t="shared" si="1967"/>
        <v>25.937179520982767</v>
      </c>
      <c r="BR48" s="82">
        <f t="shared" si="1967"/>
        <v>25.458355535115807</v>
      </c>
      <c r="BS48" s="82">
        <f t="shared" si="1967"/>
        <v>24.927070938786592</v>
      </c>
      <c r="BT48" s="82">
        <f t="shared" si="1967"/>
        <v>24.340193582252748</v>
      </c>
      <c r="BU48" s="82">
        <f t="shared" si="1967"/>
        <v>23.695331246087189</v>
      </c>
      <c r="BV48" s="82">
        <f t="shared" si="1967"/>
        <v>22.99101712072909</v>
      </c>
      <c r="BW48" s="82">
        <f t="shared" si="1967"/>
        <v>22.226880712672976</v>
      </c>
      <c r="BX48" s="82">
        <f t="shared" si="1967"/>
        <v>21.403793072592425</v>
      </c>
      <c r="BY48" s="82">
        <f t="shared" si="1967"/>
        <v>20.523975498066754</v>
      </c>
      <c r="BZ48" s="82">
        <f t="shared" si="1967"/>
        <v>19.591061959381108</v>
      </c>
      <c r="CA48" s="82">
        <f t="shared" si="1967"/>
        <v>18.61010743377804</v>
      </c>
      <c r="CB48" s="82">
        <f t="shared" si="1967"/>
        <v>17.587537034817949</v>
      </c>
      <c r="CC48" s="82">
        <f t="shared" si="1967"/>
        <v>16.53103413288806</v>
      </c>
      <c r="CD48" s="82">
        <f t="shared" si="1967"/>
        <v>15.449369353564467</v>
      </c>
      <c r="CE48" s="82">
        <f t="shared" si="1967"/>
        <v>14.352176132921421</v>
      </c>
      <c r="CF48" s="82">
        <f t="shared" si="1967"/>
        <v>13.24968209585</v>
      </c>
      <c r="CG48" s="82">
        <f t="shared" si="1967"/>
        <v>12.152408600168053</v>
      </c>
      <c r="CH48" s="82">
        <f t="shared" si="1967"/>
        <v>11.070853084541628</v>
      </c>
      <c r="CI48" s="82">
        <f t="shared" si="1967"/>
        <v>10.015170163251501</v>
      </c>
      <c r="CJ48" s="82">
        <f t="shared" si="1967"/>
        <v>8.9948676022841489</v>
      </c>
      <c r="CK48" s="82">
        <f t="shared" si="1967"/>
        <v>8.0185323651426863</v>
      </c>
      <c r="CL48" s="82">
        <f t="shared" si="1967"/>
        <v>7.093599911788802</v>
      </c>
      <c r="CM48" s="82">
        <f t="shared" si="1967"/>
        <v>6.2261770434144204</v>
      </c>
      <c r="CN48" s="82">
        <f t="shared" si="1967"/>
        <v>5.4209250586996403</v>
      </c>
      <c r="CO48" s="82">
        <f t="shared" si="1967"/>
        <v>4.6810061231580002</v>
      </c>
      <c r="DY48" s="82">
        <f>+$D48*CS11</f>
        <v>30.381021500420132</v>
      </c>
      <c r="DZ48" s="82">
        <f t="shared" ref="DZ48" si="1968">+$D48*CT11</f>
        <v>28.861970425399125</v>
      </c>
      <c r="EA48" s="82">
        <f t="shared" ref="EA48" si="1969">+$D48*CU11</f>
        <v>27.418871904129169</v>
      </c>
      <c r="EB48" s="82">
        <f t="shared" ref="EB48" si="1970">+$D48*CV11</f>
        <v>26.047928308922707</v>
      </c>
      <c r="EC48" s="82">
        <f t="shared" ref="EC48" si="1971">+$D48*CW11</f>
        <v>24.745531893476574</v>
      </c>
      <c r="ED48" s="82">
        <f t="shared" ref="ED48" si="1972">+$D48*CX11</f>
        <v>23.508255298802748</v>
      </c>
      <c r="EE48" s="82">
        <f t="shared" ref="EE48" si="1973">+$D48*CY11</f>
        <v>22.332842533862607</v>
      </c>
      <c r="EF48" s="82">
        <f t="shared" ref="EF48" si="1974">+$D48*CZ11</f>
        <v>21.216200407169477</v>
      </c>
      <c r="EG48" s="82">
        <f t="shared" ref="EG48" si="1975">+$D48*DA11</f>
        <v>20.155390386811003</v>
      </c>
      <c r="EH48" s="82">
        <f t="shared" ref="EH48" si="1976">+$D48*DB11</f>
        <v>19.147620867470451</v>
      </c>
      <c r="EI48" s="82">
        <f t="shared" ref="EI48" si="1977">+$D48*DC11</f>
        <v>18.190239824096931</v>
      </c>
      <c r="EJ48" s="82">
        <f t="shared" ref="EJ48" si="1978">+$D48*DD11</f>
        <v>17.280727832892083</v>
      </c>
      <c r="EK48" s="82">
        <f t="shared" ref="EK48" si="1979">+$D48*DE11</f>
        <v>16.41669144124748</v>
      </c>
      <c r="EL48" s="82">
        <f t="shared" ref="EL48" si="1980">+$D48*DF11</f>
        <v>15.595856869185104</v>
      </c>
      <c r="EM48" s="82">
        <f t="shared" ref="EM48" si="1981">+$D48*DG11</f>
        <v>14.816064025725849</v>
      </c>
      <c r="EN48" s="82">
        <f t="shared" ref="EN48" si="1982">+$D48*DH11</f>
        <v>14.075260824439559</v>
      </c>
      <c r="EO48" s="82">
        <f t="shared" ref="EO48" si="1983">+$D48*DI11</f>
        <v>13.371497783217579</v>
      </c>
      <c r="EP48" s="82">
        <f t="shared" ref="EP48" si="1984">+$D48*DJ11</f>
        <v>12.7029228940567</v>
      </c>
      <c r="EQ48" s="82">
        <f t="shared" ref="EQ48" si="1985">+$D48*DK11</f>
        <v>12.067776749353865</v>
      </c>
      <c r="ER48" s="82">
        <f t="shared" ref="ER48" si="1986">+$D48*DL11</f>
        <v>11.46438791188617</v>
      </c>
      <c r="ES48" s="82">
        <f t="shared" ref="ES48" si="1987">+$D48*DM11</f>
        <v>10.891168516291863</v>
      </c>
      <c r="ET48" s="82">
        <f t="shared" ref="ET48" si="1988">+$D48*DN11</f>
        <v>10.34661009047727</v>
      </c>
      <c r="EU48" s="82">
        <f t="shared" ref="EU48" si="1989">+$D48*DO11</f>
        <v>9.8292795859534063</v>
      </c>
      <c r="EV48" s="82">
        <f t="shared" ref="EV48" si="1990">+$D48*DP11</f>
        <v>9.3378156066557363</v>
      </c>
      <c r="EW48" s="82">
        <f t="shared" ref="EW48" si="1991">+$D48*DQ11</f>
        <v>8.8709248263229501</v>
      </c>
      <c r="EX48" s="82">
        <f t="shared" ref="EX48" si="1992">+$D48*DR11</f>
        <v>8.4273785850068013</v>
      </c>
      <c r="EY48" s="82">
        <f t="shared" ref="EY48" si="1993">+$D48*DS11</f>
        <v>8.0060096557564613</v>
      </c>
      <c r="EZ48" s="82">
        <f t="shared" ref="EZ48" si="1994">+$D48*DT11</f>
        <v>7.6057091729686386</v>
      </c>
      <c r="FA48" s="82">
        <f t="shared" ref="FA48" si="1995">+$D48*DU11</f>
        <v>7.2254237143202058</v>
      </c>
      <c r="FB48" s="82">
        <f t="shared" ref="FB48" si="1996">+$D48*DV11</f>
        <v>6.8641525286041958</v>
      </c>
      <c r="FC48" s="82">
        <f t="shared" ref="FC48" si="1997">+$D48*DW11</f>
        <v>6.5209449021739854</v>
      </c>
      <c r="FD48" s="82">
        <f t="shared" ref="FD48" si="1998">+$D48*DX11</f>
        <v>6.1948976570652867</v>
      </c>
      <c r="FE48" s="82">
        <f t="shared" ref="FE48" si="1999">+$D48*DY11</f>
        <v>5.8851527742120231</v>
      </c>
      <c r="FF48" s="82">
        <f t="shared" ref="FF48" si="2000">+$D48*DZ11</f>
        <v>5.5908951355014214</v>
      </c>
      <c r="FG48" s="82">
        <f t="shared" ref="FG48" si="2001">+$D48*EA11</f>
        <v>5.3113503787263507</v>
      </c>
      <c r="FH48" s="82">
        <f t="shared" ref="FH48" si="2002">+$D48*EB11</f>
        <v>5.045782859790032</v>
      </c>
      <c r="FI48" s="82">
        <f t="shared" ref="FI48" si="2003">+$D48*EC11</f>
        <v>4.7934937168005307</v>
      </c>
      <c r="FJ48" s="82">
        <f t="shared" ref="FJ48" si="2004">+$D48*ED11</f>
        <v>4.5538190309605051</v>
      </c>
      <c r="FK48" s="82">
        <f t="shared" ref="FK48" si="2005">+$D48*EE11</f>
        <v>4.326128079412479</v>
      </c>
      <c r="FL48" s="82">
        <f t="shared" ref="FL48" si="2006">+$D48*EF11</f>
        <v>4.1098216754418555</v>
      </c>
      <c r="FM48" s="82">
        <f t="shared" ref="FM48" si="2007">+$D48*EG11</f>
        <v>3.9043305916697628</v>
      </c>
      <c r="FN48" s="82">
        <f t="shared" ref="FN48" si="2008">+$D48*EH11</f>
        <v>3.7091140620862744</v>
      </c>
      <c r="FO48" s="82">
        <f t="shared" ref="FO48" si="2009">+$D48*EI11</f>
        <v>3.5236583589819612</v>
      </c>
      <c r="FP48" s="82">
        <f t="shared" ref="FP48" si="2010">+$D48*EJ11</f>
        <v>3.3474754410328624</v>
      </c>
      <c r="FQ48" s="82">
        <f t="shared" ref="FQ48" si="2011">+$D48*EK11</f>
        <v>3.1801016689812189</v>
      </c>
      <c r="FR48" s="82">
        <f t="shared" ref="FR48" si="2012">+$D48*EL11</f>
        <v>3.0210965855321583</v>
      </c>
      <c r="FS48" s="82">
        <f t="shared" ref="FS48" si="2013">+$D48*EM11</f>
        <v>2.8700417562555502</v>
      </c>
      <c r="FT48" s="82">
        <f t="shared" ref="FT48" si="2014">+$D48*EN11</f>
        <v>2.726539668442773</v>
      </c>
      <c r="FU48" s="82">
        <f t="shared" ref="FU48" si="2015">+$D48*EO11</f>
        <v>2.5902126850206342</v>
      </c>
    </row>
    <row r="49" spans="1:177">
      <c r="A49" s="79">
        <v>1985</v>
      </c>
      <c r="D49" s="98">
        <f>Data!CD49</f>
        <v>35.988059885415616</v>
      </c>
      <c r="AT49" s="82">
        <f>+$D49*M11</f>
        <v>35.986920098867877</v>
      </c>
      <c r="AU49" s="82">
        <f t="shared" ref="AU49:CO49" si="2016">+$D49*N11</f>
        <v>35.872807448747515</v>
      </c>
      <c r="AV49" s="82">
        <f t="shared" si="2016"/>
        <v>35.756249492164372</v>
      </c>
      <c r="AW49" s="82">
        <f t="shared" si="2016"/>
        <v>35.637066101937918</v>
      </c>
      <c r="AX49" s="82">
        <f t="shared" si="2016"/>
        <v>35.515030838594811</v>
      </c>
      <c r="AY49" s="82">
        <f t="shared" si="2016"/>
        <v>35.389857065103143</v>
      </c>
      <c r="AZ49" s="82">
        <f t="shared" si="2016"/>
        <v>35.261180790159884</v>
      </c>
      <c r="BA49" s="82">
        <f t="shared" si="2016"/>
        <v>35.128539857596657</v>
      </c>
      <c r="BB49" s="82">
        <f t="shared" si="2016"/>
        <v>34.991349201881867</v>
      </c>
      <c r="BC49" s="82">
        <f t="shared" si="2016"/>
        <v>34.848872059185567</v>
      </c>
      <c r="BD49" s="82">
        <f t="shared" si="2016"/>
        <v>34.700187271655004</v>
      </c>
      <c r="BE49" s="82">
        <f t="shared" si="2016"/>
        <v>34.544153157341057</v>
      </c>
      <c r="BF49" s="82">
        <f t="shared" si="2016"/>
        <v>34.379368841418319</v>
      </c>
      <c r="BG49" s="82">
        <f t="shared" si="2016"/>
        <v>34.204134449056681</v>
      </c>
      <c r="BH49" s="82">
        <f t="shared" si="2016"/>
        <v>34.016412128502672</v>
      </c>
      <c r="BI49" s="82">
        <f t="shared" si="2016"/>
        <v>33.813790473559379</v>
      </c>
      <c r="BJ49" s="82">
        <f t="shared" si="2016"/>
        <v>33.593455502727913</v>
      </c>
      <c r="BK49" s="82">
        <f t="shared" si="2016"/>
        <v>33.352171869434628</v>
      </c>
      <c r="BL49" s="82">
        <f t="shared" si="2016"/>
        <v>33.086278354714857</v>
      </c>
      <c r="BM49" s="82">
        <f t="shared" si="2016"/>
        <v>32.791701854773329</v>
      </c>
      <c r="BN49" s="82">
        <f t="shared" si="2016"/>
        <v>32.463993945658558</v>
      </c>
      <c r="BO49" s="82">
        <f t="shared" si="2016"/>
        <v>32.098393619489478</v>
      </c>
      <c r="BP49" s="82">
        <f t="shared" si="2016"/>
        <v>31.689918893696031</v>
      </c>
      <c r="BQ49" s="82">
        <f t="shared" si="2016"/>
        <v>31.233488677958167</v>
      </c>
      <c r="BR49" s="82">
        <f t="shared" si="2016"/>
        <v>30.724074562370959</v>
      </c>
      <c r="BS49" s="82">
        <f t="shared" si="2016"/>
        <v>30.156880128908107</v>
      </c>
      <c r="BT49" s="82">
        <f t="shared" si="2016"/>
        <v>29.527543097938615</v>
      </c>
      <c r="BU49" s="82">
        <f t="shared" si="2016"/>
        <v>28.832353258714733</v>
      </c>
      <c r="BV49" s="82">
        <f t="shared" si="2016"/>
        <v>28.068476890322898</v>
      </c>
      <c r="BW49" s="82">
        <f t="shared" si="2016"/>
        <v>27.234176472834275</v>
      </c>
      <c r="BX49" s="82">
        <f t="shared" si="2016"/>
        <v>26.329013135473495</v>
      </c>
      <c r="BY49" s="82">
        <f t="shared" si="2016"/>
        <v>25.354018687648409</v>
      </c>
      <c r="BZ49" s="82">
        <f t="shared" si="2016"/>
        <v>24.311824383555205</v>
      </c>
      <c r="CA49" s="82">
        <f t="shared" si="2016"/>
        <v>23.206734869113774</v>
      </c>
      <c r="CB49" s="82">
        <f t="shared" si="2016"/>
        <v>22.044738054365972</v>
      </c>
      <c r="CC49" s="82">
        <f t="shared" si="2016"/>
        <v>20.833444854289723</v>
      </c>
      <c r="CD49" s="82">
        <f t="shared" si="2016"/>
        <v>19.581956661134583</v>
      </c>
      <c r="CE49" s="82">
        <f t="shared" si="2016"/>
        <v>18.300662783188315</v>
      </c>
      <c r="CF49" s="82">
        <f t="shared" si="2016"/>
        <v>17.00097457718682</v>
      </c>
      <c r="CG49" s="82">
        <f t="shared" si="2016"/>
        <v>15.695007250548665</v>
      </c>
      <c r="CH49" s="82">
        <f t="shared" si="2016"/>
        <v>14.395223954166248</v>
      </c>
      <c r="CI49" s="82">
        <f t="shared" si="2016"/>
        <v>13.114059505326793</v>
      </c>
      <c r="CJ49" s="82">
        <f t="shared" si="2016"/>
        <v>11.863542626199663</v>
      </c>
      <c r="CK49" s="82">
        <f t="shared" si="2016"/>
        <v>10.65493581010468</v>
      </c>
      <c r="CL49" s="82">
        <f t="shared" si="2016"/>
        <v>9.4984108070858539</v>
      </c>
      <c r="CM49" s="82">
        <f t="shared" si="2016"/>
        <v>8.4027753452958809</v>
      </c>
      <c r="CN49" s="82">
        <f t="shared" si="2016"/>
        <v>7.3752632804825051</v>
      </c>
      <c r="CO49" s="82">
        <f t="shared" si="2016"/>
        <v>6.421396187884433</v>
      </c>
      <c r="DZ49" s="82">
        <f>+$D49*CS11</f>
        <v>35.988059885415616</v>
      </c>
      <c r="EA49" s="82">
        <f t="shared" ref="EA49" si="2017">+$D49*CT11</f>
        <v>34.188656891144831</v>
      </c>
      <c r="EB49" s="82">
        <f t="shared" ref="EB49" si="2018">+$D49*CU11</f>
        <v>32.479224046587589</v>
      </c>
      <c r="EC49" s="82">
        <f t="shared" ref="EC49" si="2019">+$D49*CV11</f>
        <v>30.85526284425821</v>
      </c>
      <c r="ED49" s="82">
        <f t="shared" ref="ED49" si="2020">+$D49*CW11</f>
        <v>29.312499702045304</v>
      </c>
      <c r="EE49" s="82">
        <f t="shared" ref="EE49" si="2021">+$D49*CX11</f>
        <v>27.846874716943038</v>
      </c>
      <c r="EF49" s="82">
        <f t="shared" ref="EF49" si="2022">+$D49*CY11</f>
        <v>26.454530981095882</v>
      </c>
      <c r="EG49" s="82">
        <f t="shared" ref="EG49" si="2023">+$D49*CZ11</f>
        <v>25.13180443204109</v>
      </c>
      <c r="EH49" s="82">
        <f t="shared" ref="EH49" si="2024">+$D49*DA11</f>
        <v>23.875214210439037</v>
      </c>
      <c r="EI49" s="82">
        <f t="shared" ref="EI49" si="2025">+$D49*DB11</f>
        <v>22.681453499917083</v>
      </c>
      <c r="EJ49" s="82">
        <f t="shared" ref="EJ49" si="2026">+$D49*DC11</f>
        <v>21.54738082492123</v>
      </c>
      <c r="EK49" s="82">
        <f t="shared" ref="EK49" si="2027">+$D49*DD11</f>
        <v>20.470011783675169</v>
      </c>
      <c r="EL49" s="82">
        <f t="shared" ref="EL49" si="2028">+$D49*DE11</f>
        <v>19.446511194491407</v>
      </c>
      <c r="EM49" s="82">
        <f t="shared" ref="EM49" si="2029">+$D49*DF11</f>
        <v>18.474185634766837</v>
      </c>
      <c r="EN49" s="82">
        <f t="shared" ref="EN49" si="2030">+$D49*DG11</f>
        <v>17.550476353028493</v>
      </c>
      <c r="EO49" s="82">
        <f t="shared" ref="EO49" si="2031">+$D49*DH11</f>
        <v>16.672952535377071</v>
      </c>
      <c r="EP49" s="82">
        <f t="shared" ref="EP49" si="2032">+$D49*DI11</f>
        <v>15.839304908608218</v>
      </c>
      <c r="EQ49" s="82">
        <f t="shared" ref="EQ49" si="2033">+$D49*DJ11</f>
        <v>15.047339663177807</v>
      </c>
      <c r="ER49" s="82">
        <f t="shared" ref="ER49" si="2034">+$D49*DK11</f>
        <v>14.294972680018915</v>
      </c>
      <c r="ES49" s="82">
        <f t="shared" ref="ES49" si="2035">+$D49*DL11</f>
        <v>13.580224046017969</v>
      </c>
      <c r="ET49" s="82">
        <f t="shared" ref="ET49" si="2036">+$D49*DM11</f>
        <v>12.901212843717071</v>
      </c>
      <c r="EU49" s="82">
        <f t="shared" ref="EU49" si="2037">+$D49*DN11</f>
        <v>12.256152201531219</v>
      </c>
      <c r="EV49" s="82">
        <f t="shared" ref="EV49" si="2038">+$D49*DO11</f>
        <v>11.643344591454657</v>
      </c>
      <c r="EW49" s="82">
        <f t="shared" ref="EW49" si="2039">+$D49*DP11</f>
        <v>11.061177361881924</v>
      </c>
      <c r="EX49" s="82">
        <f t="shared" ref="EX49" si="2040">+$D49*DQ11</f>
        <v>10.508118493787828</v>
      </c>
      <c r="EY49" s="82">
        <f t="shared" ref="EY49" si="2041">+$D49*DR11</f>
        <v>9.9827125690984353</v>
      </c>
      <c r="EZ49" s="82">
        <f t="shared" ref="EZ49" si="2042">+$D49*DS11</f>
        <v>9.4835769406435144</v>
      </c>
      <c r="FA49" s="82">
        <f t="shared" ref="FA49" si="2043">+$D49*DT11</f>
        <v>9.0093980936113383</v>
      </c>
      <c r="FB49" s="82">
        <f t="shared" ref="FB49" si="2044">+$D49*DU11</f>
        <v>8.5589281889307713</v>
      </c>
      <c r="FC49" s="82">
        <f t="shared" ref="FC49" si="2045">+$D49*DV11</f>
        <v>8.1309817794842321</v>
      </c>
      <c r="FD49" s="82">
        <f t="shared" ref="FD49" si="2046">+$D49*DW11</f>
        <v>7.72443269051002</v>
      </c>
      <c r="FE49" s="82">
        <f t="shared" ref="FE49" si="2047">+$D49*DX11</f>
        <v>7.3382110559845204</v>
      </c>
      <c r="FF49" s="82">
        <f t="shared" ref="FF49" si="2048">+$D49*DY11</f>
        <v>6.9713005031852946</v>
      </c>
      <c r="FG49" s="82">
        <f t="shared" ref="FG49" si="2049">+$D49*DZ11</f>
        <v>6.622735478026029</v>
      </c>
      <c r="FH49" s="82">
        <f t="shared" ref="FH49" si="2050">+$D49*EA11</f>
        <v>6.2915987041247288</v>
      </c>
      <c r="FI49" s="82">
        <f t="shared" ref="FI49" si="2051">+$D49*EB11</f>
        <v>5.9770187689184908</v>
      </c>
      <c r="FJ49" s="82">
        <f t="shared" ref="FJ49" si="2052">+$D49*EC11</f>
        <v>5.6781678304725673</v>
      </c>
      <c r="FK49" s="82">
        <f t="shared" ref="FK49" si="2053">+$D49*ED11</f>
        <v>5.3942594389489393</v>
      </c>
      <c r="FL49" s="82">
        <f t="shared" ref="FL49" si="2054">+$D49*EE11</f>
        <v>5.1245464670014913</v>
      </c>
      <c r="FM49" s="82">
        <f t="shared" ref="FM49" si="2055">+$D49*EF11</f>
        <v>4.8683191436514175</v>
      </c>
      <c r="FN49" s="82">
        <f t="shared" ref="FN49" si="2056">+$D49*EG11</f>
        <v>4.6249031864688464</v>
      </c>
      <c r="FO49" s="82">
        <f t="shared" ref="FO49" si="2057">+$D49*EH11</f>
        <v>4.3936580271454035</v>
      </c>
      <c r="FP49" s="82">
        <f t="shared" ref="FP49" si="2058">+$D49*EI11</f>
        <v>4.1739751257881341</v>
      </c>
      <c r="FQ49" s="82">
        <f t="shared" ref="FQ49" si="2059">+$D49*EJ11</f>
        <v>3.965276369498727</v>
      </c>
      <c r="FR49" s="82">
        <f t="shared" ref="FR49" si="2060">+$D49*EK11</f>
        <v>3.76701255102379</v>
      </c>
      <c r="FS49" s="82">
        <f t="shared" ref="FS49" si="2061">+$D49*EL11</f>
        <v>3.5786619234726009</v>
      </c>
      <c r="FT49" s="82">
        <f t="shared" ref="FT49" si="2062">+$D49*EM11</f>
        <v>3.3997288272989707</v>
      </c>
      <c r="FU49" s="82">
        <f t="shared" ref="FU49" si="2063">+$D49*EN11</f>
        <v>3.2297423859340224</v>
      </c>
    </row>
    <row r="50" spans="1:177">
      <c r="A50" s="79">
        <v>1986</v>
      </c>
      <c r="D50" s="98">
        <f>Data!CD50</f>
        <v>31.659304525584187</v>
      </c>
      <c r="AU50" s="82">
        <f>+$D50*M11</f>
        <v>31.658301836094289</v>
      </c>
      <c r="AV50" s="82">
        <f t="shared" ref="AV50:CO50" si="2064">+$D50*N11</f>
        <v>31.557915009133211</v>
      </c>
      <c r="AW50" s="82">
        <f t="shared" si="2064"/>
        <v>31.455377004748012</v>
      </c>
      <c r="AX50" s="82">
        <f t="shared" si="2064"/>
        <v>31.350529362013596</v>
      </c>
      <c r="AY50" s="82">
        <f t="shared" si="2064"/>
        <v>31.243172878298147</v>
      </c>
      <c r="AZ50" s="82">
        <f t="shared" si="2064"/>
        <v>31.133055394160159</v>
      </c>
      <c r="BA50" s="82">
        <f t="shared" si="2064"/>
        <v>31.019856700298437</v>
      </c>
      <c r="BB50" s="82">
        <f t="shared" si="2064"/>
        <v>30.903170230120629</v>
      </c>
      <c r="BC50" s="82">
        <f t="shared" si="2064"/>
        <v>30.782481291590233</v>
      </c>
      <c r="BD50" s="82">
        <f t="shared" si="2064"/>
        <v>30.65714174111379</v>
      </c>
      <c r="BE50" s="82">
        <f t="shared" si="2064"/>
        <v>30.526341220559484</v>
      </c>
      <c r="BF50" s="82">
        <f t="shared" si="2064"/>
        <v>30.389075373020788</v>
      </c>
      <c r="BG50" s="82">
        <f t="shared" si="2064"/>
        <v>30.244111825237201</v>
      </c>
      <c r="BH50" s="82">
        <f t="shared" si="2064"/>
        <v>30.089955168590617</v>
      </c>
      <c r="BI50" s="82">
        <f t="shared" si="2064"/>
        <v>29.924812670451193</v>
      </c>
      <c r="BJ50" s="82">
        <f t="shared" si="2064"/>
        <v>29.746562976031651</v>
      </c>
      <c r="BK50" s="82">
        <f t="shared" si="2064"/>
        <v>29.552730578247512</v>
      </c>
      <c r="BL50" s="82">
        <f t="shared" si="2064"/>
        <v>29.340469288036449</v>
      </c>
      <c r="BM50" s="82">
        <f t="shared" si="2064"/>
        <v>29.106558269195926</v>
      </c>
      <c r="BN50" s="82">
        <f t="shared" si="2064"/>
        <v>28.847414343476579</v>
      </c>
      <c r="BO50" s="82">
        <f t="shared" si="2064"/>
        <v>28.559124157144211</v>
      </c>
      <c r="BP50" s="82">
        <f t="shared" si="2064"/>
        <v>28.2374993710987</v>
      </c>
      <c r="BQ50" s="82">
        <f t="shared" si="2064"/>
        <v>27.878157251071276</v>
      </c>
      <c r="BR50" s="82">
        <f t="shared" si="2064"/>
        <v>27.476627876030438</v>
      </c>
      <c r="BS50" s="82">
        <f t="shared" si="2064"/>
        <v>27.028487668796249</v>
      </c>
      <c r="BT50" s="82">
        <f t="shared" si="2064"/>
        <v>26.52951713936535</v>
      </c>
      <c r="BU50" s="82">
        <f t="shared" si="2064"/>
        <v>25.97587871661824</v>
      </c>
      <c r="BV50" s="82">
        <f t="shared" si="2064"/>
        <v>25.36430846545279</v>
      </c>
      <c r="BW50" s="82">
        <f t="shared" si="2064"/>
        <v>24.692313513687832</v>
      </c>
      <c r="BX50" s="82">
        <f t="shared" si="2064"/>
        <v>23.958365335675641</v>
      </c>
      <c r="BY50" s="82">
        <f t="shared" si="2064"/>
        <v>23.162077849377653</v>
      </c>
      <c r="BZ50" s="82">
        <f t="shared" si="2064"/>
        <v>22.304358754968856</v>
      </c>
      <c r="CA50" s="82">
        <f t="shared" si="2064"/>
        <v>21.387522811237211</v>
      </c>
      <c r="CB50" s="82">
        <f t="shared" si="2064"/>
        <v>20.41535688795248</v>
      </c>
      <c r="CC50" s="82">
        <f t="shared" si="2064"/>
        <v>19.393128650781847</v>
      </c>
      <c r="CD50" s="82">
        <f t="shared" si="2064"/>
        <v>18.327533550265628</v>
      </c>
      <c r="CE50" s="82">
        <f t="shared" si="2064"/>
        <v>17.226578234990949</v>
      </c>
      <c r="CF50" s="82">
        <f t="shared" si="2064"/>
        <v>16.099402355051204</v>
      </c>
      <c r="CG50" s="82">
        <f t="shared" si="2064"/>
        <v>14.956044673833532</v>
      </c>
      <c r="CH50" s="82">
        <f t="shared" si="2064"/>
        <v>13.807163144066596</v>
      </c>
      <c r="CI50" s="82">
        <f t="shared" si="2064"/>
        <v>12.663721810233675</v>
      </c>
      <c r="CJ50" s="82">
        <f t="shared" si="2064"/>
        <v>11.536659791266713</v>
      </c>
      <c r="CK50" s="82">
        <f t="shared" si="2064"/>
        <v>10.43655895735893</v>
      </c>
      <c r="CL50" s="82">
        <f t="shared" si="2064"/>
        <v>9.3733271142343604</v>
      </c>
      <c r="CM50" s="82">
        <f t="shared" si="2064"/>
        <v>8.3559125223223489</v>
      </c>
      <c r="CN50" s="82">
        <f t="shared" si="2064"/>
        <v>7.3920634889407246</v>
      </c>
      <c r="CO50" s="82">
        <f t="shared" si="2064"/>
        <v>6.4881437592522238</v>
      </c>
      <c r="EA50" s="82">
        <f>+$D50*CS11</f>
        <v>31.659304525584187</v>
      </c>
      <c r="EB50" s="82">
        <f t="shared" ref="EB50" si="2065">+$D50*CT11</f>
        <v>30.076339299304976</v>
      </c>
      <c r="EC50" s="82">
        <f t="shared" ref="EC50" si="2066">+$D50*CU11</f>
        <v>28.572522334339727</v>
      </c>
      <c r="ED50" s="82">
        <f t="shared" ref="ED50" si="2067">+$D50*CV11</f>
        <v>27.143896217622739</v>
      </c>
      <c r="EE50" s="82">
        <f t="shared" ref="EE50" si="2068">+$D50*CW11</f>
        <v>25.786701406741603</v>
      </c>
      <c r="EF50" s="82">
        <f t="shared" ref="EF50" si="2069">+$D50*CX11</f>
        <v>24.497366336404525</v>
      </c>
      <c r="EG50" s="82">
        <f t="shared" ref="EG50" si="2070">+$D50*CY11</f>
        <v>23.272498019584294</v>
      </c>
      <c r="EH50" s="82">
        <f t="shared" ref="EH50" si="2071">+$D50*CZ11</f>
        <v>22.108873118605082</v>
      </c>
      <c r="EI50" s="82">
        <f t="shared" ref="EI50" si="2072">+$D50*DA11</f>
        <v>21.003429462674827</v>
      </c>
      <c r="EJ50" s="82">
        <f t="shared" ref="EJ50" si="2073">+$D50*DB11</f>
        <v>19.953257989541086</v>
      </c>
      <c r="EK50" s="82">
        <f t="shared" ref="EK50" si="2074">+$D50*DC11</f>
        <v>18.955595090064033</v>
      </c>
      <c r="EL50" s="82">
        <f t="shared" ref="EL50" si="2075">+$D50*DD11</f>
        <v>18.007815335560828</v>
      </c>
      <c r="EM50" s="82">
        <f t="shared" ref="EM50" si="2076">+$D50*DE11</f>
        <v>17.107424568782786</v>
      </c>
      <c r="EN50" s="82">
        <f t="shared" ref="EN50" si="2077">+$D50*DF11</f>
        <v>16.252053340343647</v>
      </c>
      <c r="EO50" s="82">
        <f t="shared" ref="EO50" si="2078">+$D50*DG11</f>
        <v>15.439450673326466</v>
      </c>
      <c r="EP50" s="82">
        <f t="shared" ref="EP50" si="2079">+$D50*DH11</f>
        <v>14.667478139660144</v>
      </c>
      <c r="EQ50" s="82">
        <f t="shared" ref="EQ50" si="2080">+$D50*DI11</f>
        <v>13.934104232677136</v>
      </c>
      <c r="ER50" s="82">
        <f t="shared" ref="ER50" si="2081">+$D50*DJ11</f>
        <v>13.237399021043279</v>
      </c>
      <c r="ES50" s="82">
        <f t="shared" ref="ES50" si="2082">+$D50*DK11</f>
        <v>12.575529069991115</v>
      </c>
      <c r="ET50" s="82">
        <f t="shared" ref="ET50" si="2083">+$D50*DL11</f>
        <v>11.946752616491558</v>
      </c>
      <c r="EU50" s="82">
        <f t="shared" ref="EU50" si="2084">+$D50*DM11</f>
        <v>11.34941498566698</v>
      </c>
      <c r="EV50" s="82">
        <f t="shared" ref="EV50" si="2085">+$D50*DN11</f>
        <v>10.781944236383632</v>
      </c>
      <c r="EW50" s="82">
        <f t="shared" ref="EW50" si="2086">+$D50*DO11</f>
        <v>10.242847024564449</v>
      </c>
      <c r="EX50" s="82">
        <f t="shared" ref="EX50" si="2087">+$D50*DP11</f>
        <v>9.730704673336227</v>
      </c>
      <c r="EY50" s="82">
        <f t="shared" ref="EY50" si="2088">+$D50*DQ11</f>
        <v>9.2441694396694167</v>
      </c>
      <c r="EZ50" s="82">
        <f t="shared" ref="EZ50" si="2089">+$D50*DR11</f>
        <v>8.7819609676859436</v>
      </c>
      <c r="FA50" s="82">
        <f t="shared" ref="FA50" si="2090">+$D50*DS11</f>
        <v>8.3428629193016484</v>
      </c>
      <c r="FB50" s="82">
        <f t="shared" ref="FB50" si="2091">+$D50*DT11</f>
        <v>7.9257197733365654</v>
      </c>
      <c r="FC50" s="82">
        <f t="shared" ref="FC50" si="2092">+$D50*DU11</f>
        <v>7.5294337846697363</v>
      </c>
      <c r="FD50" s="82">
        <f t="shared" ref="FD50" si="2093">+$D50*DV11</f>
        <v>7.1529620954362496</v>
      </c>
      <c r="FE50" s="82">
        <f t="shared" ref="FE50" si="2094">+$D50*DW11</f>
        <v>6.7953139906644369</v>
      </c>
      <c r="FF50" s="82">
        <f t="shared" ref="FF50" si="2095">+$D50*DX11</f>
        <v>6.4555482911312154</v>
      </c>
      <c r="FG50" s="82">
        <f t="shared" ref="FG50" si="2096">+$D50*DY11</f>
        <v>6.1327708765746554</v>
      </c>
      <c r="FH50" s="82">
        <f t="shared" ref="FH50" si="2097">+$D50*DZ11</f>
        <v>5.8261323327459218</v>
      </c>
      <c r="FI50" s="82">
        <f t="shared" ref="FI50" si="2098">+$D50*EA11</f>
        <v>5.5348257161086263</v>
      </c>
      <c r="FJ50" s="82">
        <f t="shared" ref="FJ50" si="2099">+$D50*EB11</f>
        <v>5.2580844303031942</v>
      </c>
      <c r="FK50" s="82">
        <f t="shared" ref="FK50" si="2100">+$D50*EC11</f>
        <v>4.9951802087880353</v>
      </c>
      <c r="FL50" s="82">
        <f t="shared" ref="FL50" si="2101">+$D50*ED11</f>
        <v>4.7454211983486339</v>
      </c>
      <c r="FM50" s="82">
        <f t="shared" ref="FM50" si="2102">+$D50*EE11</f>
        <v>4.5081501384312013</v>
      </c>
      <c r="FN50" s="82">
        <f t="shared" ref="FN50" si="2103">+$D50*EF11</f>
        <v>4.2827426315096417</v>
      </c>
      <c r="FO50" s="82">
        <f t="shared" ref="FO50" si="2104">+$D50*EG11</f>
        <v>4.0686054999341597</v>
      </c>
      <c r="FP50" s="82">
        <f t="shared" ref="FP50" si="2105">+$D50*EH11</f>
        <v>3.8651752249374511</v>
      </c>
      <c r="FQ50" s="82">
        <f t="shared" ref="FQ50" si="2106">+$D50*EI11</f>
        <v>3.6719164636905792</v>
      </c>
      <c r="FR50" s="82">
        <f t="shared" ref="FR50" si="2107">+$D50*EJ11</f>
        <v>3.4883206405060498</v>
      </c>
      <c r="FS50" s="82">
        <f t="shared" ref="FS50" si="2108">+$D50*EK11</f>
        <v>3.3139046084807471</v>
      </c>
      <c r="FT50" s="82">
        <f t="shared" ref="FT50" si="2109">+$D50*EL11</f>
        <v>3.14820937805671</v>
      </c>
      <c r="FU50" s="82">
        <f t="shared" ref="FU50" si="2110">+$D50*EM11</f>
        <v>2.9907989091538743</v>
      </c>
    </row>
    <row r="51" spans="1:177">
      <c r="A51" s="79">
        <v>1987</v>
      </c>
      <c r="D51" s="98">
        <f>Data!CD51</f>
        <v>34.035128013385311</v>
      </c>
      <c r="AV51" s="82">
        <f>+$D51*M11</f>
        <v>34.034050078615181</v>
      </c>
      <c r="AW51" s="82">
        <f t="shared" ref="AW51:CO51" si="2111">+$D51*N11</f>
        <v>33.92612987766077</v>
      </c>
      <c r="AX51" s="82">
        <f t="shared" si="2111"/>
        <v>33.815897067503265</v>
      </c>
      <c r="AY51" s="82">
        <f t="shared" si="2111"/>
        <v>33.703181295762803</v>
      </c>
      <c r="AZ51" s="82">
        <f t="shared" si="2111"/>
        <v>33.587768410954503</v>
      </c>
      <c r="BA51" s="82">
        <f t="shared" si="2111"/>
        <v>33.469387330722</v>
      </c>
      <c r="BB51" s="82">
        <f t="shared" si="2111"/>
        <v>33.347693816152905</v>
      </c>
      <c r="BC51" s="82">
        <f t="shared" si="2111"/>
        <v>33.222250790494449</v>
      </c>
      <c r="BD51" s="82">
        <f t="shared" si="2111"/>
        <v>33.092504937443181</v>
      </c>
      <c r="BE51" s="82">
        <f t="shared" si="2111"/>
        <v>32.957759474473249</v>
      </c>
      <c r="BF51" s="82">
        <f t="shared" si="2111"/>
        <v>32.817143231381564</v>
      </c>
      <c r="BG51" s="82">
        <f t="shared" si="2111"/>
        <v>32.669576480852669</v>
      </c>
      <c r="BH51" s="82">
        <f t="shared" si="2111"/>
        <v>32.513734368082886</v>
      </c>
      <c r="BI51" s="82">
        <f t="shared" si="2111"/>
        <v>32.348009263829816</v>
      </c>
      <c r="BJ51" s="82">
        <f t="shared" si="2111"/>
        <v>32.170473902619236</v>
      </c>
      <c r="BK51" s="82">
        <f t="shared" si="2111"/>
        <v>31.978847735878478</v>
      </c>
      <c r="BL51" s="82">
        <f t="shared" si="2111"/>
        <v>31.770469485926924</v>
      </c>
      <c r="BM51" s="82">
        <f t="shared" si="2111"/>
        <v>31.542279375851013</v>
      </c>
      <c r="BN51" s="82">
        <f t="shared" si="2111"/>
        <v>31.290814866782437</v>
      </c>
      <c r="BO51" s="82">
        <f t="shared" si="2111"/>
        <v>31.012223886408197</v>
      </c>
      <c r="BP51" s="82">
        <f t="shared" si="2111"/>
        <v>30.702299409422427</v>
      </c>
      <c r="BQ51" s="82">
        <f t="shared" si="2111"/>
        <v>30.356538789302341</v>
      </c>
      <c r="BR51" s="82">
        <f t="shared" si="2111"/>
        <v>29.970230396272058</v>
      </c>
      <c r="BS51" s="82">
        <f t="shared" si="2111"/>
        <v>29.53856887099737</v>
      </c>
      <c r="BT51" s="82">
        <f t="shared" si="2111"/>
        <v>29.056798675798202</v>
      </c>
      <c r="BU51" s="82">
        <f t="shared" si="2111"/>
        <v>28.520383675577225</v>
      </c>
      <c r="BV51" s="82">
        <f t="shared" si="2111"/>
        <v>27.925198314632251</v>
      </c>
      <c r="BW51" s="82">
        <f t="shared" si="2111"/>
        <v>27.267733720905198</v>
      </c>
      <c r="BX51" s="82">
        <f t="shared" si="2111"/>
        <v>26.545309948481943</v>
      </c>
      <c r="BY51" s="82">
        <f t="shared" si="2111"/>
        <v>25.756283765874262</v>
      </c>
      <c r="BZ51" s="82">
        <f t="shared" si="2111"/>
        <v>24.900240118114798</v>
      </c>
      <c r="CA51" s="82">
        <f t="shared" si="2111"/>
        <v>23.978154822332716</v>
      </c>
      <c r="CB51" s="82">
        <f t="shared" si="2111"/>
        <v>22.992516344805114</v>
      </c>
      <c r="CC51" s="82">
        <f t="shared" si="2111"/>
        <v>21.947395735080153</v>
      </c>
      <c r="CD51" s="82">
        <f t="shared" si="2111"/>
        <v>20.848455962638717</v>
      </c>
      <c r="CE51" s="82">
        <f t="shared" si="2111"/>
        <v>19.702894927739877</v>
      </c>
      <c r="CF51" s="82">
        <f t="shared" si="2111"/>
        <v>18.519320125516732</v>
      </c>
      <c r="CG51" s="82">
        <f t="shared" si="2111"/>
        <v>17.307557076952367</v>
      </c>
      <c r="CH51" s="82">
        <f t="shared" si="2111"/>
        <v>16.078397888888592</v>
      </c>
      <c r="CI51" s="82">
        <f t="shared" si="2111"/>
        <v>14.843300323614134</v>
      </c>
      <c r="CJ51" s="82">
        <f t="shared" si="2111"/>
        <v>13.614051205354125</v>
      </c>
      <c r="CK51" s="82">
        <f t="shared" si="2111"/>
        <v>12.402410562282947</v>
      </c>
      <c r="CL51" s="82">
        <f t="shared" si="2111"/>
        <v>11.21975436465782</v>
      </c>
      <c r="CM51" s="82">
        <f t="shared" si="2111"/>
        <v>10.076733934142393</v>
      </c>
      <c r="CN51" s="82">
        <f t="shared" si="2111"/>
        <v>8.9829690395147033</v>
      </c>
      <c r="CO51" s="82">
        <f t="shared" si="2111"/>
        <v>7.9467894478180048</v>
      </c>
      <c r="EB51" s="82">
        <f>+$D51*CS11</f>
        <v>34.035128013385311</v>
      </c>
      <c r="EC51" s="82">
        <f t="shared" ref="EC51" si="2112">+$D51*CT11</f>
        <v>32.333371612716043</v>
      </c>
      <c r="ED51" s="82">
        <f t="shared" ref="ED51" si="2113">+$D51*CU11</f>
        <v>30.716703032080243</v>
      </c>
      <c r="EE51" s="82">
        <f t="shared" ref="EE51" si="2114">+$D51*CV11</f>
        <v>29.180867880476228</v>
      </c>
      <c r="EF51" s="82">
        <f t="shared" ref="EF51" si="2115">+$D51*CW11</f>
        <v>27.721824486452419</v>
      </c>
      <c r="EG51" s="82">
        <f t="shared" ref="EG51" si="2116">+$D51*CX11</f>
        <v>26.335733262129796</v>
      </c>
      <c r="EH51" s="82">
        <f t="shared" ref="EH51" si="2117">+$D51*CY11</f>
        <v>25.018946599023305</v>
      </c>
      <c r="EI51" s="82">
        <f t="shared" ref="EI51" si="2118">+$D51*CZ11</f>
        <v>23.767999269072142</v>
      </c>
      <c r="EJ51" s="82">
        <f t="shared" ref="EJ51" si="2119">+$D51*DA11</f>
        <v>22.579599305618537</v>
      </c>
      <c r="EK51" s="82">
        <f t="shared" ref="EK51" si="2120">+$D51*DB11</f>
        <v>21.450619340337607</v>
      </c>
      <c r="EL51" s="82">
        <f t="shared" ref="EL51" si="2121">+$D51*DC11</f>
        <v>20.378088373320729</v>
      </c>
      <c r="EM51" s="82">
        <f t="shared" ref="EM51" si="2122">+$D51*DD11</f>
        <v>19.359183954654689</v>
      </c>
      <c r="EN51" s="82">
        <f t="shared" ref="EN51" si="2123">+$D51*DE11</f>
        <v>18.391224756921954</v>
      </c>
      <c r="EO51" s="82">
        <f t="shared" ref="EO51" si="2124">+$D51*DF11</f>
        <v>17.471663519075857</v>
      </c>
      <c r="EP51" s="82">
        <f t="shared" ref="EP51" si="2125">+$D51*DG11</f>
        <v>16.598080343122064</v>
      </c>
      <c r="EQ51" s="82">
        <f t="shared" ref="EQ51" si="2126">+$D51*DH11</f>
        <v>15.768176325965962</v>
      </c>
      <c r="ER51" s="82">
        <f t="shared" ref="ER51" si="2127">+$D51*DI11</f>
        <v>14.979767509667663</v>
      </c>
      <c r="ES51" s="82">
        <f t="shared" ref="ES51" si="2128">+$D51*DJ11</f>
        <v>14.23077913418428</v>
      </c>
      <c r="ET51" s="82">
        <f t="shared" ref="ET51" si="2129">+$D51*DK11</f>
        <v>13.519240177475066</v>
      </c>
      <c r="EU51" s="82">
        <f t="shared" ref="EU51" si="2130">+$D51*DL11</f>
        <v>12.843278168601312</v>
      </c>
      <c r="EV51" s="82">
        <f t="shared" ref="EV51" si="2131">+$D51*DM11</f>
        <v>12.201114260171247</v>
      </c>
      <c r="EW51" s="82">
        <f t="shared" ref="EW51" si="2132">+$D51*DN11</f>
        <v>11.591058547162685</v>
      </c>
      <c r="EX51" s="82">
        <f t="shared" ref="EX51" si="2133">+$D51*DO11</f>
        <v>11.011505619804549</v>
      </c>
      <c r="EY51" s="82">
        <f t="shared" ref="EY51" si="2134">+$D51*DP11</f>
        <v>10.460930338814324</v>
      </c>
      <c r="EZ51" s="82">
        <f t="shared" ref="EZ51" si="2135">+$D51*DQ11</f>
        <v>9.9378838218736067</v>
      </c>
      <c r="FA51" s="82">
        <f t="shared" ref="FA51" si="2136">+$D51*DR11</f>
        <v>9.4409896307799244</v>
      </c>
      <c r="FB51" s="82">
        <f t="shared" ref="FB51" si="2137">+$D51*DS11</f>
        <v>8.9689401492409289</v>
      </c>
      <c r="FC51" s="82">
        <f t="shared" ref="FC51" si="2138">+$D51*DT11</f>
        <v>8.5204931417788838</v>
      </c>
      <c r="FD51" s="82">
        <f t="shared" ref="FD51" si="2139">+$D51*DU11</f>
        <v>8.0944684846899388</v>
      </c>
      <c r="FE51" s="82">
        <f t="shared" ref="FE51" si="2140">+$D51*DV11</f>
        <v>7.6897450604554418</v>
      </c>
      <c r="FF51" s="82">
        <f t="shared" ref="FF51" si="2141">+$D51*DW11</f>
        <v>7.3052578074326684</v>
      </c>
      <c r="FG51" s="82">
        <f t="shared" ref="FG51" si="2142">+$D51*DX11</f>
        <v>6.9399949170610364</v>
      </c>
      <c r="FH51" s="82">
        <f t="shared" ref="FH51" si="2143">+$D51*DY11</f>
        <v>6.5929951712079848</v>
      </c>
      <c r="FI51" s="82">
        <f t="shared" ref="FI51" si="2144">+$D51*DZ11</f>
        <v>6.2633454126475847</v>
      </c>
      <c r="FJ51" s="82">
        <f t="shared" ref="FJ51" si="2145">+$D51*EA11</f>
        <v>5.950178142015206</v>
      </c>
      <c r="FK51" s="82">
        <f t="shared" ref="FK51" si="2146">+$D51*EB11</f>
        <v>5.6526692349144447</v>
      </c>
      <c r="FL51" s="82">
        <f t="shared" ref="FL51" si="2147">+$D51*EC11</f>
        <v>5.3700357731687234</v>
      </c>
      <c r="FM51" s="82">
        <f t="shared" ref="FM51" si="2148">+$D51*ED11</f>
        <v>5.1015339845102874</v>
      </c>
      <c r="FN51" s="82">
        <f t="shared" ref="FN51" si="2149">+$D51*EE11</f>
        <v>4.8464572852847718</v>
      </c>
      <c r="FO51" s="82">
        <f t="shared" ref="FO51" si="2150">+$D51*EF11</f>
        <v>4.6041344210205342</v>
      </c>
      <c r="FP51" s="82">
        <f t="shared" ref="FP51" si="2151">+$D51*EG11</f>
        <v>4.3739276999695074</v>
      </c>
      <c r="FQ51" s="82">
        <f t="shared" ref="FQ51" si="2152">+$D51*EH11</f>
        <v>4.155231314971032</v>
      </c>
      <c r="FR51" s="82">
        <f t="shared" ref="FR51" si="2153">+$D51*EI11</f>
        <v>3.9474697492224808</v>
      </c>
      <c r="FS51" s="82">
        <f t="shared" ref="FS51" si="2154">+$D51*EJ11</f>
        <v>3.7500962617613562</v>
      </c>
      <c r="FT51" s="82">
        <f t="shared" ref="FT51" si="2155">+$D51*EK11</f>
        <v>3.5625914486732881</v>
      </c>
      <c r="FU51" s="82">
        <f t="shared" ref="FU51" si="2156">+$D51*EL11</f>
        <v>3.3844618762396239</v>
      </c>
    </row>
    <row r="52" spans="1:177">
      <c r="A52" s="79">
        <v>1988</v>
      </c>
      <c r="D52" s="98">
        <f>Data!CD52</f>
        <v>42.923351676463383</v>
      </c>
      <c r="AW52" s="82">
        <f>+$D52*M11</f>
        <v>42.921992240612148</v>
      </c>
      <c r="AX52" s="82">
        <f t="shared" ref="AX52:CO52" si="2157">+$D52*N11</f>
        <v>42.785888837776739</v>
      </c>
      <c r="AY52" s="82">
        <f t="shared" si="2157"/>
        <v>42.646868891243422</v>
      </c>
      <c r="AZ52" s="82">
        <f t="shared" si="2157"/>
        <v>42.504717561358689</v>
      </c>
      <c r="BA52" s="82">
        <f t="shared" si="2157"/>
        <v>42.359164771292093</v>
      </c>
      <c r="BB52" s="82">
        <f t="shared" si="2157"/>
        <v>42.209868645928296</v>
      </c>
      <c r="BC52" s="82">
        <f t="shared" si="2157"/>
        <v>42.056395048868815</v>
      </c>
      <c r="BD52" s="82">
        <f t="shared" si="2157"/>
        <v>41.898192761409227</v>
      </c>
      <c r="BE52" s="82">
        <f t="shared" si="2157"/>
        <v>41.734563969506574</v>
      </c>
      <c r="BF52" s="82">
        <f t="shared" si="2157"/>
        <v>41.56462992690237</v>
      </c>
      <c r="BG52" s="82">
        <f t="shared" si="2157"/>
        <v>41.387291958575247</v>
      </c>
      <c r="BH52" s="82">
        <f t="shared" si="2157"/>
        <v>41.201188368008054</v>
      </c>
      <c r="BI52" s="82">
        <f t="shared" si="2157"/>
        <v>41.004648316512153</v>
      </c>
      <c r="BJ52" s="82">
        <f t="shared" si="2157"/>
        <v>40.795644344831032</v>
      </c>
      <c r="BK52" s="82">
        <f t="shared" si="2157"/>
        <v>40.57174588494415</v>
      </c>
      <c r="BL52" s="82">
        <f t="shared" si="2157"/>
        <v>40.330076826370572</v>
      </c>
      <c r="BM52" s="82">
        <f t="shared" si="2157"/>
        <v>40.067280902674355</v>
      </c>
      <c r="BN52" s="82">
        <f t="shared" si="2157"/>
        <v>39.779499280697578</v>
      </c>
      <c r="BO52" s="82">
        <f t="shared" si="2157"/>
        <v>39.462365184634983</v>
      </c>
      <c r="BP52" s="82">
        <f t="shared" si="2157"/>
        <v>39.111020579149987</v>
      </c>
      <c r="BQ52" s="82">
        <f t="shared" si="2157"/>
        <v>38.720159780460691</v>
      </c>
      <c r="BR52" s="82">
        <f t="shared" si="2157"/>
        <v>38.284104282521923</v>
      </c>
      <c r="BS52" s="82">
        <f t="shared" si="2157"/>
        <v>37.79691202036598</v>
      </c>
      <c r="BT52" s="82">
        <f t="shared" si="2157"/>
        <v>37.252522722130429</v>
      </c>
      <c r="BU52" s="82">
        <f t="shared" si="2157"/>
        <v>36.644938948458716</v>
      </c>
      <c r="BV52" s="82">
        <f t="shared" si="2157"/>
        <v>35.968439959239106</v>
      </c>
      <c r="BW52" s="82">
        <f t="shared" si="2157"/>
        <v>35.217822815960652</v>
      </c>
      <c r="BX52" s="82">
        <f t="shared" si="2157"/>
        <v>34.388662309783889</v>
      </c>
      <c r="BY52" s="82">
        <f t="shared" si="2157"/>
        <v>33.47757863085765</v>
      </c>
      <c r="BZ52" s="82">
        <f t="shared" si="2157"/>
        <v>32.482499420205421</v>
      </c>
      <c r="CA52" s="82">
        <f t="shared" si="2157"/>
        <v>31.402901231865091</v>
      </c>
      <c r="CB52" s="82">
        <f t="shared" si="2157"/>
        <v>30.24001471617505</v>
      </c>
      <c r="CC52" s="82">
        <f t="shared" si="2157"/>
        <v>28.996978198723649</v>
      </c>
      <c r="CD52" s="82">
        <f t="shared" si="2157"/>
        <v>27.678925877665776</v>
      </c>
      <c r="CE52" s="82">
        <f t="shared" si="2157"/>
        <v>26.292999598640019</v>
      </c>
      <c r="CF52" s="82">
        <f t="shared" si="2157"/>
        <v>24.848276982980156</v>
      </c>
      <c r="CG52" s="82">
        <f t="shared" si="2157"/>
        <v>23.355613360523826</v>
      </c>
      <c r="CH52" s="82">
        <f t="shared" si="2157"/>
        <v>21.827400172619377</v>
      </c>
      <c r="CI52" s="82">
        <f t="shared" si="2157"/>
        <v>20.277247868950401</v>
      </c>
      <c r="CJ52" s="82">
        <f t="shared" si="2157"/>
        <v>18.719606389589146</v>
      </c>
      <c r="CK52" s="82">
        <f t="shared" si="2157"/>
        <v>17.169340670585353</v>
      </c>
      <c r="CL52" s="82">
        <f t="shared" si="2157"/>
        <v>15.641281854188751</v>
      </c>
      <c r="CM52" s="82">
        <f t="shared" si="2157"/>
        <v>14.149776728571242</v>
      </c>
      <c r="CN52" s="82">
        <f t="shared" si="2157"/>
        <v>12.70825819239588</v>
      </c>
      <c r="CO52" s="82">
        <f t="shared" si="2157"/>
        <v>11.328858202919989</v>
      </c>
      <c r="EC52" s="82">
        <f>+$D52*CS11</f>
        <v>42.923351676463383</v>
      </c>
      <c r="ED52" s="82">
        <f t="shared" ref="ED52" si="2158">+$D52*CT11</f>
        <v>40.777184092640212</v>
      </c>
      <c r="EE52" s="82">
        <f t="shared" ref="EE52" si="2159">+$D52*CU11</f>
        <v>38.738324888008201</v>
      </c>
      <c r="EF52" s="82">
        <f t="shared" ref="EF52" si="2160">+$D52*CV11</f>
        <v>36.801408643607786</v>
      </c>
      <c r="EG52" s="82">
        <f t="shared" ref="EG52" si="2161">+$D52*CW11</f>
        <v>34.961338211427403</v>
      </c>
      <c r="EH52" s="82">
        <f t="shared" ref="EH52" si="2162">+$D52*CX11</f>
        <v>33.213271300856036</v>
      </c>
      <c r="EI52" s="82">
        <f t="shared" ref="EI52" si="2163">+$D52*CY11</f>
        <v>31.552607735813229</v>
      </c>
      <c r="EJ52" s="82">
        <f t="shared" ref="EJ52" si="2164">+$D52*CZ11</f>
        <v>29.974977349022566</v>
      </c>
      <c r="EK52" s="82">
        <f t="shared" ref="EK52" si="2165">+$D52*DA11</f>
        <v>28.476228481571439</v>
      </c>
      <c r="EL52" s="82">
        <f t="shared" ref="EL52" si="2166">+$D52*DB11</f>
        <v>27.052417057492868</v>
      </c>
      <c r="EM52" s="82">
        <f t="shared" ref="EM52" si="2167">+$D52*DC11</f>
        <v>25.699796204618227</v>
      </c>
      <c r="EN52" s="82">
        <f t="shared" ref="EN52" si="2168">+$D52*DD11</f>
        <v>24.414806394387313</v>
      </c>
      <c r="EO52" s="82">
        <f t="shared" ref="EO52" si="2169">+$D52*DE11</f>
        <v>23.194066074667944</v>
      </c>
      <c r="EP52" s="82">
        <f t="shared" ref="EP52" si="2170">+$D52*DF11</f>
        <v>22.03436277093455</v>
      </c>
      <c r="EQ52" s="82">
        <f t="shared" ref="EQ52" si="2171">+$D52*DG11</f>
        <v>20.93264463238782</v>
      </c>
      <c r="ER52" s="82">
        <f t="shared" ref="ER52" si="2172">+$D52*DH11</f>
        <v>19.886012400768429</v>
      </c>
      <c r="ES52" s="82">
        <f t="shared" ref="ES52" si="2173">+$D52*DI11</f>
        <v>18.891711780730009</v>
      </c>
      <c r="ET52" s="82">
        <f t="shared" ref="ET52" si="2174">+$D52*DJ11</f>
        <v>17.947126191693506</v>
      </c>
      <c r="EU52" s="82">
        <f t="shared" ref="EU52" si="2175">+$D52*DK11</f>
        <v>17.049769882108833</v>
      </c>
      <c r="EV52" s="82">
        <f t="shared" ref="EV52" si="2176">+$D52*DL11</f>
        <v>16.19728138800339</v>
      </c>
      <c r="EW52" s="82">
        <f t="shared" ref="EW52" si="2177">+$D52*DM11</f>
        <v>15.387417318603219</v>
      </c>
      <c r="EX52" s="82">
        <f t="shared" ref="EX52" si="2178">+$D52*DN11</f>
        <v>14.618046452673061</v>
      </c>
      <c r="EY52" s="82">
        <f t="shared" ref="EY52" si="2179">+$D52*DO11</f>
        <v>13.887144130039406</v>
      </c>
      <c r="EZ52" s="82">
        <f t="shared" ref="EZ52" si="2180">+$D52*DP11</f>
        <v>13.192786923537437</v>
      </c>
      <c r="FA52" s="82">
        <f t="shared" ref="FA52" si="2181">+$D52*DQ11</f>
        <v>12.533147577360566</v>
      </c>
      <c r="FB52" s="82">
        <f t="shared" ref="FB52" si="2182">+$D52*DR11</f>
        <v>11.906490198492536</v>
      </c>
      <c r="FC52" s="82">
        <f t="shared" ref="FC52" si="2183">+$D52*DS11</f>
        <v>11.311165688567909</v>
      </c>
      <c r="FD52" s="82">
        <f t="shared" ref="FD52" si="2184">+$D52*DT11</f>
        <v>10.745607404139514</v>
      </c>
      <c r="FE52" s="82">
        <f t="shared" ref="FE52" si="2185">+$D52*DU11</f>
        <v>10.208327033932537</v>
      </c>
      <c r="FF52" s="82">
        <f t="shared" ref="FF52" si="2186">+$D52*DV11</f>
        <v>9.6979106822359107</v>
      </c>
      <c r="FG52" s="82">
        <f t="shared" ref="FG52" si="2187">+$D52*DW11</f>
        <v>9.2130151481241143</v>
      </c>
      <c r="FH52" s="82">
        <f t="shared" ref="FH52" si="2188">+$D52*DX11</f>
        <v>8.7523643907179096</v>
      </c>
      <c r="FI52" s="82">
        <f t="shared" ref="FI52" si="2189">+$D52*DY11</f>
        <v>8.3147461711820139</v>
      </c>
      <c r="FJ52" s="82">
        <f t="shared" ref="FJ52" si="2190">+$D52*DZ11</f>
        <v>7.8990088626229129</v>
      </c>
      <c r="FK52" s="82">
        <f t="shared" ref="FK52" si="2191">+$D52*EA11</f>
        <v>7.5040584194917681</v>
      </c>
      <c r="FL52" s="82">
        <f t="shared" ref="FL52" si="2192">+$D52*EB11</f>
        <v>7.1288554985171784</v>
      </c>
      <c r="FM52" s="82">
        <f t="shared" ref="FM52" si="2193">+$D52*EC11</f>
        <v>6.7724127235913203</v>
      </c>
      <c r="FN52" s="82">
        <f t="shared" ref="FN52" si="2194">+$D52*ED11</f>
        <v>6.4337920874117547</v>
      </c>
      <c r="FO52" s="82">
        <f t="shared" ref="FO52" si="2195">+$D52*EE11</f>
        <v>6.1121024830411663</v>
      </c>
      <c r="FP52" s="82">
        <f t="shared" ref="FP52" si="2196">+$D52*EF11</f>
        <v>5.8064973588891089</v>
      </c>
      <c r="FQ52" s="82">
        <f t="shared" ref="FQ52" si="2197">+$D52*EG11</f>
        <v>5.516172490944653</v>
      </c>
      <c r="FR52" s="82">
        <f t="shared" ref="FR52" si="2198">+$D52*EH11</f>
        <v>5.2403638663974199</v>
      </c>
      <c r="FS52" s="82">
        <f t="shared" ref="FS52" si="2199">+$D52*EI11</f>
        <v>4.9783456730775493</v>
      </c>
      <c r="FT52" s="82">
        <f t="shared" ref="FT52" si="2200">+$D52*EJ11</f>
        <v>4.7294283894236715</v>
      </c>
      <c r="FU52" s="82">
        <f t="shared" ref="FU52" si="2201">+$D52*EK11</f>
        <v>4.4929569699524876</v>
      </c>
    </row>
    <row r="53" spans="1:177">
      <c r="A53" s="79">
        <v>1989</v>
      </c>
      <c r="D53" s="98">
        <f>Data!CD53</f>
        <v>36.8345204573316</v>
      </c>
      <c r="AW53" s="82"/>
      <c r="AX53" s="82">
        <f>+$D53*M11</f>
        <v>36.833353862326391</v>
      </c>
      <c r="AY53" s="82">
        <f t="shared" ref="AY53:CO53" si="2202">+$D53*N11</f>
        <v>36.71655721480824</v>
      </c>
      <c r="AZ53" s="82">
        <f t="shared" si="2202"/>
        <v>36.597257745764999</v>
      </c>
      <c r="BA53" s="82">
        <f t="shared" si="2202"/>
        <v>36.475271091317708</v>
      </c>
      <c r="BB53" s="82">
        <f t="shared" si="2202"/>
        <v>36.350365486001955</v>
      </c>
      <c r="BC53" s="82">
        <f t="shared" si="2202"/>
        <v>36.222247550912357</v>
      </c>
      <c r="BD53" s="82">
        <f t="shared" si="2202"/>
        <v>36.09054473345396</v>
      </c>
      <c r="BE53" s="82">
        <f t="shared" si="2202"/>
        <v>35.954784007270447</v>
      </c>
      <c r="BF53" s="82">
        <f t="shared" si="2202"/>
        <v>35.81436654574096</v>
      </c>
      <c r="BG53" s="82">
        <f t="shared" si="2202"/>
        <v>35.668538255912097</v>
      </c>
      <c r="BH53" s="82">
        <f t="shared" si="2202"/>
        <v>35.516356313750549</v>
      </c>
      <c r="BI53" s="82">
        <f t="shared" si="2202"/>
        <v>35.356652184268768</v>
      </c>
      <c r="BJ53" s="82">
        <f t="shared" si="2202"/>
        <v>35.187992043232285</v>
      </c>
      <c r="BK53" s="82">
        <f t="shared" si="2202"/>
        <v>35.008636033744018</v>
      </c>
      <c r="BL53" s="82">
        <f t="shared" si="2202"/>
        <v>34.816498372565277</v>
      </c>
      <c r="BM53" s="82">
        <f t="shared" si="2202"/>
        <v>34.609110935791236</v>
      </c>
      <c r="BN53" s="82">
        <f t="shared" si="2202"/>
        <v>34.383593555404566</v>
      </c>
      <c r="BO53" s="82">
        <f t="shared" si="2202"/>
        <v>34.136634787556055</v>
      </c>
      <c r="BP53" s="82">
        <f t="shared" si="2202"/>
        <v>33.86448729923351</v>
      </c>
      <c r="BQ53" s="82">
        <f t="shared" si="2202"/>
        <v>33.562982184817976</v>
      </c>
      <c r="BR53" s="82">
        <f t="shared" si="2202"/>
        <v>33.227566390780986</v>
      </c>
      <c r="BS53" s="82">
        <f t="shared" si="2202"/>
        <v>32.853366927504574</v>
      </c>
      <c r="BT53" s="82">
        <f t="shared" si="2202"/>
        <v>32.435284633225649</v>
      </c>
      <c r="BU53" s="82">
        <f t="shared" si="2202"/>
        <v>31.968118907357947</v>
      </c>
      <c r="BV53" s="82">
        <f t="shared" si="2202"/>
        <v>31.446723068804985</v>
      </c>
      <c r="BW53" s="82">
        <f t="shared" si="2202"/>
        <v>30.866187884935879</v>
      </c>
      <c r="BX53" s="82">
        <f t="shared" si="2202"/>
        <v>30.222048472708316</v>
      </c>
      <c r="BY53" s="82">
        <f t="shared" si="2202"/>
        <v>29.510507355011146</v>
      </c>
      <c r="BZ53" s="82">
        <f t="shared" si="2202"/>
        <v>28.728664160129622</v>
      </c>
      <c r="CA53" s="82">
        <f t="shared" si="2202"/>
        <v>27.874740500632793</v>
      </c>
      <c r="CB53" s="82">
        <f t="shared" si="2202"/>
        <v>26.948287183243657</v>
      </c>
      <c r="CC53" s="82">
        <f t="shared" si="2202"/>
        <v>25.950360286140988</v>
      </c>
      <c r="CD53" s="82">
        <f t="shared" si="2202"/>
        <v>24.883652952184573</v>
      </c>
      <c r="CE53" s="82">
        <f t="shared" si="2202"/>
        <v>23.752571075126461</v>
      </c>
      <c r="CF53" s="82">
        <f t="shared" si="2202"/>
        <v>22.563243404213928</v>
      </c>
      <c r="CG53" s="82">
        <f t="shared" si="2202"/>
        <v>21.323459867671669</v>
      </c>
      <c r="CH53" s="82">
        <f t="shared" si="2202"/>
        <v>20.042535927907874</v>
      </c>
      <c r="CI53" s="82">
        <f t="shared" si="2202"/>
        <v>18.731105255920138</v>
      </c>
      <c r="CJ53" s="82">
        <f t="shared" si="2202"/>
        <v>17.400847610341536</v>
      </c>
      <c r="CK53" s="82">
        <f t="shared" si="2202"/>
        <v>16.064163155474478</v>
      </c>
      <c r="CL53" s="82">
        <f t="shared" si="2202"/>
        <v>14.733808182932641</v>
      </c>
      <c r="CM53" s="82">
        <f t="shared" si="2202"/>
        <v>13.422509984301286</v>
      </c>
      <c r="CN53" s="82">
        <f t="shared" si="2202"/>
        <v>12.142580204449114</v>
      </c>
      <c r="CO53" s="82">
        <f t="shared" si="2202"/>
        <v>10.905546237237051</v>
      </c>
      <c r="EC53" s="82"/>
      <c r="ED53" s="82">
        <f>+$D53*CS11</f>
        <v>36.8345204573316</v>
      </c>
      <c r="EE53" s="82">
        <f t="shared" ref="EE53" si="2203">+$D53*CT11</f>
        <v>34.992794434465019</v>
      </c>
      <c r="EF53" s="82">
        <f t="shared" ref="EF53" si="2204">+$D53*CU11</f>
        <v>33.24315471274177</v>
      </c>
      <c r="EG53" s="82">
        <f t="shared" ref="EG53" si="2205">+$D53*CV11</f>
        <v>31.580996977104675</v>
      </c>
      <c r="EH53" s="82">
        <f t="shared" ref="EH53" si="2206">+$D53*CW11</f>
        <v>30.001947128249444</v>
      </c>
      <c r="EI53" s="82">
        <f t="shared" ref="EI53" si="2207">+$D53*CX11</f>
        <v>28.501849771836973</v>
      </c>
      <c r="EJ53" s="82">
        <f t="shared" ref="EJ53" si="2208">+$D53*CY11</f>
        <v>27.076757283245122</v>
      </c>
      <c r="EK53" s="82">
        <f t="shared" ref="EK53" si="2209">+$D53*CZ11</f>
        <v>25.722919419082867</v>
      </c>
      <c r="EL53" s="82">
        <f t="shared" ref="EL53" si="2210">+$D53*DA11</f>
        <v>24.436773448128726</v>
      </c>
      <c r="EM53" s="82">
        <f t="shared" ref="EM53" si="2211">+$D53*DB11</f>
        <v>23.214934775722288</v>
      </c>
      <c r="EN53" s="82">
        <f t="shared" ref="EN53" si="2212">+$D53*DC11</f>
        <v>22.054188036936175</v>
      </c>
      <c r="EO53" s="82">
        <f t="shared" ref="EO53" si="2213">+$D53*DD11</f>
        <v>20.951478635089362</v>
      </c>
      <c r="EP53" s="82">
        <f t="shared" ref="EP53" si="2214">+$D53*DE11</f>
        <v>19.903904703334895</v>
      </c>
      <c r="EQ53" s="82">
        <f t="shared" ref="EQ53" si="2215">+$D53*DF11</f>
        <v>18.908709468168151</v>
      </c>
      <c r="ER53" s="82">
        <f t="shared" ref="ER53" si="2216">+$D53*DG11</f>
        <v>17.963273994759742</v>
      </c>
      <c r="ES53" s="82">
        <f t="shared" ref="ES53" si="2217">+$D53*DH11</f>
        <v>17.065110295021757</v>
      </c>
      <c r="ET53" s="82">
        <f t="shared" ref="ET53" si="2218">+$D53*DI11</f>
        <v>16.211854780270667</v>
      </c>
      <c r="EU53" s="82">
        <f t="shared" ref="EU53" si="2219">+$D53*DJ11</f>
        <v>15.401262041257134</v>
      </c>
      <c r="EV53" s="82">
        <f t="shared" ref="EV53" si="2220">+$D53*DK11</f>
        <v>14.631198939194277</v>
      </c>
      <c r="EW53" s="82">
        <f t="shared" ref="EW53" si="2221">+$D53*DL11</f>
        <v>13.899638992234562</v>
      </c>
      <c r="EX53" s="82">
        <f t="shared" ref="EX53" si="2222">+$D53*DM11</f>
        <v>13.204657042622834</v>
      </c>
      <c r="EY53" s="82">
        <f t="shared" ref="EY53" si="2223">+$D53*DN11</f>
        <v>12.544424190491695</v>
      </c>
      <c r="EZ53" s="82">
        <f t="shared" ref="EZ53" si="2224">+$D53*DO11</f>
        <v>11.917202980967108</v>
      </c>
      <c r="FA53" s="82">
        <f t="shared" ref="FA53" si="2225">+$D53*DP11</f>
        <v>11.321342831918754</v>
      </c>
      <c r="FB53" s="82">
        <f t="shared" ref="FB53" si="2226">+$D53*DQ11</f>
        <v>10.755275690322817</v>
      </c>
      <c r="FC53" s="82">
        <f t="shared" ref="FC53" si="2227">+$D53*DR11</f>
        <v>10.217511905806674</v>
      </c>
      <c r="FD53" s="82">
        <f t="shared" ref="FD53" si="2228">+$D53*DS11</f>
        <v>9.7066363105163411</v>
      </c>
      <c r="FE53" s="82">
        <f t="shared" ref="FE53" si="2229">+$D53*DT11</f>
        <v>9.2213044949905232</v>
      </c>
      <c r="FF53" s="82">
        <f t="shared" ref="FF53" si="2230">+$D53*DU11</f>
        <v>8.7602392702409961</v>
      </c>
      <c r="FG53" s="82">
        <f t="shared" ref="FG53" si="2231">+$D53*DV11</f>
        <v>8.3222273067289478</v>
      </c>
      <c r="FH53" s="82">
        <f t="shared" ref="FH53" si="2232">+$D53*DW11</f>
        <v>7.9061159413924988</v>
      </c>
      <c r="FI53" s="82">
        <f t="shared" ref="FI53" si="2233">+$D53*DX11</f>
        <v>7.5108101443228747</v>
      </c>
      <c r="FJ53" s="82">
        <f t="shared" ref="FJ53" si="2234">+$D53*DY11</f>
        <v>7.1352696371067319</v>
      </c>
      <c r="FK53" s="82">
        <f t="shared" ref="FK53" si="2235">+$D53*DZ11</f>
        <v>6.7785061552513941</v>
      </c>
      <c r="FL53" s="82">
        <f t="shared" ref="FL53" si="2236">+$D53*EA11</f>
        <v>6.4395808474888252</v>
      </c>
      <c r="FM53" s="82">
        <f t="shared" ref="FM53" si="2237">+$D53*EB11</f>
        <v>6.1176018051143828</v>
      </c>
      <c r="FN53" s="82">
        <f t="shared" ref="FN53" si="2238">+$D53*EC11</f>
        <v>5.8117217148586642</v>
      </c>
      <c r="FO53" s="82">
        <f t="shared" ref="FO53" si="2239">+$D53*ED11</f>
        <v>5.5211356291157312</v>
      </c>
      <c r="FP53" s="82">
        <f t="shared" ref="FP53" si="2240">+$D53*EE11</f>
        <v>5.2450788476599444</v>
      </c>
      <c r="FQ53" s="82">
        <f t="shared" ref="FQ53" si="2241">+$D53*EF11</f>
        <v>4.9828249052769475</v>
      </c>
      <c r="FR53" s="82">
        <f t="shared" ref="FR53" si="2242">+$D53*EG11</f>
        <v>4.7336836600131003</v>
      </c>
      <c r="FS53" s="82">
        <f t="shared" ref="FS53" si="2243">+$D53*EH11</f>
        <v>4.4969994770124444</v>
      </c>
      <c r="FT53" s="82">
        <f t="shared" ref="FT53" si="2244">+$D53*EI11</f>
        <v>4.2721495031618231</v>
      </c>
      <c r="FU53" s="82">
        <f t="shared" ref="FU53" si="2245">+$D53*EJ11</f>
        <v>4.058542028003731</v>
      </c>
    </row>
    <row r="54" spans="1:177">
      <c r="A54" s="79">
        <v>1990</v>
      </c>
      <c r="D54" s="98">
        <f>Data!CD54</f>
        <v>38.356638477770879</v>
      </c>
      <c r="F54" s="79" t="s">
        <v>197</v>
      </c>
      <c r="AW54" s="82"/>
      <c r="AX54" s="82"/>
      <c r="AY54" s="82">
        <f>+$D54*M11</f>
        <v>38.355423675397745</v>
      </c>
      <c r="AZ54" s="82">
        <f t="shared" ref="AZ54:CO54" si="2246">+$D54*N11</f>
        <v>38.233800623742738</v>
      </c>
      <c r="BA54" s="82">
        <f t="shared" si="2246"/>
        <v>38.109571326120083</v>
      </c>
      <c r="BB54" s="82">
        <f t="shared" si="2246"/>
        <v>37.98254380015657</v>
      </c>
      <c r="BC54" s="82">
        <f t="shared" si="2246"/>
        <v>37.852476703111194</v>
      </c>
      <c r="BD54" s="82">
        <f t="shared" si="2246"/>
        <v>37.719064532741207</v>
      </c>
      <c r="BE54" s="82">
        <f t="shared" si="2246"/>
        <v>37.581919341408877</v>
      </c>
      <c r="BF54" s="82">
        <f t="shared" si="2246"/>
        <v>37.440548555823852</v>
      </c>
      <c r="BG54" s="82">
        <f t="shared" si="2246"/>
        <v>37.294328603969397</v>
      </c>
      <c r="BH54" s="82">
        <f t="shared" si="2246"/>
        <v>37.142474231403945</v>
      </c>
      <c r="BI54" s="82">
        <f t="shared" si="2246"/>
        <v>36.984003653645317</v>
      </c>
      <c r="BJ54" s="82">
        <f t="shared" si="2246"/>
        <v>36.817700048171865</v>
      </c>
      <c r="BK54" s="82">
        <f t="shared" si="2246"/>
        <v>36.642070340630539</v>
      </c>
      <c r="BL54" s="82">
        <f t="shared" si="2246"/>
        <v>36.455302777775309</v>
      </c>
      <c r="BM54" s="82">
        <f t="shared" si="2246"/>
        <v>36.255225385256118</v>
      </c>
      <c r="BN54" s="82">
        <f t="shared" si="2246"/>
        <v>36.039268048540194</v>
      </c>
      <c r="BO54" s="82">
        <f t="shared" si="2246"/>
        <v>35.804431582025984</v>
      </c>
      <c r="BP54" s="82">
        <f t="shared" si="2246"/>
        <v>35.547267702608742</v>
      </c>
      <c r="BQ54" s="82">
        <f t="shared" si="2246"/>
        <v>35.263874225712165</v>
      </c>
      <c r="BR54" s="82">
        <f t="shared" si="2246"/>
        <v>34.949909973449621</v>
      </c>
      <c r="BS54" s="82">
        <f t="shared" si="2246"/>
        <v>34.600633745827373</v>
      </c>
      <c r="BT54" s="82">
        <f t="shared" si="2246"/>
        <v>34.210971185998595</v>
      </c>
      <c r="BU54" s="82">
        <f t="shared" si="2246"/>
        <v>33.775612418828281</v>
      </c>
      <c r="BV54" s="82">
        <f t="shared" si="2246"/>
        <v>33.289141938587605</v>
      </c>
      <c r="BW54" s="82">
        <f t="shared" si="2246"/>
        <v>32.746200387160151</v>
      </c>
      <c r="BX54" s="82">
        <f t="shared" si="2246"/>
        <v>32.141675667011079</v>
      </c>
      <c r="BY54" s="82">
        <f t="shared" si="2246"/>
        <v>31.470918392114108</v>
      </c>
      <c r="BZ54" s="82">
        <f t="shared" si="2246"/>
        <v>30.729974161682382</v>
      </c>
      <c r="CA54" s="82">
        <f t="shared" si="2246"/>
        <v>29.915822751536709</v>
      </c>
      <c r="CB54" s="82">
        <f t="shared" si="2246"/>
        <v>29.02661228569459</v>
      </c>
      <c r="CC54" s="82">
        <f t="shared" si="2246"/>
        <v>28.061875008802648</v>
      </c>
      <c r="CD54" s="82">
        <f t="shared" si="2246"/>
        <v>27.022710639505366</v>
      </c>
      <c r="CE54" s="82">
        <f t="shared" si="2246"/>
        <v>25.911923609780125</v>
      </c>
      <c r="CF54" s="82">
        <f t="shared" si="2246"/>
        <v>24.734101878740294</v>
      </c>
      <c r="CG54" s="82">
        <f t="shared" si="2246"/>
        <v>23.49562745479211</v>
      </c>
      <c r="CH54" s="82">
        <f t="shared" si="2246"/>
        <v>22.204612170449554</v>
      </c>
      <c r="CI54" s="82">
        <f t="shared" si="2246"/>
        <v>20.870756432271687</v>
      </c>
      <c r="CJ54" s="82">
        <f t="shared" si="2246"/>
        <v>19.505133327924156</v>
      </c>
      <c r="CK54" s="82">
        <f t="shared" si="2246"/>
        <v>18.119905260333194</v>
      </c>
      <c r="CL54" s="82">
        <f t="shared" si="2246"/>
        <v>16.727984807518208</v>
      </c>
      <c r="CM54" s="82">
        <f t="shared" si="2246"/>
        <v>15.342655391108352</v>
      </c>
      <c r="CN54" s="82">
        <f t="shared" si="2246"/>
        <v>13.977170234332167</v>
      </c>
      <c r="CO54" s="82">
        <f t="shared" si="2246"/>
        <v>12.644349737874451</v>
      </c>
      <c r="EC54" s="82"/>
      <c r="ED54" s="82"/>
      <c r="EE54" s="82">
        <f>+$D54*CS11</f>
        <v>38.356638477770879</v>
      </c>
      <c r="EF54" s="82">
        <f t="shared" ref="EF54" si="2247">+$D54*CT11</f>
        <v>36.438806553882337</v>
      </c>
      <c r="EG54" s="82">
        <f t="shared" ref="EG54" si="2248">+$D54*CU11</f>
        <v>34.616866226188215</v>
      </c>
      <c r="EH54" s="82">
        <f t="shared" ref="EH54" si="2249">+$D54*CV11</f>
        <v>32.886022914878801</v>
      </c>
      <c r="EI54" s="82">
        <f t="shared" ref="EI54" si="2250">+$D54*CW11</f>
        <v>31.241721769134866</v>
      </c>
      <c r="EJ54" s="82">
        <f t="shared" ref="EJ54" si="2251">+$D54*CX11</f>
        <v>29.679635680678125</v>
      </c>
      <c r="EK54" s="82">
        <f t="shared" ref="EK54" si="2252">+$D54*CY11</f>
        <v>28.195653896644213</v>
      </c>
      <c r="EL54" s="82">
        <f t="shared" ref="EL54" si="2253">+$D54*CZ11</f>
        <v>26.785871201812004</v>
      </c>
      <c r="EM54" s="82">
        <f t="shared" ref="EM54" si="2254">+$D54*DA11</f>
        <v>25.446577641721404</v>
      </c>
      <c r="EN54" s="82">
        <f t="shared" ref="EN54" si="2255">+$D54*DB11</f>
        <v>24.174248759635333</v>
      </c>
      <c r="EO54" s="82">
        <f t="shared" ref="EO54" si="2256">+$D54*DC11</f>
        <v>22.96553632165357</v>
      </c>
      <c r="EP54" s="82">
        <f t="shared" ref="EP54" si="2257">+$D54*DD11</f>
        <v>21.817259505570888</v>
      </c>
      <c r="EQ54" s="82">
        <f t="shared" ref="EQ54" si="2258">+$D54*DE11</f>
        <v>20.726396530292345</v>
      </c>
      <c r="ER54" s="82">
        <f t="shared" ref="ER54" si="2259">+$D54*DF11</f>
        <v>19.690076703777727</v>
      </c>
      <c r="ES54" s="82">
        <f t="shared" ref="ES54" si="2260">+$D54*DG11</f>
        <v>18.705572868588838</v>
      </c>
      <c r="ET54" s="82">
        <f t="shared" ref="ET54" si="2261">+$D54*DH11</f>
        <v>17.7702942251594</v>
      </c>
      <c r="EU54" s="82">
        <f t="shared" ref="EU54" si="2262">+$D54*DI11</f>
        <v>16.881779513901428</v>
      </c>
      <c r="EV54" s="82">
        <f t="shared" ref="EV54" si="2263">+$D54*DJ11</f>
        <v>16.037690538206355</v>
      </c>
      <c r="EW54" s="82">
        <f t="shared" ref="EW54" si="2264">+$D54*DK11</f>
        <v>15.235806011296038</v>
      </c>
      <c r="EX54" s="82">
        <f t="shared" ref="EX54" si="2265">+$D54*DL11</f>
        <v>14.474015710731235</v>
      </c>
      <c r="EY54" s="82">
        <f t="shared" ref="EY54" si="2266">+$D54*DM11</f>
        <v>13.750314925194674</v>
      </c>
      <c r="EZ54" s="82">
        <f t="shared" ref="EZ54" si="2267">+$D54*DN11</f>
        <v>13.062799178934942</v>
      </c>
      <c r="FA54" s="82">
        <f t="shared" ref="FA54" si="2268">+$D54*DO11</f>
        <v>12.409659219988193</v>
      </c>
      <c r="FB54" s="82">
        <f t="shared" ref="FB54" si="2269">+$D54*DP11</f>
        <v>11.789176258988784</v>
      </c>
      <c r="FC54" s="82">
        <f t="shared" ref="FC54" si="2270">+$D54*DQ11</f>
        <v>11.199717446039346</v>
      </c>
      <c r="FD54" s="82">
        <f t="shared" ref="FD54" si="2271">+$D54*DR11</f>
        <v>10.639731573737377</v>
      </c>
      <c r="FE54" s="82">
        <f t="shared" ref="FE54" si="2272">+$D54*DS11</f>
        <v>10.107744995050508</v>
      </c>
      <c r="FF54" s="82">
        <f t="shared" ref="FF54" si="2273">+$D54*DT11</f>
        <v>9.6023577452979829</v>
      </c>
      <c r="FG54" s="82">
        <f t="shared" ref="FG54" si="2274">+$D54*DU11</f>
        <v>9.1222398580330832</v>
      </c>
      <c r="FH54" s="82">
        <f t="shared" ref="FH54" si="2275">+$D54*DV11</f>
        <v>8.6661278651314291</v>
      </c>
      <c r="FI54" s="82">
        <f t="shared" ref="FI54" si="2276">+$D54*DW11</f>
        <v>8.2328214718748569</v>
      </c>
      <c r="FJ54" s="82">
        <f t="shared" ref="FJ54" si="2277">+$D54*DX11</f>
        <v>7.8211803982811148</v>
      </c>
      <c r="FK54" s="82">
        <f t="shared" ref="FK54" si="2278">+$D54*DY11</f>
        <v>7.4301213783670592</v>
      </c>
      <c r="FL54" s="82">
        <f t="shared" ref="FL54" si="2279">+$D54*DZ11</f>
        <v>7.0586153094487063</v>
      </c>
      <c r="FM54" s="82">
        <f t="shared" ref="FM54" si="2280">+$D54*EA11</f>
        <v>6.7056845439762718</v>
      </c>
      <c r="FN54" s="82">
        <f t="shared" ref="FN54" si="2281">+$D54*EB11</f>
        <v>6.3704003167774559</v>
      </c>
      <c r="FO54" s="82">
        <f t="shared" ref="FO54" si="2282">+$D54*EC11</f>
        <v>6.051880300938584</v>
      </c>
      <c r="FP54" s="82">
        <f t="shared" ref="FP54" si="2283">+$D54*ED11</f>
        <v>5.7492862858916558</v>
      </c>
      <c r="FQ54" s="82">
        <f t="shared" ref="FQ54" si="2284">+$D54*EE11</f>
        <v>5.4618219715970717</v>
      </c>
      <c r="FR54" s="82">
        <f t="shared" ref="FR54" si="2285">+$D54*EF11</f>
        <v>5.188730873017219</v>
      </c>
      <c r="FS54" s="82">
        <f t="shared" ref="FS54" si="2286">+$D54*EG11</f>
        <v>4.9292943293663587</v>
      </c>
      <c r="FT54" s="82">
        <f t="shared" ref="FT54" si="2287">+$D54*EH11</f>
        <v>4.6828296128980398</v>
      </c>
      <c r="FU54" s="82">
        <f t="shared" ref="FU54" si="2288">+$D54*EI11</f>
        <v>4.4486881322531389</v>
      </c>
    </row>
    <row r="55" spans="1:177">
      <c r="A55" s="79">
        <v>1991</v>
      </c>
      <c r="D55" s="98">
        <f>Data!CD55</f>
        <v>55.441666064490626</v>
      </c>
      <c r="AW55" s="82"/>
      <c r="AX55" s="82"/>
      <c r="AY55" s="82"/>
      <c r="AZ55" s="82">
        <f>+$D55*M11</f>
        <v>55.439910158077069</v>
      </c>
      <c r="BA55" s="82">
        <f t="shared" ref="BA55:CO55" si="2289">+$D55*N11</f>
        <v>55.264113089220032</v>
      </c>
      <c r="BB55" s="82">
        <f t="shared" si="2289"/>
        <v>55.084548885797645</v>
      </c>
      <c r="BC55" s="82">
        <f t="shared" si="2289"/>
        <v>54.90094005157853</v>
      </c>
      <c r="BD55" s="82">
        <f t="shared" si="2289"/>
        <v>54.712937743593521</v>
      </c>
      <c r="BE55" s="82">
        <f t="shared" si="2289"/>
        <v>54.52010038108903</v>
      </c>
      <c r="BF55" s="82">
        <f t="shared" si="2289"/>
        <v>54.321867214629343</v>
      </c>
      <c r="BG55" s="82">
        <f t="shared" si="2289"/>
        <v>54.117526266185131</v>
      </c>
      <c r="BH55" s="82">
        <f t="shared" si="2289"/>
        <v>53.906176208818174</v>
      </c>
      <c r="BI55" s="82">
        <f t="shared" si="2289"/>
        <v>53.686682015679068</v>
      </c>
      <c r="BJ55" s="82">
        <f t="shared" si="2289"/>
        <v>53.457624590372298</v>
      </c>
      <c r="BK55" s="82">
        <f t="shared" si="2289"/>
        <v>53.217245106509985</v>
      </c>
      <c r="BL55" s="82">
        <f t="shared" si="2289"/>
        <v>52.963385436243172</v>
      </c>
      <c r="BM55" s="82">
        <f t="shared" si="2289"/>
        <v>52.693426825102115</v>
      </c>
      <c r="BN55" s="82">
        <f t="shared" si="2289"/>
        <v>52.404229845822208</v>
      </c>
      <c r="BO55" s="82">
        <f t="shared" si="2289"/>
        <v>52.092079589137967</v>
      </c>
      <c r="BP55" s="82">
        <f t="shared" si="2289"/>
        <v>51.752640955489412</v>
      </c>
      <c r="BQ55" s="82">
        <f t="shared" si="2289"/>
        <v>51.380929708301728</v>
      </c>
      <c r="BR55" s="82">
        <f t="shared" si="2289"/>
        <v>50.971305530206436</v>
      </c>
      <c r="BS55" s="82">
        <f t="shared" si="2289"/>
        <v>50.517493571678955</v>
      </c>
      <c r="BT55" s="82">
        <f t="shared" si="2289"/>
        <v>50.01264078101223</v>
      </c>
      <c r="BU55" s="82">
        <f t="shared" si="2289"/>
        <v>49.449412553064619</v>
      </c>
      <c r="BV55" s="82">
        <f t="shared" si="2289"/>
        <v>48.820133858538433</v>
      </c>
      <c r="BW55" s="82">
        <f t="shared" si="2289"/>
        <v>48.116976986974556</v>
      </c>
      <c r="BX55" s="82">
        <f t="shared" si="2289"/>
        <v>47.332195385108619</v>
      </c>
      <c r="BY55" s="82">
        <f t="shared" si="2289"/>
        <v>46.458399896443524</v>
      </c>
      <c r="BZ55" s="82">
        <f t="shared" si="2289"/>
        <v>45.488870179528483</v>
      </c>
      <c r="CA55" s="82">
        <f t="shared" si="2289"/>
        <v>44.417890442349126</v>
      </c>
      <c r="CB55" s="82">
        <f t="shared" si="2289"/>
        <v>43.241095175647388</v>
      </c>
      <c r="CC55" s="82">
        <f t="shared" si="2289"/>
        <v>41.955807630524276</v>
      </c>
      <c r="CD55" s="82">
        <f t="shared" si="2289"/>
        <v>40.56135170143115</v>
      </c>
      <c r="CE55" s="82">
        <f t="shared" si="2289"/>
        <v>39.059316949817401</v>
      </c>
      <c r="CF55" s="82">
        <f t="shared" si="2289"/>
        <v>37.453756973374617</v>
      </c>
      <c r="CG55" s="82">
        <f t="shared" si="2289"/>
        <v>35.751303325522898</v>
      </c>
      <c r="CH55" s="82">
        <f t="shared" si="2289"/>
        <v>33.96118072440548</v>
      </c>
      <c r="CI55" s="82">
        <f t="shared" si="2289"/>
        <v>32.095114220163865</v>
      </c>
      <c r="CJ55" s="82">
        <f t="shared" si="2289"/>
        <v>30.167125028485362</v>
      </c>
      <c r="CK55" s="82">
        <f t="shared" si="2289"/>
        <v>28.193218473429265</v>
      </c>
      <c r="CL55" s="82">
        <f t="shared" si="2289"/>
        <v>26.190974403187141</v>
      </c>
      <c r="CM55" s="82">
        <f t="shared" si="2289"/>
        <v>24.179056988212775</v>
      </c>
      <c r="CN55" s="82">
        <f t="shared" si="2289"/>
        <v>22.176666425796252</v>
      </c>
      <c r="CO55" s="82">
        <f t="shared" si="2289"/>
        <v>20.202959263687202</v>
      </c>
      <c r="EC55" s="82"/>
      <c r="ED55" s="82"/>
      <c r="EE55" s="82"/>
      <c r="EF55" s="82">
        <f>+$D55*CS11</f>
        <v>55.441666064490626</v>
      </c>
      <c r="EG55" s="82">
        <f t="shared" ref="EG55" si="2290">+$D55*CT11</f>
        <v>52.669582761266092</v>
      </c>
      <c r="EH55" s="82">
        <f t="shared" ref="EH55" si="2291">+$D55*CU11</f>
        <v>50.036103623202791</v>
      </c>
      <c r="EI55" s="82">
        <f t="shared" ref="EI55" si="2292">+$D55*CV11</f>
        <v>47.534298442042648</v>
      </c>
      <c r="EJ55" s="82">
        <f t="shared" ref="EJ55" si="2293">+$D55*CW11</f>
        <v>45.157583519940516</v>
      </c>
      <c r="EK55" s="82">
        <f t="shared" ref="EK55" si="2294">+$D55*CX11</f>
        <v>42.89970434394349</v>
      </c>
      <c r="EL55" s="82">
        <f t="shared" ref="EL55" si="2295">+$D55*CY11</f>
        <v>40.754719126746309</v>
      </c>
      <c r="EM55" s="82">
        <f t="shared" ref="EM55" si="2296">+$D55*CZ11</f>
        <v>38.716983170409002</v>
      </c>
      <c r="EN55" s="82">
        <f t="shared" ref="EN55" si="2297">+$D55*DA11</f>
        <v>36.781134011888547</v>
      </c>
      <c r="EO55" s="82">
        <f t="shared" ref="EO55" si="2298">+$D55*DB11</f>
        <v>34.942077311294121</v>
      </c>
      <c r="EP55" s="82">
        <f t="shared" ref="EP55" si="2299">+$D55*DC11</f>
        <v>33.194973445729417</v>
      </c>
      <c r="EQ55" s="82">
        <f t="shared" ref="EQ55" si="2300">+$D55*DD11</f>
        <v>31.535224773442941</v>
      </c>
      <c r="ER55" s="82">
        <f t="shared" ref="ER55" si="2301">+$D55*DE11</f>
        <v>29.958463534770793</v>
      </c>
      <c r="ES55" s="82">
        <f t="shared" ref="ES55" si="2302">+$D55*DF11</f>
        <v>28.460540358032254</v>
      </c>
      <c r="ET55" s="82">
        <f t="shared" ref="ET55" si="2303">+$D55*DG11</f>
        <v>27.037513340130641</v>
      </c>
      <c r="EU55" s="82">
        <f t="shared" ref="EU55" si="2304">+$D55*DH11</f>
        <v>25.685637673124113</v>
      </c>
      <c r="EV55" s="82">
        <f t="shared" ref="EV55" si="2305">+$D55*DI11</f>
        <v>24.401355789467907</v>
      </c>
      <c r="EW55" s="82">
        <f t="shared" ref="EW55" si="2306">+$D55*DJ11</f>
        <v>23.18128799999451</v>
      </c>
      <c r="EX55" s="82">
        <f t="shared" ref="EX55" si="2307">+$D55*DK11</f>
        <v>22.022223599994785</v>
      </c>
      <c r="EY55" s="82">
        <f t="shared" ref="EY55" si="2308">+$D55*DL11</f>
        <v>20.921112419995044</v>
      </c>
      <c r="EZ55" s="82">
        <f t="shared" ref="EZ55" si="2309">+$D55*DM11</f>
        <v>19.875056798995292</v>
      </c>
      <c r="FA55" s="82">
        <f t="shared" ref="FA55" si="2310">+$D55*DN11</f>
        <v>18.881303959045528</v>
      </c>
      <c r="FB55" s="82">
        <f t="shared" ref="FB55" si="2311">+$D55*DO11</f>
        <v>17.937238761093251</v>
      </c>
      <c r="FC55" s="82">
        <f t="shared" ref="FC55" si="2312">+$D55*DP11</f>
        <v>17.040376823038589</v>
      </c>
      <c r="FD55" s="82">
        <f t="shared" ref="FD55" si="2313">+$D55*DQ11</f>
        <v>16.188357981886661</v>
      </c>
      <c r="FE55" s="82">
        <f t="shared" ref="FE55" si="2314">+$D55*DR11</f>
        <v>15.378940082792324</v>
      </c>
      <c r="FF55" s="82">
        <f t="shared" ref="FF55" si="2315">+$D55*DS11</f>
        <v>14.60999307865271</v>
      </c>
      <c r="FG55" s="82">
        <f t="shared" ref="FG55" si="2316">+$D55*DT11</f>
        <v>13.879493424720074</v>
      </c>
      <c r="FH55" s="82">
        <f t="shared" ref="FH55" si="2317">+$D55*DU11</f>
        <v>13.185518753484068</v>
      </c>
      <c r="FI55" s="82">
        <f t="shared" ref="FI55" si="2318">+$D55*DV11</f>
        <v>12.526242815809866</v>
      </c>
      <c r="FJ55" s="82">
        <f t="shared" ref="FJ55" si="2319">+$D55*DW11</f>
        <v>11.899930675019371</v>
      </c>
      <c r="FK55" s="82">
        <f t="shared" ref="FK55" si="2320">+$D55*DX11</f>
        <v>11.304934141268404</v>
      </c>
      <c r="FL55" s="82">
        <f t="shared" ref="FL55" si="2321">+$D55*DY11</f>
        <v>10.739687434204985</v>
      </c>
      <c r="FM55" s="82">
        <f t="shared" ref="FM55" si="2322">+$D55*DZ11</f>
        <v>10.202703062494734</v>
      </c>
      <c r="FN55" s="82">
        <f t="shared" ref="FN55" si="2323">+$D55*EA11</f>
        <v>9.6925679093699983</v>
      </c>
      <c r="FO55" s="82">
        <f t="shared" ref="FO55" si="2324">+$D55*EB11</f>
        <v>9.207939513901497</v>
      </c>
      <c r="FP55" s="82">
        <f t="shared" ref="FP55" si="2325">+$D55*EC11</f>
        <v>8.7475425382064227</v>
      </c>
      <c r="FQ55" s="82">
        <f t="shared" ref="FQ55" si="2326">+$D55*ED11</f>
        <v>8.3101654112961025</v>
      </c>
      <c r="FR55" s="82">
        <f t="shared" ref="FR55" si="2327">+$D55*EE11</f>
        <v>7.8946571407312964</v>
      </c>
      <c r="FS55" s="82">
        <f t="shared" ref="FS55" si="2328">+$D55*EF11</f>
        <v>7.4999242836947326</v>
      </c>
      <c r="FT55" s="82">
        <f t="shared" ref="FT55" si="2329">+$D55*EG11</f>
        <v>7.1249280695099957</v>
      </c>
      <c r="FU55" s="82">
        <f t="shared" ref="FU55" si="2330">+$D55*EH11</f>
        <v>6.7686816660344951</v>
      </c>
    </row>
    <row r="56" spans="1:177">
      <c r="A56" s="79">
        <v>1992</v>
      </c>
      <c r="D56" s="98">
        <f>Data!CD56</f>
        <v>75.091423831161038</v>
      </c>
      <c r="AW56" s="82"/>
      <c r="AX56" s="82"/>
      <c r="AY56" s="82"/>
      <c r="AZ56" s="82"/>
      <c r="BA56" s="82">
        <f>+$D56*M11</f>
        <v>75.089045592517294</v>
      </c>
      <c r="BB56" s="82">
        <f t="shared" ref="BB56:CO56" si="2331">+$D56*N11</f>
        <v>74.850942138150245</v>
      </c>
      <c r="BC56" s="82">
        <f t="shared" si="2331"/>
        <v>74.60773639306295</v>
      </c>
      <c r="BD56" s="82">
        <f t="shared" si="2331"/>
        <v>74.359052510196676</v>
      </c>
      <c r="BE56" s="82">
        <f t="shared" si="2331"/>
        <v>74.104418008886469</v>
      </c>
      <c r="BF56" s="82">
        <f t="shared" si="2331"/>
        <v>73.843234802352512</v>
      </c>
      <c r="BG56" s="82">
        <f t="shared" si="2331"/>
        <v>73.57474339910533</v>
      </c>
      <c r="BH56" s="82">
        <f t="shared" si="2331"/>
        <v>73.297979480289513</v>
      </c>
      <c r="BI56" s="82">
        <f t="shared" si="2331"/>
        <v>73.011722268682249</v>
      </c>
      <c r="BJ56" s="82">
        <f t="shared" si="2331"/>
        <v>72.714434458710684</v>
      </c>
      <c r="BK56" s="82">
        <f t="shared" si="2331"/>
        <v>72.404193994699781</v>
      </c>
      <c r="BL56" s="82">
        <f t="shared" si="2331"/>
        <v>72.078618683127715</v>
      </c>
      <c r="BM56" s="82">
        <f t="shared" si="2331"/>
        <v>71.734785507705638</v>
      </c>
      <c r="BN56" s="82">
        <f t="shared" si="2331"/>
        <v>71.369147569219379</v>
      </c>
      <c r="BO56" s="82">
        <f t="shared" si="2331"/>
        <v>70.977452757657645</v>
      </c>
      <c r="BP56" s="82">
        <f t="shared" si="2331"/>
        <v>70.554669517406225</v>
      </c>
      <c r="BQ56" s="82">
        <f t="shared" si="2331"/>
        <v>70.094926293342141</v>
      </c>
      <c r="BR56" s="82">
        <f t="shared" si="2331"/>
        <v>69.591472324752658</v>
      </c>
      <c r="BS56" s="82">
        <f t="shared" si="2331"/>
        <v>69.036668240527192</v>
      </c>
      <c r="BT56" s="82">
        <f t="shared" si="2331"/>
        <v>68.422015245110401</v>
      </c>
      <c r="BU56" s="82">
        <f t="shared" si="2331"/>
        <v>67.73823141306967</v>
      </c>
      <c r="BV56" s="82">
        <f t="shared" si="2331"/>
        <v>66.975382592305692</v>
      </c>
      <c r="BW56" s="82">
        <f t="shared" si="2331"/>
        <v>66.123073552681589</v>
      </c>
      <c r="BX56" s="82">
        <f t="shared" si="2331"/>
        <v>65.170702269304627</v>
      </c>
      <c r="BY56" s="82">
        <f t="shared" si="2331"/>
        <v>64.107776638388998</v>
      </c>
      <c r="BZ56" s="82">
        <f t="shared" si="2331"/>
        <v>62.924288622267987</v>
      </c>
      <c r="CA56" s="82">
        <f t="shared" si="2331"/>
        <v>61.611136041227468</v>
      </c>
      <c r="CB56" s="82">
        <f t="shared" si="2331"/>
        <v>60.160577299620144</v>
      </c>
      <c r="CC56" s="82">
        <f t="shared" si="2331"/>
        <v>58.566699654752576</v>
      </c>
      <c r="CD56" s="82">
        <f t="shared" si="2331"/>
        <v>56.82587765846759</v>
      </c>
      <c r="CE56" s="82">
        <f t="shared" si="2331"/>
        <v>54.937195578394366</v>
      </c>
      <c r="CF56" s="82">
        <f t="shared" si="2331"/>
        <v>52.902806351862793</v>
      </c>
      <c r="CG56" s="82">
        <f t="shared" si="2331"/>
        <v>50.728200261613409</v>
      </c>
      <c r="CH56" s="82">
        <f t="shared" si="2331"/>
        <v>48.422359230879685</v>
      </c>
      <c r="CI56" s="82">
        <f t="shared" si="2331"/>
        <v>45.997777422788182</v>
      </c>
      <c r="CJ56" s="82">
        <f t="shared" si="2331"/>
        <v>43.470335505654162</v>
      </c>
      <c r="CK56" s="82">
        <f t="shared" si="2331"/>
        <v>40.859024125404098</v>
      </c>
      <c r="CL56" s="82">
        <f t="shared" si="2331"/>
        <v>38.185521248408875</v>
      </c>
      <c r="CM56" s="82">
        <f t="shared" si="2331"/>
        <v>35.473637411492987</v>
      </c>
      <c r="CN56" s="82">
        <f t="shared" si="2331"/>
        <v>32.748651781634784</v>
      </c>
      <c r="CO56" s="82">
        <f t="shared" si="2331"/>
        <v>30.036569532464416</v>
      </c>
      <c r="EC56" s="82"/>
      <c r="ED56" s="82"/>
      <c r="EE56" s="82"/>
      <c r="EF56" s="82"/>
      <c r="EG56" s="82">
        <f>+$D56*CS11</f>
        <v>75.091423831161038</v>
      </c>
      <c r="EH56" s="82">
        <f t="shared" ref="EH56" si="2332">+$D56*CT11</f>
        <v>71.336852639602981</v>
      </c>
      <c r="EI56" s="82">
        <f t="shared" ref="EI56" si="2333">+$D56*CU11</f>
        <v>67.77001000762283</v>
      </c>
      <c r="EJ56" s="82">
        <f t="shared" ref="EJ56" si="2334">+$D56*CV11</f>
        <v>64.381509507241688</v>
      </c>
      <c r="EK56" s="82">
        <f t="shared" ref="EK56" si="2335">+$D56*CW11</f>
        <v>61.162434031879606</v>
      </c>
      <c r="EL56" s="82">
        <f t="shared" ref="EL56" si="2336">+$D56*CX11</f>
        <v>58.10431233028563</v>
      </c>
      <c r="EM56" s="82">
        <f t="shared" ref="EM56" si="2337">+$D56*CY11</f>
        <v>55.19909671377134</v>
      </c>
      <c r="EN56" s="82">
        <f t="shared" ref="EN56" si="2338">+$D56*CZ11</f>
        <v>52.439141878082779</v>
      </c>
      <c r="EO56" s="82">
        <f t="shared" ref="EO56" si="2339">+$D56*DA11</f>
        <v>49.817184784178636</v>
      </c>
      <c r="EP56" s="82">
        <f t="shared" ref="EP56" si="2340">+$D56*DB11</f>
        <v>47.326325544969706</v>
      </c>
      <c r="EQ56" s="82">
        <f t="shared" ref="EQ56" si="2341">+$D56*DC11</f>
        <v>44.960009267721226</v>
      </c>
      <c r="ER56" s="82">
        <f t="shared" ref="ER56" si="2342">+$D56*DD11</f>
        <v>42.712008804335156</v>
      </c>
      <c r="ES56" s="82">
        <f t="shared" ref="ES56" si="2343">+$D56*DE11</f>
        <v>40.5764083641184</v>
      </c>
      <c r="ET56" s="82">
        <f t="shared" ref="ET56" si="2344">+$D56*DF11</f>
        <v>38.547587945912476</v>
      </c>
      <c r="EU56" s="82">
        <f t="shared" ref="EU56" si="2345">+$D56*DG11</f>
        <v>36.620208548616851</v>
      </c>
      <c r="EV56" s="82">
        <f t="shared" ref="EV56" si="2346">+$D56*DH11</f>
        <v>34.789198121186011</v>
      </c>
      <c r="EW56" s="82">
        <f t="shared" ref="EW56" si="2347">+$D56*DI11</f>
        <v>33.049738215126709</v>
      </c>
      <c r="EX56" s="82">
        <f t="shared" ref="EX56" si="2348">+$D56*DJ11</f>
        <v>31.397251304370375</v>
      </c>
      <c r="EY56" s="82">
        <f t="shared" ref="EY56" si="2349">+$D56*DK11</f>
        <v>29.827388739151857</v>
      </c>
      <c r="EZ56" s="82">
        <f t="shared" ref="EZ56" si="2350">+$D56*DL11</f>
        <v>28.336019302194263</v>
      </c>
      <c r="FA56" s="82">
        <f t="shared" ref="FA56" si="2351">+$D56*DM11</f>
        <v>26.919218337084548</v>
      </c>
      <c r="FB56" s="82">
        <f t="shared" ref="FB56" si="2352">+$D56*DN11</f>
        <v>25.573257420230323</v>
      </c>
      <c r="FC56" s="82">
        <f t="shared" ref="FC56" si="2353">+$D56*DO11</f>
        <v>24.294594549218804</v>
      </c>
      <c r="FD56" s="82">
        <f t="shared" ref="FD56" si="2354">+$D56*DP11</f>
        <v>23.079864821757866</v>
      </c>
      <c r="FE56" s="82">
        <f t="shared" ref="FE56" si="2355">+$D56*DQ11</f>
        <v>21.925871580669973</v>
      </c>
      <c r="FF56" s="82">
        <f t="shared" ref="FF56" si="2356">+$D56*DR11</f>
        <v>20.82957800163647</v>
      </c>
      <c r="FG56" s="82">
        <f t="shared" ref="FG56" si="2357">+$D56*DS11</f>
        <v>19.78809910155465</v>
      </c>
      <c r="FH56" s="82">
        <f t="shared" ref="FH56" si="2358">+$D56*DT11</f>
        <v>18.798694146476919</v>
      </c>
      <c r="FI56" s="82">
        <f t="shared" ref="FI56" si="2359">+$D56*DU11</f>
        <v>17.858759439153069</v>
      </c>
      <c r="FJ56" s="82">
        <f t="shared" ref="FJ56" si="2360">+$D56*DV11</f>
        <v>16.965821467195418</v>
      </c>
      <c r="FK56" s="82">
        <f t="shared" ref="FK56" si="2361">+$D56*DW11</f>
        <v>16.117530393835644</v>
      </c>
      <c r="FL56" s="82">
        <f t="shared" ref="FL56" si="2362">+$D56*DX11</f>
        <v>15.311653874143865</v>
      </c>
      <c r="FM56" s="82">
        <f t="shared" ref="FM56" si="2363">+$D56*DY11</f>
        <v>14.546071180436671</v>
      </c>
      <c r="FN56" s="82">
        <f t="shared" ref="FN56" si="2364">+$D56*DZ11</f>
        <v>13.818767621414837</v>
      </c>
      <c r="FO56" s="82">
        <f t="shared" ref="FO56" si="2365">+$D56*EA11</f>
        <v>13.127829240344097</v>
      </c>
      <c r="FP56" s="82">
        <f t="shared" ref="FP56" si="2366">+$D56*EB11</f>
        <v>12.471437778326889</v>
      </c>
      <c r="FQ56" s="82">
        <f t="shared" ref="FQ56" si="2367">+$D56*EC11</f>
        <v>11.847865889410546</v>
      </c>
      <c r="FR56" s="82">
        <f t="shared" ref="FR56" si="2368">+$D56*ED11</f>
        <v>11.25547259494002</v>
      </c>
      <c r="FS56" s="82">
        <f t="shared" ref="FS56" si="2369">+$D56*EE11</f>
        <v>10.692698965193017</v>
      </c>
      <c r="FT56" s="82">
        <f t="shared" ref="FT56" si="2370">+$D56*EF11</f>
        <v>10.158064016933368</v>
      </c>
      <c r="FU56" s="82">
        <f t="shared" ref="FU56" si="2371">+$D56*EG11</f>
        <v>9.6501608160867001</v>
      </c>
    </row>
    <row r="57" spans="1:177">
      <c r="A57" s="79">
        <v>1993</v>
      </c>
      <c r="D57" s="98">
        <f>Data!CD57</f>
        <v>91.891238001921295</v>
      </c>
      <c r="AW57" s="82"/>
      <c r="AX57" s="82"/>
      <c r="AY57" s="82"/>
      <c r="AZ57" s="82"/>
      <c r="BA57" s="82"/>
      <c r="BB57" s="82">
        <f>+$D57*M11</f>
        <v>91.888327692300194</v>
      </c>
      <c r="BC57" s="82">
        <f t="shared" ref="BC57:CO57" si="2372">+$D57*N11</f>
        <v>91.596954588981276</v>
      </c>
      <c r="BD57" s="82">
        <f t="shared" si="2372"/>
        <v>91.299337685944508</v>
      </c>
      <c r="BE57" s="82">
        <f t="shared" si="2372"/>
        <v>90.995017049821158</v>
      </c>
      <c r="BF57" s="82">
        <f t="shared" si="2372"/>
        <v>90.68341449430153</v>
      </c>
      <c r="BG57" s="82">
        <f t="shared" si="2372"/>
        <v>90.363798125757512</v>
      </c>
      <c r="BH57" s="82">
        <f t="shared" si="2372"/>
        <v>90.035238535614027</v>
      </c>
      <c r="BI57" s="82">
        <f t="shared" si="2372"/>
        <v>89.696555662967597</v>
      </c>
      <c r="BJ57" s="82">
        <f t="shared" si="2372"/>
        <v>89.346255612448985</v>
      </c>
      <c r="BK57" s="82">
        <f t="shared" si="2372"/>
        <v>88.982457145095509</v>
      </c>
      <c r="BL57" s="82">
        <f t="shared" si="2372"/>
        <v>88.602808193700568</v>
      </c>
      <c r="BM57" s="82">
        <f t="shared" si="2372"/>
        <v>88.2043936089607</v>
      </c>
      <c r="BN57" s="82">
        <f t="shared" si="2372"/>
        <v>87.783636423337128</v>
      </c>
      <c r="BO57" s="82">
        <f t="shared" si="2372"/>
        <v>87.33619620827983</v>
      </c>
      <c r="BP57" s="82">
        <f t="shared" si="2372"/>
        <v>86.856869551293457</v>
      </c>
      <c r="BQ57" s="82">
        <f t="shared" si="2372"/>
        <v>86.339499212964029</v>
      </c>
      <c r="BR57" s="82">
        <f t="shared" si="2372"/>
        <v>85.776900025642291</v>
      </c>
      <c r="BS57" s="82">
        <f t="shared" si="2372"/>
        <v>85.160810915989941</v>
      </c>
      <c r="BT57" s="82">
        <f t="shared" si="2372"/>
        <v>84.481883396082594</v>
      </c>
      <c r="BU57" s="82">
        <f t="shared" si="2372"/>
        <v>83.729717278984694</v>
      </c>
      <c r="BV57" s="82">
        <f t="shared" si="2372"/>
        <v>82.892954042304055</v>
      </c>
      <c r="BW57" s="82">
        <f t="shared" si="2372"/>
        <v>81.959437017697852</v>
      </c>
      <c r="BX57" s="82">
        <f t="shared" si="2372"/>
        <v>80.916445304191598</v>
      </c>
      <c r="BY57" s="82">
        <f t="shared" si="2372"/>
        <v>79.751004940938401</v>
      </c>
      <c r="BZ57" s="82">
        <f t="shared" si="2372"/>
        <v>78.450276480276571</v>
      </c>
      <c r="CA57" s="82">
        <f t="shared" si="2372"/>
        <v>77.002012838261749</v>
      </c>
      <c r="CB57" s="82">
        <f t="shared" si="2372"/>
        <v>75.395075451796075</v>
      </c>
      <c r="CC57" s="82">
        <f t="shared" si="2372"/>
        <v>73.619990738253961</v>
      </c>
      <c r="CD57" s="82">
        <f t="shared" si="2372"/>
        <v>71.669523127734521</v>
      </c>
      <c r="CE57" s="82">
        <f t="shared" si="2372"/>
        <v>69.539236069397745</v>
      </c>
      <c r="CF57" s="82">
        <f t="shared" si="2372"/>
        <v>67.228008958826535</v>
      </c>
      <c r="CG57" s="82">
        <f t="shared" si="2372"/>
        <v>64.738476398835573</v>
      </c>
      <c r="CH57" s="82">
        <f t="shared" si="2372"/>
        <v>62.077356984602133</v>
      </c>
      <c r="CI57" s="82">
        <f t="shared" si="2372"/>
        <v>59.25564211838568</v>
      </c>
      <c r="CJ57" s="82">
        <f t="shared" si="2372"/>
        <v>56.288621217524692</v>
      </c>
      <c r="CK57" s="82">
        <f t="shared" si="2372"/>
        <v>53.195727849760154</v>
      </c>
      <c r="CL57" s="82">
        <f t="shared" si="2372"/>
        <v>50.000201339579526</v>
      </c>
      <c r="CM57" s="82">
        <f t="shared" si="2372"/>
        <v>46.728569552157722</v>
      </c>
      <c r="CN57" s="82">
        <f t="shared" si="2372"/>
        <v>43.409970032032625</v>
      </c>
      <c r="CO57" s="82">
        <f t="shared" si="2372"/>
        <v>40.075337522891083</v>
      </c>
      <c r="EC57" s="82"/>
      <c r="ED57" s="82"/>
      <c r="EE57" s="82"/>
      <c r="EF57" s="82"/>
      <c r="EG57" s="82"/>
      <c r="EH57" s="82">
        <f>+$D57*CS11</f>
        <v>91.891238001921295</v>
      </c>
      <c r="EI57" s="82">
        <f t="shared" ref="EI57" si="2373">+$D57*CT11</f>
        <v>87.296676101825227</v>
      </c>
      <c r="EJ57" s="82">
        <f t="shared" ref="EJ57" si="2374">+$D57*CU11</f>
        <v>82.931842296733961</v>
      </c>
      <c r="EK57" s="82">
        <f t="shared" ref="EK57" si="2375">+$D57*CV11</f>
        <v>78.785250181897254</v>
      </c>
      <c r="EL57" s="82">
        <f t="shared" ref="EL57" si="2376">+$D57*CW11</f>
        <v>74.845987672802408</v>
      </c>
      <c r="EM57" s="82">
        <f t="shared" ref="EM57" si="2377">+$D57*CX11</f>
        <v>71.103688289162278</v>
      </c>
      <c r="EN57" s="82">
        <f t="shared" ref="EN57" si="2378">+$D57*CY11</f>
        <v>67.548503874704167</v>
      </c>
      <c r="EO57" s="82">
        <f t="shared" ref="EO57" si="2379">+$D57*CZ11</f>
        <v>64.171078680968961</v>
      </c>
      <c r="EP57" s="82">
        <f t="shared" ref="EP57" si="2380">+$D57*DA11</f>
        <v>60.962524746920515</v>
      </c>
      <c r="EQ57" s="82">
        <f t="shared" ref="EQ57" si="2381">+$D57*DB11</f>
        <v>57.914398509574482</v>
      </c>
      <c r="ER57" s="82">
        <f t="shared" ref="ER57" si="2382">+$D57*DC11</f>
        <v>55.018678584095767</v>
      </c>
      <c r="ES57" s="82">
        <f t="shared" ref="ES57" si="2383">+$D57*DD11</f>
        <v>52.267744654890969</v>
      </c>
      <c r="ET57" s="82">
        <f t="shared" ref="ET57" si="2384">+$D57*DE11</f>
        <v>49.654357422146418</v>
      </c>
      <c r="EU57" s="82">
        <f t="shared" ref="EU57" si="2385">+$D57*DF11</f>
        <v>47.1716395510391</v>
      </c>
      <c r="EV57" s="82">
        <f t="shared" ref="EV57" si="2386">+$D57*DG11</f>
        <v>44.813057573487143</v>
      </c>
      <c r="EW57" s="82">
        <f t="shared" ref="EW57" si="2387">+$D57*DH11</f>
        <v>42.572404694812789</v>
      </c>
      <c r="EX57" s="82">
        <f t="shared" ref="EX57" si="2388">+$D57*DI11</f>
        <v>40.443784460072152</v>
      </c>
      <c r="EY57" s="82">
        <f t="shared" ref="EY57" si="2389">+$D57*DJ11</f>
        <v>38.421595237068537</v>
      </c>
      <c r="EZ57" s="82">
        <f t="shared" ref="EZ57" si="2390">+$D57*DK11</f>
        <v>36.50051547521511</v>
      </c>
      <c r="FA57" s="82">
        <f t="shared" ref="FA57" si="2391">+$D57*DL11</f>
        <v>34.675489701454353</v>
      </c>
      <c r="FB57" s="82">
        <f t="shared" ref="FB57" si="2392">+$D57*DM11</f>
        <v>32.941715216381638</v>
      </c>
      <c r="FC57" s="82">
        <f t="shared" ref="FC57" si="2393">+$D57*DN11</f>
        <v>31.294629455562561</v>
      </c>
      <c r="FD57" s="82">
        <f t="shared" ref="FD57" si="2394">+$D57*DO11</f>
        <v>29.729897982784426</v>
      </c>
      <c r="FE57" s="82">
        <f t="shared" ref="FE57" si="2395">+$D57*DP11</f>
        <v>28.243403083645209</v>
      </c>
      <c r="FF57" s="82">
        <f t="shared" ref="FF57" si="2396">+$D57*DQ11</f>
        <v>26.831232929462949</v>
      </c>
      <c r="FG57" s="82">
        <f t="shared" ref="FG57" si="2397">+$D57*DR11</f>
        <v>25.489671282989796</v>
      </c>
      <c r="FH57" s="82">
        <f t="shared" ref="FH57" si="2398">+$D57*DS11</f>
        <v>24.215187718840308</v>
      </c>
      <c r="FI57" s="82">
        <f t="shared" ref="FI57" si="2399">+$D57*DT11</f>
        <v>23.004428332898293</v>
      </c>
      <c r="FJ57" s="82">
        <f t="shared" ref="FJ57" si="2400">+$D57*DU11</f>
        <v>21.854206916253379</v>
      </c>
      <c r="FK57" s="82">
        <f t="shared" ref="FK57" si="2401">+$D57*DV11</f>
        <v>20.761496570440709</v>
      </c>
      <c r="FL57" s="82">
        <f t="shared" ref="FL57" si="2402">+$D57*DW11</f>
        <v>19.723421741918671</v>
      </c>
      <c r="FM57" s="82">
        <f t="shared" ref="FM57" si="2403">+$D57*DX11</f>
        <v>18.737250654822741</v>
      </c>
      <c r="FN57" s="82">
        <f t="shared" ref="FN57" si="2404">+$D57*DY11</f>
        <v>17.800388122081603</v>
      </c>
      <c r="FO57" s="82">
        <f t="shared" ref="FO57" si="2405">+$D57*DZ11</f>
        <v>16.910368715977523</v>
      </c>
      <c r="FP57" s="82">
        <f t="shared" ref="FP57" si="2406">+$D57*EA11</f>
        <v>16.064850280178646</v>
      </c>
      <c r="FQ57" s="82">
        <f t="shared" ref="FQ57" si="2407">+$D57*EB11</f>
        <v>15.261607766169712</v>
      </c>
      <c r="FR57" s="82">
        <f t="shared" ref="FR57" si="2408">+$D57*EC11</f>
        <v>14.498527377861228</v>
      </c>
      <c r="FS57" s="82">
        <f t="shared" ref="FS57" si="2409">+$D57*ED11</f>
        <v>13.773601008968168</v>
      </c>
      <c r="FT57" s="82">
        <f t="shared" ref="FT57" si="2410">+$D57*EE11</f>
        <v>13.084920958519758</v>
      </c>
      <c r="FU57" s="82">
        <f t="shared" ref="FU57" si="2411">+$D57*EF11</f>
        <v>12.430674910593771</v>
      </c>
    </row>
    <row r="58" spans="1:177">
      <c r="A58" s="79">
        <v>1994</v>
      </c>
      <c r="D58" s="98">
        <f>Data!CD58</f>
        <v>89.613703399615304</v>
      </c>
      <c r="AW58" s="82"/>
      <c r="AX58" s="82"/>
      <c r="AY58" s="82"/>
      <c r="AZ58" s="82"/>
      <c r="BA58" s="82"/>
      <c r="BB58" s="82"/>
      <c r="BC58" s="82">
        <f>+$D58*M11</f>
        <v>89.610865222343378</v>
      </c>
      <c r="BD58" s="82">
        <f t="shared" ref="BD58:CO58" si="2412">+$D58*N11</f>
        <v>89.326713833949839</v>
      </c>
      <c r="BE58" s="82">
        <f t="shared" si="2412"/>
        <v>89.036473399112168</v>
      </c>
      <c r="BF58" s="82">
        <f t="shared" si="2412"/>
        <v>88.739695383961589</v>
      </c>
      <c r="BG58" s="82">
        <f t="shared" si="2412"/>
        <v>88.43581593260069</v>
      </c>
      <c r="BH58" s="82">
        <f t="shared" si="2412"/>
        <v>88.124121291466707</v>
      </c>
      <c r="BI58" s="82">
        <f t="shared" si="2412"/>
        <v>87.803705087479969</v>
      </c>
      <c r="BJ58" s="82">
        <f t="shared" si="2412"/>
        <v>87.473416507678351</v>
      </c>
      <c r="BK58" s="82">
        <f t="shared" si="2412"/>
        <v>87.131798683056289</v>
      </c>
      <c r="BL58" s="82">
        <f t="shared" si="2412"/>
        <v>86.777017001368989</v>
      </c>
      <c r="BM58" s="82">
        <f t="shared" si="2412"/>
        <v>86.406777691658419</v>
      </c>
      <c r="BN58" s="82">
        <f t="shared" si="2412"/>
        <v>86.018237856922354</v>
      </c>
      <c r="BO58" s="82">
        <f t="shared" si="2412"/>
        <v>85.607909185162157</v>
      </c>
      <c r="BP58" s="82">
        <f t="shared" si="2412"/>
        <v>85.171558825834467</v>
      </c>
      <c r="BQ58" s="82">
        <f t="shared" si="2412"/>
        <v>84.704112333604087</v>
      </c>
      <c r="BR58" s="82">
        <f t="shared" si="2412"/>
        <v>84.199565076923932</v>
      </c>
      <c r="BS58" s="82">
        <f t="shared" si="2412"/>
        <v>83.65090997332787</v>
      </c>
      <c r="BT58" s="82">
        <f t="shared" si="2412"/>
        <v>83.050090701103414</v>
      </c>
      <c r="BU58" s="82">
        <f t="shared" si="2412"/>
        <v>82.387990475644031</v>
      </c>
      <c r="BV58" s="82">
        <f t="shared" si="2412"/>
        <v>81.654466879809547</v>
      </c>
      <c r="BW58" s="82">
        <f t="shared" si="2412"/>
        <v>80.838442913454529</v>
      </c>
      <c r="BX58" s="82">
        <f t="shared" si="2412"/>
        <v>79.928063212619477</v>
      </c>
      <c r="BY58" s="82">
        <f t="shared" si="2412"/>
        <v>78.910922165282059</v>
      </c>
      <c r="BZ58" s="82">
        <f t="shared" si="2412"/>
        <v>77.774367371664766</v>
      </c>
      <c r="CA58" s="82">
        <f t="shared" si="2412"/>
        <v>76.505877611250938</v>
      </c>
      <c r="CB58" s="82">
        <f t="shared" si="2412"/>
        <v>75.093509345440324</v>
      </c>
      <c r="CC58" s="82">
        <f t="shared" si="2412"/>
        <v>73.526400081666154</v>
      </c>
      <c r="CD58" s="82">
        <f t="shared" si="2412"/>
        <v>71.795311041106828</v>
      </c>
      <c r="CE58" s="82">
        <f t="shared" si="2412"/>
        <v>69.893185988270005</v>
      </c>
      <c r="CF58" s="82">
        <f t="shared" si="2412"/>
        <v>67.815698332724025</v>
      </c>
      <c r="CG58" s="82">
        <f t="shared" si="2412"/>
        <v>65.561755244357443</v>
      </c>
      <c r="CH58" s="82">
        <f t="shared" si="2412"/>
        <v>63.133926027059807</v>
      </c>
      <c r="CI58" s="82">
        <f t="shared" si="2412"/>
        <v>60.538762754876153</v>
      </c>
      <c r="CJ58" s="82">
        <f t="shared" si="2412"/>
        <v>57.786984406932689</v>
      </c>
      <c r="CK58" s="82">
        <f t="shared" si="2412"/>
        <v>54.893501450650653</v>
      </c>
      <c r="CL58" s="82">
        <f t="shared" si="2412"/>
        <v>51.877265790622936</v>
      </c>
      <c r="CM58" s="82">
        <f t="shared" si="2412"/>
        <v>48.760940762082711</v>
      </c>
      <c r="CN58" s="82">
        <f t="shared" si="2412"/>
        <v>45.57039673410214</v>
      </c>
      <c r="CO58" s="82">
        <f t="shared" si="2412"/>
        <v>42.334049073921761</v>
      </c>
      <c r="EC58" s="82"/>
      <c r="ED58" s="82"/>
      <c r="EE58" s="82"/>
      <c r="EF58" s="82"/>
      <c r="EG58" s="82"/>
      <c r="EH58" s="82"/>
      <c r="EI58" s="82">
        <f>+$D58*CS11</f>
        <v>89.613703399615304</v>
      </c>
      <c r="EJ58" s="82">
        <f t="shared" ref="EJ58" si="2413">+$D58*CT11</f>
        <v>85.13301822963453</v>
      </c>
      <c r="EK58" s="82">
        <f t="shared" ref="EK58" si="2414">+$D58*CU11</f>
        <v>80.876367318152802</v>
      </c>
      <c r="EL58" s="82">
        <f t="shared" ref="EL58" si="2415">+$D58*CV11</f>
        <v>76.832548952245162</v>
      </c>
      <c r="EM58" s="82">
        <f t="shared" ref="EM58" si="2416">+$D58*CW11</f>
        <v>72.990921504632908</v>
      </c>
      <c r="EN58" s="82">
        <f t="shared" ref="EN58" si="2417">+$D58*CX11</f>
        <v>69.341375429401268</v>
      </c>
      <c r="EO58" s="82">
        <f t="shared" ref="EO58" si="2418">+$D58*CY11</f>
        <v>65.8743066579312</v>
      </c>
      <c r="EP58" s="82">
        <f t="shared" ref="EP58" si="2419">+$D58*CZ11</f>
        <v>62.580591325034639</v>
      </c>
      <c r="EQ58" s="82">
        <f t="shared" ref="EQ58" si="2420">+$D58*DA11</f>
        <v>59.451561758782908</v>
      </c>
      <c r="ER58" s="82">
        <f t="shared" ref="ER58" si="2421">+$D58*DB11</f>
        <v>56.47898367084376</v>
      </c>
      <c r="ES58" s="82">
        <f t="shared" ref="ES58" si="2422">+$D58*DC11</f>
        <v>53.655034487301577</v>
      </c>
      <c r="ET58" s="82">
        <f t="shared" ref="ET58" si="2423">+$D58*DD11</f>
        <v>50.972282762936494</v>
      </c>
      <c r="EU58" s="82">
        <f t="shared" ref="EU58" si="2424">+$D58*DE11</f>
        <v>48.423668624789663</v>
      </c>
      <c r="EV58" s="82">
        <f t="shared" ref="EV58" si="2425">+$D58*DF11</f>
        <v>46.002485193550186</v>
      </c>
      <c r="EW58" s="82">
        <f t="shared" ref="EW58" si="2426">+$D58*DG11</f>
        <v>43.702360933872669</v>
      </c>
      <c r="EX58" s="82">
        <f t="shared" ref="EX58" si="2427">+$D58*DH11</f>
        <v>41.517242887179044</v>
      </c>
      <c r="EY58" s="82">
        <f t="shared" ref="EY58" si="2428">+$D58*DI11</f>
        <v>39.441380742820087</v>
      </c>
      <c r="EZ58" s="82">
        <f t="shared" ref="EZ58" si="2429">+$D58*DJ11</f>
        <v>37.469311705679083</v>
      </c>
      <c r="FA58" s="82">
        <f t="shared" ref="FA58" si="2430">+$D58*DK11</f>
        <v>35.59584612039513</v>
      </c>
      <c r="FB58" s="82">
        <f t="shared" ref="FB58" si="2431">+$D58*DL11</f>
        <v>33.816053814375373</v>
      </c>
      <c r="FC58" s="82">
        <f t="shared" ref="FC58" si="2432">+$D58*DM11</f>
        <v>32.125251123656604</v>
      </c>
      <c r="FD58" s="82">
        <f t="shared" ref="FD58" si="2433">+$D58*DN11</f>
        <v>30.518988567473777</v>
      </c>
      <c r="FE58" s="82">
        <f t="shared" ref="FE58" si="2434">+$D58*DO11</f>
        <v>28.993039139100084</v>
      </c>
      <c r="FF58" s="82">
        <f t="shared" ref="FF58" si="2435">+$D58*DP11</f>
        <v>27.543387182145082</v>
      </c>
      <c r="FG58" s="82">
        <f t="shared" ref="FG58" si="2436">+$D58*DQ11</f>
        <v>26.166217823037826</v>
      </c>
      <c r="FH58" s="82">
        <f t="shared" ref="FH58" si="2437">+$D58*DR11</f>
        <v>24.857906931885932</v>
      </c>
      <c r="FI58" s="82">
        <f t="shared" ref="FI58" si="2438">+$D58*DS11</f>
        <v>23.615011585291636</v>
      </c>
      <c r="FJ58" s="82">
        <f t="shared" ref="FJ58" si="2439">+$D58*DT11</f>
        <v>22.434261006027057</v>
      </c>
      <c r="FK58" s="82">
        <f t="shared" ref="FK58" si="2440">+$D58*DU11</f>
        <v>21.312547955725702</v>
      </c>
      <c r="FL58" s="82">
        <f t="shared" ref="FL58" si="2441">+$D58*DV11</f>
        <v>20.246920557939415</v>
      </c>
      <c r="FM58" s="82">
        <f t="shared" ref="FM58" si="2442">+$D58*DW11</f>
        <v>19.234574530042444</v>
      </c>
      <c r="FN58" s="82">
        <f t="shared" ref="FN58" si="2443">+$D58*DX11</f>
        <v>18.272845803540324</v>
      </c>
      <c r="FO58" s="82">
        <f t="shared" ref="FO58" si="2444">+$D58*DY11</f>
        <v>17.359203513363308</v>
      </c>
      <c r="FP58" s="82">
        <f t="shared" ref="FP58" si="2445">+$D58*DZ11</f>
        <v>16.491243337695142</v>
      </c>
      <c r="FQ58" s="82">
        <f t="shared" ref="FQ58" si="2446">+$D58*EA11</f>
        <v>15.666681170810387</v>
      </c>
      <c r="FR58" s="82">
        <f t="shared" ref="FR58" si="2447">+$D58*EB11</f>
        <v>14.883347112269863</v>
      </c>
      <c r="FS58" s="82">
        <f t="shared" ref="FS58" si="2448">+$D58*EC11</f>
        <v>14.139179756656372</v>
      </c>
      <c r="FT58" s="82">
        <f t="shared" ref="FT58" si="2449">+$D58*ED11</f>
        <v>13.432220768823555</v>
      </c>
      <c r="FU58" s="82">
        <f t="shared" ref="FU58" si="2450">+$D58*EE11</f>
        <v>12.760609730382376</v>
      </c>
    </row>
    <row r="59" spans="1:177">
      <c r="A59" s="79">
        <v>1995</v>
      </c>
      <c r="D59" s="98">
        <f>Data!CD59</f>
        <v>94.579149979203208</v>
      </c>
      <c r="AW59" s="82"/>
      <c r="AX59" s="82"/>
      <c r="AY59" s="82"/>
      <c r="AZ59" s="82"/>
      <c r="BA59" s="82"/>
      <c r="BB59" s="82"/>
      <c r="BC59" s="82"/>
      <c r="BD59" s="82">
        <f>+$D59*M11</f>
        <v>94.57615454007184</v>
      </c>
      <c r="BE59" s="82">
        <f t="shared" ref="BE59:CO59" si="2451">+$D59*N11</f>
        <v>94.276258477749451</v>
      </c>
      <c r="BF59" s="82">
        <f t="shared" si="2451"/>
        <v>93.969935978230282</v>
      </c>
      <c r="BG59" s="82">
        <f t="shared" si="2451"/>
        <v>93.656713654627723</v>
      </c>
      <c r="BH59" s="82">
        <f t="shared" si="2451"/>
        <v>93.335996408095724</v>
      </c>
      <c r="BI59" s="82">
        <f t="shared" si="2451"/>
        <v>93.007030936374676</v>
      </c>
      <c r="BJ59" s="82">
        <f t="shared" si="2451"/>
        <v>92.668860644745379</v>
      </c>
      <c r="BK59" s="82">
        <f t="shared" si="2451"/>
        <v>92.320270954325224</v>
      </c>
      <c r="BL59" s="82">
        <f t="shared" si="2451"/>
        <v>91.959724271789185</v>
      </c>
      <c r="BM59" s="82">
        <f t="shared" si="2451"/>
        <v>91.585284330025544</v>
      </c>
      <c r="BN59" s="82">
        <f t="shared" si="2451"/>
        <v>91.194530261474654</v>
      </c>
      <c r="BO59" s="82">
        <f t="shared" si="2451"/>
        <v>90.784461645757162</v>
      </c>
      <c r="BP59" s="82">
        <f t="shared" si="2451"/>
        <v>90.351396885403332</v>
      </c>
      <c r="BQ59" s="82">
        <f t="shared" si="2451"/>
        <v>89.890868589922675</v>
      </c>
      <c r="BR59" s="82">
        <f t="shared" si="2451"/>
        <v>89.397521141723146</v>
      </c>
      <c r="BS59" s="82">
        <f t="shared" si="2451"/>
        <v>88.865017195888541</v>
      </c>
      <c r="BT59" s="82">
        <f t="shared" si="2451"/>
        <v>88.285961411323228</v>
      </c>
      <c r="BU59" s="82">
        <f t="shared" si="2451"/>
        <v>87.651851069909114</v>
      </c>
      <c r="BV59" s="82">
        <f t="shared" si="2451"/>
        <v>86.953064230961729</v>
      </c>
      <c r="BW59" s="82">
        <f t="shared" si="2451"/>
        <v>86.178896491521868</v>
      </c>
      <c r="BX59" s="82">
        <f t="shared" si="2451"/>
        <v>85.317657080888964</v>
      </c>
      <c r="BY59" s="82">
        <f t="shared" si="2451"/>
        <v>84.35683373583268</v>
      </c>
      <c r="BZ59" s="82">
        <f t="shared" si="2451"/>
        <v>83.283333456113823</v>
      </c>
      <c r="CA59" s="82">
        <f t="shared" si="2451"/>
        <v>82.083802779362728</v>
      </c>
      <c r="CB59" s="82">
        <f t="shared" si="2451"/>
        <v>80.745026691042099</v>
      </c>
      <c r="CC59" s="82">
        <f t="shared" si="2451"/>
        <v>79.254399867571891</v>
      </c>
      <c r="CD59" s="82">
        <f t="shared" si="2451"/>
        <v>77.600457931578518</v>
      </c>
      <c r="CE59" s="82">
        <f t="shared" si="2451"/>
        <v>75.773450188529281</v>
      </c>
      <c r="CF59" s="82">
        <f t="shared" si="2451"/>
        <v>73.765929420759903</v>
      </c>
      <c r="CG59" s="82">
        <f t="shared" si="2451"/>
        <v>71.573329303815385</v>
      </c>
      <c r="CH59" s="82">
        <f t="shared" si="2451"/>
        <v>69.194496454462055</v>
      </c>
      <c r="CI59" s="82">
        <f t="shared" si="2451"/>
        <v>66.632142540320942</v>
      </c>
      <c r="CJ59" s="82">
        <f t="shared" si="2451"/>
        <v>63.893182682297358</v>
      </c>
      <c r="CK59" s="82">
        <f t="shared" si="2451"/>
        <v>60.988929792322658</v>
      </c>
      <c r="CL59" s="82">
        <f t="shared" si="2451"/>
        <v>57.935120518710583</v>
      </c>
      <c r="CM59" s="82">
        <f t="shared" si="2451"/>
        <v>54.751756880782779</v>
      </c>
      <c r="CN59" s="82">
        <f t="shared" si="2451"/>
        <v>51.462757976854924</v>
      </c>
      <c r="CO59" s="82">
        <f t="shared" si="2451"/>
        <v>48.095427639082935</v>
      </c>
      <c r="EC59" s="82"/>
      <c r="ED59" s="82"/>
      <c r="EE59" s="82"/>
      <c r="EF59" s="82"/>
      <c r="EG59" s="82"/>
      <c r="EH59" s="82"/>
      <c r="EI59" s="82"/>
      <c r="EJ59" s="82">
        <f>+$D59*CS11</f>
        <v>94.579149979203208</v>
      </c>
      <c r="EK59" s="82">
        <f t="shared" ref="EK59" si="2452">+$D59*CT11</f>
        <v>89.850192480243038</v>
      </c>
      <c r="EL59" s="82">
        <f t="shared" ref="EL59" si="2453">+$D59*CU11</f>
        <v>85.357682856230895</v>
      </c>
      <c r="EM59" s="82">
        <f t="shared" ref="EM59" si="2454">+$D59*CV11</f>
        <v>81.089798713419341</v>
      </c>
      <c r="EN59" s="82">
        <f t="shared" ref="EN59" si="2455">+$D59*CW11</f>
        <v>77.035308777748384</v>
      </c>
      <c r="EO59" s="82">
        <f t="shared" ref="EO59" si="2456">+$D59*CX11</f>
        <v>73.183543338860957</v>
      </c>
      <c r="EP59" s="82">
        <f t="shared" ref="EP59" si="2457">+$D59*CY11</f>
        <v>69.524366171917904</v>
      </c>
      <c r="EQ59" s="82">
        <f t="shared" ref="EQ59" si="2458">+$D59*CZ11</f>
        <v>66.048147863322015</v>
      </c>
      <c r="ER59" s="82">
        <f t="shared" ref="ER59" si="2459">+$D59*DA11</f>
        <v>62.745740470155916</v>
      </c>
      <c r="ES59" s="82">
        <f t="shared" ref="ES59" si="2460">+$D59*DB11</f>
        <v>59.608453446648113</v>
      </c>
      <c r="ET59" s="82">
        <f t="shared" ref="ET59" si="2461">+$D59*DC11</f>
        <v>56.628030774315718</v>
      </c>
      <c r="EU59" s="82">
        <f t="shared" ref="EU59" si="2462">+$D59*DD11</f>
        <v>53.796629235599923</v>
      </c>
      <c r="EV59" s="82">
        <f t="shared" ref="EV59" si="2463">+$D59*DE11</f>
        <v>51.106797773819927</v>
      </c>
      <c r="EW59" s="82">
        <f t="shared" ref="EW59" si="2464">+$D59*DF11</f>
        <v>48.551457885128933</v>
      </c>
      <c r="EX59" s="82">
        <f t="shared" ref="EX59" si="2465">+$D59*DG11</f>
        <v>46.123884990872483</v>
      </c>
      <c r="EY59" s="82">
        <f t="shared" ref="EY59" si="2466">+$D59*DH11</f>
        <v>43.81769074132886</v>
      </c>
      <c r="EZ59" s="82">
        <f t="shared" ref="EZ59" si="2467">+$D59*DI11</f>
        <v>41.626806204262415</v>
      </c>
      <c r="FA59" s="82">
        <f t="shared" ref="FA59" si="2468">+$D59*DJ11</f>
        <v>39.545465894049293</v>
      </c>
      <c r="FB59" s="82">
        <f t="shared" ref="FB59" si="2469">+$D59*DK11</f>
        <v>37.56819259934683</v>
      </c>
      <c r="FC59" s="82">
        <f t="shared" ref="FC59" si="2470">+$D59*DL11</f>
        <v>35.689782969379486</v>
      </c>
      <c r="FD59" s="82">
        <f t="shared" ref="FD59" si="2471">+$D59*DM11</f>
        <v>33.905293820910515</v>
      </c>
      <c r="FE59" s="82">
        <f t="shared" ref="FE59" si="2472">+$D59*DN11</f>
        <v>32.210029129864992</v>
      </c>
      <c r="FF59" s="82">
        <f t="shared" ref="FF59" si="2473">+$D59*DO11</f>
        <v>30.599527673371735</v>
      </c>
      <c r="FG59" s="82">
        <f t="shared" ref="FG59" si="2474">+$D59*DP11</f>
        <v>29.069551289703153</v>
      </c>
      <c r="FH59" s="82">
        <f t="shared" ref="FH59" si="2475">+$D59*DQ11</f>
        <v>27.616073725217994</v>
      </c>
      <c r="FI59" s="82">
        <f t="shared" ref="FI59" si="2476">+$D59*DR11</f>
        <v>26.235270038957093</v>
      </c>
      <c r="FJ59" s="82">
        <f t="shared" ref="FJ59" si="2477">+$D59*DS11</f>
        <v>24.923506537009239</v>
      </c>
      <c r="FK59" s="82">
        <f t="shared" ref="FK59" si="2478">+$D59*DT11</f>
        <v>23.677331210158776</v>
      </c>
      <c r="FL59" s="82">
        <f t="shared" ref="FL59" si="2479">+$D59*DU11</f>
        <v>22.493464649650836</v>
      </c>
      <c r="FM59" s="82">
        <f t="shared" ref="FM59" si="2480">+$D59*DV11</f>
        <v>21.368791417168296</v>
      </c>
      <c r="FN59" s="82">
        <f t="shared" ref="FN59" si="2481">+$D59*DW11</f>
        <v>20.30035184630988</v>
      </c>
      <c r="FO59" s="82">
        <f t="shared" ref="FO59" si="2482">+$D59*DX11</f>
        <v>19.285334253994385</v>
      </c>
      <c r="FP59" s="82">
        <f t="shared" ref="FP59" si="2483">+$D59*DY11</f>
        <v>18.321067541294667</v>
      </c>
      <c r="FQ59" s="82">
        <f t="shared" ref="FQ59" si="2484">+$D59*DZ11</f>
        <v>17.405014164229932</v>
      </c>
      <c r="FR59" s="82">
        <f t="shared" ref="FR59" si="2485">+$D59*EA11</f>
        <v>16.534763456018439</v>
      </c>
      <c r="FS59" s="82">
        <f t="shared" ref="FS59" si="2486">+$D59*EB11</f>
        <v>15.708025283217513</v>
      </c>
      <c r="FT59" s="82">
        <f t="shared" ref="FT59" si="2487">+$D59*EC11</f>
        <v>14.92262401905664</v>
      </c>
      <c r="FU59" s="82">
        <f t="shared" ref="FU59" si="2488">+$D59*ED11</f>
        <v>14.176492818103808</v>
      </c>
    </row>
    <row r="60" spans="1:177">
      <c r="A60" s="79">
        <v>1996</v>
      </c>
      <c r="D60" s="98">
        <f>Data!CD60</f>
        <v>90.65648101615794</v>
      </c>
      <c r="AW60" s="82"/>
      <c r="AX60" s="82"/>
      <c r="AY60" s="82"/>
      <c r="AZ60" s="82"/>
      <c r="BA60" s="82"/>
      <c r="BB60" s="82"/>
      <c r="BC60" s="82"/>
      <c r="BD60" s="82"/>
      <c r="BE60" s="82">
        <f>+$D60*M11</f>
        <v>90.653609812823944</v>
      </c>
      <c r="BF60" s="82">
        <f t="shared" ref="BF60:CO60" si="2489">+$D60*N11</f>
        <v>90.366151935620252</v>
      </c>
      <c r="BG60" s="82">
        <f t="shared" si="2489"/>
        <v>90.072534157615394</v>
      </c>
      <c r="BH60" s="82">
        <f t="shared" si="2489"/>
        <v>89.772302725637459</v>
      </c>
      <c r="BI60" s="82">
        <f t="shared" si="2489"/>
        <v>89.464887222556953</v>
      </c>
      <c r="BJ60" s="82">
        <f t="shared" si="2489"/>
        <v>89.149565589315287</v>
      </c>
      <c r="BK60" s="82">
        <f t="shared" si="2489"/>
        <v>88.825420905946274</v>
      </c>
      <c r="BL60" s="82">
        <f t="shared" si="2489"/>
        <v>88.491288968209972</v>
      </c>
      <c r="BM60" s="82">
        <f t="shared" si="2489"/>
        <v>88.145695954443696</v>
      </c>
      <c r="BN60" s="82">
        <f t="shared" si="2489"/>
        <v>87.78678590418788</v>
      </c>
      <c r="BO60" s="82">
        <f t="shared" si="2489"/>
        <v>87.412238355332136</v>
      </c>
      <c r="BP60" s="82">
        <f t="shared" si="2489"/>
        <v>87.019177329891662</v>
      </c>
      <c r="BQ60" s="82">
        <f t="shared" si="2489"/>
        <v>86.604073924601835</v>
      </c>
      <c r="BR60" s="82">
        <f t="shared" si="2489"/>
        <v>86.162646033932219</v>
      </c>
      <c r="BS60" s="82">
        <f t="shared" si="2489"/>
        <v>85.689760164457752</v>
      </c>
      <c r="BT60" s="82">
        <f t="shared" si="2489"/>
        <v>85.179341812556743</v>
      </c>
      <c r="BU60" s="82">
        <f t="shared" si="2489"/>
        <v>84.624302358805195</v>
      </c>
      <c r="BV60" s="82">
        <f t="shared" si="2489"/>
        <v>84.016491735203715</v>
      </c>
      <c r="BW60" s="82">
        <f t="shared" si="2489"/>
        <v>83.346687070927231</v>
      </c>
      <c r="BX60" s="82">
        <f t="shared" si="2489"/>
        <v>82.604627927984168</v>
      </c>
      <c r="BY60" s="82">
        <f t="shared" si="2489"/>
        <v>81.779108410230236</v>
      </c>
      <c r="BZ60" s="82">
        <f t="shared" si="2489"/>
        <v>80.858135200382932</v>
      </c>
      <c r="CA60" s="82">
        <f t="shared" si="2489"/>
        <v>79.829158330210461</v>
      </c>
      <c r="CB60" s="82">
        <f t="shared" si="2489"/>
        <v>78.679378172013898</v>
      </c>
      <c r="CC60" s="82">
        <f t="shared" si="2489"/>
        <v>77.396127803804688</v>
      </c>
      <c r="CD60" s="82">
        <f t="shared" si="2489"/>
        <v>75.967324707627398</v>
      </c>
      <c r="CE60" s="82">
        <f t="shared" si="2489"/>
        <v>74.381979991004542</v>
      </c>
      <c r="CF60" s="82">
        <f t="shared" si="2489"/>
        <v>72.630747369326969</v>
      </c>
      <c r="CG60" s="82">
        <f t="shared" si="2489"/>
        <v>70.70648849818204</v>
      </c>
      <c r="CH60" s="82">
        <f t="shared" si="2489"/>
        <v>68.604826441359648</v>
      </c>
      <c r="CI60" s="82">
        <f t="shared" si="2489"/>
        <v>66.32465565218007</v>
      </c>
      <c r="CJ60" s="82">
        <f t="shared" si="2489"/>
        <v>63.868575331886547</v>
      </c>
      <c r="CK60" s="82">
        <f t="shared" si="2489"/>
        <v>61.243213796838567</v>
      </c>
      <c r="CL60" s="82">
        <f t="shared" si="2489"/>
        <v>58.459414756098532</v>
      </c>
      <c r="CM60" s="82">
        <f t="shared" si="2489"/>
        <v>55.532262180704748</v>
      </c>
      <c r="CN60" s="82">
        <f t="shared" si="2489"/>
        <v>52.480928506498671</v>
      </c>
      <c r="CO60" s="82">
        <f t="shared" si="2489"/>
        <v>49.328340787517654</v>
      </c>
      <c r="EC60" s="82"/>
      <c r="ED60" s="82"/>
      <c r="EE60" s="82"/>
      <c r="EF60" s="82"/>
      <c r="EG60" s="82"/>
      <c r="EH60" s="82"/>
      <c r="EI60" s="82"/>
      <c r="EJ60" s="82"/>
      <c r="EK60" s="82">
        <f>+$D60*CS11</f>
        <v>90.65648101615794</v>
      </c>
      <c r="EL60" s="82">
        <f t="shared" ref="EL60" si="2490">+$D60*CT11</f>
        <v>86.123656965350037</v>
      </c>
      <c r="EM60" s="82">
        <f t="shared" ref="EM60" si="2491">+$D60*CU11</f>
        <v>81.81747411708254</v>
      </c>
      <c r="EN60" s="82">
        <f t="shared" ref="EN60" si="2492">+$D60*CV11</f>
        <v>77.726600411228404</v>
      </c>
      <c r="EO60" s="82">
        <f t="shared" ref="EO60" si="2493">+$D60*CW11</f>
        <v>73.840270390666987</v>
      </c>
      <c r="EP60" s="82">
        <f t="shared" ref="EP60" si="2494">+$D60*CX11</f>
        <v>70.14825687113364</v>
      </c>
      <c r="EQ60" s="82">
        <f t="shared" ref="EQ60" si="2495">+$D60*CY11</f>
        <v>66.640844027576946</v>
      </c>
      <c r="ER60" s="82">
        <f t="shared" ref="ER60" si="2496">+$D60*CZ11</f>
        <v>63.308801826198106</v>
      </c>
      <c r="ES60" s="82">
        <f t="shared" ref="ES60" si="2497">+$D60*DA11</f>
        <v>60.143361734888202</v>
      </c>
      <c r="ET60" s="82">
        <f t="shared" ref="ET60" si="2498">+$D60*DB11</f>
        <v>57.136193648143788</v>
      </c>
      <c r="EU60" s="82">
        <f t="shared" ref="EU60" si="2499">+$D60*DC11</f>
        <v>54.279383965736606</v>
      </c>
      <c r="EV60" s="82">
        <f t="shared" ref="EV60" si="2500">+$D60*DD11</f>
        <v>51.565414767449774</v>
      </c>
      <c r="EW60" s="82">
        <f t="shared" ref="EW60" si="2501">+$D60*DE11</f>
        <v>48.987144029077278</v>
      </c>
      <c r="EX60" s="82">
        <f t="shared" ref="EX60" si="2502">+$D60*DF11</f>
        <v>46.537786827623414</v>
      </c>
      <c r="EY60" s="82">
        <f t="shared" ref="EY60" si="2503">+$D60*DG11</f>
        <v>44.210897486242246</v>
      </c>
      <c r="EZ60" s="82">
        <f t="shared" ref="EZ60" si="2504">+$D60*DH11</f>
        <v>42.000352611930133</v>
      </c>
      <c r="FA60" s="82">
        <f t="shared" ref="FA60" si="2505">+$D60*DI11</f>
        <v>39.900334981333629</v>
      </c>
      <c r="FB60" s="82">
        <f t="shared" ref="FB60" si="2506">+$D60*DJ11</f>
        <v>37.905318232266943</v>
      </c>
      <c r="FC60" s="82">
        <f t="shared" ref="FC60" si="2507">+$D60*DK11</f>
        <v>36.0100523206536</v>
      </c>
      <c r="FD60" s="82">
        <f t="shared" ref="FD60" si="2508">+$D60*DL11</f>
        <v>34.209549704620919</v>
      </c>
      <c r="FE60" s="82">
        <f t="shared" ref="FE60" si="2509">+$D60*DM11</f>
        <v>32.499072219389873</v>
      </c>
      <c r="FF60" s="82">
        <f t="shared" ref="FF60" si="2510">+$D60*DN11</f>
        <v>30.874118608420382</v>
      </c>
      <c r="FG60" s="82">
        <f t="shared" ref="FG60" si="2511">+$D60*DO11</f>
        <v>29.330412677999359</v>
      </c>
      <c r="FH60" s="82">
        <f t="shared" ref="FH60" si="2512">+$D60*DP11</f>
        <v>27.863892044099391</v>
      </c>
      <c r="FI60" s="82">
        <f t="shared" ref="FI60" si="2513">+$D60*DQ11</f>
        <v>26.470697441894423</v>
      </c>
      <c r="FJ60" s="82">
        <f t="shared" ref="FJ60" si="2514">+$D60*DR11</f>
        <v>25.147162569799697</v>
      </c>
      <c r="FK60" s="82">
        <f t="shared" ref="FK60" si="2515">+$D60*DS11</f>
        <v>23.889804441309714</v>
      </c>
      <c r="FL60" s="82">
        <f t="shared" ref="FL60" si="2516">+$D60*DT11</f>
        <v>22.695314219244228</v>
      </c>
      <c r="FM60" s="82">
        <f t="shared" ref="FM60" si="2517">+$D60*DU11</f>
        <v>21.560548508282015</v>
      </c>
      <c r="FN60" s="82">
        <f t="shared" ref="FN60" si="2518">+$D60*DV11</f>
        <v>20.482521082867915</v>
      </c>
      <c r="FO60" s="82">
        <f t="shared" ref="FO60" si="2519">+$D60*DW11</f>
        <v>19.458395028724517</v>
      </c>
      <c r="FP60" s="82">
        <f t="shared" ref="FP60" si="2520">+$D60*DX11</f>
        <v>18.485475277288295</v>
      </c>
      <c r="FQ60" s="82">
        <f t="shared" ref="FQ60" si="2521">+$D60*DY11</f>
        <v>17.561201513423882</v>
      </c>
      <c r="FR60" s="82">
        <f t="shared" ref="FR60" si="2522">+$D60*DZ11</f>
        <v>16.683141437752685</v>
      </c>
      <c r="FS60" s="82">
        <f t="shared" ref="FS60" si="2523">+$D60*EA11</f>
        <v>15.848984365865052</v>
      </c>
      <c r="FT60" s="82">
        <f t="shared" ref="FT60" si="2524">+$D60*EB11</f>
        <v>15.056535147571797</v>
      </c>
      <c r="FU60" s="82">
        <f t="shared" ref="FU60" si="2525">+$D60*EC11</f>
        <v>14.303708390193208</v>
      </c>
    </row>
    <row r="61" spans="1:177">
      <c r="A61" s="79">
        <v>1997</v>
      </c>
      <c r="D61" s="98">
        <f>Data!CD61</f>
        <v>101.08303184204269</v>
      </c>
      <c r="AW61" s="82"/>
      <c r="AX61" s="82"/>
      <c r="AY61" s="82"/>
      <c r="AZ61" s="82"/>
      <c r="BA61" s="82"/>
      <c r="BB61" s="82"/>
      <c r="BC61" s="82"/>
      <c r="BD61" s="82"/>
      <c r="BE61" s="82"/>
      <c r="BF61" s="82">
        <f>+$D61*M11</f>
        <v>101.07983041689599</v>
      </c>
      <c r="BG61" s="82">
        <f t="shared" ref="BG61:CO61" si="2526">+$D61*N11</f>
        <v>100.75931153695572</v>
      </c>
      <c r="BH61" s="82">
        <f t="shared" si="2526"/>
        <v>100.4319242959027</v>
      </c>
      <c r="BI61" s="82">
        <f t="shared" si="2526"/>
        <v>100.09716275366726</v>
      </c>
      <c r="BJ61" s="82">
        <f t="shared" si="2526"/>
        <v>99.754390888508652</v>
      </c>
      <c r="BK61" s="82">
        <f t="shared" si="2526"/>
        <v>99.402803596169662</v>
      </c>
      <c r="BL61" s="82">
        <f t="shared" si="2526"/>
        <v>99.041378500212318</v>
      </c>
      <c r="BM61" s="82">
        <f t="shared" si="2526"/>
        <v>98.668817499354347</v>
      </c>
      <c r="BN61" s="82">
        <f t="shared" si="2526"/>
        <v>98.283477265282187</v>
      </c>
      <c r="BO61" s="82">
        <f t="shared" si="2526"/>
        <v>97.883288380474596</v>
      </c>
      <c r="BP61" s="82">
        <f t="shared" si="2526"/>
        <v>97.465663502661428</v>
      </c>
      <c r="BQ61" s="82">
        <f t="shared" si="2526"/>
        <v>97.02739588290477</v>
      </c>
      <c r="BR61" s="82">
        <f t="shared" si="2526"/>
        <v>96.564550752977738</v>
      </c>
      <c r="BS61" s="82">
        <f t="shared" si="2526"/>
        <v>96.07235351535752</v>
      </c>
      <c r="BT61" s="82">
        <f t="shared" si="2526"/>
        <v>95.545080265106179</v>
      </c>
      <c r="BU61" s="82">
        <f t="shared" si="2526"/>
        <v>94.975957859960332</v>
      </c>
      <c r="BV61" s="82">
        <f t="shared" si="2526"/>
        <v>94.35708240672983</v>
      </c>
      <c r="BW61" s="82">
        <f t="shared" si="2526"/>
        <v>93.679366484704474</v>
      </c>
      <c r="BX61" s="82">
        <f t="shared" si="2526"/>
        <v>92.932526485532861</v>
      </c>
      <c r="BY61" s="82">
        <f t="shared" si="2526"/>
        <v>92.105121901392607</v>
      </c>
      <c r="BZ61" s="82">
        <f t="shared" si="2526"/>
        <v>91.184658027613125</v>
      </c>
      <c r="CA61" s="82">
        <f t="shared" si="2526"/>
        <v>90.157762175786814</v>
      </c>
      <c r="CB61" s="82">
        <f t="shared" si="2526"/>
        <v>89.010440985216562</v>
      </c>
      <c r="CC61" s="82">
        <f t="shared" si="2526"/>
        <v>87.728422721992587</v>
      </c>
      <c r="CD61" s="82">
        <f t="shared" si="2526"/>
        <v>86.297583620617303</v>
      </c>
      <c r="CE61" s="82">
        <f t="shared" si="2526"/>
        <v>84.70445153289424</v>
      </c>
      <c r="CF61" s="82">
        <f t="shared" si="2526"/>
        <v>82.936773715767842</v>
      </c>
      <c r="CG61" s="82">
        <f t="shared" si="2526"/>
        <v>80.984128953080571</v>
      </c>
      <c r="CH61" s="82">
        <f t="shared" si="2526"/>
        <v>78.83855790770096</v>
      </c>
      <c r="CI61" s="82">
        <f t="shared" si="2526"/>
        <v>76.495180244794241</v>
      </c>
      <c r="CJ61" s="82">
        <f t="shared" si="2526"/>
        <v>73.952763266940735</v>
      </c>
      <c r="CK61" s="82">
        <f t="shared" si="2526"/>
        <v>71.214205113788992</v>
      </c>
      <c r="CL61" s="82">
        <f t="shared" si="2526"/>
        <v>68.286896435253041</v>
      </c>
      <c r="CM61" s="82">
        <f t="shared" si="2526"/>
        <v>65.182928093190228</v>
      </c>
      <c r="CN61" s="82">
        <f t="shared" si="2526"/>
        <v>61.919118890930207</v>
      </c>
      <c r="CO61" s="82">
        <f t="shared" si="2526"/>
        <v>58.516846317659947</v>
      </c>
      <c r="EC61" s="82"/>
      <c r="ED61" s="82"/>
      <c r="EE61" s="82"/>
      <c r="EF61" s="82"/>
      <c r="EG61" s="82"/>
      <c r="EH61" s="82"/>
      <c r="EI61" s="82"/>
      <c r="EJ61" s="82"/>
      <c r="EK61" s="82"/>
      <c r="EL61" s="82">
        <f>+$D61*CS11</f>
        <v>101.08303184204269</v>
      </c>
      <c r="EM61" s="82">
        <f t="shared" ref="EM61" si="2527">+$D61*CT11</f>
        <v>96.028880249940542</v>
      </c>
      <c r="EN61" s="82">
        <f t="shared" ref="EN61" si="2528">+$D61*CU11</f>
        <v>91.227436237443527</v>
      </c>
      <c r="EO61" s="82">
        <f t="shared" ref="EO61" si="2529">+$D61*CV11</f>
        <v>86.666064425571335</v>
      </c>
      <c r="EP61" s="82">
        <f t="shared" ref="EP61" si="2530">+$D61*CW11</f>
        <v>82.33276120429278</v>
      </c>
      <c r="EQ61" s="82">
        <f t="shared" ref="EQ61" si="2531">+$D61*CX11</f>
        <v>78.216123144078139</v>
      </c>
      <c r="ER61" s="82">
        <f t="shared" ref="ER61" si="2532">+$D61*CY11</f>
        <v>74.305316986874232</v>
      </c>
      <c r="ES61" s="82">
        <f t="shared" ref="ES61" si="2533">+$D61*CZ11</f>
        <v>70.590051137530523</v>
      </c>
      <c r="ET61" s="82">
        <f t="shared" ref="ET61" si="2534">+$D61*DA11</f>
        <v>67.060548580654</v>
      </c>
      <c r="EU61" s="82">
        <f t="shared" ref="EU61" si="2535">+$D61*DB11</f>
        <v>63.707521151621286</v>
      </c>
      <c r="EV61" s="82">
        <f t="shared" ref="EV61" si="2536">+$D61*DC11</f>
        <v>60.522145094040233</v>
      </c>
      <c r="EW61" s="82">
        <f t="shared" ref="EW61" si="2537">+$D61*DD11</f>
        <v>57.496037839338214</v>
      </c>
      <c r="EX61" s="82">
        <f t="shared" ref="EX61" si="2538">+$D61*DE11</f>
        <v>54.621235947371304</v>
      </c>
      <c r="EY61" s="82">
        <f t="shared" ref="EY61" si="2539">+$D61*DF11</f>
        <v>51.890174150002736</v>
      </c>
      <c r="EZ61" s="82">
        <f t="shared" ref="EZ61" si="2540">+$D61*DG11</f>
        <v>49.295665442502596</v>
      </c>
      <c r="FA61" s="82">
        <f t="shared" ref="FA61" si="2541">+$D61*DH11</f>
        <v>46.830882170377471</v>
      </c>
      <c r="FB61" s="82">
        <f t="shared" ref="FB61" si="2542">+$D61*DI11</f>
        <v>44.489338061858597</v>
      </c>
      <c r="FC61" s="82">
        <f t="shared" ref="FC61" si="2543">+$D61*DJ11</f>
        <v>42.264871158765665</v>
      </c>
      <c r="FD61" s="82">
        <f t="shared" ref="FD61" si="2544">+$D61*DK11</f>
        <v>40.151627600827382</v>
      </c>
      <c r="FE61" s="82">
        <f t="shared" ref="FE61" si="2545">+$D61*DL11</f>
        <v>38.144046220786009</v>
      </c>
      <c r="FF61" s="82">
        <f t="shared" ref="FF61" si="2546">+$D61*DM11</f>
        <v>36.23684390974671</v>
      </c>
      <c r="FG61" s="82">
        <f t="shared" ref="FG61" si="2547">+$D61*DN11</f>
        <v>34.42500171425938</v>
      </c>
      <c r="FH61" s="82">
        <f t="shared" ref="FH61" si="2548">+$D61*DO11</f>
        <v>32.703751628546406</v>
      </c>
      <c r="FI61" s="82">
        <f t="shared" ref="FI61" si="2549">+$D61*DP11</f>
        <v>31.068564047119089</v>
      </c>
      <c r="FJ61" s="82">
        <f t="shared" ref="FJ61" si="2550">+$D61*DQ11</f>
        <v>29.515135844763133</v>
      </c>
      <c r="FK61" s="82">
        <f t="shared" ref="FK61" si="2551">+$D61*DR11</f>
        <v>28.039379052524971</v>
      </c>
      <c r="FL61" s="82">
        <f t="shared" ref="FL61" si="2552">+$D61*DS11</f>
        <v>26.637410099898727</v>
      </c>
      <c r="FM61" s="82">
        <f t="shared" ref="FM61" si="2553">+$D61*DT11</f>
        <v>25.305539594903792</v>
      </c>
      <c r="FN61" s="82">
        <f t="shared" ref="FN61" si="2554">+$D61*DU11</f>
        <v>24.0402626151586</v>
      </c>
      <c r="FO61" s="82">
        <f t="shared" ref="FO61" si="2555">+$D61*DV11</f>
        <v>22.83824948440067</v>
      </c>
      <c r="FP61" s="82">
        <f t="shared" ref="FP61" si="2556">+$D61*DW11</f>
        <v>21.696337010180635</v>
      </c>
      <c r="FQ61" s="82">
        <f t="shared" ref="FQ61" si="2557">+$D61*DX11</f>
        <v>20.611520159671603</v>
      </c>
      <c r="FR61" s="82">
        <f t="shared" ref="FR61" si="2558">+$D61*DY11</f>
        <v>19.580944151688026</v>
      </c>
      <c r="FS61" s="82">
        <f t="shared" ref="FS61" si="2559">+$D61*DZ11</f>
        <v>18.601896944103622</v>
      </c>
      <c r="FT61" s="82">
        <f t="shared" ref="FT61" si="2560">+$D61*EA11</f>
        <v>17.671802096898443</v>
      </c>
      <c r="FU61" s="82">
        <f t="shared" ref="FU61" si="2561">+$D61*EB11</f>
        <v>16.788211992053515</v>
      </c>
    </row>
    <row r="62" spans="1:177">
      <c r="A62" s="79">
        <v>1998</v>
      </c>
      <c r="D62" s="98">
        <f>Data!CD62</f>
        <v>111.30660603773352</v>
      </c>
      <c r="AW62" s="82"/>
      <c r="AX62" s="82"/>
      <c r="AY62" s="82"/>
      <c r="AZ62" s="82"/>
      <c r="BA62" s="82"/>
      <c r="BB62" s="82"/>
      <c r="BC62" s="82"/>
      <c r="BD62" s="82"/>
      <c r="BE62" s="82"/>
      <c r="BF62" s="82"/>
      <c r="BG62" s="82">
        <f>+$D62*M11</f>
        <v>111.30308081929607</v>
      </c>
      <c r="BH62" s="82">
        <f t="shared" ref="BH62:CO62" si="2562">+$D62*N11</f>
        <v>110.95014454456188</v>
      </c>
      <c r="BI62" s="82">
        <f t="shared" si="2562"/>
        <v>110.58964524020176</v>
      </c>
      <c r="BJ62" s="82">
        <f t="shared" si="2562"/>
        <v>110.2210257951854</v>
      </c>
      <c r="BK62" s="82">
        <f t="shared" si="2562"/>
        <v>109.84358586030447</v>
      </c>
      <c r="BL62" s="82">
        <f t="shared" si="2562"/>
        <v>109.45643890276759</v>
      </c>
      <c r="BM62" s="82">
        <f t="shared" si="2562"/>
        <v>109.05845914261619</v>
      </c>
      <c r="BN62" s="82">
        <f t="shared" si="2562"/>
        <v>108.64821718813739</v>
      </c>
      <c r="BO62" s="82">
        <f t="shared" si="2562"/>
        <v>108.22390350420098</v>
      </c>
      <c r="BP62" s="82">
        <f t="shared" si="2562"/>
        <v>107.78323937165335</v>
      </c>
      <c r="BQ62" s="82">
        <f t="shared" si="2562"/>
        <v>107.32337576349659</v>
      </c>
      <c r="BR62" s="82">
        <f t="shared" si="2562"/>
        <v>106.84078159905187</v>
      </c>
      <c r="BS62" s="82">
        <f t="shared" si="2562"/>
        <v>106.33112414621867</v>
      </c>
      <c r="BT62" s="82">
        <f t="shared" si="2562"/>
        <v>105.78914590296353</v>
      </c>
      <c r="BU62" s="82">
        <f t="shared" si="2562"/>
        <v>105.20854404654442</v>
      </c>
      <c r="BV62" s="82">
        <f t="shared" si="2562"/>
        <v>104.58186039665347</v>
      </c>
      <c r="BW62" s="82">
        <f t="shared" si="2562"/>
        <v>103.90039165750055</v>
      </c>
      <c r="BX62" s="82">
        <f t="shared" si="2562"/>
        <v>103.15413130337649</v>
      </c>
      <c r="BY62" s="82">
        <f t="shared" si="2562"/>
        <v>102.33175563808267</v>
      </c>
      <c r="BZ62" s="82">
        <f t="shared" si="2562"/>
        <v>101.42066705672089</v>
      </c>
      <c r="CA62" s="82">
        <f t="shared" si="2562"/>
        <v>100.40710713569639</v>
      </c>
      <c r="CB62" s="82">
        <f t="shared" si="2562"/>
        <v>99.276350668086423</v>
      </c>
      <c r="CC62" s="82">
        <f t="shared" si="2562"/>
        <v>98.012988999660166</v>
      </c>
      <c r="CD62" s="82">
        <f t="shared" si="2562"/>
        <v>96.601306948207295</v>
      </c>
      <c r="CE62" s="82">
        <f t="shared" si="2562"/>
        <v>95.025752265508103</v>
      </c>
      <c r="CF62" s="82">
        <f t="shared" si="2562"/>
        <v>93.271490225452141</v>
      </c>
      <c r="CG62" s="82">
        <f t="shared" si="2562"/>
        <v>91.325028838144462</v>
      </c>
      <c r="CH62" s="82">
        <f t="shared" si="2562"/>
        <v>89.174892881877298</v>
      </c>
      <c r="CI62" s="82">
        <f t="shared" si="2562"/>
        <v>86.812318009299048</v>
      </c>
      <c r="CJ62" s="82">
        <f t="shared" si="2562"/>
        <v>84.231930286754533</v>
      </c>
      <c r="CK62" s="82">
        <f t="shared" si="2562"/>
        <v>81.432372341363703</v>
      </c>
      <c r="CL62" s="82">
        <f t="shared" si="2562"/>
        <v>78.416835431661482</v>
      </c>
      <c r="CM62" s="82">
        <f t="shared" si="2562"/>
        <v>75.193457700552315</v>
      </c>
      <c r="CN62" s="82">
        <f t="shared" si="2562"/>
        <v>71.775552884010352</v>
      </c>
      <c r="CO62" s="82">
        <f t="shared" si="2562"/>
        <v>68.181640845182997</v>
      </c>
      <c r="EC62" s="82"/>
      <c r="ED62" s="82"/>
      <c r="EE62" s="82"/>
      <c r="EF62" s="82"/>
      <c r="EG62" s="82"/>
      <c r="EH62" s="82"/>
      <c r="EI62" s="82"/>
      <c r="EJ62" s="82"/>
      <c r="EK62" s="82"/>
      <c r="EL62" s="82"/>
      <c r="EM62" s="82">
        <f>+$D62*CS11</f>
        <v>111.30660603773352</v>
      </c>
      <c r="EN62" s="82">
        <f t="shared" ref="EN62" si="2563">+$D62*CT11</f>
        <v>105.74127573584684</v>
      </c>
      <c r="EO62" s="82">
        <f t="shared" ref="EO62" si="2564">+$D62*CU11</f>
        <v>100.4542119490545</v>
      </c>
      <c r="EP62" s="82">
        <f t="shared" ref="EP62" si="2565">+$D62*CV11</f>
        <v>95.431501351601767</v>
      </c>
      <c r="EQ62" s="82">
        <f t="shared" ref="EQ62" si="2566">+$D62*CW11</f>
        <v>90.65992628402168</v>
      </c>
      <c r="ER62" s="82">
        <f t="shared" ref="ER62" si="2567">+$D62*CX11</f>
        <v>86.126929969820594</v>
      </c>
      <c r="ES62" s="82">
        <f t="shared" ref="ES62" si="2568">+$D62*CY11</f>
        <v>81.820583471329556</v>
      </c>
      <c r="ET62" s="82">
        <f t="shared" ref="ET62" si="2569">+$D62*CZ11</f>
        <v>77.729554297763087</v>
      </c>
      <c r="EU62" s="82">
        <f t="shared" ref="EU62" si="2570">+$D62*DA11</f>
        <v>73.843076582874929</v>
      </c>
      <c r="EV62" s="82">
        <f t="shared" ref="EV62" si="2571">+$D62*DB11</f>
        <v>70.15092275373118</v>
      </c>
      <c r="EW62" s="82">
        <f t="shared" ref="EW62" si="2572">+$D62*DC11</f>
        <v>66.643376616044634</v>
      </c>
      <c r="EX62" s="82">
        <f t="shared" ref="EX62" si="2573">+$D62*DD11</f>
        <v>63.311207785242388</v>
      </c>
      <c r="EY62" s="82">
        <f t="shared" ref="EY62" si="2574">+$D62*DE11</f>
        <v>60.145647395980269</v>
      </c>
      <c r="EZ62" s="82">
        <f t="shared" ref="EZ62" si="2575">+$D62*DF11</f>
        <v>57.138365026181255</v>
      </c>
      <c r="FA62" s="82">
        <f t="shared" ref="FA62" si="2576">+$D62*DG11</f>
        <v>54.281446774872194</v>
      </c>
      <c r="FB62" s="82">
        <f t="shared" ref="FB62" si="2577">+$D62*DH11</f>
        <v>51.567374436128588</v>
      </c>
      <c r="FC62" s="82">
        <f t="shared" ref="FC62" si="2578">+$D62*DI11</f>
        <v>48.989005714322154</v>
      </c>
      <c r="FD62" s="82">
        <f t="shared" ref="FD62" si="2579">+$D62*DJ11</f>
        <v>46.53955542860605</v>
      </c>
      <c r="FE62" s="82">
        <f t="shared" ref="FE62" si="2580">+$D62*DK11</f>
        <v>44.212577657175743</v>
      </c>
      <c r="FF62" s="82">
        <f t="shared" ref="FF62" si="2581">+$D62*DL11</f>
        <v>42.001948774316958</v>
      </c>
      <c r="FG62" s="82">
        <f t="shared" ref="FG62" si="2582">+$D62*DM11</f>
        <v>39.901851335601108</v>
      </c>
      <c r="FH62" s="82">
        <f t="shared" ref="FH62" si="2583">+$D62*DN11</f>
        <v>37.906758768821057</v>
      </c>
      <c r="FI62" s="82">
        <f t="shared" ref="FI62" si="2584">+$D62*DO11</f>
        <v>36.011420830379997</v>
      </c>
      <c r="FJ62" s="82">
        <f t="shared" ref="FJ62" si="2585">+$D62*DP11</f>
        <v>34.210849788861005</v>
      </c>
      <c r="FK62" s="82">
        <f t="shared" ref="FK62" si="2586">+$D62*DQ11</f>
        <v>32.500307299417955</v>
      </c>
      <c r="FL62" s="82">
        <f t="shared" ref="FL62" si="2587">+$D62*DR11</f>
        <v>30.875291934447048</v>
      </c>
      <c r="FM62" s="82">
        <f t="shared" ref="FM62" si="2588">+$D62*DS11</f>
        <v>29.331527337724701</v>
      </c>
      <c r="FN62" s="82">
        <f t="shared" ref="FN62" si="2589">+$D62*DT11</f>
        <v>27.864950970838464</v>
      </c>
      <c r="FO62" s="82">
        <f t="shared" ref="FO62" si="2590">+$D62*DU11</f>
        <v>26.471703422296539</v>
      </c>
      <c r="FP62" s="82">
        <f t="shared" ref="FP62" si="2591">+$D62*DV11</f>
        <v>25.148118251181714</v>
      </c>
      <c r="FQ62" s="82">
        <f t="shared" ref="FQ62" si="2592">+$D62*DW11</f>
        <v>23.890712338622624</v>
      </c>
      <c r="FR62" s="82">
        <f t="shared" ref="FR62" si="2593">+$D62*DX11</f>
        <v>22.696176721691497</v>
      </c>
      <c r="FS62" s="82">
        <f t="shared" ref="FS62" si="2594">+$D62*DY11</f>
        <v>21.561367885606924</v>
      </c>
      <c r="FT62" s="82">
        <f t="shared" ref="FT62" si="2595">+$D62*DZ11</f>
        <v>20.483299491326576</v>
      </c>
      <c r="FU62" s="82">
        <f t="shared" ref="FU62" si="2596">+$D62*EA11</f>
        <v>19.459134516760248</v>
      </c>
    </row>
    <row r="63" spans="1:177">
      <c r="A63" s="79">
        <v>1999</v>
      </c>
      <c r="D63" s="98">
        <f>Data!CD63</f>
        <v>118.72408239270347</v>
      </c>
      <c r="AW63" s="82"/>
      <c r="AX63" s="82"/>
      <c r="AY63" s="82"/>
      <c r="AZ63" s="82"/>
      <c r="BA63" s="82"/>
      <c r="BB63" s="82"/>
      <c r="BC63" s="82"/>
      <c r="BD63" s="82"/>
      <c r="BE63" s="82"/>
      <c r="BF63" s="82"/>
      <c r="BH63" s="82">
        <f>+$D63*M11</f>
        <v>118.72032225357859</v>
      </c>
      <c r="BI63" s="82">
        <f t="shared" ref="BI63:CO63" si="2597">+$D63*N11</f>
        <v>118.34386629240491</v>
      </c>
      <c r="BJ63" s="82">
        <f t="shared" si="2597"/>
        <v>117.95934330103049</v>
      </c>
      <c r="BK63" s="82">
        <f t="shared" si="2597"/>
        <v>117.5661590425253</v>
      </c>
      <c r="BL63" s="82">
        <f t="shared" si="2597"/>
        <v>117.16356649638379</v>
      </c>
      <c r="BM63" s="82">
        <f t="shared" si="2597"/>
        <v>116.75062005123651</v>
      </c>
      <c r="BN63" s="82">
        <f t="shared" si="2597"/>
        <v>116.32611890510663</v>
      </c>
      <c r="BO63" s="82">
        <f t="shared" si="2597"/>
        <v>115.88853841156455</v>
      </c>
      <c r="BP63" s="82">
        <f t="shared" si="2597"/>
        <v>115.43594844799186</v>
      </c>
      <c r="BQ63" s="82">
        <f t="shared" si="2597"/>
        <v>114.96591844130603</v>
      </c>
      <c r="BR63" s="82">
        <f t="shared" si="2597"/>
        <v>114.47540950524431</v>
      </c>
      <c r="BS63" s="82">
        <f t="shared" si="2597"/>
        <v>113.96065524778048</v>
      </c>
      <c r="BT63" s="82">
        <f t="shared" si="2597"/>
        <v>113.41703420338612</v>
      </c>
      <c r="BU63" s="82">
        <f t="shared" si="2597"/>
        <v>112.83893850989725</v>
      </c>
      <c r="BV63" s="82">
        <f t="shared" si="2597"/>
        <v>112.21964532423053</v>
      </c>
      <c r="BW63" s="82">
        <f t="shared" si="2597"/>
        <v>111.55119945266571</v>
      </c>
      <c r="BX63" s="82">
        <f t="shared" si="2597"/>
        <v>110.82431761145841</v>
      </c>
      <c r="BY63" s="82">
        <f t="shared" si="2597"/>
        <v>110.02832643965503</v>
      </c>
      <c r="BZ63" s="82">
        <f t="shared" si="2597"/>
        <v>109.15114762952226</v>
      </c>
      <c r="CA63" s="82">
        <f t="shared" si="2597"/>
        <v>108.17934407130419</v>
      </c>
      <c r="CB63" s="82">
        <f t="shared" si="2597"/>
        <v>107.09824047954736</v>
      </c>
      <c r="CC63" s="82">
        <f t="shared" si="2597"/>
        <v>105.89213035899353</v>
      </c>
      <c r="CD63" s="82">
        <f t="shared" si="2597"/>
        <v>104.5445782221224</v>
      </c>
      <c r="CE63" s="82">
        <f t="shared" si="2597"/>
        <v>103.0388216263982</v>
      </c>
      <c r="CF63" s="82">
        <f t="shared" si="2597"/>
        <v>101.35827192120303</v>
      </c>
      <c r="CG63" s="82">
        <f t="shared" si="2597"/>
        <v>99.487105793728162</v>
      </c>
      <c r="CH63" s="82">
        <f t="shared" si="2597"/>
        <v>97.410932147371611</v>
      </c>
      <c r="CI63" s="82">
        <f t="shared" si="2597"/>
        <v>95.117511051225364</v>
      </c>
      <c r="CJ63" s="82">
        <f t="shared" si="2597"/>
        <v>92.59749410150522</v>
      </c>
      <c r="CK63" s="82">
        <f t="shared" si="2597"/>
        <v>89.845149245417886</v>
      </c>
      <c r="CL63" s="82">
        <f t="shared" si="2597"/>
        <v>86.859028654704233</v>
      </c>
      <c r="CM63" s="82">
        <f t="shared" si="2597"/>
        <v>83.642536253486341</v>
      </c>
      <c r="CN63" s="82">
        <f t="shared" si="2597"/>
        <v>80.204352510813635</v>
      </c>
      <c r="CO63" s="82">
        <f t="shared" si="2597"/>
        <v>76.558678390519447</v>
      </c>
      <c r="EC63" s="82"/>
      <c r="ED63" s="82"/>
      <c r="EE63" s="82"/>
      <c r="EF63" s="82"/>
      <c r="EG63" s="82"/>
      <c r="EH63" s="82"/>
      <c r="EI63" s="82"/>
      <c r="EJ63" s="82"/>
      <c r="EK63" s="82"/>
      <c r="EL63" s="82"/>
      <c r="EN63" s="82">
        <f>+$D63*CS11</f>
        <v>118.72408239270347</v>
      </c>
      <c r="EO63" s="82">
        <f t="shared" ref="EO63" si="2598">+$D63*CT11</f>
        <v>112.78787827306829</v>
      </c>
      <c r="EP63" s="82">
        <f t="shared" ref="EP63" si="2599">+$D63*CU11</f>
        <v>107.14848435941488</v>
      </c>
      <c r="EQ63" s="82">
        <f t="shared" ref="EQ63" si="2600">+$D63*CV11</f>
        <v>101.79106014144412</v>
      </c>
      <c r="ER63" s="82">
        <f t="shared" ref="ER63" si="2601">+$D63*CW11</f>
        <v>96.701507134371923</v>
      </c>
      <c r="ES63" s="82">
        <f t="shared" ref="ES63" si="2602">+$D63*CX11</f>
        <v>91.866431777653332</v>
      </c>
      <c r="ET63" s="82">
        <f t="shared" ref="ET63" si="2603">+$D63*CY11</f>
        <v>87.273110188770659</v>
      </c>
      <c r="EU63" s="82">
        <f t="shared" ref="EU63" si="2604">+$D63*CZ11</f>
        <v>82.909454679332129</v>
      </c>
      <c r="EV63" s="82">
        <f t="shared" ref="EV63" si="2605">+$D63*DA11</f>
        <v>78.763981945365515</v>
      </c>
      <c r="EW63" s="82">
        <f t="shared" ref="EW63" si="2606">+$D63*DB11</f>
        <v>74.825782848097234</v>
      </c>
      <c r="EX63" s="82">
        <f t="shared" ref="EX63" si="2607">+$D63*DC11</f>
        <v>71.084493705692381</v>
      </c>
      <c r="EY63" s="82">
        <f t="shared" ref="EY63" si="2608">+$D63*DD11</f>
        <v>67.530269020407758</v>
      </c>
      <c r="EZ63" s="82">
        <f t="shared" ref="EZ63" si="2609">+$D63*DE11</f>
        <v>64.153755569387371</v>
      </c>
      <c r="FA63" s="82">
        <f t="shared" ref="FA63" si="2610">+$D63*DF11</f>
        <v>60.946067790918001</v>
      </c>
      <c r="FB63" s="82">
        <f t="shared" ref="FB63" si="2611">+$D63*DG11</f>
        <v>57.898764401372098</v>
      </c>
      <c r="FC63" s="82">
        <f t="shared" ref="FC63" si="2612">+$D63*DH11</f>
        <v>55.003826181303495</v>
      </c>
      <c r="FD63" s="82">
        <f t="shared" ref="FD63" si="2613">+$D63*DI11</f>
        <v>52.253634872238322</v>
      </c>
      <c r="FE63" s="82">
        <f t="shared" ref="FE63" si="2614">+$D63*DJ11</f>
        <v>49.640953128626407</v>
      </c>
      <c r="FF63" s="82">
        <f t="shared" ref="FF63" si="2615">+$D63*DK11</f>
        <v>47.15890547219508</v>
      </c>
      <c r="FG63" s="82">
        <f t="shared" ref="FG63" si="2616">+$D63*DL11</f>
        <v>44.800960198585329</v>
      </c>
      <c r="FH63" s="82">
        <f t="shared" ref="FH63" si="2617">+$D63*DM11</f>
        <v>42.560912188656062</v>
      </c>
      <c r="FI63" s="82">
        <f t="shared" ref="FI63" si="2618">+$D63*DN11</f>
        <v>40.432866579223266</v>
      </c>
      <c r="FJ63" s="82">
        <f t="shared" ref="FJ63" si="2619">+$D63*DO11</f>
        <v>38.411223250262097</v>
      </c>
      <c r="FK63" s="82">
        <f t="shared" ref="FK63" si="2620">+$D63*DP11</f>
        <v>36.490662087748994</v>
      </c>
      <c r="FL63" s="82">
        <f t="shared" ref="FL63" si="2621">+$D63*DQ11</f>
        <v>34.666128983361546</v>
      </c>
      <c r="FM63" s="82">
        <f t="shared" ref="FM63" si="2622">+$D63*DR11</f>
        <v>32.932822534193463</v>
      </c>
      <c r="FN63" s="82">
        <f t="shared" ref="FN63" si="2623">+$D63*DS11</f>
        <v>31.286181407483792</v>
      </c>
      <c r="FO63" s="82">
        <f t="shared" ref="FO63" si="2624">+$D63*DT11</f>
        <v>29.721872337109602</v>
      </c>
      <c r="FP63" s="82">
        <f t="shared" ref="FP63" si="2625">+$D63*DU11</f>
        <v>28.235778720254118</v>
      </c>
      <c r="FQ63" s="82">
        <f t="shared" ref="FQ63" si="2626">+$D63*DV11</f>
        <v>26.823989784241412</v>
      </c>
      <c r="FR63" s="82">
        <f t="shared" ref="FR63" si="2627">+$D63*DW11</f>
        <v>25.482790295029339</v>
      </c>
      <c r="FS63" s="82">
        <f t="shared" ref="FS63" si="2628">+$D63*DX11</f>
        <v>24.208650780277875</v>
      </c>
      <c r="FT63" s="82">
        <f t="shared" ref="FT63" si="2629">+$D63*DY11</f>
        <v>22.998218241263984</v>
      </c>
      <c r="FU63" s="82">
        <f t="shared" ref="FU63" si="2630">+$D63*DZ11</f>
        <v>21.848307329200782</v>
      </c>
    </row>
    <row r="64" spans="1:177">
      <c r="A64" s="79">
        <v>2000</v>
      </c>
      <c r="D64" s="98">
        <f>Data!CD64</f>
        <v>131.43666201486269</v>
      </c>
      <c r="AW64" s="82"/>
      <c r="AX64" s="82"/>
      <c r="AY64" s="82"/>
      <c r="AZ64" s="82"/>
      <c r="BA64" s="82"/>
      <c r="BB64" s="82"/>
      <c r="BC64" s="82"/>
      <c r="BD64" s="82"/>
      <c r="BE64" s="82"/>
      <c r="BF64" s="82"/>
      <c r="BI64" s="82">
        <f>+$D64*M11</f>
        <v>131.43249925255429</v>
      </c>
      <c r="BJ64" s="82">
        <f t="shared" ref="BJ64:CO64" si="2631">+$D64*N11</f>
        <v>131.01573363992483</v>
      </c>
      <c r="BK64" s="82">
        <f t="shared" si="2631"/>
        <v>130.59003720634826</v>
      </c>
      <c r="BL64" s="82">
        <f t="shared" si="2631"/>
        <v>130.15475208598176</v>
      </c>
      <c r="BM64" s="82">
        <f t="shared" si="2631"/>
        <v>129.70905126985014</v>
      </c>
      <c r="BN64" s="82">
        <f t="shared" si="2631"/>
        <v>129.25188789366558</v>
      </c>
      <c r="BO64" s="82">
        <f t="shared" si="2631"/>
        <v>128.78193257757189</v>
      </c>
      <c r="BP64" s="82">
        <f t="shared" si="2631"/>
        <v>128.29749742107396</v>
      </c>
      <c r="BQ64" s="82">
        <f t="shared" si="2631"/>
        <v>127.79644563044684</v>
      </c>
      <c r="BR64" s="82">
        <f t="shared" si="2631"/>
        <v>127.2760863749315</v>
      </c>
      <c r="BS64" s="82">
        <f t="shared" si="2631"/>
        <v>126.73305537443774</v>
      </c>
      <c r="BT64" s="82">
        <f t="shared" si="2631"/>
        <v>126.16318294421592</v>
      </c>
      <c r="BU64" s="82">
        <f t="shared" si="2631"/>
        <v>125.56135276758936</v>
      </c>
      <c r="BV64" s="82">
        <f t="shared" si="2631"/>
        <v>124.92135651117681</v>
      </c>
      <c r="BW64" s="82">
        <f t="shared" si="2631"/>
        <v>124.2357514722316</v>
      </c>
      <c r="BX64" s="82">
        <f t="shared" si="2631"/>
        <v>123.49573064136523</v>
      </c>
      <c r="BY64" s="82">
        <f t="shared" si="2631"/>
        <v>122.69101671170527</v>
      </c>
      <c r="BZ64" s="82">
        <f t="shared" si="2631"/>
        <v>121.80979345432877</v>
      </c>
      <c r="CA64" s="82">
        <f t="shared" si="2631"/>
        <v>120.83868925650758</v>
      </c>
      <c r="CB64" s="82">
        <f t="shared" si="2631"/>
        <v>119.76282820749265</v>
      </c>
      <c r="CC64" s="82">
        <f t="shared" si="2631"/>
        <v>118.56596364110432</v>
      </c>
      <c r="CD64" s="82">
        <f t="shared" si="2631"/>
        <v>117.23070726284418</v>
      </c>
      <c r="CE64" s="82">
        <f t="shared" si="2631"/>
        <v>115.7388637278865</v>
      </c>
      <c r="CF64" s="82">
        <f t="shared" si="2631"/>
        <v>114.07187572713516</v>
      </c>
      <c r="CG64" s="82">
        <f t="shared" si="2631"/>
        <v>112.21137835247201</v>
      </c>
      <c r="CH64" s="82">
        <f t="shared" si="2631"/>
        <v>110.13985398341369</v>
      </c>
      <c r="CI64" s="82">
        <f t="shared" si="2631"/>
        <v>107.84137057262843</v>
      </c>
      <c r="CJ64" s="82">
        <f t="shared" si="2631"/>
        <v>105.30237757814179</v>
      </c>
      <c r="CK64" s="82">
        <f t="shared" si="2631"/>
        <v>102.51252560020434</v>
      </c>
      <c r="CL64" s="82">
        <f t="shared" si="2631"/>
        <v>99.4654688168863</v>
      </c>
      <c r="CM64" s="82">
        <f t="shared" si="2631"/>
        <v>96.159604371297007</v>
      </c>
      <c r="CN64" s="82">
        <f t="shared" si="2631"/>
        <v>92.598700668425067</v>
      </c>
      <c r="CO64" s="82">
        <f t="shared" si="2631"/>
        <v>88.792367653056644</v>
      </c>
      <c r="EC64" s="82"/>
      <c r="ED64" s="82"/>
      <c r="EE64" s="82"/>
      <c r="EF64" s="82"/>
      <c r="EG64" s="82"/>
      <c r="EH64" s="82"/>
      <c r="EI64" s="82"/>
      <c r="EJ64" s="82"/>
      <c r="EK64" s="82"/>
      <c r="EL64" s="82"/>
      <c r="EO64" s="82">
        <f>+$D64*CS11</f>
        <v>131.43666201486269</v>
      </c>
      <c r="EP64" s="82">
        <f t="shared" ref="EP64" si="2632">+$D64*CT11</f>
        <v>124.86482891411956</v>
      </c>
      <c r="EQ64" s="82">
        <f t="shared" ref="EQ64" si="2633">+$D64*CU11</f>
        <v>118.62158746841358</v>
      </c>
      <c r="ER64" s="82">
        <f t="shared" ref="ER64" si="2634">+$D64*CV11</f>
        <v>112.69050809499288</v>
      </c>
      <c r="ES64" s="82">
        <f t="shared" ref="ES64" si="2635">+$D64*CW11</f>
        <v>107.05598269024325</v>
      </c>
      <c r="ET64" s="82">
        <f t="shared" ref="ET64" si="2636">+$D64*CX11</f>
        <v>101.70318355573109</v>
      </c>
      <c r="EU64" s="82">
        <f t="shared" ref="EU64" si="2637">+$D64*CY11</f>
        <v>96.618024377944522</v>
      </c>
      <c r="EV64" s="82">
        <f t="shared" ref="EV64" si="2638">+$D64*CZ11</f>
        <v>91.787123159047297</v>
      </c>
      <c r="EW64" s="82">
        <f t="shared" ref="EW64" si="2639">+$D64*DA11</f>
        <v>87.197767001094945</v>
      </c>
      <c r="EX64" s="82">
        <f t="shared" ref="EX64" si="2640">+$D64*DB11</f>
        <v>82.837878651040185</v>
      </c>
      <c r="EY64" s="82">
        <f t="shared" ref="EY64" si="2641">+$D64*DC11</f>
        <v>78.695984718488191</v>
      </c>
      <c r="EZ64" s="82">
        <f t="shared" ref="EZ64" si="2642">+$D64*DD11</f>
        <v>74.761185482563775</v>
      </c>
      <c r="FA64" s="82">
        <f t="shared" ref="FA64" si="2643">+$D64*DE11</f>
        <v>71.023126208435585</v>
      </c>
      <c r="FB64" s="82">
        <f t="shared" ref="FB64" si="2644">+$D64*DF11</f>
        <v>67.471969898013796</v>
      </c>
      <c r="FC64" s="82">
        <f t="shared" ref="FC64" si="2645">+$D64*DG11</f>
        <v>64.098371403113106</v>
      </c>
      <c r="FD64" s="82">
        <f t="shared" ref="FD64" si="2646">+$D64*DH11</f>
        <v>60.893452832957458</v>
      </c>
      <c r="FE64" s="82">
        <f t="shared" ref="FE64" si="2647">+$D64*DI11</f>
        <v>57.848780191309579</v>
      </c>
      <c r="FF64" s="82">
        <f t="shared" ref="FF64" si="2648">+$D64*DJ11</f>
        <v>54.956341181744101</v>
      </c>
      <c r="FG64" s="82">
        <f t="shared" ref="FG64" si="2649">+$D64*DK11</f>
        <v>52.208524122656897</v>
      </c>
      <c r="FH64" s="82">
        <f t="shared" ref="FH64" si="2650">+$D64*DL11</f>
        <v>49.598097916524047</v>
      </c>
      <c r="FI64" s="82">
        <f t="shared" ref="FI64" si="2651">+$D64*DM11</f>
        <v>47.118193020697845</v>
      </c>
      <c r="FJ64" s="82">
        <f t="shared" ref="FJ64" si="2652">+$D64*DN11</f>
        <v>44.76228336966296</v>
      </c>
      <c r="FK64" s="82">
        <f t="shared" ref="FK64" si="2653">+$D64*DO11</f>
        <v>42.524169201179802</v>
      </c>
      <c r="FL64" s="82">
        <f t="shared" ref="FL64" si="2654">+$D64*DP11</f>
        <v>40.397960741120819</v>
      </c>
      <c r="FM64" s="82">
        <f t="shared" ref="FM64" si="2655">+$D64*DQ11</f>
        <v>38.378062704064781</v>
      </c>
      <c r="FN64" s="82">
        <f t="shared" ref="FN64" si="2656">+$D64*DR11</f>
        <v>36.459159568861537</v>
      </c>
      <c r="FO64" s="82">
        <f t="shared" ref="FO64" si="2657">+$D64*DS11</f>
        <v>34.636201590418459</v>
      </c>
      <c r="FP64" s="82">
        <f t="shared" ref="FP64" si="2658">+$D64*DT11</f>
        <v>32.90439151089754</v>
      </c>
      <c r="FQ64" s="82">
        <f t="shared" ref="FQ64" si="2659">+$D64*DU11</f>
        <v>31.259171935352658</v>
      </c>
      <c r="FR64" s="82">
        <f t="shared" ref="FR64" si="2660">+$D64*DV11</f>
        <v>29.696213338585025</v>
      </c>
      <c r="FS64" s="82">
        <f t="shared" ref="FS64" si="2661">+$D64*DW11</f>
        <v>28.211402671655772</v>
      </c>
      <c r="FT64" s="82">
        <f t="shared" ref="FT64" si="2662">+$D64*DX11</f>
        <v>26.800832538072985</v>
      </c>
      <c r="FU64" s="82">
        <f t="shared" ref="FU64" si="2663">+$D64*DY11</f>
        <v>25.460790911169337</v>
      </c>
    </row>
    <row r="65" spans="1:16384">
      <c r="A65" s="79">
        <v>2001</v>
      </c>
      <c r="D65" s="98">
        <f>Data!CD65</f>
        <v>148.49551916366659</v>
      </c>
      <c r="AW65" s="82"/>
      <c r="AX65" s="82"/>
      <c r="AY65" s="82"/>
      <c r="AZ65" s="82"/>
      <c r="BA65" s="82"/>
      <c r="BB65" s="82"/>
      <c r="BC65" s="82"/>
      <c r="BD65" s="82"/>
      <c r="BE65" s="82"/>
      <c r="BF65" s="82"/>
      <c r="BJ65" s="82">
        <f>+$D65*M11</f>
        <v>148.49081612616803</v>
      </c>
      <c r="BK65" s="82">
        <f t="shared" ref="BK65:CO65" si="2664">+$D65*N11</f>
        <v>148.01995947880445</v>
      </c>
      <c r="BL65" s="82">
        <f t="shared" si="2664"/>
        <v>147.53901290011757</v>
      </c>
      <c r="BM65" s="82">
        <f t="shared" si="2664"/>
        <v>147.04723314139446</v>
      </c>
      <c r="BN65" s="82">
        <f t="shared" si="2664"/>
        <v>146.54368585809803</v>
      </c>
      <c r="BO65" s="82">
        <f t="shared" si="2664"/>
        <v>146.02718831587146</v>
      </c>
      <c r="BP65" s="82">
        <f t="shared" si="2664"/>
        <v>145.49623859775426</v>
      </c>
      <c r="BQ65" s="82">
        <f t="shared" si="2664"/>
        <v>144.94892973459125</v>
      </c>
      <c r="BR65" s="82">
        <f t="shared" si="2664"/>
        <v>144.38284760319442</v>
      </c>
      <c r="BS65" s="82">
        <f t="shared" si="2664"/>
        <v>143.79495213616991</v>
      </c>
      <c r="BT65" s="82">
        <f t="shared" si="2664"/>
        <v>143.18144241137816</v>
      </c>
      <c r="BU65" s="82">
        <f t="shared" si="2664"/>
        <v>142.53760757043187</v>
      </c>
      <c r="BV65" s="82">
        <f t="shared" si="2664"/>
        <v>141.85766726187157</v>
      </c>
      <c r="BW65" s="82">
        <f t="shared" si="2664"/>
        <v>141.13460738723751</v>
      </c>
      <c r="BX65" s="82">
        <f t="shared" si="2664"/>
        <v>140.3600192727898</v>
      </c>
      <c r="BY65" s="82">
        <f t="shared" si="2664"/>
        <v>139.52395286797648</v>
      </c>
      <c r="BZ65" s="82">
        <f t="shared" si="2664"/>
        <v>138.61479699828789</v>
      </c>
      <c r="CA65" s="82">
        <f t="shared" si="2664"/>
        <v>137.61920183406784</v>
      </c>
      <c r="CB65" s="82">
        <f t="shared" si="2664"/>
        <v>136.52206029222646</v>
      </c>
      <c r="CC65" s="82">
        <f t="shared" si="2664"/>
        <v>135.30656575232879</v>
      </c>
      <c r="CD65" s="82">
        <f t="shared" si="2664"/>
        <v>133.95436293136598</v>
      </c>
      <c r="CE65" s="82">
        <f t="shared" si="2664"/>
        <v>132.4458067487393</v>
      </c>
      <c r="CF65" s="82">
        <f t="shared" si="2664"/>
        <v>130.76034032834701</v>
      </c>
      <c r="CG65" s="82">
        <f t="shared" si="2664"/>
        <v>128.87699785132045</v>
      </c>
      <c r="CH65" s="82">
        <f t="shared" si="2664"/>
        <v>126.77503087104213</v>
      </c>
      <c r="CI65" s="82">
        <f t="shared" si="2664"/>
        <v>124.43464819601104</v>
      </c>
      <c r="CJ65" s="82">
        <f t="shared" si="2664"/>
        <v>121.83784999571107</v>
      </c>
      <c r="CK65" s="82">
        <f t="shared" si="2664"/>
        <v>118.96932703499731</v>
      </c>
      <c r="CL65" s="82">
        <f t="shared" si="2664"/>
        <v>115.81738668971711</v>
      </c>
      <c r="CM65" s="82">
        <f t="shared" si="2664"/>
        <v>112.37485952854485</v>
      </c>
      <c r="CN65" s="82">
        <f t="shared" si="2664"/>
        <v>108.63993466354046</v>
      </c>
      <c r="CO65" s="82">
        <f t="shared" si="2664"/>
        <v>104.61686959216792</v>
      </c>
      <c r="EC65" s="82"/>
      <c r="ED65" s="82"/>
      <c r="EE65" s="82"/>
      <c r="EF65" s="82"/>
      <c r="EG65" s="82"/>
      <c r="EH65" s="82"/>
      <c r="EI65" s="82"/>
      <c r="EJ65" s="82"/>
      <c r="EK65" s="82"/>
      <c r="EL65" s="82"/>
      <c r="EP65" s="82">
        <f>+$D65*CS11</f>
        <v>148.49551916366659</v>
      </c>
      <c r="EQ65" s="82">
        <f t="shared" ref="EQ65" si="2665">+$D65*CT11</f>
        <v>141.07074320548324</v>
      </c>
      <c r="ER65" s="82">
        <f t="shared" ref="ER65" si="2666">+$D65*CU11</f>
        <v>134.01720604520909</v>
      </c>
      <c r="ES65" s="82">
        <f t="shared" ref="ES65" si="2667">+$D65*CV11</f>
        <v>127.31634574294863</v>
      </c>
      <c r="ET65" s="82">
        <f t="shared" ref="ET65" si="2668">+$D65*CW11</f>
        <v>120.95052845580121</v>
      </c>
      <c r="EU65" s="82">
        <f t="shared" ref="EU65" si="2669">+$D65*CX11</f>
        <v>114.90300203301115</v>
      </c>
      <c r="EV65" s="82">
        <f t="shared" ref="EV65" si="2670">+$D65*CY11</f>
        <v>109.15785193136058</v>
      </c>
      <c r="EW65" s="82">
        <f t="shared" ref="EW65" si="2671">+$D65*CZ11</f>
        <v>103.69995933479255</v>
      </c>
      <c r="EX65" s="82">
        <f t="shared" ref="EX65" si="2672">+$D65*DA11</f>
        <v>98.514961368052923</v>
      </c>
      <c r="EY65" s="82">
        <f t="shared" ref="EY65" si="2673">+$D65*DB11</f>
        <v>93.589213299650268</v>
      </c>
      <c r="EZ65" s="82">
        <f t="shared" ref="EZ65" si="2674">+$D65*DC11</f>
        <v>88.909752634667768</v>
      </c>
      <c r="FA65" s="82">
        <f t="shared" ref="FA65" si="2675">+$D65*DD11</f>
        <v>84.464265002934368</v>
      </c>
      <c r="FB65" s="82">
        <f t="shared" ref="FB65" si="2676">+$D65*DE11</f>
        <v>80.241051752787655</v>
      </c>
      <c r="FC65" s="82">
        <f t="shared" ref="FC65" si="2677">+$D65*DF11</f>
        <v>76.228999165148267</v>
      </c>
      <c r="FD65" s="82">
        <f t="shared" ref="FD65" si="2678">+$D65*DG11</f>
        <v>72.417549206890854</v>
      </c>
      <c r="FE65" s="82">
        <f t="shared" ref="FE65" si="2679">+$D65*DH11</f>
        <v>68.796671746546309</v>
      </c>
      <c r="FF65" s="82">
        <f t="shared" ref="FF65" si="2680">+$D65*DI11</f>
        <v>65.356838159218995</v>
      </c>
      <c r="FG65" s="82">
        <f t="shared" ref="FG65" si="2681">+$D65*DJ11</f>
        <v>62.088996251258045</v>
      </c>
      <c r="FH65" s="82">
        <f t="shared" ref="FH65" si="2682">+$D65*DK11</f>
        <v>58.984546438695141</v>
      </c>
      <c r="FI65" s="82">
        <f t="shared" ref="FI65" si="2683">+$D65*DL11</f>
        <v>56.035319116760384</v>
      </c>
      <c r="FJ65" s="82">
        <f t="shared" ref="FJ65" si="2684">+$D65*DM11</f>
        <v>53.233553160922362</v>
      </c>
      <c r="FK65" s="82">
        <f t="shared" ref="FK65" si="2685">+$D65*DN11</f>
        <v>50.571875502876253</v>
      </c>
      <c r="FL65" s="82">
        <f t="shared" ref="FL65" si="2686">+$D65*DO11</f>
        <v>48.043281727732435</v>
      </c>
      <c r="FM65" s="82">
        <f t="shared" ref="FM65" si="2687">+$D65*DP11</f>
        <v>45.641117641345815</v>
      </c>
      <c r="FN65" s="82">
        <f t="shared" ref="FN65" si="2688">+$D65*DQ11</f>
        <v>43.359061759278525</v>
      </c>
      <c r="FO65" s="82">
        <f t="shared" ref="FO65" si="2689">+$D65*DR11</f>
        <v>41.191108671314595</v>
      </c>
      <c r="FP65" s="82">
        <f t="shared" ref="FP65" si="2690">+$D65*DS11</f>
        <v>39.131553237748868</v>
      </c>
      <c r="FQ65" s="82">
        <f t="shared" ref="FQ65" si="2691">+$D65*DT11</f>
        <v>37.174975575861424</v>
      </c>
      <c r="FR65" s="82">
        <f t="shared" ref="FR65" si="2692">+$D65*DU11</f>
        <v>35.316226797068346</v>
      </c>
      <c r="FS65" s="82">
        <f t="shared" ref="FS65" si="2693">+$D65*DV11</f>
        <v>33.550415457214932</v>
      </c>
      <c r="FT65" s="82">
        <f t="shared" ref="FT65" si="2694">+$D65*DW11</f>
        <v>31.872894684354183</v>
      </c>
      <c r="FU65" s="82">
        <f t="shared" ref="FU65" si="2695">+$D65*DX11</f>
        <v>30.279249950136478</v>
      </c>
    </row>
    <row r="66" spans="1:16384">
      <c r="A66" s="79">
        <v>2002</v>
      </c>
      <c r="D66" s="98">
        <f>Data!CD66</f>
        <v>209.15777137482019</v>
      </c>
      <c r="AW66" s="82"/>
      <c r="AX66" s="82"/>
      <c r="AY66" s="82"/>
      <c r="AZ66" s="82"/>
      <c r="BA66" s="82"/>
      <c r="BB66" s="82"/>
      <c r="BC66" s="82"/>
      <c r="BD66" s="82"/>
      <c r="BE66" s="82"/>
      <c r="BF66" s="82"/>
      <c r="BK66" s="82">
        <f>+$D66*M11</f>
        <v>209.1511470884617</v>
      </c>
      <c r="BL66" s="82">
        <f t="shared" ref="BL66:CO66" si="2696">+$D66*N11</f>
        <v>208.487939689651</v>
      </c>
      <c r="BM66" s="82">
        <f t="shared" si="2696"/>
        <v>207.81052049804813</v>
      </c>
      <c r="BN66" s="82">
        <f t="shared" si="2696"/>
        <v>207.11784263866838</v>
      </c>
      <c r="BO66" s="82">
        <f t="shared" si="2696"/>
        <v>206.40859007570018</v>
      </c>
      <c r="BP66" s="82">
        <f t="shared" si="2696"/>
        <v>205.68109691320538</v>
      </c>
      <c r="BQ66" s="82">
        <f t="shared" si="2696"/>
        <v>204.93324768260953</v>
      </c>
      <c r="BR66" s="82">
        <f t="shared" si="2696"/>
        <v>204.16235639432296</v>
      </c>
      <c r="BS66" s="82">
        <f t="shared" si="2696"/>
        <v>203.3650227260419</v>
      </c>
      <c r="BT66" s="82">
        <f t="shared" si="2696"/>
        <v>202.53696470532356</v>
      </c>
      <c r="BU66" s="82">
        <f t="shared" si="2696"/>
        <v>201.67282868642596</v>
      </c>
      <c r="BV66" s="82">
        <f t="shared" si="2696"/>
        <v>200.76597936717235</v>
      </c>
      <c r="BW66" s="82">
        <f t="shared" si="2696"/>
        <v>199.8082750511947</v>
      </c>
      <c r="BX66" s="82">
        <f t="shared" si="2696"/>
        <v>198.78983629424926</v>
      </c>
      <c r="BY66" s="82">
        <f t="shared" si="2696"/>
        <v>197.69881937559902</v>
      </c>
      <c r="BZ66" s="82">
        <f t="shared" si="2696"/>
        <v>196.52120952624475</v>
      </c>
      <c r="CA66" s="82">
        <f t="shared" si="2696"/>
        <v>195.24065226359212</v>
      </c>
      <c r="CB66" s="82">
        <f t="shared" si="2696"/>
        <v>193.83834418781575</v>
      </c>
      <c r="CC66" s="82">
        <f t="shared" si="2696"/>
        <v>192.29300678594197</v>
      </c>
      <c r="CD66" s="82">
        <f t="shared" si="2696"/>
        <v>190.58096772567205</v>
      </c>
      <c r="CE66" s="82">
        <f t="shared" si="2696"/>
        <v>188.67637336435934</v>
      </c>
      <c r="CF66" s="82">
        <f t="shared" si="2696"/>
        <v>186.55155336353397</v>
      </c>
      <c r="CG66" s="82">
        <f t="shared" si="2696"/>
        <v>184.17755310950744</v>
      </c>
      <c r="CH66" s="82">
        <f t="shared" si="2696"/>
        <v>181.52484198765706</v>
      </c>
      <c r="CI66" s="82">
        <f t="shared" si="2696"/>
        <v>178.56419555485854</v>
      </c>
      <c r="CJ66" s="82">
        <f t="shared" si="2696"/>
        <v>175.26773767363301</v>
      </c>
      <c r="CK66" s="82">
        <f t="shared" si="2696"/>
        <v>171.61011536055665</v>
      </c>
      <c r="CL66" s="82">
        <f t="shared" si="2696"/>
        <v>167.56976536899143</v>
      </c>
      <c r="CM66" s="82">
        <f t="shared" si="2696"/>
        <v>163.1302184935158</v>
      </c>
      <c r="CN66" s="82">
        <f t="shared" si="2696"/>
        <v>158.28137650162725</v>
      </c>
      <c r="CO66" s="82">
        <f t="shared" si="2696"/>
        <v>153.02068873531343</v>
      </c>
      <c r="EC66" s="82"/>
      <c r="ED66" s="82"/>
      <c r="EE66" s="82"/>
      <c r="EF66" s="82"/>
      <c r="EG66" s="82"/>
      <c r="EH66" s="82"/>
      <c r="EI66" s="82"/>
      <c r="EJ66" s="82"/>
      <c r="EK66" s="82"/>
      <c r="EL66" s="82"/>
      <c r="EQ66" s="82">
        <f>+$D66*CS11</f>
        <v>209.15777137482019</v>
      </c>
      <c r="ER66" s="82">
        <f t="shared" ref="ER66" si="2697">+$D66*CT11</f>
        <v>198.69988280607916</v>
      </c>
      <c r="ES66" s="82">
        <f t="shared" ref="ES66" si="2698">+$D66*CU11</f>
        <v>188.7648886657752</v>
      </c>
      <c r="ET66" s="82">
        <f t="shared" ref="ET66" si="2699">+$D66*CV11</f>
        <v>179.32664423248644</v>
      </c>
      <c r="EU66" s="82">
        <f t="shared" ref="EU66" si="2700">+$D66*CW11</f>
        <v>170.36031202086212</v>
      </c>
      <c r="EV66" s="82">
        <f t="shared" ref="EV66" si="2701">+$D66*CX11</f>
        <v>161.84229641981904</v>
      </c>
      <c r="EW66" s="82">
        <f t="shared" ref="EW66" si="2702">+$D66*CY11</f>
        <v>153.75018159882805</v>
      </c>
      <c r="EX66" s="82">
        <f t="shared" ref="EX66" si="2703">+$D66*CZ11</f>
        <v>146.06267251888667</v>
      </c>
      <c r="EY66" s="82">
        <f t="shared" ref="EY66" si="2704">+$D66*DA11</f>
        <v>138.75953889294235</v>
      </c>
      <c r="EZ66" s="82">
        <f t="shared" ref="EZ66" si="2705">+$D66*DB11</f>
        <v>131.8215619482952</v>
      </c>
      <c r="FA66" s="82">
        <f t="shared" ref="FA66" si="2706">+$D66*DC11</f>
        <v>125.23048385088046</v>
      </c>
      <c r="FB66" s="82">
        <f t="shared" ref="FB66" si="2707">+$D66*DD11</f>
        <v>118.96895965833642</v>
      </c>
      <c r="FC66" s="82">
        <f t="shared" ref="FC66" si="2708">+$D66*DE11</f>
        <v>113.0205116754196</v>
      </c>
      <c r="FD66" s="82">
        <f t="shared" ref="FD66" si="2709">+$D66*DF11</f>
        <v>107.36948609164862</v>
      </c>
      <c r="FE66" s="82">
        <f t="shared" ref="FE66" si="2710">+$D66*DG11</f>
        <v>102.00101178706618</v>
      </c>
      <c r="FF66" s="82">
        <f t="shared" ref="FF66" si="2711">+$D66*DH11</f>
        <v>96.900961197712888</v>
      </c>
      <c r="FG66" s="82">
        <f t="shared" ref="FG66" si="2712">+$D66*DI11</f>
        <v>92.055913137827233</v>
      </c>
      <c r="FH66" s="82">
        <f t="shared" ref="FH66" si="2713">+$D66*DJ11</f>
        <v>87.453117480935873</v>
      </c>
      <c r="FI66" s="82">
        <f t="shared" ref="FI66" si="2714">+$D66*DK11</f>
        <v>83.080461606889074</v>
      </c>
      <c r="FJ66" s="82">
        <f t="shared" ref="FJ66" si="2715">+$D66*DL11</f>
        <v>78.926438526544615</v>
      </c>
      <c r="FK66" s="82">
        <f t="shared" ref="FK66" si="2716">+$D66*DM11</f>
        <v>74.980116600217386</v>
      </c>
      <c r="FL66" s="82">
        <f t="shared" ref="FL66" si="2717">+$D66*DN11</f>
        <v>71.231110770206527</v>
      </c>
      <c r="FM66" s="82">
        <f t="shared" ref="FM66" si="2718">+$D66*DO11</f>
        <v>67.669555231696194</v>
      </c>
      <c r="FN66" s="82">
        <f t="shared" ref="FN66" si="2719">+$D66*DP11</f>
        <v>64.286077470111394</v>
      </c>
      <c r="FO66" s="82">
        <f t="shared" ref="FO66" si="2720">+$D66*DQ11</f>
        <v>61.071773596605823</v>
      </c>
      <c r="FP66" s="82">
        <f t="shared" ref="FP66" si="2721">+$D66*DR11</f>
        <v>58.018184916775517</v>
      </c>
      <c r="FQ66" s="82">
        <f t="shared" ref="FQ66" si="2722">+$D66*DS11</f>
        <v>55.117275670936749</v>
      </c>
      <c r="FR66" s="82">
        <f t="shared" ref="FR66" si="2723">+$D66*DT11</f>
        <v>52.361411887389913</v>
      </c>
      <c r="FS66" s="82">
        <f t="shared" ref="FS66" si="2724">+$D66*DU11</f>
        <v>49.743341293020407</v>
      </c>
      <c r="FT66" s="82">
        <f t="shared" ref="FT66" si="2725">+$D66*DV11</f>
        <v>47.256174228369389</v>
      </c>
      <c r="FU66" s="82">
        <f t="shared" ref="FU66" si="2726">+$D66*DW11</f>
        <v>44.893365516950915</v>
      </c>
    </row>
    <row r="67" spans="1:16384">
      <c r="A67" s="79">
        <v>2003</v>
      </c>
      <c r="D67" s="98">
        <f>Data!CD67</f>
        <v>336.12182192789584</v>
      </c>
      <c r="AW67" s="82"/>
      <c r="AX67" s="82"/>
      <c r="AY67" s="82"/>
      <c r="AZ67" s="82"/>
      <c r="BA67" s="82"/>
      <c r="BB67" s="82"/>
      <c r="BC67" s="82"/>
      <c r="BD67" s="82"/>
      <c r="BE67" s="82"/>
      <c r="BF67" s="82"/>
      <c r="BL67" s="82">
        <f>+$D67*M11</f>
        <v>336.11117653238819</v>
      </c>
      <c r="BM67" s="82">
        <f t="shared" ref="BM67:CO67" si="2727">+$D67*N11</f>
        <v>335.04538548987017</v>
      </c>
      <c r="BN67" s="82">
        <f t="shared" si="2727"/>
        <v>333.95675573734508</v>
      </c>
      <c r="BO67" s="82">
        <f t="shared" si="2727"/>
        <v>332.84360492026826</v>
      </c>
      <c r="BP67" s="82">
        <f t="shared" si="2727"/>
        <v>331.7038181358476</v>
      </c>
      <c r="BQ67" s="82">
        <f t="shared" si="2727"/>
        <v>330.53471824722982</v>
      </c>
      <c r="BR67" s="82">
        <f t="shared" si="2727"/>
        <v>329.33290564297909</v>
      </c>
      <c r="BS67" s="82">
        <f t="shared" si="2727"/>
        <v>328.09406386997665</v>
      </c>
      <c r="BT67" s="82">
        <f t="shared" si="2727"/>
        <v>326.81272852438815</v>
      </c>
      <c r="BU67" s="82">
        <f t="shared" si="2727"/>
        <v>325.48201836833528</v>
      </c>
      <c r="BV67" s="82">
        <f t="shared" si="2727"/>
        <v>324.09332995787753</v>
      </c>
      <c r="BW67" s="82">
        <f t="shared" si="2727"/>
        <v>322.63600019480901</v>
      </c>
      <c r="BX67" s="82">
        <f t="shared" si="2727"/>
        <v>321.09694516740706</v>
      </c>
      <c r="BY67" s="82">
        <f t="shared" si="2727"/>
        <v>319.46028835921686</v>
      </c>
      <c r="BZ67" s="82">
        <f t="shared" si="2727"/>
        <v>317.70699661184159</v>
      </c>
      <c r="CA67" s="82">
        <f t="shared" si="2727"/>
        <v>315.81454783748615</v>
      </c>
      <c r="CB67" s="82">
        <f t="shared" si="2727"/>
        <v>313.75665996950704</v>
      </c>
      <c r="CC67" s="82">
        <f t="shared" si="2727"/>
        <v>311.5031154694106</v>
      </c>
      <c r="CD67" s="82">
        <f t="shared" si="2727"/>
        <v>309.01971922935257</v>
      </c>
      <c r="CE67" s="82">
        <f t="shared" si="2727"/>
        <v>306.26842921336555</v>
      </c>
      <c r="CF67" s="82">
        <f t="shared" si="2727"/>
        <v>303.20769796465277</v>
      </c>
      <c r="CG67" s="82">
        <f t="shared" si="2727"/>
        <v>299.79305855034016</v>
      </c>
      <c r="CH67" s="82">
        <f t="shared" si="2727"/>
        <v>295.97798017483615</v>
      </c>
      <c r="CI67" s="82">
        <f t="shared" si="2727"/>
        <v>291.71500639449835</v>
      </c>
      <c r="CJ67" s="82">
        <f t="shared" si="2727"/>
        <v>286.95717279101615</v>
      </c>
      <c r="CK67" s="82">
        <f t="shared" si="2727"/>
        <v>281.65968170730935</v>
      </c>
      <c r="CL67" s="82">
        <f t="shared" si="2727"/>
        <v>275.78179025859907</v>
      </c>
      <c r="CM67" s="82">
        <f t="shared" si="2727"/>
        <v>269.28884576285014</v>
      </c>
      <c r="CN67" s="82">
        <f t="shared" si="2727"/>
        <v>262.15438179093763</v>
      </c>
      <c r="CO67" s="82">
        <f t="shared" si="2727"/>
        <v>254.36217022814859</v>
      </c>
      <c r="EC67" s="82"/>
      <c r="ED67" s="82"/>
      <c r="EE67" s="82"/>
      <c r="EF67" s="82"/>
      <c r="EG67" s="82"/>
      <c r="EH67" s="82"/>
      <c r="EI67" s="82"/>
      <c r="EJ67" s="82"/>
      <c r="EK67" s="82"/>
      <c r="EL67" s="82"/>
      <c r="ER67" s="82">
        <f>+$D67*CS11</f>
        <v>336.12182192789584</v>
      </c>
      <c r="ES67" s="82">
        <f t="shared" ref="ES67" si="2728">+$D67*CT11</f>
        <v>319.31573083150101</v>
      </c>
      <c r="ET67" s="82">
        <f t="shared" ref="ET67" si="2729">+$D67*CU11</f>
        <v>303.34994428992599</v>
      </c>
      <c r="EU67" s="82">
        <f t="shared" ref="EU67" si="2730">+$D67*CV11</f>
        <v>288.18244707542965</v>
      </c>
      <c r="EV67" s="82">
        <f t="shared" ref="EV67" si="2731">+$D67*CW11</f>
        <v>273.77332472165818</v>
      </c>
      <c r="EW67" s="82">
        <f t="shared" ref="EW67" si="2732">+$D67*CX11</f>
        <v>260.08465848557529</v>
      </c>
      <c r="EX67" s="82">
        <f t="shared" ref="EX67" si="2733">+$D67*CY11</f>
        <v>247.08042556129649</v>
      </c>
      <c r="EY67" s="82">
        <f t="shared" ref="EY67" si="2734">+$D67*CZ11</f>
        <v>234.72640428323169</v>
      </c>
      <c r="EZ67" s="82">
        <f t="shared" ref="EZ67" si="2735">+$D67*DA11</f>
        <v>222.99008406907012</v>
      </c>
      <c r="FA67" s="82">
        <f t="shared" ref="FA67" si="2736">+$D67*DB11</f>
        <v>211.8405798656166</v>
      </c>
      <c r="FB67" s="82">
        <f t="shared" ref="FB67" si="2737">+$D67*DC11</f>
        <v>201.24855087233578</v>
      </c>
      <c r="FC67" s="82">
        <f t="shared" ref="FC67" si="2738">+$D67*DD11</f>
        <v>191.18612332871896</v>
      </c>
      <c r="FD67" s="82">
        <f t="shared" ref="FD67" si="2739">+$D67*DE11</f>
        <v>181.626817162283</v>
      </c>
      <c r="FE67" s="82">
        <f t="shared" ref="FE67" si="2740">+$D67*DF11</f>
        <v>172.54547630416886</v>
      </c>
      <c r="FF67" s="82">
        <f t="shared" ref="FF67" si="2741">+$D67*DG11</f>
        <v>163.91820248896042</v>
      </c>
      <c r="FG67" s="82">
        <f t="shared" ref="FG67" si="2742">+$D67*DH11</f>
        <v>155.72229236451241</v>
      </c>
      <c r="FH67" s="82">
        <f t="shared" ref="FH67" si="2743">+$D67*DI11</f>
        <v>147.93617774628677</v>
      </c>
      <c r="FI67" s="82">
        <f t="shared" ref="FI67" si="2744">+$D67*DJ11</f>
        <v>140.53936885897244</v>
      </c>
      <c r="FJ67" s="82">
        <f t="shared" ref="FJ67" si="2745">+$D67*DK11</f>
        <v>133.51240041602381</v>
      </c>
      <c r="FK67" s="82">
        <f t="shared" ref="FK67" si="2746">+$D67*DL11</f>
        <v>126.83678039522262</v>
      </c>
      <c r="FL67" s="82">
        <f t="shared" ref="FL67" si="2747">+$D67*DM11</f>
        <v>120.49494137546149</v>
      </c>
      <c r="FM67" s="82">
        <f t="shared" ref="FM67" si="2748">+$D67*DN11</f>
        <v>114.47019430668843</v>
      </c>
      <c r="FN67" s="82">
        <f t="shared" ref="FN67" si="2749">+$D67*DO11</f>
        <v>108.746684591354</v>
      </c>
      <c r="FO67" s="82">
        <f t="shared" ref="FO67" si="2750">+$D67*DP11</f>
        <v>103.3093503617863</v>
      </c>
      <c r="FP67" s="82">
        <f t="shared" ref="FP67" si="2751">+$D67*DQ11</f>
        <v>98.143882843696986</v>
      </c>
      <c r="FQ67" s="82">
        <f t="shared" ref="FQ67" si="2752">+$D67*DR11</f>
        <v>93.236688701512122</v>
      </c>
      <c r="FR67" s="82">
        <f t="shared" ref="FR67" si="2753">+$D67*DS11</f>
        <v>88.574854266436532</v>
      </c>
      <c r="FS67" s="82">
        <f t="shared" ref="FS67" si="2754">+$D67*DT11</f>
        <v>84.146111553114707</v>
      </c>
      <c r="FT67" s="82">
        <f t="shared" ref="FT67" si="2755">+$D67*DU11</f>
        <v>79.938805975458962</v>
      </c>
      <c r="FU67" s="82">
        <f t="shared" ref="FU67" si="2756">+$D67*DV11</f>
        <v>75.941865676686007</v>
      </c>
    </row>
    <row r="68" spans="1:16384">
      <c r="A68" s="79">
        <v>2004</v>
      </c>
      <c r="D68" s="98">
        <f>Data!CD68</f>
        <v>486.74454489672911</v>
      </c>
      <c r="AW68" s="82"/>
      <c r="AX68" s="82"/>
      <c r="AY68" s="82"/>
      <c r="AZ68" s="82"/>
      <c r="BA68" s="82"/>
      <c r="BB68" s="82"/>
      <c r="BC68" s="82"/>
      <c r="BD68" s="82"/>
      <c r="BE68" s="82"/>
      <c r="BF68" s="82"/>
      <c r="BM68" s="82">
        <f>+$D68*M11</f>
        <v>486.72912909253671</v>
      </c>
      <c r="BN68" s="82">
        <f t="shared" ref="BN68:CO68" si="2757">+$D68*N11</f>
        <v>485.18573636376374</v>
      </c>
      <c r="BO68" s="82">
        <f t="shared" si="2757"/>
        <v>483.60927045502086</v>
      </c>
      <c r="BP68" s="82">
        <f t="shared" si="2757"/>
        <v>481.99729511598537</v>
      </c>
      <c r="BQ68" s="82">
        <f t="shared" si="2757"/>
        <v>480.3467477148078</v>
      </c>
      <c r="BR68" s="82">
        <f t="shared" si="2757"/>
        <v>478.65375143756478</v>
      </c>
      <c r="BS68" s="82">
        <f t="shared" si="2757"/>
        <v>476.91338324084393</v>
      </c>
      <c r="BT68" s="82">
        <f t="shared" si="2757"/>
        <v>475.11939238496763</v>
      </c>
      <c r="BU68" s="82">
        <f t="shared" si="2757"/>
        <v>473.26386576050953</v>
      </c>
      <c r="BV68" s="82">
        <f t="shared" si="2757"/>
        <v>471.33683851311957</v>
      </c>
      <c r="BW68" s="82">
        <f t="shared" si="2757"/>
        <v>469.32585182836749</v>
      </c>
      <c r="BX68" s="82">
        <f t="shared" si="2757"/>
        <v>467.21546426643943</v>
      </c>
      <c r="BY68" s="82">
        <f t="shared" si="2757"/>
        <v>464.98672876040462</v>
      </c>
      <c r="BZ68" s="82">
        <f t="shared" si="2757"/>
        <v>462.61665421812882</v>
      </c>
      <c r="CA68" s="82">
        <f t="shared" si="2757"/>
        <v>460.07767835291281</v>
      </c>
      <c r="CB68" s="82">
        <f t="shared" si="2757"/>
        <v>457.33718649156737</v>
      </c>
      <c r="CC68" s="82">
        <f t="shared" si="2757"/>
        <v>454.35711906243483</v>
      </c>
      <c r="CD68" s="82">
        <f t="shared" si="2757"/>
        <v>451.09371746056178</v>
      </c>
      <c r="CE68" s="82">
        <f t="shared" si="2757"/>
        <v>447.4974630854901</v>
      </c>
      <c r="CF68" s="82">
        <f t="shared" si="2757"/>
        <v>443.51326652535772</v>
      </c>
      <c r="CG68" s="82">
        <f t="shared" si="2757"/>
        <v>439.08096210025121</v>
      </c>
      <c r="CH68" s="82">
        <f t="shared" si="2757"/>
        <v>434.13615638019121</v>
      </c>
      <c r="CI68" s="82">
        <f t="shared" si="2757"/>
        <v>428.61146721547408</v>
      </c>
      <c r="CJ68" s="82">
        <f t="shared" si="2757"/>
        <v>422.43817200745764</v>
      </c>
      <c r="CK68" s="82">
        <f t="shared" si="2757"/>
        <v>415.54826066894867</v>
      </c>
      <c r="CL68" s="82">
        <f t="shared" si="2757"/>
        <v>407.87686084181553</v>
      </c>
      <c r="CM68" s="82">
        <f t="shared" si="2757"/>
        <v>399.3649719625252</v>
      </c>
      <c r="CN68" s="82">
        <f t="shared" si="2757"/>
        <v>389.96241280853786</v>
      </c>
      <c r="CO68" s="82">
        <f t="shared" si="2757"/>
        <v>379.63085682930245</v>
      </c>
      <c r="EC68" s="82"/>
      <c r="ED68" s="82"/>
      <c r="EE68" s="82"/>
      <c r="EF68" s="82"/>
      <c r="EG68" s="82"/>
      <c r="EH68" s="82"/>
      <c r="EI68" s="82"/>
      <c r="EJ68" s="82"/>
      <c r="EK68" s="82"/>
      <c r="EL68" s="82"/>
      <c r="ES68" s="82">
        <f>+$D68*CS11</f>
        <v>486.74454489672911</v>
      </c>
      <c r="ET68" s="82">
        <f t="shared" ref="ET68" si="2758">+$D68*CT11</f>
        <v>462.40731765189264</v>
      </c>
      <c r="EU68" s="82">
        <f t="shared" ref="EU68" si="2759">+$D68*CU11</f>
        <v>439.28695176929801</v>
      </c>
      <c r="EV68" s="82">
        <f t="shared" ref="EV68" si="2760">+$D68*CV11</f>
        <v>417.32260418083308</v>
      </c>
      <c r="EW68" s="82">
        <f t="shared" ref="EW68" si="2761">+$D68*CW11</f>
        <v>396.45647397179147</v>
      </c>
      <c r="EX68" s="82">
        <f t="shared" ref="EX68" si="2762">+$D68*CX11</f>
        <v>376.63365027320191</v>
      </c>
      <c r="EY68" s="82">
        <f t="shared" ref="EY68" si="2763">+$D68*CY11</f>
        <v>357.80196775954175</v>
      </c>
      <c r="EZ68" s="82">
        <f t="shared" ref="EZ68" si="2764">+$D68*CZ11</f>
        <v>339.91186937156471</v>
      </c>
      <c r="FA68" s="82">
        <f t="shared" ref="FA68" si="2765">+$D68*DA11</f>
        <v>322.91627590298646</v>
      </c>
      <c r="FB68" s="82">
        <f t="shared" ref="FB68" si="2766">+$D68*DB11</f>
        <v>306.77046210783709</v>
      </c>
      <c r="FC68" s="82">
        <f t="shared" ref="FC68" si="2767">+$D68*DC11</f>
        <v>291.43193900244529</v>
      </c>
      <c r="FD68" s="82">
        <f t="shared" ref="FD68" si="2768">+$D68*DD11</f>
        <v>276.86034205232301</v>
      </c>
      <c r="FE68" s="82">
        <f t="shared" ref="FE68" si="2769">+$D68*DE11</f>
        <v>263.01732494970685</v>
      </c>
      <c r="FF68" s="82">
        <f t="shared" ref="FF68" si="2770">+$D68*DF11</f>
        <v>249.86645870222148</v>
      </c>
      <c r="FG68" s="82">
        <f t="shared" ref="FG68" si="2771">+$D68*DG11</f>
        <v>237.3731357671104</v>
      </c>
      <c r="FH68" s="82">
        <f t="shared" ref="FH68" si="2772">+$D68*DH11</f>
        <v>225.50447897875492</v>
      </c>
      <c r="FI68" s="82">
        <f t="shared" ref="FI68" si="2773">+$D68*DI11</f>
        <v>214.22925502981715</v>
      </c>
      <c r="FJ68" s="82">
        <f t="shared" ref="FJ68" si="2774">+$D68*DJ11</f>
        <v>203.51779227832628</v>
      </c>
      <c r="FK68" s="82">
        <f t="shared" ref="FK68" si="2775">+$D68*DK11</f>
        <v>193.34190266440999</v>
      </c>
      <c r="FL68" s="82">
        <f t="shared" ref="FL68" si="2776">+$D68*DL11</f>
        <v>183.67480753118946</v>
      </c>
      <c r="FM68" s="82">
        <f t="shared" ref="FM68" si="2777">+$D68*DM11</f>
        <v>174.49106715463</v>
      </c>
      <c r="FN68" s="82">
        <f t="shared" ref="FN68" si="2778">+$D68*DN11</f>
        <v>165.76651379689852</v>
      </c>
      <c r="FO68" s="82">
        <f t="shared" ref="FO68" si="2779">+$D68*DO11</f>
        <v>157.47818810705357</v>
      </c>
      <c r="FP68" s="82">
        <f t="shared" ref="FP68" si="2780">+$D68*DP11</f>
        <v>149.60427870170091</v>
      </c>
      <c r="FQ68" s="82">
        <f t="shared" ref="FQ68" si="2781">+$D68*DQ11</f>
        <v>142.12406476661585</v>
      </c>
      <c r="FR68" s="82">
        <f t="shared" ref="FR68" si="2782">+$D68*DR11</f>
        <v>135.01786152828504</v>
      </c>
      <c r="FS68" s="82">
        <f t="shared" ref="FS68" si="2783">+$D68*DS11</f>
        <v>128.26696845187081</v>
      </c>
      <c r="FT68" s="82">
        <f t="shared" ref="FT68" si="2784">+$D68*DT11</f>
        <v>121.85362002927727</v>
      </c>
      <c r="FU68" s="82">
        <f t="shared" ref="FU68" si="2785">+$D68*DU11</f>
        <v>115.76093902781339</v>
      </c>
    </row>
    <row r="69" spans="1:16384">
      <c r="A69" s="79">
        <v>2005</v>
      </c>
      <c r="D69" s="98">
        <f>Data!CD69</f>
        <v>688.55815111553136</v>
      </c>
      <c r="AW69" s="82"/>
      <c r="AX69" s="82"/>
      <c r="AY69" s="82"/>
      <c r="AZ69" s="82"/>
      <c r="BA69" s="82"/>
      <c r="BB69" s="82"/>
      <c r="BC69" s="82"/>
      <c r="BD69" s="82"/>
      <c r="BE69" s="82"/>
      <c r="BF69" s="82"/>
      <c r="BN69" s="82">
        <f>+$D69*M11</f>
        <v>688.53634362381126</v>
      </c>
      <c r="BO69" s="82">
        <f t="shared" ref="BO69:CO69" si="2786">+$D69*N11</f>
        <v>686.35303072403428</v>
      </c>
      <c r="BP69" s="82">
        <f t="shared" si="2786"/>
        <v>684.12293187074158</v>
      </c>
      <c r="BQ69" s="82">
        <f t="shared" si="2786"/>
        <v>681.84260069758875</v>
      </c>
      <c r="BR69" s="82">
        <f t="shared" si="2786"/>
        <v>679.50770474693252</v>
      </c>
      <c r="BS69" s="82">
        <f t="shared" si="2786"/>
        <v>677.11275980358187</v>
      </c>
      <c r="BT69" s="82">
        <f t="shared" si="2786"/>
        <v>674.65080163608229</v>
      </c>
      <c r="BU69" s="82">
        <f t="shared" si="2786"/>
        <v>672.11298782842584</v>
      </c>
      <c r="BV69" s="82">
        <f t="shared" si="2786"/>
        <v>669.48812434453498</v>
      </c>
      <c r="BW69" s="82">
        <f t="shared" si="2786"/>
        <v>666.76211471068564</v>
      </c>
      <c r="BX69" s="82">
        <f t="shared" si="2786"/>
        <v>663.91733444948181</v>
      </c>
      <c r="BY69" s="82">
        <f t="shared" si="2786"/>
        <v>660.93193980456249</v>
      </c>
      <c r="BZ69" s="82">
        <f t="shared" si="2786"/>
        <v>657.77912789233767</v>
      </c>
      <c r="CA69" s="82">
        <f t="shared" si="2786"/>
        <v>654.42637507374855</v>
      </c>
      <c r="CB69" s="82">
        <f t="shared" si="2786"/>
        <v>650.83469121039673</v>
      </c>
      <c r="CC69" s="82">
        <f t="shared" si="2786"/>
        <v>646.95793896123587</v>
      </c>
      <c r="CD69" s="82">
        <f t="shared" si="2786"/>
        <v>642.74227852761248</v>
      </c>
      <c r="CE69" s="82">
        <f t="shared" si="2786"/>
        <v>638.12580814927503</v>
      </c>
      <c r="CF69" s="82">
        <f t="shared" si="2786"/>
        <v>633.03847786606468</v>
      </c>
      <c r="CG69" s="82">
        <f t="shared" si="2786"/>
        <v>627.40235714136793</v>
      </c>
      <c r="CH69" s="82">
        <f t="shared" si="2786"/>
        <v>621.13233445260812</v>
      </c>
      <c r="CI69" s="82">
        <f t="shared" si="2786"/>
        <v>614.13731762103293</v>
      </c>
      <c r="CJ69" s="82">
        <f t="shared" si="2786"/>
        <v>606.3219865677537</v>
      </c>
      <c r="CK69" s="82">
        <f t="shared" si="2786"/>
        <v>597.58912498915299</v>
      </c>
      <c r="CL69" s="82">
        <f t="shared" si="2786"/>
        <v>587.84252451394855</v>
      </c>
      <c r="CM69" s="82">
        <f t="shared" si="2786"/>
        <v>576.99041546245519</v>
      </c>
      <c r="CN69" s="82">
        <f t="shared" si="2786"/>
        <v>564.94933450803273</v>
      </c>
      <c r="CO69" s="82">
        <f t="shared" si="2786"/>
        <v>551.64829433264151</v>
      </c>
      <c r="EC69" s="82"/>
      <c r="ED69" s="82"/>
      <c r="EE69" s="82"/>
      <c r="EF69" s="82"/>
      <c r="EG69" s="82"/>
      <c r="EH69" s="82"/>
      <c r="EI69" s="82"/>
      <c r="EJ69" s="82"/>
      <c r="EK69" s="82"/>
      <c r="EL69" s="82"/>
      <c r="ET69" s="82">
        <f>+$D69*CS11</f>
        <v>688.55815111553136</v>
      </c>
      <c r="EU69" s="82">
        <f t="shared" ref="EU69" si="2787">+$D69*CT11</f>
        <v>654.13024355975472</v>
      </c>
      <c r="EV69" s="82">
        <f t="shared" ref="EV69" si="2788">+$D69*CU11</f>
        <v>621.42373138176708</v>
      </c>
      <c r="EW69" s="82">
        <f t="shared" ref="EW69" si="2789">+$D69*CV11</f>
        <v>590.35254481267862</v>
      </c>
      <c r="EX69" s="82">
        <f t="shared" ref="EX69" si="2790">+$D69*CW11</f>
        <v>560.83491757204479</v>
      </c>
      <c r="EY69" s="82">
        <f t="shared" ref="EY69" si="2791">+$D69*CX11</f>
        <v>532.79317169344256</v>
      </c>
      <c r="EZ69" s="82">
        <f t="shared" ref="EZ69" si="2792">+$D69*CY11</f>
        <v>506.15351310877031</v>
      </c>
      <c r="FA69" s="82">
        <f t="shared" ref="FA69" si="2793">+$D69*CZ11</f>
        <v>480.84583745333185</v>
      </c>
      <c r="FB69" s="82">
        <f t="shared" ref="FB69" si="2794">+$D69*DA11</f>
        <v>456.80354558066529</v>
      </c>
      <c r="FC69" s="82">
        <f t="shared" ref="FC69" si="2795">+$D69*DB11</f>
        <v>433.96336830163199</v>
      </c>
      <c r="FD69" s="82">
        <f t="shared" ref="FD69" si="2796">+$D69*DC11</f>
        <v>412.26519988655042</v>
      </c>
      <c r="FE69" s="82">
        <f t="shared" ref="FE69" si="2797">+$D69*DD11</f>
        <v>391.65193989222286</v>
      </c>
      <c r="FF69" s="82">
        <f t="shared" ref="FF69" si="2798">+$D69*DE11</f>
        <v>372.0693428976117</v>
      </c>
      <c r="FG69" s="82">
        <f t="shared" ref="FG69" si="2799">+$D69*DF11</f>
        <v>353.46587575273111</v>
      </c>
      <c r="FH69" s="82">
        <f t="shared" ref="FH69" si="2800">+$D69*DG11</f>
        <v>335.79258196509454</v>
      </c>
      <c r="FI69" s="82">
        <f t="shared" ref="FI69" si="2801">+$D69*DH11</f>
        <v>319.00295286683985</v>
      </c>
      <c r="FJ69" s="82">
        <f t="shared" ref="FJ69" si="2802">+$D69*DI11</f>
        <v>303.05280522349784</v>
      </c>
      <c r="FK69" s="82">
        <f t="shared" ref="FK69" si="2803">+$D69*DJ11</f>
        <v>287.90016496232295</v>
      </c>
      <c r="FL69" s="82">
        <f t="shared" ref="FL69" si="2804">+$D69*DK11</f>
        <v>273.50515671420681</v>
      </c>
      <c r="FM69" s="82">
        <f t="shared" ref="FM69" si="2805">+$D69*DL11</f>
        <v>259.82989887849646</v>
      </c>
      <c r="FN69" s="82">
        <f t="shared" ref="FN69" si="2806">+$D69*DM11</f>
        <v>246.83840393457163</v>
      </c>
      <c r="FO69" s="82">
        <f t="shared" ref="FO69" si="2807">+$D69*DN11</f>
        <v>234.49648373784308</v>
      </c>
      <c r="FP69" s="82">
        <f t="shared" ref="FP69" si="2808">+$D69*DO11</f>
        <v>222.77165955095089</v>
      </c>
      <c r="FQ69" s="82">
        <f t="shared" ref="FQ69" si="2809">+$D69*DP11</f>
        <v>211.63307657340334</v>
      </c>
      <c r="FR69" s="82">
        <f t="shared" ref="FR69" si="2810">+$D69*DQ11</f>
        <v>201.0514227447332</v>
      </c>
      <c r="FS69" s="82">
        <f t="shared" ref="FS69" si="2811">+$D69*DR11</f>
        <v>190.9988516074965</v>
      </c>
      <c r="FT69" s="82">
        <f t="shared" ref="FT69" si="2812">+$D69*DS11</f>
        <v>181.44890902712169</v>
      </c>
      <c r="FU69" s="82">
        <f t="shared" ref="FU69" si="2813">+$D69*DT11</f>
        <v>172.3764635757656</v>
      </c>
    </row>
    <row r="70" spans="1:16384">
      <c r="A70" s="79">
        <v>2006</v>
      </c>
      <c r="D70" s="98">
        <f>Data!CD70</f>
        <v>840.98137455368646</v>
      </c>
      <c r="AW70" s="82"/>
      <c r="AX70" s="82"/>
      <c r="AY70" s="82"/>
      <c r="AZ70" s="82"/>
      <c r="BA70" s="82"/>
      <c r="BB70" s="82"/>
      <c r="BC70" s="82"/>
      <c r="BD70" s="82"/>
      <c r="BE70" s="82"/>
      <c r="BF70" s="82"/>
      <c r="BO70" s="82">
        <f>+$D70*M11</f>
        <v>840.95473962919584</v>
      </c>
      <c r="BP70" s="82">
        <f t="shared" ref="BP70:CO70" si="2814">+$D70*N11</f>
        <v>838.28811593073181</v>
      </c>
      <c r="BQ70" s="82">
        <f t="shared" si="2814"/>
        <v>835.56434946889533</v>
      </c>
      <c r="BR70" s="82">
        <f t="shared" si="2814"/>
        <v>832.77923096971142</v>
      </c>
      <c r="BS70" s="82">
        <f t="shared" si="2814"/>
        <v>829.92746891760089</v>
      </c>
      <c r="BT70" s="82">
        <f t="shared" si="2814"/>
        <v>827.00236507970953</v>
      </c>
      <c r="BU70" s="82">
        <f t="shared" si="2814"/>
        <v>823.99541358194108</v>
      </c>
      <c r="BV70" s="82">
        <f t="shared" si="2814"/>
        <v>820.89581459982674</v>
      </c>
      <c r="BW70" s="82">
        <f t="shared" si="2814"/>
        <v>817.6898961205784</v>
      </c>
      <c r="BX70" s="82">
        <f t="shared" si="2814"/>
        <v>814.36044119334088</v>
      </c>
      <c r="BY70" s="82">
        <f t="shared" si="2814"/>
        <v>810.88592388424445</v>
      </c>
      <c r="BZ70" s="82">
        <f t="shared" si="2814"/>
        <v>807.2396649764064</v>
      </c>
      <c r="CA70" s="82">
        <f t="shared" si="2814"/>
        <v>803.38892834456715</v>
      </c>
      <c r="CB70" s="82">
        <f t="shared" si="2814"/>
        <v>799.29399072840818</v>
      </c>
      <c r="CC70" s="82">
        <f t="shared" si="2814"/>
        <v>794.90723090649578</v>
      </c>
      <c r="CD70" s="82">
        <f t="shared" si="2814"/>
        <v>790.17229830854239</v>
      </c>
      <c r="CE70" s="82">
        <f t="shared" si="2814"/>
        <v>785.02343484599191</v>
      </c>
      <c r="CF70" s="82">
        <f t="shared" si="2814"/>
        <v>779.38503582614021</v>
      </c>
      <c r="CG70" s="82">
        <f t="shared" si="2814"/>
        <v>773.17154462361589</v>
      </c>
      <c r="CH70" s="82">
        <f t="shared" si="2814"/>
        <v>766.28777954650946</v>
      </c>
      <c r="CI70" s="82">
        <f t="shared" si="2814"/>
        <v>758.62978829227302</v>
      </c>
      <c r="CJ70" s="82">
        <f t="shared" si="2814"/>
        <v>750.08631398946545</v>
      </c>
      <c r="CK70" s="82">
        <f t="shared" si="2814"/>
        <v>740.54093595402901</v>
      </c>
      <c r="CL70" s="82">
        <f t="shared" si="2814"/>
        <v>729.87491751788036</v>
      </c>
      <c r="CM70" s="82">
        <f t="shared" si="2814"/>
        <v>717.97075306701493</v>
      </c>
      <c r="CN70" s="82">
        <f t="shared" si="2814"/>
        <v>704.71635825352587</v>
      </c>
      <c r="CO70" s="82">
        <f t="shared" si="2814"/>
        <v>690.00979382500702</v>
      </c>
      <c r="EC70" s="82"/>
      <c r="ED70" s="82"/>
      <c r="EE70" s="82"/>
      <c r="EF70" s="82"/>
      <c r="EG70" s="82"/>
      <c r="EH70" s="82"/>
      <c r="EI70" s="82"/>
      <c r="EJ70" s="82"/>
      <c r="EK70" s="82"/>
      <c r="EL70" s="82"/>
      <c r="EU70" s="82">
        <f>+$D70*CS11</f>
        <v>840.98137455368646</v>
      </c>
      <c r="EV70" s="82">
        <f t="shared" ref="EV70" si="2815">+$D70*CT11</f>
        <v>798.93230582600211</v>
      </c>
      <c r="EW70" s="82">
        <f t="shared" ref="EW70" si="2816">+$D70*CU11</f>
        <v>758.98569053470203</v>
      </c>
      <c r="EX70" s="82">
        <f t="shared" ref="EX70" si="2817">+$D70*CV11</f>
        <v>721.03640600796689</v>
      </c>
      <c r="EY70" s="82">
        <f t="shared" ref="EY70" si="2818">+$D70*CW11</f>
        <v>684.98458570756861</v>
      </c>
      <c r="EZ70" s="82">
        <f t="shared" ref="EZ70" si="2819">+$D70*CX11</f>
        <v>650.73535642219019</v>
      </c>
      <c r="FA70" s="82">
        <f t="shared" ref="FA70" si="2820">+$D70*CY11</f>
        <v>618.19858860108059</v>
      </c>
      <c r="FB70" s="82">
        <f t="shared" ref="FB70" si="2821">+$D70*CZ11</f>
        <v>587.28865917102655</v>
      </c>
      <c r="FC70" s="82">
        <f t="shared" ref="FC70" si="2822">+$D70*DA11</f>
        <v>557.92422621247522</v>
      </c>
      <c r="FD70" s="82">
        <f t="shared" ref="FD70" si="2823">+$D70*DB11</f>
        <v>530.02801490185141</v>
      </c>
      <c r="FE70" s="82">
        <f t="shared" ref="FE70" si="2824">+$D70*DC11</f>
        <v>503.52661415675891</v>
      </c>
      <c r="FF70" s="82">
        <f t="shared" ref="FF70" si="2825">+$D70*DD11</f>
        <v>478.35028344892095</v>
      </c>
      <c r="FG70" s="82">
        <f t="shared" ref="FG70" si="2826">+$D70*DE11</f>
        <v>454.43276927647486</v>
      </c>
      <c r="FH70" s="82">
        <f t="shared" ref="FH70" si="2827">+$D70*DF11</f>
        <v>431.71113081265111</v>
      </c>
      <c r="FI70" s="82">
        <f t="shared" ref="FI70" si="2828">+$D70*DG11</f>
        <v>410.12557427201858</v>
      </c>
      <c r="FJ70" s="82">
        <f t="shared" ref="FJ70" si="2829">+$D70*DH11</f>
        <v>389.61929555841766</v>
      </c>
      <c r="FK70" s="82">
        <f t="shared" ref="FK70" si="2830">+$D70*DI11</f>
        <v>370.1383307804968</v>
      </c>
      <c r="FL70" s="82">
        <f t="shared" ref="FL70" si="2831">+$D70*DJ11</f>
        <v>351.63141424147193</v>
      </c>
      <c r="FM70" s="82">
        <f t="shared" ref="FM70" si="2832">+$D70*DK11</f>
        <v>334.04984352939834</v>
      </c>
      <c r="FN70" s="82">
        <f t="shared" ref="FN70" si="2833">+$D70*DL11</f>
        <v>317.3473513529284</v>
      </c>
      <c r="FO70" s="82">
        <f t="shared" ref="FO70" si="2834">+$D70*DM11</f>
        <v>301.479983785282</v>
      </c>
      <c r="FP70" s="82">
        <f t="shared" ref="FP70" si="2835">+$D70*DN11</f>
        <v>286.4059845960179</v>
      </c>
      <c r="FQ70" s="82">
        <f t="shared" ref="FQ70" si="2836">+$D70*DO11</f>
        <v>272.08568536621698</v>
      </c>
      <c r="FR70" s="82">
        <f t="shared" ref="FR70" si="2837">+$D70*DP11</f>
        <v>258.48140109790614</v>
      </c>
      <c r="FS70" s="82">
        <f t="shared" ref="FS70" si="2838">+$D70*DQ11</f>
        <v>245.55733104301083</v>
      </c>
      <c r="FT70" s="82">
        <f t="shared" ref="FT70" si="2839">+$D70*DR11</f>
        <v>233.27946449086028</v>
      </c>
      <c r="FU70" s="82">
        <f t="shared" ref="FU70" si="2840">+$D70*DS11</f>
        <v>221.61549126631729</v>
      </c>
    </row>
    <row r="71" spans="1:16384">
      <c r="A71" s="79">
        <v>2007</v>
      </c>
      <c r="D71" s="98">
        <f>Data!CD71</f>
        <v>1044.1933656340555</v>
      </c>
      <c r="AW71" s="82"/>
      <c r="AX71" s="82"/>
      <c r="AY71" s="82"/>
      <c r="AZ71" s="82"/>
      <c r="BA71" s="82"/>
      <c r="BB71" s="82"/>
      <c r="BC71" s="82"/>
      <c r="BD71" s="82"/>
      <c r="BE71" s="82"/>
      <c r="BF71" s="82"/>
      <c r="BP71" s="82">
        <f>+$D71*M11</f>
        <v>1044.160294733452</v>
      </c>
      <c r="BQ71" s="82">
        <f t="shared" ref="BQ71:CO71" si="2841">+$D71*N11</f>
        <v>1040.8493167988261</v>
      </c>
      <c r="BR71" s="82">
        <f t="shared" si="2841"/>
        <v>1037.4673883102246</v>
      </c>
      <c r="BS71" s="82">
        <f t="shared" si="2841"/>
        <v>1034.0092828784652</v>
      </c>
      <c r="BT71" s="82">
        <f t="shared" si="2841"/>
        <v>1030.4684303634365</v>
      </c>
      <c r="BU71" s="82">
        <f t="shared" si="2841"/>
        <v>1026.8365139931866</v>
      </c>
      <c r="BV71" s="82">
        <f t="shared" si="2841"/>
        <v>1023.1029725619991</v>
      </c>
      <c r="BW71" s="82">
        <f t="shared" si="2841"/>
        <v>1019.2543966111136</v>
      </c>
      <c r="BX71" s="82">
        <f t="shared" si="2841"/>
        <v>1015.2738104672513</v>
      </c>
      <c r="BY71" s="82">
        <f t="shared" si="2841"/>
        <v>1011.1398369318159</v>
      </c>
      <c r="BZ71" s="82">
        <f t="shared" si="2841"/>
        <v>1006.8257486146226</v>
      </c>
      <c r="CA71" s="82">
        <f t="shared" si="2841"/>
        <v>1002.2984196200071</v>
      </c>
      <c r="CB71" s="82">
        <f t="shared" si="2841"/>
        <v>997.51720357238116</v>
      </c>
      <c r="CC71" s="82">
        <f t="shared" si="2841"/>
        <v>992.43277861261583</v>
      </c>
      <c r="CD71" s="82">
        <f t="shared" si="2841"/>
        <v>986.98601648295278</v>
      </c>
      <c r="CE71" s="82">
        <f t="shared" si="2841"/>
        <v>981.10695024544998</v>
      </c>
      <c r="CF71" s="82">
        <f t="shared" si="2841"/>
        <v>974.71393224192502</v>
      </c>
      <c r="CG71" s="82">
        <f t="shared" si="2841"/>
        <v>967.71308890879982</v>
      </c>
      <c r="CH71" s="82">
        <f t="shared" si="2841"/>
        <v>959.99818999734089</v>
      </c>
      <c r="CI71" s="82">
        <f t="shared" si="2841"/>
        <v>951.45105442265276</v>
      </c>
      <c r="CJ71" s="82">
        <f t="shared" si="2841"/>
        <v>941.94261118750842</v>
      </c>
      <c r="CK71" s="82">
        <f t="shared" si="2841"/>
        <v>931.33471967363141</v>
      </c>
      <c r="CL71" s="82">
        <f t="shared" si="2841"/>
        <v>919.48282768332263</v>
      </c>
      <c r="CM71" s="82">
        <f t="shared" si="2841"/>
        <v>906.23950740804582</v>
      </c>
      <c r="CN71" s="82">
        <f t="shared" si="2841"/>
        <v>891.45885956122856</v>
      </c>
      <c r="CO71" s="82">
        <f t="shared" si="2841"/>
        <v>875.00171609941901</v>
      </c>
      <c r="EC71" s="82"/>
      <c r="ED71" s="82"/>
      <c r="EE71" s="82"/>
      <c r="EF71" s="82"/>
      <c r="EG71" s="82"/>
      <c r="EH71" s="82"/>
      <c r="EI71" s="82"/>
      <c r="EJ71" s="82"/>
      <c r="EK71" s="82"/>
      <c r="EL71" s="82"/>
      <c r="EV71" s="82">
        <f>+$D71*CS11</f>
        <v>1044.1933656340555</v>
      </c>
      <c r="EW71" s="82">
        <f t="shared" ref="EW71" si="2842">+$D71*CT11</f>
        <v>991.98369735235258</v>
      </c>
      <c r="EX71" s="82">
        <f t="shared" ref="EX71" si="2843">+$D71*CU11</f>
        <v>942.38451248473507</v>
      </c>
      <c r="EY71" s="82">
        <f t="shared" ref="EY71" si="2844">+$D71*CV11</f>
        <v>895.26528686049812</v>
      </c>
      <c r="EZ71" s="82">
        <f t="shared" ref="EZ71" si="2845">+$D71*CW11</f>
        <v>850.50202251747339</v>
      </c>
      <c r="FA71" s="82">
        <f t="shared" ref="FA71" si="2846">+$D71*CX11</f>
        <v>807.97692139159972</v>
      </c>
      <c r="FB71" s="82">
        <f t="shared" ref="FB71" si="2847">+$D71*CY11</f>
        <v>767.57807532201969</v>
      </c>
      <c r="FC71" s="82">
        <f t="shared" ref="FC71" si="2848">+$D71*CZ11</f>
        <v>729.19917155591872</v>
      </c>
      <c r="FD71" s="82">
        <f t="shared" ref="FD71" si="2849">+$D71*DA11</f>
        <v>692.73921297812274</v>
      </c>
      <c r="FE71" s="82">
        <f t="shared" ref="FE71" si="2850">+$D71*DB11</f>
        <v>658.10225232921664</v>
      </c>
      <c r="FF71" s="82">
        <f t="shared" ref="FF71" si="2851">+$D71*DC11</f>
        <v>625.19713971275587</v>
      </c>
      <c r="FG71" s="82">
        <f t="shared" ref="FG71" si="2852">+$D71*DD11</f>
        <v>593.93728272711792</v>
      </c>
      <c r="FH71" s="82">
        <f t="shared" ref="FH71" si="2853">+$D71*DE11</f>
        <v>564.24041859076203</v>
      </c>
      <c r="FI71" s="82">
        <f t="shared" ref="FI71" si="2854">+$D71*DF11</f>
        <v>536.02839766122395</v>
      </c>
      <c r="FJ71" s="82">
        <f t="shared" ref="FJ71" si="2855">+$D71*DG11</f>
        <v>509.22697777816273</v>
      </c>
      <c r="FK71" s="82">
        <f t="shared" ref="FK71" si="2856">+$D71*DH11</f>
        <v>483.76562888925463</v>
      </c>
      <c r="FL71" s="82">
        <f t="shared" ref="FL71" si="2857">+$D71*DI11</f>
        <v>459.57734744479188</v>
      </c>
      <c r="FM71" s="82">
        <f t="shared" ref="FM71" si="2858">+$D71*DJ11</f>
        <v>436.59848007255226</v>
      </c>
      <c r="FN71" s="82">
        <f t="shared" ref="FN71" si="2859">+$D71*DK11</f>
        <v>414.76855606892468</v>
      </c>
      <c r="FO71" s="82">
        <f t="shared" ref="FO71" si="2860">+$D71*DL11</f>
        <v>394.03012826547842</v>
      </c>
      <c r="FP71" s="82">
        <f t="shared" ref="FP71" si="2861">+$D71*DM11</f>
        <v>374.32862185220449</v>
      </c>
      <c r="FQ71" s="82">
        <f t="shared" ref="FQ71" si="2862">+$D71*DN11</f>
        <v>355.61219075959434</v>
      </c>
      <c r="FR71" s="82">
        <f t="shared" ref="FR71" si="2863">+$D71*DO11</f>
        <v>337.83158122161456</v>
      </c>
      <c r="FS71" s="82">
        <f t="shared" ref="FS71" si="2864">+$D71*DP11</f>
        <v>320.94000216053382</v>
      </c>
      <c r="FT71" s="82">
        <f t="shared" ref="FT71" si="2865">+$D71*DQ11</f>
        <v>304.89300205250714</v>
      </c>
      <c r="FU71" s="82">
        <f t="shared" ref="FU71" si="2866">+$D71*DR11</f>
        <v>289.64835194988177</v>
      </c>
    </row>
    <row r="72" spans="1:16384">
      <c r="A72" s="79">
        <v>2008</v>
      </c>
      <c r="D72" s="98">
        <f>Data!CD72</f>
        <v>1176.7760940206365</v>
      </c>
      <c r="BQ72" s="82">
        <f>+$D72*M11</f>
        <v>1176.7388240603793</v>
      </c>
      <c r="BR72" s="82">
        <f t="shared" ref="BR72:CO72" si="2867">+$D72*N11</f>
        <v>1173.0074465114214</v>
      </c>
      <c r="BS72" s="82">
        <f t="shared" si="2867"/>
        <v>1169.1961097149492</v>
      </c>
      <c r="BT72" s="82">
        <f t="shared" si="2867"/>
        <v>1165.2989236796536</v>
      </c>
      <c r="BU72" s="82">
        <f t="shared" si="2867"/>
        <v>1161.3084840453157</v>
      </c>
      <c r="BV72" s="82">
        <f t="shared" si="2867"/>
        <v>1157.2154180475279</v>
      </c>
      <c r="BW72" s="82">
        <f t="shared" si="2867"/>
        <v>1153.0078235091455</v>
      </c>
      <c r="BX72" s="82">
        <f t="shared" si="2867"/>
        <v>1148.6705883532081</v>
      </c>
      <c r="BY72" s="82">
        <f t="shared" si="2867"/>
        <v>1144.1845814808673</v>
      </c>
      <c r="BZ72" s="82">
        <f t="shared" si="2867"/>
        <v>1139.5257113999792</v>
      </c>
      <c r="CA72" s="82">
        <f t="shared" si="2867"/>
        <v>1134.6638571053161</v>
      </c>
      <c r="CB72" s="82">
        <f t="shared" si="2867"/>
        <v>1129.5616866587579</v>
      </c>
      <c r="CC72" s="82">
        <f t="shared" si="2867"/>
        <v>1124.1733927561459</v>
      </c>
      <c r="CD72" s="82">
        <f t="shared" si="2867"/>
        <v>1118.4433910711987</v>
      </c>
      <c r="CE72" s="82">
        <f t="shared" si="2867"/>
        <v>1112.3050457465163</v>
      </c>
      <c r="CF72" s="82">
        <f t="shared" si="2867"/>
        <v>1105.6795060417544</v>
      </c>
      <c r="CG72" s="82">
        <f t="shared" si="2867"/>
        <v>1098.4747573785378</v>
      </c>
      <c r="CH72" s="82">
        <f t="shared" si="2867"/>
        <v>1090.5850069323617</v>
      </c>
      <c r="CI72" s="82">
        <f t="shared" si="2867"/>
        <v>1081.8905362475398</v>
      </c>
      <c r="CJ72" s="82">
        <f t="shared" si="2867"/>
        <v>1072.2581586174265</v>
      </c>
      <c r="CK72" s="82">
        <f t="shared" si="2867"/>
        <v>1061.5424147152653</v>
      </c>
      <c r="CL72" s="82">
        <f t="shared" si="2867"/>
        <v>1049.5876240104662</v>
      </c>
      <c r="CM72" s="82">
        <f t="shared" si="2867"/>
        <v>1036.2308803055864</v>
      </c>
      <c r="CN72" s="82">
        <f t="shared" si="2867"/>
        <v>1021.3060366719159</v>
      </c>
      <c r="CO72" s="82">
        <f t="shared" si="2867"/>
        <v>1004.6486687813331</v>
      </c>
      <c r="EW72" s="82">
        <f>+$D72*CS11</f>
        <v>1176.7760940206365</v>
      </c>
      <c r="EX72" s="82">
        <f t="shared" ref="EX72" si="2868">+$D72*CT11</f>
        <v>1117.9372893196046</v>
      </c>
      <c r="EY72" s="82">
        <f t="shared" ref="EY72" si="2869">+$D72*CU11</f>
        <v>1062.0404248536245</v>
      </c>
      <c r="EZ72" s="82">
        <f t="shared" ref="EZ72" si="2870">+$D72*CV11</f>
        <v>1008.9384036109431</v>
      </c>
      <c r="FA72" s="82">
        <f t="shared" ref="FA72" si="2871">+$D72*CW11</f>
        <v>958.49148343039599</v>
      </c>
      <c r="FB72" s="82">
        <f t="shared" ref="FB72" si="2872">+$D72*CX11</f>
        <v>910.56690925887619</v>
      </c>
      <c r="FC72" s="82">
        <f t="shared" ref="FC72" si="2873">+$D72*CY11</f>
        <v>865.0385637959323</v>
      </c>
      <c r="FD72" s="82">
        <f t="shared" ref="FD72" si="2874">+$D72*CZ11</f>
        <v>821.78663560613575</v>
      </c>
      <c r="FE72" s="82">
        <f t="shared" ref="FE72" si="2875">+$D72*DA11</f>
        <v>780.69730382582895</v>
      </c>
      <c r="FF72" s="82">
        <f t="shared" ref="FF72" si="2876">+$D72*DB11</f>
        <v>741.66243863453747</v>
      </c>
      <c r="FG72" s="82">
        <f t="shared" ref="FG72" si="2877">+$D72*DC11</f>
        <v>704.57931670281073</v>
      </c>
      <c r="FH72" s="82">
        <f t="shared" ref="FH72" si="2878">+$D72*DD11</f>
        <v>669.35035086767004</v>
      </c>
      <c r="FI72" s="82">
        <f t="shared" ref="FI72" si="2879">+$D72*DE11</f>
        <v>635.88283332428659</v>
      </c>
      <c r="FJ72" s="82">
        <f t="shared" ref="FJ72" si="2880">+$D72*DF11</f>
        <v>604.08869165807221</v>
      </c>
      <c r="FK72" s="82">
        <f t="shared" ref="FK72" si="2881">+$D72*DG11</f>
        <v>573.88425707516853</v>
      </c>
      <c r="FL72" s="82">
        <f t="shared" ref="FL72" si="2882">+$D72*DH11</f>
        <v>545.19004422141018</v>
      </c>
      <c r="FM72" s="82">
        <f t="shared" ref="FM72" si="2883">+$D72*DI11</f>
        <v>517.93054201033965</v>
      </c>
      <c r="FN72" s="82">
        <f t="shared" ref="FN72" si="2884">+$D72*DJ11</f>
        <v>492.0340149098227</v>
      </c>
      <c r="FO72" s="82">
        <f t="shared" ref="FO72" si="2885">+$D72*DK11</f>
        <v>467.43231416433156</v>
      </c>
      <c r="FP72" s="82">
        <f t="shared" ref="FP72" si="2886">+$D72*DL11</f>
        <v>444.06069845611495</v>
      </c>
      <c r="FQ72" s="82">
        <f t="shared" ref="FQ72" si="2887">+$D72*DM11</f>
        <v>421.85766353330922</v>
      </c>
      <c r="FR72" s="82">
        <f t="shared" ref="FR72" si="2888">+$D72*DN11</f>
        <v>400.76478035664377</v>
      </c>
      <c r="FS72" s="82">
        <f t="shared" ref="FS72" si="2889">+$D72*DO11</f>
        <v>380.72654133881156</v>
      </c>
      <c r="FT72" s="82">
        <f t="shared" ref="FT72" si="2890">+$D72*DP11</f>
        <v>361.69021427187101</v>
      </c>
      <c r="FU72" s="82">
        <f t="shared" ref="FU72" si="2891">+$D72*DQ11</f>
        <v>343.60570355827747</v>
      </c>
    </row>
    <row r="73" spans="1:16384">
      <c r="A73" s="79">
        <v>2009</v>
      </c>
      <c r="D73" s="98">
        <f>Data!CD73</f>
        <v>1524.8569897503751</v>
      </c>
      <c r="BR73" s="82">
        <f>+$D73*M11</f>
        <v>1524.8086956358918</v>
      </c>
      <c r="BS73" s="82">
        <f t="shared" ref="BS73:CO73" si="2892">+$D73*N11</f>
        <v>1519.9736066450153</v>
      </c>
      <c r="BT73" s="82">
        <f t="shared" si="2892"/>
        <v>1515.0349071048699</v>
      </c>
      <c r="BU73" s="82">
        <f t="shared" si="2892"/>
        <v>1509.9849648121317</v>
      </c>
      <c r="BV73" s="82">
        <f t="shared" si="2892"/>
        <v>1504.8141852564331</v>
      </c>
      <c r="BW73" s="82">
        <f t="shared" si="2892"/>
        <v>1499.5104232851036</v>
      </c>
      <c r="BX73" s="82">
        <f t="shared" si="2892"/>
        <v>1494.0582561528101</v>
      </c>
      <c r="BY73" s="82">
        <f t="shared" si="2892"/>
        <v>1488.4381017518774</v>
      </c>
      <c r="BZ73" s="82">
        <f t="shared" si="2892"/>
        <v>1482.6251701584208</v>
      </c>
      <c r="CA73" s="82">
        <f t="shared" si="2892"/>
        <v>1476.5882438108531</v>
      </c>
      <c r="CB73" s="82">
        <f t="shared" si="2892"/>
        <v>1470.2882921530697</v>
      </c>
      <c r="CC73" s="82">
        <f t="shared" si="2892"/>
        <v>1463.6769407601721</v>
      </c>
      <c r="CD73" s="82">
        <f t="shared" si="2892"/>
        <v>1456.6948328961735</v>
      </c>
      <c r="CE73" s="82">
        <f t="shared" si="2892"/>
        <v>1449.2699428385242</v>
      </c>
      <c r="CF73" s="82">
        <f t="shared" si="2892"/>
        <v>1441.3159243796147</v>
      </c>
      <c r="CG73" s="82">
        <f t="shared" si="2892"/>
        <v>1432.7306033648445</v>
      </c>
      <c r="CH73" s="82">
        <f t="shared" si="2892"/>
        <v>1423.3947480442587</v>
      </c>
      <c r="CI73" s="82">
        <f t="shared" si="2892"/>
        <v>1413.1712729274818</v>
      </c>
      <c r="CJ73" s="82">
        <f t="shared" si="2892"/>
        <v>1401.9050478033523</v>
      </c>
      <c r="CK73" s="82">
        <f t="shared" si="2892"/>
        <v>1389.4234904095326</v>
      </c>
      <c r="CL73" s="82">
        <f t="shared" si="2892"/>
        <v>1375.5381157213392</v>
      </c>
      <c r="CM73" s="82">
        <f t="shared" si="2892"/>
        <v>1360.0471941604394</v>
      </c>
      <c r="CN73" s="82">
        <f t="shared" si="2892"/>
        <v>1342.7396331875589</v>
      </c>
      <c r="CO73" s="82">
        <f t="shared" si="2892"/>
        <v>1323.4001409499347</v>
      </c>
      <c r="EX73" s="82">
        <f>+$D73*CS11</f>
        <v>1524.8569897503751</v>
      </c>
      <c r="EY73" s="82">
        <f t="shared" ref="EY73" si="2893">+$D73*CT11</f>
        <v>1448.6141402628562</v>
      </c>
      <c r="EZ73" s="82">
        <f t="shared" ref="EZ73" si="2894">+$D73*CU11</f>
        <v>1376.1834332497135</v>
      </c>
      <c r="FA73" s="82">
        <f t="shared" ref="FA73" si="2895">+$D73*CV11</f>
        <v>1307.3742615872277</v>
      </c>
      <c r="FB73" s="82">
        <f t="shared" ref="FB73" si="2896">+$D73*CW11</f>
        <v>1242.0055485078665</v>
      </c>
      <c r="FC73" s="82">
        <f t="shared" ref="FC73" si="2897">+$D73*CX11</f>
        <v>1179.9052710824731</v>
      </c>
      <c r="FD73" s="82">
        <f t="shared" ref="FD73" si="2898">+$D73*CY11</f>
        <v>1120.9100075283493</v>
      </c>
      <c r="FE73" s="82">
        <f t="shared" ref="FE73" si="2899">+$D73*CZ11</f>
        <v>1064.864507151932</v>
      </c>
      <c r="FF73" s="82">
        <f t="shared" ref="FF73" si="2900">+$D73*DA11</f>
        <v>1011.6212817943353</v>
      </c>
      <c r="FG73" s="82">
        <f t="shared" ref="FG73" si="2901">+$D73*DB11</f>
        <v>961.0402177046185</v>
      </c>
      <c r="FH73" s="82">
        <f t="shared" ref="FH73" si="2902">+$D73*DC11</f>
        <v>912.98820681938764</v>
      </c>
      <c r="FI73" s="82">
        <f t="shared" ref="FI73" si="2903">+$D73*DD11</f>
        <v>867.3387964784182</v>
      </c>
      <c r="FJ73" s="82">
        <f t="shared" ref="FJ73" si="2904">+$D73*DE11</f>
        <v>823.97185665449729</v>
      </c>
      <c r="FK73" s="82">
        <f t="shared" ref="FK73" si="2905">+$D73*DF11</f>
        <v>782.77326382177239</v>
      </c>
      <c r="FL73" s="82">
        <f t="shared" ref="FL73" si="2906">+$D73*DG11</f>
        <v>743.63460063068374</v>
      </c>
      <c r="FM73" s="82">
        <f t="shared" ref="FM73" si="2907">+$D73*DH11</f>
        <v>706.45287059914961</v>
      </c>
      <c r="FN73" s="82">
        <f t="shared" ref="FN73" si="2908">+$D73*DI11</f>
        <v>671.13022706919207</v>
      </c>
      <c r="FO73" s="82">
        <f t="shared" ref="FO73" si="2909">+$D73*DJ11</f>
        <v>637.57371571573253</v>
      </c>
      <c r="FP73" s="82">
        <f t="shared" ref="FP73" si="2910">+$D73*DK11</f>
        <v>605.69502992994592</v>
      </c>
      <c r="FQ73" s="82">
        <f t="shared" ref="FQ73" si="2911">+$D73*DL11</f>
        <v>575.41027843344852</v>
      </c>
      <c r="FR73" s="82">
        <f t="shared" ref="FR73" si="2912">+$D73*DM11</f>
        <v>546.63976451177609</v>
      </c>
      <c r="FS73" s="82">
        <f t="shared" ref="FS73" si="2913">+$D73*DN11</f>
        <v>519.30777628618739</v>
      </c>
      <c r="FT73" s="82">
        <f t="shared" ref="FT73" si="2914">+$D73*DO11</f>
        <v>493.34238747187794</v>
      </c>
      <c r="FU73" s="82">
        <f t="shared" ref="FU73" si="2915">+$D73*DP11</f>
        <v>468.67526809828411</v>
      </c>
    </row>
    <row r="74" spans="1:16384">
      <c r="A74" s="79">
        <v>2010</v>
      </c>
      <c r="D74" s="98">
        <f>Data!CD74</f>
        <v>1752.3618424587316</v>
      </c>
      <c r="F74" s="79" t="s">
        <v>198</v>
      </c>
      <c r="N74" s="79" t="s">
        <v>199</v>
      </c>
      <c r="BS74" s="82">
        <f>+$D74*M11</f>
        <v>1752.3063429830399</v>
      </c>
      <c r="BT74" s="82">
        <f t="shared" ref="BT74:CO74" si="2916">+$D74*N11</f>
        <v>1746.7498707961686</v>
      </c>
      <c r="BU74" s="82">
        <f t="shared" si="2916"/>
        <v>1741.0743296249693</v>
      </c>
      <c r="BV74" s="82">
        <f t="shared" si="2916"/>
        <v>1735.270948560453</v>
      </c>
      <c r="BW74" s="82">
        <f t="shared" si="2916"/>
        <v>1729.3287016152785</v>
      </c>
      <c r="BX74" s="82">
        <f t="shared" si="2916"/>
        <v>1723.2336316103444</v>
      </c>
      <c r="BY74" s="82">
        <f t="shared" si="2916"/>
        <v>1716.9680147652509</v>
      </c>
      <c r="BZ74" s="82">
        <f t="shared" si="2916"/>
        <v>1710.5093473707871</v>
      </c>
      <c r="CA74" s="82">
        <f t="shared" si="2916"/>
        <v>1703.8291409083674</v>
      </c>
      <c r="CB74" s="82">
        <f t="shared" si="2916"/>
        <v>1696.8915202342193</v>
      </c>
      <c r="CC74" s="82">
        <f t="shared" si="2916"/>
        <v>1689.6516315307931</v>
      </c>
      <c r="CD74" s="82">
        <f t="shared" si="2916"/>
        <v>1682.0538830298688</v>
      </c>
      <c r="CE74" s="82">
        <f t="shared" si="2916"/>
        <v>1674.0300621187644</v>
      </c>
      <c r="CF74" s="82">
        <f t="shared" si="2916"/>
        <v>1665.4973970170977</v>
      </c>
      <c r="CG74" s="82">
        <f t="shared" si="2916"/>
        <v>1656.3566588788365</v>
      </c>
      <c r="CH74" s="82">
        <f t="shared" si="2916"/>
        <v>1646.4904294208168</v>
      </c>
      <c r="CI74" s="82">
        <f t="shared" si="2916"/>
        <v>1635.7616878139152</v>
      </c>
      <c r="CJ74" s="82">
        <f t="shared" si="2916"/>
        <v>1624.0128957551274</v>
      </c>
      <c r="CK74" s="82">
        <f t="shared" si="2916"/>
        <v>1611.0657779934111</v>
      </c>
      <c r="CL74" s="82">
        <f t="shared" si="2916"/>
        <v>1596.7220034241191</v>
      </c>
      <c r="CM74" s="82">
        <f t="shared" si="2916"/>
        <v>1580.7649655278535</v>
      </c>
      <c r="CN74" s="82">
        <f t="shared" si="2916"/>
        <v>1562.9628371772558</v>
      </c>
      <c r="CO74" s="82">
        <f t="shared" si="2916"/>
        <v>1543.0730313536496</v>
      </c>
      <c r="EY74" s="82">
        <f>+$D74*CS11</f>
        <v>1752.3618424587316</v>
      </c>
      <c r="EZ74" s="82">
        <f t="shared" ref="EZ74" si="2917">+$D74*CT11</f>
        <v>1664.7437503357951</v>
      </c>
      <c r="FA74" s="82">
        <f t="shared" ref="FA74" si="2918">+$D74*CU11</f>
        <v>1581.5065628190052</v>
      </c>
      <c r="FB74" s="82">
        <f t="shared" ref="FB74" si="2919">+$D74*CV11</f>
        <v>1502.4312346780548</v>
      </c>
      <c r="FC74" s="82">
        <f t="shared" ref="FC74" si="2920">+$D74*CW11</f>
        <v>1427.3096729441522</v>
      </c>
      <c r="FD74" s="82">
        <f t="shared" ref="FD74" si="2921">+$D74*CX11</f>
        <v>1355.9441892969446</v>
      </c>
      <c r="FE74" s="82">
        <f t="shared" ref="FE74" si="2922">+$D74*CY11</f>
        <v>1288.1469798320973</v>
      </c>
      <c r="FF74" s="82">
        <f t="shared" ref="FF74" si="2923">+$D74*CZ11</f>
        <v>1223.7396308404925</v>
      </c>
      <c r="FG74" s="82">
        <f t="shared" ref="FG74" si="2924">+$D74*DA11</f>
        <v>1162.5526492984679</v>
      </c>
      <c r="FH74" s="82">
        <f t="shared" ref="FH74" si="2925">+$D74*DB11</f>
        <v>1104.4250168335443</v>
      </c>
      <c r="FI74" s="82">
        <f t="shared" ref="FI74" si="2926">+$D74*DC11</f>
        <v>1049.2037659918674</v>
      </c>
      <c r="FJ74" s="82">
        <f t="shared" ref="FJ74" si="2927">+$D74*DD11</f>
        <v>996.74357769227379</v>
      </c>
      <c r="FK74" s="82">
        <f t="shared" ref="FK74" si="2928">+$D74*DE11</f>
        <v>946.90639880766014</v>
      </c>
      <c r="FL74" s="82">
        <f t="shared" ref="FL74" si="2929">+$D74*DF11</f>
        <v>899.56107886727705</v>
      </c>
      <c r="FM74" s="82">
        <f t="shared" ref="FM74" si="2930">+$D74*DG11</f>
        <v>854.58302492391317</v>
      </c>
      <c r="FN74" s="82">
        <f t="shared" ref="FN74" si="2931">+$D74*DH11</f>
        <v>811.85387367771762</v>
      </c>
      <c r="FO74" s="82">
        <f t="shared" ref="FO74" si="2932">+$D74*DI11</f>
        <v>771.26117999383177</v>
      </c>
      <c r="FP74" s="82">
        <f t="shared" ref="FP74" si="2933">+$D74*DJ11</f>
        <v>732.69812099414014</v>
      </c>
      <c r="FQ74" s="82">
        <f t="shared" ref="FQ74" si="2934">+$D74*DK11</f>
        <v>696.06321494443307</v>
      </c>
      <c r="FR74" s="82">
        <f t="shared" ref="FR74" si="2935">+$D74*DL11</f>
        <v>661.26005419721139</v>
      </c>
      <c r="FS74" s="82">
        <f t="shared" ref="FS74" si="2936">+$D74*DM11</f>
        <v>628.19705148735079</v>
      </c>
      <c r="FT74" s="82">
        <f t="shared" ref="FT74" si="2937">+$D74*DN11</f>
        <v>596.7871989129834</v>
      </c>
      <c r="FU74" s="82">
        <f t="shared" ref="FU74" si="2938">+$D74*DO11</f>
        <v>566.94783896733406</v>
      </c>
    </row>
    <row r="75" spans="1:16384">
      <c r="A75" s="79">
        <v>2011</v>
      </c>
      <c r="D75" s="98">
        <f>Data!CD75</f>
        <v>2075.2881139152923</v>
      </c>
      <c r="BT75" s="82">
        <f>+$D75*M11</f>
        <v>2075.2223869635632</v>
      </c>
      <c r="BU75" s="82">
        <f t="shared" ref="BU75:CO75" si="2939">+$D75*N11</f>
        <v>2068.6419648125448</v>
      </c>
      <c r="BV75" s="82">
        <f t="shared" si="2939"/>
        <v>2061.9205315747035</v>
      </c>
      <c r="BW75" s="82">
        <f t="shared" si="2939"/>
        <v>2055.047700032781</v>
      </c>
      <c r="BX75" s="82">
        <f t="shared" si="2939"/>
        <v>2048.0104123240008</v>
      </c>
      <c r="BY75" s="82">
        <f t="shared" si="2939"/>
        <v>2040.7921392320841</v>
      </c>
      <c r="BZ75" s="82">
        <f t="shared" si="2939"/>
        <v>2033.37189082795</v>
      </c>
      <c r="CA75" s="82">
        <f t="shared" si="2939"/>
        <v>2025.7230164056125</v>
      </c>
      <c r="CB75" s="82">
        <f t="shared" si="2939"/>
        <v>2017.8117775655176</v>
      </c>
      <c r="CC75" s="82">
        <f t="shared" si="2939"/>
        <v>2009.5956880712888</v>
      </c>
      <c r="CD75" s="82">
        <f t="shared" si="2939"/>
        <v>2001.0216284174855</v>
      </c>
      <c r="CE75" s="82">
        <f t="shared" si="2939"/>
        <v>1992.0237623521282</v>
      </c>
      <c r="CF75" s="82">
        <f t="shared" si="2939"/>
        <v>1982.521307002133</v>
      </c>
      <c r="CG75" s="82">
        <f t="shared" si="2939"/>
        <v>1972.4162373547231</v>
      </c>
      <c r="CH75" s="82">
        <f t="shared" si="2939"/>
        <v>1961.5910386137316</v>
      </c>
      <c r="CI75" s="82">
        <f t="shared" si="2939"/>
        <v>1949.9066545856815</v>
      </c>
      <c r="CJ75" s="82">
        <f t="shared" si="2939"/>
        <v>1937.2008141624324</v>
      </c>
      <c r="CK75" s="82">
        <f t="shared" si="2939"/>
        <v>1923.2869477898034</v>
      </c>
      <c r="CL75" s="82">
        <f t="shared" si="2939"/>
        <v>1907.953927548589</v>
      </c>
      <c r="CM75" s="82">
        <f t="shared" si="2939"/>
        <v>1890.9668737614757</v>
      </c>
      <c r="CN75" s="82">
        <f t="shared" si="2939"/>
        <v>1872.0692635322139</v>
      </c>
      <c r="CO75" s="82">
        <f t="shared" si="2939"/>
        <v>1850.9865484940042</v>
      </c>
      <c r="EZ75" s="82">
        <f>+$D75*CS11</f>
        <v>2075.2881139152923</v>
      </c>
      <c r="FA75" s="82">
        <f t="shared" ref="FA75" si="2940">+$D75*CT11</f>
        <v>1971.5237082195276</v>
      </c>
      <c r="FB75" s="82">
        <f t="shared" ref="FB75" si="2941">+$D75*CU11</f>
        <v>1872.9475228085512</v>
      </c>
      <c r="FC75" s="82">
        <f t="shared" ref="FC75" si="2942">+$D75*CV11</f>
        <v>1779.3001466681235</v>
      </c>
      <c r="FD75" s="82">
        <f t="shared" ref="FD75" si="2943">+$D75*CW11</f>
        <v>1690.3351393347175</v>
      </c>
      <c r="FE75" s="82">
        <f t="shared" ref="FE75" si="2944">+$D75*CX11</f>
        <v>1605.8183823679817</v>
      </c>
      <c r="FF75" s="82">
        <f t="shared" ref="FF75" si="2945">+$D75*CY11</f>
        <v>1525.5274632495825</v>
      </c>
      <c r="FG75" s="82">
        <f t="shared" ref="FG75" si="2946">+$D75*CZ11</f>
        <v>1449.2510900871034</v>
      </c>
      <c r="FH75" s="82">
        <f t="shared" ref="FH75" si="2947">+$D75*DA11</f>
        <v>1376.7885355827482</v>
      </c>
      <c r="FI75" s="82">
        <f t="shared" ref="FI75" si="2948">+$D75*DB11</f>
        <v>1307.9491088036107</v>
      </c>
      <c r="FJ75" s="82">
        <f t="shared" ref="FJ75" si="2949">+$D75*DC11</f>
        <v>1242.5516533634304</v>
      </c>
      <c r="FK75" s="82">
        <f t="shared" ref="FK75" si="2950">+$D75*DD11</f>
        <v>1180.4240706952587</v>
      </c>
      <c r="FL75" s="82">
        <f t="shared" ref="FL75" si="2951">+$D75*DE11</f>
        <v>1121.4028671604958</v>
      </c>
      <c r="FM75" s="82">
        <f t="shared" ref="FM75" si="2952">+$D75*DF11</f>
        <v>1065.332723802471</v>
      </c>
      <c r="FN75" s="82">
        <f t="shared" ref="FN75" si="2953">+$D75*DG11</f>
        <v>1012.0660876123474</v>
      </c>
      <c r="FO75" s="82">
        <f t="shared" ref="FO75" si="2954">+$D75*DH11</f>
        <v>961.4627832317301</v>
      </c>
      <c r="FP75" s="82">
        <f t="shared" ref="FP75" si="2955">+$D75*DI11</f>
        <v>913.3896440701435</v>
      </c>
      <c r="FQ75" s="82">
        <f t="shared" ref="FQ75" si="2956">+$D75*DJ11</f>
        <v>867.72016186663632</v>
      </c>
      <c r="FR75" s="82">
        <f t="shared" ref="FR75" si="2957">+$D75*DK11</f>
        <v>824.33415377330448</v>
      </c>
      <c r="FS75" s="82">
        <f t="shared" ref="FS75" si="2958">+$D75*DL11</f>
        <v>783.11744608463925</v>
      </c>
      <c r="FT75" s="82">
        <f t="shared" ref="FT75" si="2959">+$D75*DM11</f>
        <v>743.96157378040732</v>
      </c>
      <c r="FU75" s="82">
        <f t="shared" ref="FU75" si="2960">+$D75*DN11</f>
        <v>706.76349509138697</v>
      </c>
    </row>
    <row r="76" spans="1:16384">
      <c r="A76" s="79">
        <v>2012</v>
      </c>
      <c r="D76" s="98">
        <f>Data!CD76</f>
        <v>2351.8116570152124</v>
      </c>
      <c r="BU76" s="82">
        <f>+$D76*M11</f>
        <v>2351.7371722194771</v>
      </c>
      <c r="BV76" s="82">
        <f t="shared" ref="BV76:CO76" si="2961">+$D76*N11</f>
        <v>2344.2799360800336</v>
      </c>
      <c r="BW76" s="82">
        <f t="shared" si="2961"/>
        <v>2336.6628997106686</v>
      </c>
      <c r="BX76" s="82">
        <f t="shared" si="2961"/>
        <v>2328.8742918404578</v>
      </c>
      <c r="BY76" s="82">
        <f t="shared" si="2961"/>
        <v>2320.8993147005103</v>
      </c>
      <c r="BZ76" s="82">
        <f t="shared" si="2961"/>
        <v>2312.7192366249601</v>
      </c>
      <c r="CA76" s="82">
        <f t="shared" si="2961"/>
        <v>2304.3102708636384</v>
      </c>
      <c r="CB76" s="82">
        <f t="shared" si="2961"/>
        <v>2295.6422156144031</v>
      </c>
      <c r="CC76" s="82">
        <f t="shared" si="2961"/>
        <v>2286.6768369757406</v>
      </c>
      <c r="CD76" s="82">
        <f t="shared" si="2961"/>
        <v>2277.3659875963003</v>
      </c>
      <c r="CE76" s="82">
        <f t="shared" si="2961"/>
        <v>2267.6494700166209</v>
      </c>
      <c r="CF76" s="82">
        <f t="shared" si="2961"/>
        <v>2257.4526755769102</v>
      </c>
      <c r="CG76" s="82">
        <f t="shared" si="2961"/>
        <v>2246.6840574209359</v>
      </c>
      <c r="CH76" s="82">
        <f t="shared" si="2961"/>
        <v>2235.2325291090947</v>
      </c>
      <c r="CI76" s="82">
        <f t="shared" si="2961"/>
        <v>2222.9649174855022</v>
      </c>
      <c r="CJ76" s="82">
        <f t="shared" si="2961"/>
        <v>2209.7236376950223</v>
      </c>
      <c r="CK76" s="82">
        <f t="shared" si="2961"/>
        <v>2195.3247966766553</v>
      </c>
      <c r="CL76" s="82">
        <f t="shared" si="2961"/>
        <v>2179.5569652560989</v>
      </c>
      <c r="CM76" s="82">
        <f t="shared" si="2961"/>
        <v>2162.1808835936326</v>
      </c>
      <c r="CN76" s="82">
        <f t="shared" si="2961"/>
        <v>2142.9303752680648</v>
      </c>
      <c r="CO76" s="82">
        <f t="shared" si="2961"/>
        <v>2121.514736770016</v>
      </c>
      <c r="FA76" s="82">
        <f>+$D76*CS11</f>
        <v>2351.8116570152124</v>
      </c>
      <c r="FB76" s="82">
        <f t="shared" ref="FB76" si="2962">+$D76*CT11</f>
        <v>2234.2210741644517</v>
      </c>
      <c r="FC76" s="82">
        <f t="shared" ref="FC76" si="2963">+$D76*CU11</f>
        <v>2122.5100204562291</v>
      </c>
      <c r="FD76" s="82">
        <f t="shared" ref="FD76" si="2964">+$D76*CV11</f>
        <v>2016.3845194334174</v>
      </c>
      <c r="FE76" s="82">
        <f t="shared" ref="FE76" si="2965">+$D76*CW11</f>
        <v>1915.5652934617467</v>
      </c>
      <c r="FF76" s="82">
        <f t="shared" ref="FF76" si="2966">+$D76*CX11</f>
        <v>1819.7870287886594</v>
      </c>
      <c r="FG76" s="82">
        <f t="shared" ref="FG76" si="2967">+$D76*CY11</f>
        <v>1728.7976773492264</v>
      </c>
      <c r="FH76" s="82">
        <f t="shared" ref="FH76" si="2968">+$D76*CZ11</f>
        <v>1642.3577934817652</v>
      </c>
      <c r="FI76" s="82">
        <f t="shared" ref="FI76" si="2969">+$D76*DA11</f>
        <v>1560.2399038076769</v>
      </c>
      <c r="FJ76" s="82">
        <f t="shared" ref="FJ76" si="2970">+$D76*DB11</f>
        <v>1482.227908617293</v>
      </c>
      <c r="FK76" s="82">
        <f t="shared" ref="FK76" si="2971">+$D76*DC11</f>
        <v>1408.1165131864284</v>
      </c>
      <c r="FL76" s="82">
        <f t="shared" ref="FL76" si="2972">+$D76*DD11</f>
        <v>1337.7106875271068</v>
      </c>
      <c r="FM76" s="82">
        <f t="shared" ref="FM76" si="2973">+$D76*DE11</f>
        <v>1270.8251531507515</v>
      </c>
      <c r="FN76" s="82">
        <f t="shared" ref="FN76" si="2974">+$D76*DF11</f>
        <v>1207.283895493214</v>
      </c>
      <c r="FO76" s="82">
        <f t="shared" ref="FO76" si="2975">+$D76*DG11</f>
        <v>1146.9197007185533</v>
      </c>
      <c r="FP76" s="82">
        <f t="shared" ref="FP76" si="2976">+$D76*DH11</f>
        <v>1089.5737156826256</v>
      </c>
      <c r="FQ76" s="82">
        <f t="shared" ref="FQ76" si="2977">+$D76*DI11</f>
        <v>1035.0950298984942</v>
      </c>
      <c r="FR76" s="82">
        <f t="shared" ref="FR76" si="2978">+$D76*DJ11</f>
        <v>983.34027840356953</v>
      </c>
      <c r="FS76" s="82">
        <f t="shared" ref="FS76" si="2979">+$D76*DK11</f>
        <v>934.17326448339111</v>
      </c>
      <c r="FT76" s="82">
        <f t="shared" ref="FT76" si="2980">+$D76*DL11</f>
        <v>887.46460125922147</v>
      </c>
      <c r="FU76" s="82">
        <f t="shared" ref="FU76" si="2981">+$D76*DM11</f>
        <v>843.09137119626041</v>
      </c>
    </row>
    <row r="77" spans="1:16384">
      <c r="A77" s="79">
        <v>2013</v>
      </c>
      <c r="D77" s="98">
        <f>Data!CD77</f>
        <v>2699.7604669616439</v>
      </c>
      <c r="BV77" s="82">
        <f>+$D77*M11</f>
        <v>2699.6749621950034</v>
      </c>
      <c r="BW77" s="82">
        <f t="shared" ref="BW77:CO77" si="2982">+$D77*N11</f>
        <v>2691.1144334375185</v>
      </c>
      <c r="BX77" s="82">
        <f t="shared" si="2982"/>
        <v>2682.3704621232846</v>
      </c>
      <c r="BY77" s="82">
        <f t="shared" si="2982"/>
        <v>2673.4295354304782</v>
      </c>
      <c r="BZ77" s="82">
        <f t="shared" si="2982"/>
        <v>2664.2746662711515</v>
      </c>
      <c r="CA77" s="82">
        <f t="shared" si="2982"/>
        <v>2654.8843516432112</v>
      </c>
      <c r="CB77" s="82">
        <f t="shared" si="2982"/>
        <v>2645.2312855642454</v>
      </c>
      <c r="CC77" s="82">
        <f t="shared" si="2982"/>
        <v>2635.2807978976334</v>
      </c>
      <c r="CD77" s="82">
        <f t="shared" si="2982"/>
        <v>2624.988998064171</v>
      </c>
      <c r="CE77" s="82">
        <f t="shared" si="2982"/>
        <v>2614.3006153471856</v>
      </c>
      <c r="CF77" s="82">
        <f t="shared" si="2982"/>
        <v>2603.1465461172329</v>
      </c>
      <c r="CG77" s="82">
        <f t="shared" si="2982"/>
        <v>2591.4411434180206</v>
      </c>
      <c r="CH77" s="82">
        <f t="shared" si="2982"/>
        <v>2579.0793161030724</v>
      </c>
      <c r="CI77" s="82">
        <f t="shared" si="2982"/>
        <v>2565.9335425755107</v>
      </c>
      <c r="CJ77" s="82">
        <f t="shared" si="2982"/>
        <v>2551.8509468087018</v>
      </c>
      <c r="CK77" s="82">
        <f t="shared" si="2982"/>
        <v>2536.650629383757</v>
      </c>
      <c r="CL77" s="82">
        <f t="shared" si="2982"/>
        <v>2520.1214903961613</v>
      </c>
      <c r="CM77" s="82">
        <f t="shared" si="2982"/>
        <v>2502.0208198803257</v>
      </c>
      <c r="CN77" s="82">
        <f t="shared" si="2982"/>
        <v>2482.0739596787053</v>
      </c>
      <c r="CO77" s="82">
        <f t="shared" si="2982"/>
        <v>2459.9753527637945</v>
      </c>
      <c r="FB77" s="82">
        <f>+$D77*CS11</f>
        <v>2699.7604669616439</v>
      </c>
      <c r="FC77" s="82">
        <f t="shared" ref="FC77" si="2983">+$D77*CT11</f>
        <v>2564.7724436135618</v>
      </c>
      <c r="FD77" s="82">
        <f t="shared" ref="FD77" si="2984">+$D77*CU11</f>
        <v>2436.5338214328835</v>
      </c>
      <c r="FE77" s="82">
        <f t="shared" ref="FE77" si="2985">+$D77*CV11</f>
        <v>2314.7071303612393</v>
      </c>
      <c r="FF77" s="82">
        <f t="shared" ref="FF77" si="2986">+$D77*CW11</f>
        <v>2198.9717738431773</v>
      </c>
      <c r="FG77" s="82">
        <f t="shared" ref="FG77" si="2987">+$D77*CX11</f>
        <v>2089.0231851510184</v>
      </c>
      <c r="FH77" s="82">
        <f t="shared" ref="FH77" si="2988">+$D77*CY11</f>
        <v>1984.5720258934675</v>
      </c>
      <c r="FI77" s="82">
        <f t="shared" ref="FI77" si="2989">+$D77*CZ11</f>
        <v>1885.3434245987942</v>
      </c>
      <c r="FJ77" s="82">
        <f t="shared" ref="FJ77" si="2990">+$D77*DA11</f>
        <v>1791.0762533688546</v>
      </c>
      <c r="FK77" s="82">
        <f t="shared" ref="FK77" si="2991">+$D77*DB11</f>
        <v>1701.5224407004116</v>
      </c>
      <c r="FL77" s="82">
        <f t="shared" ref="FL77" si="2992">+$D77*DC11</f>
        <v>1616.4463186653913</v>
      </c>
      <c r="FM77" s="82">
        <f t="shared" ref="FM77" si="2993">+$D77*DD11</f>
        <v>1535.6240027321214</v>
      </c>
      <c r="FN77" s="82">
        <f t="shared" ref="FN77" si="2994">+$D77*DE11</f>
        <v>1458.8428025955154</v>
      </c>
      <c r="FO77" s="82">
        <f t="shared" ref="FO77" si="2995">+$D77*DF11</f>
        <v>1385.9006624657395</v>
      </c>
      <c r="FP77" s="82">
        <f t="shared" ref="FP77" si="2996">+$D77*DG11</f>
        <v>1316.6056293424526</v>
      </c>
      <c r="FQ77" s="82">
        <f t="shared" ref="FQ77" si="2997">+$D77*DH11</f>
        <v>1250.77534787533</v>
      </c>
      <c r="FR77" s="82">
        <f t="shared" ref="FR77" si="2998">+$D77*DI11</f>
        <v>1188.2365804815636</v>
      </c>
      <c r="FS77" s="82">
        <f t="shared" ref="FS77" si="2999">+$D77*DJ11</f>
        <v>1128.8247514574853</v>
      </c>
      <c r="FT77" s="82">
        <f t="shared" ref="FT77" si="3000">+$D77*DK11</f>
        <v>1072.3835138846111</v>
      </c>
      <c r="FU77" s="82">
        <f t="shared" ref="FU77" si="3001">+$D77*DL11</f>
        <v>1018.7643381903805</v>
      </c>
    </row>
    <row r="78" spans="1:16384">
      <c r="A78" s="79">
        <v>2014</v>
      </c>
      <c r="D78" s="98" t="e">
        <f>Data!CD78</f>
        <v>#DIV/0!</v>
      </c>
      <c r="BW78" s="82" t="e">
        <f>+$D78*M11</f>
        <v>#DIV/0!</v>
      </c>
      <c r="BX78" s="82" t="e">
        <f t="shared" ref="BX78:CO78" si="3002">+$D78*N11</f>
        <v>#DIV/0!</v>
      </c>
      <c r="BY78" s="82" t="e">
        <f t="shared" si="3002"/>
        <v>#DIV/0!</v>
      </c>
      <c r="BZ78" s="82" t="e">
        <f t="shared" si="3002"/>
        <v>#DIV/0!</v>
      </c>
      <c r="CA78" s="82" t="e">
        <f t="shared" si="3002"/>
        <v>#DIV/0!</v>
      </c>
      <c r="CB78" s="82" t="e">
        <f t="shared" si="3002"/>
        <v>#DIV/0!</v>
      </c>
      <c r="CC78" s="82" t="e">
        <f t="shared" si="3002"/>
        <v>#DIV/0!</v>
      </c>
      <c r="CD78" s="82" t="e">
        <f t="shared" si="3002"/>
        <v>#DIV/0!</v>
      </c>
      <c r="CE78" s="82" t="e">
        <f t="shared" si="3002"/>
        <v>#DIV/0!</v>
      </c>
      <c r="CF78" s="82" t="e">
        <f t="shared" si="3002"/>
        <v>#DIV/0!</v>
      </c>
      <c r="CG78" s="82" t="e">
        <f t="shared" si="3002"/>
        <v>#DIV/0!</v>
      </c>
      <c r="CH78" s="82" t="e">
        <f t="shared" si="3002"/>
        <v>#DIV/0!</v>
      </c>
      <c r="CI78" s="82" t="e">
        <f t="shared" si="3002"/>
        <v>#DIV/0!</v>
      </c>
      <c r="CJ78" s="82" t="e">
        <f t="shared" si="3002"/>
        <v>#DIV/0!</v>
      </c>
      <c r="CK78" s="82" t="e">
        <f t="shared" si="3002"/>
        <v>#DIV/0!</v>
      </c>
      <c r="CL78" s="82" t="e">
        <f t="shared" si="3002"/>
        <v>#DIV/0!</v>
      </c>
      <c r="CM78" s="82" t="e">
        <f t="shared" si="3002"/>
        <v>#DIV/0!</v>
      </c>
      <c r="CN78" s="82" t="e">
        <f t="shared" si="3002"/>
        <v>#DIV/0!</v>
      </c>
      <c r="CO78" s="82" t="e">
        <f t="shared" si="3002"/>
        <v>#DIV/0!</v>
      </c>
      <c r="FC78" s="82" t="e">
        <f>+$D78*CS11</f>
        <v>#DIV/0!</v>
      </c>
      <c r="FD78" s="82" t="e">
        <f t="shared" ref="FD78" si="3003">+$D78*CT11</f>
        <v>#DIV/0!</v>
      </c>
      <c r="FE78" s="82" t="e">
        <f t="shared" ref="FE78" si="3004">+$D78*CU11</f>
        <v>#DIV/0!</v>
      </c>
      <c r="FF78" s="82" t="e">
        <f t="shared" ref="FF78" si="3005">+$D78*CV11</f>
        <v>#DIV/0!</v>
      </c>
      <c r="FG78" s="82" t="e">
        <f t="shared" ref="FG78" si="3006">+$D78*CW11</f>
        <v>#DIV/0!</v>
      </c>
      <c r="FH78" s="82" t="e">
        <f t="shared" ref="FH78" si="3007">+$D78*CX11</f>
        <v>#DIV/0!</v>
      </c>
      <c r="FI78" s="82" t="e">
        <f t="shared" ref="FI78" si="3008">+$D78*CY11</f>
        <v>#DIV/0!</v>
      </c>
      <c r="FJ78" s="82" t="e">
        <f t="shared" ref="FJ78" si="3009">+$D78*CZ11</f>
        <v>#DIV/0!</v>
      </c>
      <c r="FK78" s="82" t="e">
        <f t="shared" ref="FK78" si="3010">+$D78*DA11</f>
        <v>#DIV/0!</v>
      </c>
      <c r="FL78" s="82" t="e">
        <f t="shared" ref="FL78" si="3011">+$D78*DB11</f>
        <v>#DIV/0!</v>
      </c>
      <c r="FM78" s="82" t="e">
        <f t="shared" ref="FM78" si="3012">+$D78*DC11</f>
        <v>#DIV/0!</v>
      </c>
      <c r="FN78" s="82" t="e">
        <f t="shared" ref="FN78" si="3013">+$D78*DD11</f>
        <v>#DIV/0!</v>
      </c>
      <c r="FO78" s="82" t="e">
        <f t="shared" ref="FO78" si="3014">+$D78*DE11</f>
        <v>#DIV/0!</v>
      </c>
      <c r="FP78" s="82" t="e">
        <f t="shared" ref="FP78" si="3015">+$D78*DF11</f>
        <v>#DIV/0!</v>
      </c>
      <c r="FQ78" s="82" t="e">
        <f t="shared" ref="FQ78" si="3016">+$D78*DG11</f>
        <v>#DIV/0!</v>
      </c>
      <c r="FR78" s="82" t="e">
        <f t="shared" ref="FR78" si="3017">+$D78*DH11</f>
        <v>#DIV/0!</v>
      </c>
      <c r="FS78" s="82" t="e">
        <f t="shared" ref="FS78" si="3018">+$D78*DI11</f>
        <v>#DIV/0!</v>
      </c>
      <c r="FT78" s="82" t="e">
        <f t="shared" ref="FT78" si="3019">+$D78*DJ11</f>
        <v>#DIV/0!</v>
      </c>
      <c r="FU78" s="82" t="e">
        <f t="shared" ref="FU78" si="3020">+$D78*DK11</f>
        <v>#DIV/0!</v>
      </c>
    </row>
    <row r="79" spans="1:16384">
      <c r="A79" s="79">
        <v>2015</v>
      </c>
      <c r="D79" s="98" t="e">
        <f>Data!CD79</f>
        <v>#DIV/0!</v>
      </c>
      <c r="BX79" s="82" t="e">
        <f>+$D79*M11</f>
        <v>#DIV/0!</v>
      </c>
      <c r="BY79" s="82" t="e">
        <f t="shared" ref="BY79:CO79" si="3021">+$D79*N11</f>
        <v>#DIV/0!</v>
      </c>
      <c r="BZ79" s="82" t="e">
        <f t="shared" si="3021"/>
        <v>#DIV/0!</v>
      </c>
      <c r="CA79" s="82" t="e">
        <f t="shared" si="3021"/>
        <v>#DIV/0!</v>
      </c>
      <c r="CB79" s="82" t="e">
        <f t="shared" si="3021"/>
        <v>#DIV/0!</v>
      </c>
      <c r="CC79" s="82" t="e">
        <f t="shared" si="3021"/>
        <v>#DIV/0!</v>
      </c>
      <c r="CD79" s="82" t="e">
        <f t="shared" si="3021"/>
        <v>#DIV/0!</v>
      </c>
      <c r="CE79" s="82" t="e">
        <f t="shared" si="3021"/>
        <v>#DIV/0!</v>
      </c>
      <c r="CF79" s="82" t="e">
        <f t="shared" si="3021"/>
        <v>#DIV/0!</v>
      </c>
      <c r="CG79" s="82" t="e">
        <f t="shared" si="3021"/>
        <v>#DIV/0!</v>
      </c>
      <c r="CH79" s="82" t="e">
        <f t="shared" si="3021"/>
        <v>#DIV/0!</v>
      </c>
      <c r="CI79" s="82" t="e">
        <f t="shared" si="3021"/>
        <v>#DIV/0!</v>
      </c>
      <c r="CJ79" s="82" t="e">
        <f t="shared" si="3021"/>
        <v>#DIV/0!</v>
      </c>
      <c r="CK79" s="82" t="e">
        <f t="shared" si="3021"/>
        <v>#DIV/0!</v>
      </c>
      <c r="CL79" s="82" t="e">
        <f t="shared" si="3021"/>
        <v>#DIV/0!</v>
      </c>
      <c r="CM79" s="82" t="e">
        <f t="shared" si="3021"/>
        <v>#DIV/0!</v>
      </c>
      <c r="CN79" s="82" t="e">
        <f t="shared" si="3021"/>
        <v>#DIV/0!</v>
      </c>
      <c r="CO79" s="82" t="e">
        <f t="shared" si="3021"/>
        <v>#DIV/0!</v>
      </c>
      <c r="CP79" s="82"/>
      <c r="CQ79" s="82"/>
      <c r="CR79" s="82"/>
      <c r="FD79" s="82" t="e">
        <f>+$D79*CS11</f>
        <v>#DIV/0!</v>
      </c>
      <c r="FE79" s="82" t="e">
        <f t="shared" ref="FE79" si="3022">+$D79*CT11</f>
        <v>#DIV/0!</v>
      </c>
      <c r="FF79" s="82" t="e">
        <f t="shared" ref="FF79" si="3023">+$D79*CU11</f>
        <v>#DIV/0!</v>
      </c>
      <c r="FG79" s="82" t="e">
        <f t="shared" ref="FG79" si="3024">+$D79*CV11</f>
        <v>#DIV/0!</v>
      </c>
      <c r="FH79" s="82" t="e">
        <f t="shared" ref="FH79" si="3025">+$D79*CW11</f>
        <v>#DIV/0!</v>
      </c>
      <c r="FI79" s="82" t="e">
        <f t="shared" ref="FI79" si="3026">+$D79*CX11</f>
        <v>#DIV/0!</v>
      </c>
      <c r="FJ79" s="82" t="e">
        <f t="shared" ref="FJ79" si="3027">+$D79*CY11</f>
        <v>#DIV/0!</v>
      </c>
      <c r="FK79" s="82" t="e">
        <f t="shared" ref="FK79" si="3028">+$D79*CZ11</f>
        <v>#DIV/0!</v>
      </c>
      <c r="FL79" s="82" t="e">
        <f t="shared" ref="FL79" si="3029">+$D79*DA11</f>
        <v>#DIV/0!</v>
      </c>
      <c r="FM79" s="82" t="e">
        <f t="shared" ref="FM79" si="3030">+$D79*DB11</f>
        <v>#DIV/0!</v>
      </c>
      <c r="FN79" s="82" t="e">
        <f t="shared" ref="FN79" si="3031">+$D79*DC11</f>
        <v>#DIV/0!</v>
      </c>
      <c r="FO79" s="82" t="e">
        <f t="shared" ref="FO79" si="3032">+$D79*DD11</f>
        <v>#DIV/0!</v>
      </c>
      <c r="FP79" s="82" t="e">
        <f t="shared" ref="FP79" si="3033">+$D79*DE11</f>
        <v>#DIV/0!</v>
      </c>
      <c r="FQ79" s="82" t="e">
        <f t="shared" ref="FQ79" si="3034">+$D79*DF11</f>
        <v>#DIV/0!</v>
      </c>
      <c r="FR79" s="82" t="e">
        <f t="shared" ref="FR79" si="3035">+$D79*DG11</f>
        <v>#DIV/0!</v>
      </c>
      <c r="FS79" s="82" t="e">
        <f t="shared" ref="FS79" si="3036">+$D79*DH11</f>
        <v>#DIV/0!</v>
      </c>
      <c r="FT79" s="82" t="e">
        <f t="shared" ref="FT79" si="3037">+$D79*DI11</f>
        <v>#DIV/0!</v>
      </c>
      <c r="FU79" s="82" t="e">
        <f t="shared" ref="FU79" si="3038">+$D79*DJ11</f>
        <v>#DIV/0!</v>
      </c>
      <c r="FV79" s="82"/>
      <c r="FW79" s="82"/>
      <c r="FX79" s="82"/>
      <c r="FY79" s="82"/>
      <c r="FZ79" s="82"/>
      <c r="GA79" s="82"/>
      <c r="GB79" s="82"/>
      <c r="GC79" s="82"/>
      <c r="GD79" s="82"/>
      <c r="GE79" s="82"/>
      <c r="GF79" s="82"/>
      <c r="GG79" s="82"/>
      <c r="GH79" s="82"/>
      <c r="GI79" s="82"/>
      <c r="GJ79" s="82"/>
      <c r="GK79" s="82"/>
      <c r="GL79" s="82"/>
      <c r="GM79" s="82"/>
      <c r="GN79" s="82"/>
      <c r="GO79" s="82"/>
      <c r="GP79" s="82"/>
      <c r="GQ79" s="82"/>
      <c r="GR79" s="82"/>
      <c r="GS79" s="82"/>
      <c r="GT79" s="82"/>
      <c r="GU79" s="82"/>
      <c r="GV79" s="82"/>
      <c r="GW79" s="82"/>
      <c r="GX79" s="82"/>
      <c r="GY79" s="82"/>
      <c r="GZ79" s="82"/>
      <c r="HA79" s="82"/>
      <c r="HB79" s="82"/>
      <c r="HC79" s="82"/>
      <c r="HD79" s="82"/>
      <c r="HE79" s="82"/>
      <c r="HF79" s="82"/>
      <c r="HG79" s="82"/>
      <c r="HH79" s="82"/>
      <c r="HI79" s="82"/>
      <c r="HJ79" s="82"/>
      <c r="HK79" s="82"/>
      <c r="HL79" s="82"/>
      <c r="HM79" s="82"/>
      <c r="HN79" s="82"/>
      <c r="HO79" s="82"/>
      <c r="HP79" s="82"/>
      <c r="HQ79" s="82"/>
      <c r="HR79" s="82"/>
      <c r="HS79" s="82"/>
      <c r="HT79" s="82"/>
      <c r="HU79" s="82"/>
      <c r="HV79" s="82"/>
      <c r="HW79" s="82"/>
      <c r="HX79" s="82"/>
      <c r="HY79" s="82"/>
      <c r="HZ79" s="82"/>
      <c r="IA79" s="82"/>
      <c r="IB79" s="82"/>
      <c r="IC79" s="82"/>
      <c r="ID79" s="82"/>
      <c r="IE79" s="82"/>
      <c r="IF79" s="82"/>
      <c r="IG79" s="82"/>
      <c r="IH79" s="82"/>
      <c r="II79" s="82"/>
      <c r="IJ79" s="82"/>
      <c r="IK79" s="82"/>
      <c r="IL79" s="82"/>
      <c r="IM79" s="82"/>
      <c r="IN79" s="82"/>
      <c r="IO79" s="82"/>
      <c r="IP79" s="82"/>
      <c r="IQ79" s="82"/>
      <c r="IR79" s="82"/>
      <c r="IS79" s="82"/>
      <c r="IT79" s="82"/>
      <c r="IU79" s="82"/>
      <c r="IV79" s="82"/>
      <c r="IW79" s="82"/>
      <c r="IX79" s="82"/>
      <c r="IY79" s="82"/>
      <c r="IZ79" s="82"/>
      <c r="JA79" s="82"/>
      <c r="JB79" s="82"/>
      <c r="JC79" s="82"/>
      <c r="JD79" s="82"/>
      <c r="JE79" s="82"/>
      <c r="JF79" s="82"/>
      <c r="JG79" s="82"/>
      <c r="JH79" s="82"/>
      <c r="JI79" s="82"/>
      <c r="JJ79" s="82"/>
      <c r="JK79" s="82"/>
      <c r="JL79" s="82"/>
      <c r="JM79" s="82"/>
      <c r="JN79" s="82"/>
      <c r="JO79" s="82"/>
      <c r="JP79" s="82"/>
      <c r="JQ79" s="82"/>
      <c r="JR79" s="82"/>
      <c r="JS79" s="82"/>
      <c r="JT79" s="82"/>
      <c r="JU79" s="82"/>
      <c r="JV79" s="82"/>
      <c r="JW79" s="82"/>
      <c r="JX79" s="82"/>
      <c r="JY79" s="82"/>
      <c r="JZ79" s="82"/>
      <c r="KA79" s="82"/>
      <c r="KB79" s="82"/>
      <c r="KC79" s="82"/>
      <c r="KD79" s="82"/>
      <c r="KE79" s="82"/>
      <c r="KF79" s="82"/>
      <c r="KG79" s="82"/>
      <c r="KH79" s="82"/>
      <c r="KI79" s="82"/>
      <c r="KJ79" s="82"/>
      <c r="KK79" s="82"/>
      <c r="KL79" s="82"/>
      <c r="KM79" s="82"/>
      <c r="KN79" s="82"/>
      <c r="KO79" s="82"/>
      <c r="KP79" s="82"/>
      <c r="KQ79" s="82"/>
      <c r="KR79" s="82"/>
      <c r="KS79" s="82"/>
      <c r="KT79" s="82"/>
      <c r="KU79" s="82"/>
      <c r="KV79" s="82"/>
      <c r="KW79" s="82"/>
      <c r="KX79" s="82"/>
      <c r="KY79" s="82"/>
      <c r="KZ79" s="82"/>
      <c r="LA79" s="82"/>
      <c r="LB79" s="82"/>
      <c r="LC79" s="82"/>
      <c r="LD79" s="82"/>
      <c r="LE79" s="82"/>
      <c r="LF79" s="82"/>
      <c r="LG79" s="82"/>
      <c r="LH79" s="82"/>
      <c r="LI79" s="82"/>
      <c r="LJ79" s="82"/>
      <c r="LK79" s="82"/>
      <c r="LL79" s="82"/>
      <c r="LM79" s="82"/>
      <c r="LN79" s="82"/>
      <c r="LO79" s="82"/>
      <c r="LP79" s="82"/>
      <c r="LQ79" s="82"/>
      <c r="LR79" s="82"/>
      <c r="LS79" s="82"/>
      <c r="LT79" s="82"/>
      <c r="LU79" s="82"/>
      <c r="LV79" s="82"/>
      <c r="LW79" s="82"/>
      <c r="LX79" s="82"/>
      <c r="LY79" s="82"/>
      <c r="LZ79" s="82"/>
      <c r="MA79" s="82"/>
      <c r="MB79" s="82"/>
      <c r="MC79" s="82"/>
      <c r="MD79" s="82"/>
      <c r="ME79" s="82"/>
      <c r="MF79" s="82"/>
      <c r="MG79" s="82"/>
      <c r="MH79" s="82"/>
      <c r="MI79" s="82"/>
      <c r="MJ79" s="82"/>
      <c r="MK79" s="82"/>
      <c r="ML79" s="82"/>
      <c r="MM79" s="82"/>
      <c r="MN79" s="82"/>
      <c r="MO79" s="82"/>
      <c r="MP79" s="82"/>
      <c r="MQ79" s="82"/>
      <c r="MR79" s="82"/>
      <c r="MS79" s="82"/>
      <c r="MT79" s="82"/>
      <c r="MU79" s="82"/>
      <c r="MV79" s="82"/>
      <c r="MW79" s="82"/>
      <c r="MX79" s="82"/>
      <c r="MY79" s="82"/>
      <c r="MZ79" s="82"/>
      <c r="NA79" s="82"/>
      <c r="NB79" s="82"/>
      <c r="NC79" s="82"/>
      <c r="ND79" s="82"/>
      <c r="NE79" s="82"/>
      <c r="NF79" s="82"/>
      <c r="NG79" s="82"/>
      <c r="NH79" s="82"/>
      <c r="NI79" s="82"/>
      <c r="NJ79" s="82"/>
      <c r="NK79" s="82"/>
      <c r="NL79" s="82"/>
      <c r="NM79" s="82"/>
      <c r="NN79" s="82"/>
      <c r="NO79" s="82"/>
      <c r="NP79" s="82"/>
      <c r="NQ79" s="82"/>
      <c r="NR79" s="82"/>
      <c r="NS79" s="82"/>
      <c r="NT79" s="82"/>
      <c r="NU79" s="82"/>
      <c r="NV79" s="82"/>
      <c r="NW79" s="82"/>
      <c r="NX79" s="82"/>
      <c r="NY79" s="82"/>
      <c r="NZ79" s="82"/>
      <c r="OA79" s="82"/>
      <c r="OB79" s="82"/>
      <c r="OC79" s="82"/>
      <c r="OD79" s="82"/>
      <c r="OE79" s="82"/>
      <c r="OF79" s="82"/>
      <c r="OG79" s="82"/>
      <c r="OH79" s="82"/>
      <c r="OI79" s="82"/>
      <c r="OJ79" s="82"/>
      <c r="OK79" s="82"/>
      <c r="OL79" s="82"/>
      <c r="OM79" s="82"/>
      <c r="ON79" s="82"/>
      <c r="OO79" s="82"/>
      <c r="OP79" s="82"/>
      <c r="OQ79" s="82"/>
      <c r="OR79" s="82"/>
      <c r="OS79" s="82"/>
      <c r="OT79" s="82"/>
      <c r="OU79" s="82"/>
      <c r="OV79" s="82"/>
      <c r="OW79" s="82"/>
      <c r="OX79" s="82"/>
      <c r="OY79" s="82"/>
      <c r="OZ79" s="82"/>
      <c r="PA79" s="82"/>
      <c r="PB79" s="82"/>
      <c r="PC79" s="82"/>
      <c r="PD79" s="82"/>
      <c r="PE79" s="82"/>
      <c r="PF79" s="82"/>
      <c r="PG79" s="82"/>
      <c r="PH79" s="82"/>
      <c r="PI79" s="82"/>
      <c r="PJ79" s="82"/>
      <c r="PK79" s="82"/>
      <c r="PL79" s="82"/>
      <c r="PM79" s="82"/>
      <c r="PN79" s="82"/>
      <c r="PO79" s="82"/>
      <c r="PP79" s="82"/>
      <c r="PQ79" s="82"/>
      <c r="PR79" s="82"/>
      <c r="PS79" s="82"/>
      <c r="PT79" s="82"/>
      <c r="PU79" s="82"/>
      <c r="PV79" s="82"/>
      <c r="PW79" s="82"/>
      <c r="PX79" s="82"/>
      <c r="PY79" s="82"/>
      <c r="PZ79" s="82"/>
      <c r="QA79" s="82"/>
      <c r="QB79" s="82"/>
      <c r="QC79" s="82"/>
      <c r="QD79" s="82"/>
      <c r="QE79" s="82"/>
      <c r="QF79" s="82"/>
      <c r="QG79" s="82"/>
      <c r="QH79" s="82"/>
      <c r="QI79" s="82"/>
      <c r="QJ79" s="82"/>
      <c r="QK79" s="82"/>
      <c r="QL79" s="82"/>
      <c r="QM79" s="82"/>
      <c r="QN79" s="82"/>
      <c r="QO79" s="82"/>
      <c r="QP79" s="82"/>
      <c r="QQ79" s="82"/>
      <c r="QR79" s="82"/>
      <c r="QS79" s="82"/>
      <c r="QT79" s="82"/>
      <c r="QU79" s="82"/>
      <c r="QV79" s="82"/>
      <c r="QW79" s="82"/>
      <c r="QX79" s="82"/>
      <c r="QY79" s="82"/>
      <c r="QZ79" s="82"/>
      <c r="RA79" s="82"/>
      <c r="RB79" s="82"/>
      <c r="RC79" s="82"/>
      <c r="RD79" s="82"/>
      <c r="RE79" s="82"/>
      <c r="RF79" s="82"/>
      <c r="RG79" s="82"/>
      <c r="RH79" s="82"/>
      <c r="RI79" s="82"/>
      <c r="RJ79" s="82"/>
      <c r="RK79" s="82"/>
      <c r="RL79" s="82"/>
      <c r="RM79" s="82"/>
      <c r="RN79" s="82"/>
      <c r="RO79" s="82"/>
      <c r="RP79" s="82"/>
      <c r="RQ79" s="82"/>
      <c r="RR79" s="82"/>
      <c r="RS79" s="82"/>
      <c r="RT79" s="82"/>
      <c r="RU79" s="82"/>
      <c r="RV79" s="82"/>
      <c r="RW79" s="82"/>
      <c r="RX79" s="82"/>
      <c r="RY79" s="82"/>
      <c r="RZ79" s="82"/>
      <c r="SA79" s="82"/>
      <c r="SB79" s="82"/>
      <c r="SC79" s="82"/>
      <c r="SD79" s="82"/>
      <c r="SE79" s="82"/>
      <c r="SF79" s="82"/>
      <c r="SG79" s="82"/>
      <c r="SH79" s="82"/>
      <c r="SI79" s="82"/>
      <c r="SJ79" s="82"/>
      <c r="SK79" s="82"/>
      <c r="SL79" s="82"/>
      <c r="SM79" s="82"/>
      <c r="SN79" s="82"/>
      <c r="SO79" s="82"/>
      <c r="SP79" s="82"/>
      <c r="SQ79" s="82"/>
      <c r="SR79" s="82"/>
      <c r="SS79" s="82"/>
      <c r="ST79" s="82"/>
      <c r="SU79" s="82"/>
      <c r="SV79" s="82"/>
      <c r="SW79" s="82"/>
      <c r="SX79" s="82"/>
      <c r="SY79" s="82"/>
      <c r="SZ79" s="82"/>
      <c r="TA79" s="82"/>
      <c r="TB79" s="82"/>
      <c r="TC79" s="82"/>
      <c r="TD79" s="82"/>
      <c r="TE79" s="82"/>
      <c r="TF79" s="82"/>
      <c r="TG79" s="82"/>
      <c r="TH79" s="82"/>
      <c r="TI79" s="82"/>
      <c r="TJ79" s="82"/>
      <c r="TK79" s="82"/>
      <c r="TL79" s="82"/>
      <c r="TM79" s="82"/>
      <c r="TN79" s="82"/>
      <c r="TO79" s="82"/>
      <c r="TP79" s="82"/>
      <c r="TQ79" s="82"/>
      <c r="TR79" s="82"/>
      <c r="TS79" s="82"/>
      <c r="TT79" s="82"/>
      <c r="TU79" s="82"/>
      <c r="TV79" s="82"/>
      <c r="TW79" s="82"/>
      <c r="TX79" s="82"/>
      <c r="TY79" s="82"/>
      <c r="TZ79" s="82"/>
      <c r="UA79" s="82"/>
      <c r="UB79" s="82"/>
      <c r="UC79" s="82"/>
      <c r="UD79" s="82"/>
      <c r="UE79" s="82"/>
      <c r="UF79" s="82"/>
      <c r="UG79" s="82"/>
      <c r="UH79" s="82"/>
      <c r="UI79" s="82"/>
      <c r="UJ79" s="82"/>
      <c r="UK79" s="82"/>
      <c r="UL79" s="82"/>
      <c r="UM79" s="82"/>
      <c r="UN79" s="82"/>
      <c r="UO79" s="82"/>
      <c r="UP79" s="82"/>
      <c r="UQ79" s="82"/>
      <c r="UR79" s="82"/>
      <c r="US79" s="82"/>
      <c r="UT79" s="82"/>
      <c r="UU79" s="82"/>
      <c r="UV79" s="82"/>
      <c r="UW79" s="82"/>
      <c r="UX79" s="82"/>
      <c r="UY79" s="82"/>
      <c r="UZ79" s="82"/>
      <c r="VA79" s="82"/>
      <c r="VB79" s="82"/>
      <c r="VC79" s="82"/>
      <c r="VD79" s="82"/>
      <c r="VE79" s="82"/>
      <c r="VF79" s="82"/>
      <c r="VG79" s="82"/>
      <c r="VH79" s="82"/>
      <c r="VI79" s="82"/>
      <c r="VJ79" s="82"/>
      <c r="VK79" s="82"/>
      <c r="VL79" s="82"/>
      <c r="VM79" s="82"/>
      <c r="VN79" s="82"/>
      <c r="VO79" s="82"/>
      <c r="VP79" s="82"/>
      <c r="VQ79" s="82"/>
      <c r="VR79" s="82"/>
      <c r="VS79" s="82"/>
      <c r="VT79" s="82"/>
      <c r="VU79" s="82"/>
      <c r="VV79" s="82"/>
      <c r="VW79" s="82"/>
      <c r="VX79" s="82"/>
      <c r="VY79" s="82"/>
      <c r="VZ79" s="82"/>
      <c r="WA79" s="82"/>
      <c r="WB79" s="82"/>
      <c r="WC79" s="82"/>
      <c r="WD79" s="82"/>
      <c r="WE79" s="82"/>
      <c r="WF79" s="82"/>
      <c r="WG79" s="82"/>
      <c r="WH79" s="82"/>
      <c r="WI79" s="82"/>
      <c r="WJ79" s="82"/>
      <c r="WK79" s="82"/>
      <c r="WL79" s="82"/>
      <c r="WM79" s="82"/>
      <c r="WN79" s="82"/>
      <c r="WO79" s="82"/>
      <c r="WP79" s="82"/>
      <c r="WQ79" s="82"/>
      <c r="WR79" s="82"/>
      <c r="WS79" s="82"/>
      <c r="WT79" s="82"/>
      <c r="WU79" s="82"/>
      <c r="WV79" s="82"/>
      <c r="WW79" s="82"/>
      <c r="WX79" s="82"/>
      <c r="WY79" s="82"/>
      <c r="WZ79" s="82"/>
      <c r="XA79" s="82"/>
      <c r="XB79" s="82"/>
      <c r="XC79" s="82"/>
      <c r="XD79" s="82"/>
      <c r="XE79" s="82"/>
      <c r="XF79" s="82"/>
      <c r="XG79" s="82"/>
      <c r="XH79" s="82"/>
      <c r="XI79" s="82"/>
      <c r="XJ79" s="82"/>
      <c r="XK79" s="82"/>
      <c r="XL79" s="82"/>
      <c r="XM79" s="82"/>
      <c r="XN79" s="82"/>
      <c r="XO79" s="82"/>
      <c r="XP79" s="82"/>
      <c r="XQ79" s="82"/>
      <c r="XR79" s="82"/>
      <c r="XS79" s="82"/>
      <c r="XT79" s="82"/>
      <c r="XU79" s="82"/>
      <c r="XV79" s="82"/>
      <c r="XW79" s="82"/>
      <c r="XX79" s="82"/>
      <c r="XY79" s="82"/>
      <c r="XZ79" s="82"/>
      <c r="YA79" s="82"/>
      <c r="YB79" s="82"/>
      <c r="YC79" s="82"/>
      <c r="YD79" s="82"/>
      <c r="YE79" s="82"/>
      <c r="YF79" s="82"/>
      <c r="YG79" s="82"/>
      <c r="YH79" s="82"/>
      <c r="YI79" s="82"/>
      <c r="YJ79" s="82"/>
      <c r="YK79" s="82"/>
      <c r="YL79" s="82"/>
      <c r="YM79" s="82"/>
      <c r="YN79" s="82"/>
      <c r="YO79" s="82"/>
      <c r="YP79" s="82"/>
      <c r="YQ79" s="82"/>
      <c r="YR79" s="82"/>
      <c r="YS79" s="82"/>
      <c r="YT79" s="82"/>
      <c r="YU79" s="82"/>
      <c r="YV79" s="82"/>
      <c r="YW79" s="82"/>
      <c r="YX79" s="82"/>
      <c r="YY79" s="82"/>
      <c r="YZ79" s="82"/>
      <c r="ZA79" s="82"/>
      <c r="ZB79" s="82"/>
      <c r="ZC79" s="82"/>
      <c r="ZD79" s="82"/>
      <c r="ZE79" s="82"/>
      <c r="ZF79" s="82"/>
      <c r="ZG79" s="82"/>
      <c r="ZH79" s="82"/>
      <c r="ZI79" s="82"/>
      <c r="ZJ79" s="82"/>
      <c r="ZK79" s="82"/>
      <c r="ZL79" s="82"/>
      <c r="ZM79" s="82"/>
      <c r="ZN79" s="82"/>
      <c r="ZO79" s="82"/>
      <c r="ZP79" s="82"/>
      <c r="ZQ79" s="82"/>
      <c r="ZR79" s="82"/>
      <c r="ZS79" s="82"/>
      <c r="ZT79" s="82"/>
      <c r="ZU79" s="82"/>
      <c r="ZV79" s="82"/>
      <c r="ZW79" s="82"/>
      <c r="ZX79" s="82"/>
      <c r="ZY79" s="82"/>
      <c r="ZZ79" s="82"/>
      <c r="AAA79" s="82"/>
      <c r="AAB79" s="82"/>
      <c r="AAC79" s="82"/>
      <c r="AAD79" s="82"/>
      <c r="AAE79" s="82"/>
      <c r="AAF79" s="82"/>
      <c r="AAG79" s="82"/>
      <c r="AAH79" s="82"/>
      <c r="AAI79" s="82"/>
      <c r="AAJ79" s="82"/>
      <c r="AAK79" s="82"/>
      <c r="AAL79" s="82"/>
      <c r="AAM79" s="82"/>
      <c r="AAN79" s="82"/>
      <c r="AAO79" s="82"/>
      <c r="AAP79" s="82"/>
      <c r="AAQ79" s="82"/>
      <c r="AAR79" s="82"/>
      <c r="AAS79" s="82"/>
      <c r="AAT79" s="82"/>
      <c r="AAU79" s="82"/>
      <c r="AAV79" s="82"/>
      <c r="AAW79" s="82"/>
      <c r="AAX79" s="82"/>
      <c r="AAY79" s="82"/>
      <c r="AAZ79" s="82"/>
      <c r="ABA79" s="82"/>
      <c r="ABB79" s="82"/>
      <c r="ABC79" s="82"/>
      <c r="ABD79" s="82"/>
      <c r="ABE79" s="82"/>
      <c r="ABF79" s="82"/>
      <c r="ABG79" s="82"/>
      <c r="ABH79" s="82"/>
      <c r="ABI79" s="82"/>
      <c r="ABJ79" s="82"/>
      <c r="ABK79" s="82"/>
      <c r="ABL79" s="82"/>
      <c r="ABM79" s="82"/>
      <c r="ABN79" s="82"/>
      <c r="ABO79" s="82"/>
      <c r="ABP79" s="82"/>
      <c r="ABQ79" s="82"/>
      <c r="ABR79" s="82"/>
      <c r="ABS79" s="82"/>
      <c r="ABT79" s="82"/>
      <c r="ABU79" s="82"/>
      <c r="ABV79" s="82"/>
      <c r="ABW79" s="82"/>
      <c r="ABX79" s="82"/>
      <c r="ABY79" s="82"/>
      <c r="ABZ79" s="82"/>
      <c r="ACA79" s="82"/>
      <c r="ACB79" s="82"/>
      <c r="ACC79" s="82"/>
      <c r="ACD79" s="82"/>
      <c r="ACE79" s="82"/>
      <c r="ACF79" s="82"/>
      <c r="ACG79" s="82"/>
      <c r="ACH79" s="82"/>
      <c r="ACI79" s="82"/>
      <c r="ACJ79" s="82"/>
      <c r="ACK79" s="82"/>
      <c r="ACL79" s="82"/>
      <c r="ACM79" s="82"/>
      <c r="ACN79" s="82"/>
      <c r="ACO79" s="82"/>
      <c r="ACP79" s="82"/>
      <c r="ACQ79" s="82"/>
      <c r="ACR79" s="82"/>
      <c r="ACS79" s="82"/>
      <c r="ACT79" s="82"/>
      <c r="ACU79" s="82"/>
      <c r="ACV79" s="82"/>
      <c r="ACW79" s="82"/>
      <c r="ACX79" s="82"/>
      <c r="ACY79" s="82"/>
      <c r="ACZ79" s="82"/>
      <c r="ADA79" s="82"/>
      <c r="ADB79" s="82"/>
      <c r="ADC79" s="82"/>
      <c r="ADD79" s="82"/>
      <c r="ADE79" s="82"/>
      <c r="ADF79" s="82"/>
      <c r="ADG79" s="82"/>
      <c r="ADH79" s="82"/>
      <c r="ADI79" s="82"/>
      <c r="ADJ79" s="82"/>
      <c r="ADK79" s="82"/>
      <c r="ADL79" s="82"/>
      <c r="ADM79" s="82"/>
      <c r="ADN79" s="82"/>
      <c r="ADO79" s="82"/>
      <c r="ADP79" s="82"/>
      <c r="ADQ79" s="82"/>
      <c r="ADR79" s="82"/>
      <c r="ADS79" s="82"/>
      <c r="ADT79" s="82"/>
      <c r="ADU79" s="82"/>
      <c r="ADV79" s="82"/>
      <c r="ADW79" s="82"/>
      <c r="ADX79" s="82"/>
      <c r="ADY79" s="82"/>
      <c r="ADZ79" s="82"/>
      <c r="AEA79" s="82"/>
      <c r="AEB79" s="82"/>
      <c r="AEC79" s="82"/>
      <c r="AED79" s="82"/>
      <c r="AEE79" s="82"/>
      <c r="AEF79" s="82"/>
      <c r="AEG79" s="82"/>
      <c r="AEH79" s="82"/>
      <c r="AEI79" s="82"/>
      <c r="AEJ79" s="82"/>
      <c r="AEK79" s="82"/>
      <c r="AEL79" s="82"/>
      <c r="AEM79" s="82"/>
      <c r="AEN79" s="82"/>
      <c r="AEO79" s="82"/>
      <c r="AEP79" s="82"/>
      <c r="AEQ79" s="82"/>
      <c r="AER79" s="82"/>
      <c r="AES79" s="82"/>
      <c r="AET79" s="82"/>
      <c r="AEU79" s="82"/>
      <c r="AEV79" s="82"/>
      <c r="AEW79" s="82"/>
      <c r="AEX79" s="82"/>
      <c r="AEY79" s="82"/>
      <c r="AEZ79" s="82"/>
      <c r="AFA79" s="82"/>
      <c r="AFB79" s="82"/>
      <c r="AFC79" s="82"/>
      <c r="AFD79" s="82"/>
      <c r="AFE79" s="82"/>
      <c r="AFF79" s="82"/>
      <c r="AFG79" s="82"/>
      <c r="AFH79" s="82"/>
      <c r="AFI79" s="82"/>
      <c r="AFJ79" s="82"/>
      <c r="AFK79" s="82"/>
      <c r="AFL79" s="82"/>
      <c r="AFM79" s="82"/>
      <c r="AFN79" s="82"/>
      <c r="AFO79" s="82"/>
      <c r="AFP79" s="82"/>
      <c r="AFQ79" s="82"/>
      <c r="AFR79" s="82"/>
      <c r="AFS79" s="82"/>
      <c r="AFT79" s="82"/>
      <c r="AFU79" s="82"/>
      <c r="AFV79" s="82"/>
      <c r="AFW79" s="82"/>
      <c r="AFX79" s="82"/>
      <c r="AFY79" s="82"/>
      <c r="AFZ79" s="82"/>
      <c r="AGA79" s="82"/>
      <c r="AGB79" s="82"/>
      <c r="AGC79" s="82"/>
      <c r="AGD79" s="82"/>
      <c r="AGE79" s="82"/>
      <c r="AGF79" s="82"/>
      <c r="AGG79" s="82"/>
      <c r="AGH79" s="82"/>
      <c r="AGI79" s="82"/>
      <c r="AGJ79" s="82"/>
      <c r="AGK79" s="82"/>
      <c r="AGL79" s="82"/>
      <c r="AGM79" s="82"/>
      <c r="AGN79" s="82"/>
      <c r="AGO79" s="82"/>
      <c r="AGP79" s="82"/>
      <c r="AGQ79" s="82"/>
      <c r="AGR79" s="82"/>
      <c r="AGS79" s="82"/>
      <c r="AGT79" s="82"/>
      <c r="AGU79" s="82"/>
      <c r="AGV79" s="82"/>
      <c r="AGW79" s="82"/>
      <c r="AGX79" s="82"/>
      <c r="AGY79" s="82"/>
      <c r="AGZ79" s="82"/>
      <c r="AHA79" s="82"/>
      <c r="AHB79" s="82"/>
      <c r="AHC79" s="82"/>
      <c r="AHD79" s="82"/>
      <c r="AHE79" s="82"/>
      <c r="AHF79" s="82"/>
      <c r="AHG79" s="82"/>
      <c r="AHH79" s="82"/>
      <c r="AHI79" s="82"/>
      <c r="AHJ79" s="82"/>
      <c r="AHK79" s="82"/>
      <c r="AHL79" s="82"/>
      <c r="AHM79" s="82"/>
      <c r="AHN79" s="82"/>
      <c r="AHO79" s="82"/>
      <c r="AHP79" s="82"/>
      <c r="AHQ79" s="82"/>
      <c r="AHR79" s="82"/>
      <c r="AHS79" s="82"/>
      <c r="AHT79" s="82"/>
      <c r="AHU79" s="82"/>
      <c r="AHV79" s="82"/>
      <c r="AHW79" s="82"/>
      <c r="AHX79" s="82"/>
      <c r="AHY79" s="82"/>
      <c r="AHZ79" s="82"/>
      <c r="AIA79" s="82"/>
      <c r="AIB79" s="82"/>
      <c r="AIC79" s="82"/>
      <c r="AID79" s="82"/>
      <c r="AIE79" s="82"/>
      <c r="AIF79" s="82"/>
      <c r="AIG79" s="82"/>
      <c r="AIH79" s="82"/>
      <c r="AII79" s="82"/>
      <c r="AIJ79" s="82"/>
      <c r="AIK79" s="82"/>
      <c r="AIL79" s="82"/>
      <c r="AIM79" s="82"/>
      <c r="AIN79" s="82"/>
      <c r="AIO79" s="82"/>
      <c r="AIP79" s="82"/>
      <c r="AIQ79" s="82"/>
      <c r="AIR79" s="82"/>
      <c r="AIS79" s="82"/>
      <c r="AIT79" s="82"/>
      <c r="AIU79" s="82"/>
      <c r="AIV79" s="82"/>
      <c r="AIW79" s="82"/>
      <c r="AIX79" s="82"/>
      <c r="AIY79" s="82"/>
      <c r="AIZ79" s="82"/>
      <c r="AJA79" s="82"/>
      <c r="AJB79" s="82"/>
      <c r="AJC79" s="82"/>
      <c r="AJD79" s="82"/>
      <c r="AJE79" s="82"/>
      <c r="AJF79" s="82"/>
      <c r="AJG79" s="82"/>
      <c r="AJH79" s="82"/>
      <c r="AJI79" s="82"/>
      <c r="AJJ79" s="82"/>
      <c r="AJK79" s="82"/>
      <c r="AJL79" s="82"/>
      <c r="AJM79" s="82"/>
      <c r="AJN79" s="82"/>
      <c r="AJO79" s="82"/>
      <c r="AJP79" s="82"/>
      <c r="AJQ79" s="82"/>
      <c r="AJR79" s="82"/>
      <c r="AJS79" s="82"/>
      <c r="AJT79" s="82"/>
      <c r="AJU79" s="82"/>
      <c r="AJV79" s="82"/>
      <c r="AJW79" s="82"/>
      <c r="AJX79" s="82"/>
      <c r="AJY79" s="82"/>
      <c r="AJZ79" s="82"/>
      <c r="AKA79" s="82"/>
      <c r="AKB79" s="82"/>
      <c r="AKC79" s="82"/>
      <c r="AKD79" s="82"/>
      <c r="AKE79" s="82"/>
      <c r="AKF79" s="82"/>
      <c r="AKG79" s="82"/>
      <c r="AKH79" s="82"/>
      <c r="AKI79" s="82"/>
      <c r="AKJ79" s="82"/>
      <c r="AKK79" s="82"/>
      <c r="AKL79" s="82"/>
      <c r="AKM79" s="82"/>
      <c r="AKN79" s="82"/>
      <c r="AKO79" s="82"/>
      <c r="AKP79" s="82"/>
      <c r="AKQ79" s="82"/>
      <c r="AKR79" s="82"/>
      <c r="AKS79" s="82"/>
      <c r="AKT79" s="82"/>
      <c r="AKU79" s="82"/>
      <c r="AKV79" s="82"/>
      <c r="AKW79" s="82"/>
      <c r="AKX79" s="82"/>
      <c r="AKY79" s="82"/>
      <c r="AKZ79" s="82"/>
      <c r="ALA79" s="82"/>
      <c r="ALB79" s="82"/>
      <c r="ALC79" s="82"/>
      <c r="ALD79" s="82"/>
      <c r="ALE79" s="82"/>
      <c r="ALF79" s="82"/>
      <c r="ALG79" s="82"/>
      <c r="ALH79" s="82"/>
      <c r="ALI79" s="82"/>
      <c r="ALJ79" s="82"/>
      <c r="ALK79" s="82"/>
      <c r="ALL79" s="82"/>
      <c r="ALM79" s="82"/>
      <c r="ALN79" s="82"/>
      <c r="ALO79" s="82"/>
      <c r="ALP79" s="82"/>
      <c r="ALQ79" s="82"/>
      <c r="ALR79" s="82"/>
      <c r="ALS79" s="82"/>
      <c r="ALT79" s="82"/>
      <c r="ALU79" s="82"/>
      <c r="ALV79" s="82"/>
      <c r="ALW79" s="82"/>
      <c r="ALX79" s="82"/>
      <c r="ALY79" s="82"/>
      <c r="ALZ79" s="82"/>
      <c r="AMA79" s="82"/>
      <c r="AMB79" s="82"/>
      <c r="AMC79" s="82"/>
      <c r="AMD79" s="82"/>
      <c r="AME79" s="82"/>
      <c r="AMF79" s="82"/>
      <c r="AMG79" s="82"/>
      <c r="AMH79" s="82"/>
      <c r="AMI79" s="82"/>
      <c r="AMJ79" s="82"/>
      <c r="AMK79" s="82"/>
      <c r="AML79" s="82"/>
      <c r="AMM79" s="82"/>
      <c r="AMN79" s="82"/>
      <c r="AMO79" s="82"/>
      <c r="AMP79" s="82"/>
      <c r="AMQ79" s="82"/>
      <c r="AMR79" s="82"/>
      <c r="AMS79" s="82"/>
      <c r="AMT79" s="82"/>
      <c r="AMU79" s="82"/>
      <c r="AMV79" s="82"/>
      <c r="AMW79" s="82"/>
      <c r="AMX79" s="82"/>
      <c r="AMY79" s="82"/>
      <c r="AMZ79" s="82"/>
      <c r="ANA79" s="82"/>
      <c r="ANB79" s="82"/>
      <c r="ANC79" s="82"/>
      <c r="AND79" s="82"/>
      <c r="ANE79" s="82"/>
      <c r="ANF79" s="82"/>
      <c r="ANG79" s="82"/>
      <c r="ANH79" s="82"/>
      <c r="ANI79" s="82"/>
      <c r="ANJ79" s="82"/>
      <c r="ANK79" s="82"/>
      <c r="ANL79" s="82"/>
      <c r="ANM79" s="82"/>
      <c r="ANN79" s="82"/>
      <c r="ANO79" s="82"/>
      <c r="ANP79" s="82"/>
      <c r="ANQ79" s="82"/>
      <c r="ANR79" s="82"/>
      <c r="ANS79" s="82"/>
      <c r="ANT79" s="82"/>
      <c r="ANU79" s="82"/>
      <c r="ANV79" s="82"/>
      <c r="ANW79" s="82"/>
      <c r="ANX79" s="82"/>
      <c r="ANY79" s="82"/>
      <c r="ANZ79" s="82"/>
      <c r="AOA79" s="82"/>
      <c r="AOB79" s="82"/>
      <c r="AOC79" s="82"/>
      <c r="AOD79" s="82"/>
      <c r="AOE79" s="82"/>
      <c r="AOF79" s="82"/>
      <c r="AOG79" s="82"/>
      <c r="AOH79" s="82"/>
      <c r="AOI79" s="82"/>
      <c r="AOJ79" s="82"/>
      <c r="AOK79" s="82"/>
      <c r="AOL79" s="82"/>
      <c r="AOM79" s="82"/>
      <c r="AON79" s="82"/>
      <c r="AOO79" s="82"/>
      <c r="AOP79" s="82"/>
      <c r="AOQ79" s="82"/>
      <c r="AOR79" s="82"/>
      <c r="AOS79" s="82"/>
      <c r="AOT79" s="82"/>
      <c r="AOU79" s="82"/>
      <c r="AOV79" s="82"/>
      <c r="AOW79" s="82"/>
      <c r="AOX79" s="82"/>
      <c r="AOY79" s="82"/>
      <c r="AOZ79" s="82"/>
      <c r="APA79" s="82"/>
      <c r="APB79" s="82"/>
      <c r="APC79" s="82"/>
      <c r="APD79" s="82"/>
      <c r="APE79" s="82"/>
      <c r="APF79" s="82"/>
      <c r="APG79" s="82"/>
      <c r="APH79" s="82"/>
      <c r="API79" s="82"/>
      <c r="APJ79" s="82"/>
      <c r="APK79" s="82"/>
      <c r="APL79" s="82"/>
      <c r="APM79" s="82"/>
      <c r="APN79" s="82"/>
      <c r="APO79" s="82"/>
      <c r="APP79" s="82"/>
      <c r="APQ79" s="82"/>
      <c r="APR79" s="82"/>
      <c r="APS79" s="82"/>
      <c r="APT79" s="82"/>
      <c r="APU79" s="82"/>
      <c r="APV79" s="82"/>
      <c r="APW79" s="82"/>
      <c r="APX79" s="82"/>
      <c r="APY79" s="82"/>
      <c r="APZ79" s="82"/>
      <c r="AQA79" s="82"/>
      <c r="AQB79" s="82"/>
      <c r="AQC79" s="82"/>
      <c r="AQD79" s="82"/>
      <c r="AQE79" s="82"/>
      <c r="AQF79" s="82"/>
      <c r="AQG79" s="82"/>
      <c r="AQH79" s="82"/>
      <c r="AQI79" s="82"/>
      <c r="AQJ79" s="82"/>
      <c r="AQK79" s="82"/>
      <c r="AQL79" s="82"/>
      <c r="AQM79" s="82"/>
      <c r="AQN79" s="82"/>
      <c r="AQO79" s="82"/>
      <c r="AQP79" s="82"/>
      <c r="AQQ79" s="82"/>
      <c r="AQR79" s="82"/>
      <c r="AQS79" s="82"/>
      <c r="AQT79" s="82"/>
      <c r="AQU79" s="82"/>
      <c r="AQV79" s="82"/>
      <c r="AQW79" s="82"/>
      <c r="AQX79" s="82"/>
      <c r="AQY79" s="82"/>
      <c r="AQZ79" s="82"/>
      <c r="ARA79" s="82"/>
      <c r="ARB79" s="82"/>
      <c r="ARC79" s="82"/>
      <c r="ARD79" s="82"/>
      <c r="ARE79" s="82"/>
      <c r="ARF79" s="82"/>
      <c r="ARG79" s="82"/>
      <c r="ARH79" s="82"/>
      <c r="ARI79" s="82"/>
      <c r="ARJ79" s="82"/>
      <c r="ARK79" s="82"/>
      <c r="ARL79" s="82"/>
      <c r="ARM79" s="82"/>
      <c r="ARN79" s="82"/>
      <c r="ARO79" s="82"/>
      <c r="ARP79" s="82"/>
      <c r="ARQ79" s="82"/>
      <c r="ARR79" s="82"/>
      <c r="ARS79" s="82"/>
      <c r="ART79" s="82"/>
      <c r="ARU79" s="82"/>
      <c r="ARV79" s="82"/>
      <c r="ARW79" s="82"/>
      <c r="ARX79" s="82"/>
      <c r="ARY79" s="82"/>
      <c r="ARZ79" s="82"/>
      <c r="ASA79" s="82"/>
      <c r="ASB79" s="82"/>
      <c r="ASC79" s="82"/>
      <c r="ASD79" s="82"/>
      <c r="ASE79" s="82"/>
      <c r="ASF79" s="82"/>
      <c r="ASG79" s="82"/>
      <c r="ASH79" s="82"/>
      <c r="ASI79" s="82"/>
      <c r="ASJ79" s="82"/>
      <c r="ASK79" s="82"/>
      <c r="ASL79" s="82"/>
      <c r="ASM79" s="82"/>
      <c r="ASN79" s="82"/>
      <c r="ASO79" s="82"/>
      <c r="ASP79" s="82"/>
      <c r="ASQ79" s="82"/>
      <c r="ASR79" s="82"/>
      <c r="ASS79" s="82"/>
      <c r="AST79" s="82"/>
      <c r="ASU79" s="82"/>
      <c r="ASV79" s="82"/>
      <c r="ASW79" s="82"/>
      <c r="ASX79" s="82"/>
      <c r="ASY79" s="82"/>
      <c r="ASZ79" s="82"/>
      <c r="ATA79" s="82"/>
      <c r="ATB79" s="82"/>
      <c r="ATC79" s="82"/>
      <c r="ATD79" s="82"/>
      <c r="ATE79" s="82"/>
      <c r="ATF79" s="82"/>
      <c r="ATG79" s="82"/>
      <c r="ATH79" s="82"/>
      <c r="ATI79" s="82"/>
      <c r="ATJ79" s="82"/>
      <c r="ATK79" s="82"/>
      <c r="ATL79" s="82"/>
      <c r="ATM79" s="82"/>
      <c r="ATN79" s="82"/>
      <c r="ATO79" s="82"/>
      <c r="ATP79" s="82"/>
      <c r="ATQ79" s="82"/>
      <c r="ATR79" s="82"/>
      <c r="ATS79" s="82"/>
      <c r="ATT79" s="82"/>
      <c r="ATU79" s="82"/>
      <c r="ATV79" s="82"/>
      <c r="ATW79" s="82"/>
      <c r="ATX79" s="82"/>
      <c r="ATY79" s="82"/>
      <c r="ATZ79" s="82"/>
      <c r="AUA79" s="82"/>
      <c r="AUB79" s="82"/>
      <c r="AUC79" s="82"/>
      <c r="AUD79" s="82"/>
      <c r="AUE79" s="82"/>
      <c r="AUF79" s="82"/>
      <c r="AUG79" s="82"/>
      <c r="AUH79" s="82"/>
      <c r="AUI79" s="82"/>
      <c r="AUJ79" s="82"/>
      <c r="AUK79" s="82"/>
      <c r="AUL79" s="82"/>
      <c r="AUM79" s="82"/>
      <c r="AUN79" s="82"/>
      <c r="AUO79" s="82"/>
      <c r="AUP79" s="82"/>
      <c r="AUQ79" s="82"/>
      <c r="AUR79" s="82"/>
      <c r="AUS79" s="82"/>
      <c r="AUT79" s="82"/>
      <c r="AUU79" s="82"/>
      <c r="AUV79" s="82"/>
      <c r="AUW79" s="82"/>
      <c r="AUX79" s="82"/>
      <c r="AUY79" s="82"/>
      <c r="AUZ79" s="82"/>
      <c r="AVA79" s="82"/>
      <c r="AVB79" s="82"/>
      <c r="AVC79" s="82"/>
      <c r="AVD79" s="82"/>
      <c r="AVE79" s="82"/>
      <c r="AVF79" s="82"/>
      <c r="AVG79" s="82"/>
      <c r="AVH79" s="82"/>
      <c r="AVI79" s="82"/>
      <c r="AVJ79" s="82"/>
      <c r="AVK79" s="82"/>
      <c r="AVL79" s="82"/>
      <c r="AVM79" s="82"/>
      <c r="AVN79" s="82"/>
      <c r="AVO79" s="82"/>
      <c r="AVP79" s="82"/>
      <c r="AVQ79" s="82"/>
      <c r="AVR79" s="82"/>
      <c r="AVS79" s="82"/>
      <c r="AVT79" s="82"/>
      <c r="AVU79" s="82"/>
      <c r="AVV79" s="82"/>
      <c r="AVW79" s="82"/>
      <c r="AVX79" s="82"/>
      <c r="AVY79" s="82"/>
      <c r="AVZ79" s="82"/>
      <c r="AWA79" s="82"/>
      <c r="AWB79" s="82"/>
      <c r="AWC79" s="82"/>
      <c r="AWD79" s="82"/>
      <c r="AWE79" s="82"/>
      <c r="AWF79" s="82"/>
      <c r="AWG79" s="82"/>
      <c r="AWH79" s="82"/>
      <c r="AWI79" s="82"/>
      <c r="AWJ79" s="82"/>
      <c r="AWK79" s="82"/>
      <c r="AWL79" s="82"/>
      <c r="AWM79" s="82"/>
      <c r="AWN79" s="82"/>
      <c r="AWO79" s="82"/>
      <c r="AWP79" s="82"/>
      <c r="AWQ79" s="82"/>
      <c r="AWR79" s="82"/>
      <c r="AWS79" s="82"/>
      <c r="AWT79" s="82"/>
      <c r="AWU79" s="82"/>
      <c r="AWV79" s="82"/>
      <c r="AWW79" s="82"/>
      <c r="AWX79" s="82"/>
      <c r="AWY79" s="82"/>
      <c r="AWZ79" s="82"/>
      <c r="AXA79" s="82"/>
      <c r="AXB79" s="82"/>
      <c r="AXC79" s="82"/>
      <c r="AXD79" s="82"/>
      <c r="AXE79" s="82"/>
      <c r="AXF79" s="82"/>
      <c r="AXG79" s="82"/>
      <c r="AXH79" s="82"/>
      <c r="AXI79" s="82"/>
      <c r="AXJ79" s="82"/>
      <c r="AXK79" s="82"/>
      <c r="AXL79" s="82"/>
      <c r="AXM79" s="82"/>
      <c r="AXN79" s="82"/>
      <c r="AXO79" s="82"/>
      <c r="AXP79" s="82"/>
      <c r="AXQ79" s="82"/>
      <c r="AXR79" s="82"/>
      <c r="AXS79" s="82"/>
      <c r="AXT79" s="82"/>
      <c r="AXU79" s="82"/>
      <c r="AXV79" s="82"/>
      <c r="AXW79" s="82"/>
      <c r="AXX79" s="82"/>
      <c r="AXY79" s="82"/>
      <c r="AXZ79" s="82"/>
      <c r="AYA79" s="82"/>
      <c r="AYB79" s="82"/>
      <c r="AYC79" s="82"/>
      <c r="AYD79" s="82"/>
      <c r="AYE79" s="82"/>
      <c r="AYF79" s="82"/>
      <c r="AYG79" s="82"/>
      <c r="AYH79" s="82"/>
      <c r="AYI79" s="82"/>
      <c r="AYJ79" s="82"/>
      <c r="AYK79" s="82"/>
      <c r="AYL79" s="82"/>
      <c r="AYM79" s="82"/>
      <c r="AYN79" s="82"/>
      <c r="AYO79" s="82"/>
      <c r="AYP79" s="82"/>
      <c r="AYQ79" s="82"/>
      <c r="AYR79" s="82"/>
      <c r="AYS79" s="82"/>
      <c r="AYT79" s="82"/>
      <c r="AYU79" s="82"/>
      <c r="AYV79" s="82"/>
      <c r="AYW79" s="82"/>
      <c r="AYX79" s="82"/>
      <c r="AYY79" s="82"/>
      <c r="AYZ79" s="82"/>
      <c r="AZA79" s="82"/>
      <c r="AZB79" s="82"/>
      <c r="AZC79" s="82"/>
      <c r="AZD79" s="82"/>
      <c r="AZE79" s="82"/>
      <c r="AZF79" s="82"/>
      <c r="AZG79" s="82"/>
      <c r="AZH79" s="82"/>
      <c r="AZI79" s="82"/>
      <c r="AZJ79" s="82"/>
      <c r="AZK79" s="82"/>
      <c r="AZL79" s="82"/>
      <c r="AZM79" s="82"/>
      <c r="AZN79" s="82"/>
      <c r="AZO79" s="82"/>
      <c r="AZP79" s="82"/>
      <c r="AZQ79" s="82"/>
      <c r="AZR79" s="82"/>
      <c r="AZS79" s="82"/>
      <c r="AZT79" s="82"/>
      <c r="AZU79" s="82"/>
      <c r="AZV79" s="82"/>
      <c r="AZW79" s="82"/>
      <c r="AZX79" s="82"/>
      <c r="AZY79" s="82"/>
      <c r="AZZ79" s="82"/>
      <c r="BAA79" s="82"/>
      <c r="BAB79" s="82"/>
      <c r="BAC79" s="82"/>
      <c r="BAD79" s="82"/>
      <c r="BAE79" s="82"/>
      <c r="BAF79" s="82"/>
      <c r="BAG79" s="82"/>
      <c r="BAH79" s="82"/>
      <c r="BAI79" s="82"/>
      <c r="BAJ79" s="82"/>
      <c r="BAK79" s="82"/>
      <c r="BAL79" s="82"/>
      <c r="BAM79" s="82"/>
      <c r="BAN79" s="82"/>
      <c r="BAO79" s="82"/>
      <c r="BAP79" s="82"/>
      <c r="BAQ79" s="82"/>
      <c r="BAR79" s="82"/>
      <c r="BAS79" s="82"/>
      <c r="BAT79" s="82"/>
      <c r="BAU79" s="82"/>
      <c r="BAV79" s="82"/>
      <c r="BAW79" s="82"/>
      <c r="BAX79" s="82"/>
      <c r="BAY79" s="82"/>
      <c r="BAZ79" s="82"/>
      <c r="BBA79" s="82"/>
      <c r="BBB79" s="82"/>
      <c r="BBC79" s="82"/>
      <c r="BBD79" s="82"/>
      <c r="BBE79" s="82"/>
      <c r="BBF79" s="82"/>
      <c r="BBG79" s="82"/>
      <c r="BBH79" s="82"/>
      <c r="BBI79" s="82"/>
      <c r="BBJ79" s="82"/>
      <c r="BBK79" s="82"/>
      <c r="BBL79" s="82"/>
      <c r="BBM79" s="82"/>
      <c r="BBN79" s="82"/>
      <c r="BBO79" s="82"/>
      <c r="BBP79" s="82"/>
      <c r="BBQ79" s="82"/>
      <c r="BBR79" s="82"/>
      <c r="BBS79" s="82"/>
      <c r="BBT79" s="82"/>
      <c r="BBU79" s="82"/>
      <c r="BBV79" s="82"/>
      <c r="BBW79" s="82"/>
      <c r="BBX79" s="82"/>
      <c r="BBY79" s="82"/>
      <c r="BBZ79" s="82"/>
      <c r="BCA79" s="82"/>
      <c r="BCB79" s="82"/>
      <c r="BCC79" s="82"/>
      <c r="BCD79" s="82"/>
      <c r="BCE79" s="82"/>
      <c r="BCF79" s="82"/>
      <c r="BCG79" s="82"/>
      <c r="BCH79" s="82"/>
      <c r="BCI79" s="82"/>
      <c r="BCJ79" s="82"/>
      <c r="BCK79" s="82"/>
      <c r="BCL79" s="82"/>
      <c r="BCM79" s="82"/>
      <c r="BCN79" s="82"/>
      <c r="BCO79" s="82"/>
      <c r="BCP79" s="82"/>
      <c r="BCQ79" s="82"/>
      <c r="BCR79" s="82"/>
      <c r="BCS79" s="82"/>
      <c r="BCT79" s="82"/>
      <c r="BCU79" s="82"/>
      <c r="BCV79" s="82"/>
      <c r="BCW79" s="82"/>
      <c r="BCX79" s="82"/>
      <c r="BCY79" s="82"/>
      <c r="BCZ79" s="82"/>
      <c r="BDA79" s="82"/>
      <c r="BDB79" s="82"/>
      <c r="BDC79" s="82"/>
      <c r="BDD79" s="82"/>
      <c r="BDE79" s="82"/>
      <c r="BDF79" s="82"/>
      <c r="BDG79" s="82"/>
      <c r="BDH79" s="82"/>
      <c r="BDI79" s="82"/>
      <c r="BDJ79" s="82"/>
      <c r="BDK79" s="82"/>
      <c r="BDL79" s="82"/>
      <c r="BDM79" s="82"/>
      <c r="BDN79" s="82"/>
      <c r="BDO79" s="82"/>
      <c r="BDP79" s="82"/>
      <c r="BDQ79" s="82"/>
      <c r="BDR79" s="82"/>
      <c r="BDS79" s="82"/>
      <c r="BDT79" s="82"/>
      <c r="BDU79" s="82"/>
      <c r="BDV79" s="82"/>
      <c r="BDW79" s="82"/>
      <c r="BDX79" s="82"/>
      <c r="BDY79" s="82"/>
      <c r="BDZ79" s="82"/>
      <c r="BEA79" s="82"/>
      <c r="BEB79" s="82"/>
      <c r="BEC79" s="82"/>
      <c r="BED79" s="82"/>
      <c r="BEE79" s="82"/>
      <c r="BEF79" s="82"/>
      <c r="BEG79" s="82"/>
      <c r="BEH79" s="82"/>
      <c r="BEI79" s="82"/>
      <c r="BEJ79" s="82"/>
      <c r="BEK79" s="82"/>
      <c r="BEL79" s="82"/>
      <c r="BEM79" s="82"/>
      <c r="BEN79" s="82"/>
      <c r="BEO79" s="82"/>
      <c r="BEP79" s="82"/>
      <c r="BEQ79" s="82"/>
      <c r="BER79" s="82"/>
      <c r="BES79" s="82"/>
      <c r="BET79" s="82"/>
      <c r="BEU79" s="82"/>
      <c r="BEV79" s="82"/>
      <c r="BEW79" s="82"/>
      <c r="BEX79" s="82"/>
      <c r="BEY79" s="82"/>
      <c r="BEZ79" s="82"/>
      <c r="BFA79" s="82"/>
      <c r="BFB79" s="82"/>
      <c r="BFC79" s="82"/>
      <c r="BFD79" s="82"/>
      <c r="BFE79" s="82"/>
      <c r="BFF79" s="82"/>
      <c r="BFG79" s="82"/>
      <c r="BFH79" s="82"/>
      <c r="BFI79" s="82"/>
      <c r="BFJ79" s="82"/>
      <c r="BFK79" s="82"/>
      <c r="BFL79" s="82"/>
      <c r="BFM79" s="82"/>
      <c r="BFN79" s="82"/>
      <c r="BFO79" s="82"/>
      <c r="BFP79" s="82"/>
      <c r="BFQ79" s="82"/>
      <c r="BFR79" s="82"/>
      <c r="BFS79" s="82"/>
      <c r="BFT79" s="82"/>
      <c r="BFU79" s="82"/>
      <c r="BFV79" s="82"/>
      <c r="BFW79" s="82"/>
      <c r="BFX79" s="82"/>
      <c r="BFY79" s="82"/>
      <c r="BFZ79" s="82"/>
      <c r="BGA79" s="82"/>
      <c r="BGB79" s="82"/>
      <c r="BGC79" s="82"/>
      <c r="BGD79" s="82"/>
      <c r="BGE79" s="82"/>
      <c r="BGF79" s="82"/>
      <c r="BGG79" s="82"/>
      <c r="BGH79" s="82"/>
      <c r="BGI79" s="82"/>
      <c r="BGJ79" s="82"/>
      <c r="BGK79" s="82"/>
      <c r="BGL79" s="82"/>
      <c r="BGM79" s="82"/>
      <c r="BGN79" s="82"/>
      <c r="BGO79" s="82"/>
      <c r="BGP79" s="82"/>
      <c r="BGQ79" s="82"/>
      <c r="BGR79" s="82"/>
      <c r="BGS79" s="82"/>
      <c r="BGT79" s="82"/>
      <c r="BGU79" s="82"/>
      <c r="BGV79" s="82"/>
      <c r="BGW79" s="82"/>
      <c r="BGX79" s="82"/>
      <c r="BGY79" s="82"/>
      <c r="BGZ79" s="82"/>
      <c r="BHA79" s="82"/>
      <c r="BHB79" s="82"/>
      <c r="BHC79" s="82"/>
      <c r="BHD79" s="82"/>
      <c r="BHE79" s="82"/>
      <c r="BHF79" s="82"/>
      <c r="BHG79" s="82"/>
      <c r="BHH79" s="82"/>
      <c r="BHI79" s="82"/>
      <c r="BHJ79" s="82"/>
      <c r="BHK79" s="82"/>
      <c r="BHL79" s="82"/>
      <c r="BHM79" s="82"/>
      <c r="BHN79" s="82"/>
      <c r="BHO79" s="82"/>
      <c r="BHP79" s="82"/>
      <c r="BHQ79" s="82"/>
      <c r="BHR79" s="82"/>
      <c r="BHS79" s="82"/>
      <c r="BHT79" s="82"/>
      <c r="BHU79" s="82"/>
      <c r="BHV79" s="82"/>
      <c r="BHW79" s="82"/>
      <c r="BHX79" s="82"/>
      <c r="BHY79" s="82"/>
      <c r="BHZ79" s="82"/>
      <c r="BIA79" s="82"/>
      <c r="BIB79" s="82"/>
      <c r="BIC79" s="82"/>
      <c r="BID79" s="82"/>
      <c r="BIE79" s="82"/>
      <c r="BIF79" s="82"/>
      <c r="BIG79" s="82"/>
      <c r="BIH79" s="82"/>
      <c r="BII79" s="82"/>
      <c r="BIJ79" s="82"/>
      <c r="BIK79" s="82"/>
      <c r="BIL79" s="82"/>
      <c r="BIM79" s="82"/>
      <c r="BIN79" s="82"/>
      <c r="BIO79" s="82"/>
      <c r="BIP79" s="82"/>
      <c r="BIQ79" s="82"/>
      <c r="BIR79" s="82"/>
      <c r="BIS79" s="82"/>
      <c r="BIT79" s="82"/>
      <c r="BIU79" s="82"/>
      <c r="BIV79" s="82"/>
      <c r="BIW79" s="82"/>
      <c r="BIX79" s="82"/>
      <c r="BIY79" s="82"/>
      <c r="BIZ79" s="82"/>
      <c r="BJA79" s="82"/>
      <c r="BJB79" s="82"/>
      <c r="BJC79" s="82"/>
      <c r="BJD79" s="82"/>
      <c r="BJE79" s="82"/>
      <c r="BJF79" s="82"/>
      <c r="BJG79" s="82"/>
      <c r="BJH79" s="82"/>
      <c r="BJI79" s="82"/>
      <c r="BJJ79" s="82"/>
      <c r="BJK79" s="82"/>
      <c r="BJL79" s="82"/>
      <c r="BJM79" s="82"/>
      <c r="BJN79" s="82"/>
      <c r="BJO79" s="82"/>
      <c r="BJP79" s="82"/>
      <c r="BJQ79" s="82"/>
      <c r="BJR79" s="82"/>
      <c r="BJS79" s="82"/>
      <c r="BJT79" s="82"/>
      <c r="BJU79" s="82"/>
      <c r="BJV79" s="82"/>
      <c r="BJW79" s="82"/>
      <c r="BJX79" s="82"/>
      <c r="BJY79" s="82"/>
      <c r="BJZ79" s="82"/>
      <c r="BKA79" s="82"/>
      <c r="BKB79" s="82"/>
      <c r="BKC79" s="82"/>
      <c r="BKD79" s="82"/>
      <c r="BKE79" s="82"/>
      <c r="BKF79" s="82"/>
      <c r="BKG79" s="82"/>
      <c r="BKH79" s="82"/>
      <c r="BKI79" s="82"/>
      <c r="BKJ79" s="82"/>
      <c r="BKK79" s="82"/>
      <c r="BKL79" s="82"/>
      <c r="BKM79" s="82"/>
      <c r="BKN79" s="82"/>
      <c r="BKO79" s="82"/>
      <c r="BKP79" s="82"/>
      <c r="BKQ79" s="82"/>
      <c r="BKR79" s="82"/>
      <c r="BKS79" s="82"/>
      <c r="BKT79" s="82"/>
      <c r="BKU79" s="82"/>
      <c r="BKV79" s="82"/>
      <c r="BKW79" s="82"/>
      <c r="BKX79" s="82"/>
      <c r="BKY79" s="82"/>
      <c r="BKZ79" s="82"/>
      <c r="BLA79" s="82"/>
      <c r="BLB79" s="82"/>
      <c r="BLC79" s="82"/>
      <c r="BLD79" s="82"/>
      <c r="BLE79" s="82"/>
      <c r="BLF79" s="82"/>
      <c r="BLG79" s="82"/>
      <c r="BLH79" s="82"/>
      <c r="BLI79" s="82"/>
      <c r="BLJ79" s="82"/>
      <c r="BLK79" s="82"/>
      <c r="BLL79" s="82"/>
      <c r="BLM79" s="82"/>
      <c r="BLN79" s="82"/>
      <c r="BLO79" s="82"/>
      <c r="BLP79" s="82"/>
      <c r="BLQ79" s="82"/>
      <c r="BLR79" s="82"/>
      <c r="BLS79" s="82"/>
      <c r="BLT79" s="82"/>
      <c r="BLU79" s="82"/>
      <c r="BLV79" s="82"/>
      <c r="BLW79" s="82"/>
      <c r="BLX79" s="82"/>
      <c r="BLY79" s="82"/>
      <c r="BLZ79" s="82"/>
      <c r="BMA79" s="82"/>
      <c r="BMB79" s="82"/>
      <c r="BMC79" s="82"/>
      <c r="BMD79" s="82"/>
      <c r="BME79" s="82"/>
      <c r="BMF79" s="82"/>
      <c r="BMG79" s="82"/>
      <c r="BMH79" s="82"/>
      <c r="BMI79" s="82"/>
      <c r="BMJ79" s="82"/>
      <c r="BMK79" s="82"/>
      <c r="BML79" s="82"/>
      <c r="BMM79" s="82"/>
      <c r="BMN79" s="82"/>
      <c r="BMO79" s="82"/>
      <c r="BMP79" s="82"/>
      <c r="BMQ79" s="82"/>
      <c r="BMR79" s="82"/>
      <c r="BMS79" s="82"/>
      <c r="BMT79" s="82"/>
      <c r="BMU79" s="82"/>
      <c r="BMV79" s="82"/>
      <c r="BMW79" s="82"/>
      <c r="BMX79" s="82"/>
      <c r="BMY79" s="82"/>
      <c r="BMZ79" s="82"/>
      <c r="BNA79" s="82"/>
      <c r="BNB79" s="82"/>
      <c r="BNC79" s="82"/>
      <c r="BND79" s="82"/>
      <c r="BNE79" s="82"/>
      <c r="BNF79" s="82"/>
      <c r="BNG79" s="82"/>
      <c r="BNH79" s="82"/>
      <c r="BNI79" s="82"/>
      <c r="BNJ79" s="82"/>
      <c r="BNK79" s="82"/>
      <c r="BNL79" s="82"/>
      <c r="BNM79" s="82"/>
      <c r="BNN79" s="82"/>
      <c r="BNO79" s="82"/>
      <c r="BNP79" s="82"/>
      <c r="BNQ79" s="82"/>
      <c r="BNR79" s="82"/>
      <c r="BNS79" s="82"/>
      <c r="BNT79" s="82"/>
      <c r="BNU79" s="82"/>
      <c r="BNV79" s="82"/>
      <c r="BNW79" s="82"/>
      <c r="BNX79" s="82"/>
      <c r="BNY79" s="82"/>
      <c r="BNZ79" s="82"/>
      <c r="BOA79" s="82"/>
      <c r="BOB79" s="82"/>
      <c r="BOC79" s="82"/>
      <c r="BOD79" s="82"/>
      <c r="BOE79" s="82"/>
      <c r="BOF79" s="82"/>
      <c r="BOG79" s="82"/>
      <c r="BOH79" s="82"/>
      <c r="BOI79" s="82"/>
      <c r="BOJ79" s="82"/>
      <c r="BOK79" s="82"/>
      <c r="BOL79" s="82"/>
      <c r="BOM79" s="82"/>
      <c r="BON79" s="82"/>
      <c r="BOO79" s="82"/>
      <c r="BOP79" s="82"/>
      <c r="BOQ79" s="82"/>
      <c r="BOR79" s="82"/>
      <c r="BOS79" s="82"/>
      <c r="BOT79" s="82"/>
      <c r="BOU79" s="82"/>
      <c r="BOV79" s="82"/>
      <c r="BOW79" s="82"/>
      <c r="BOX79" s="82"/>
      <c r="BOY79" s="82"/>
      <c r="BOZ79" s="82"/>
      <c r="BPA79" s="82"/>
      <c r="BPB79" s="82"/>
      <c r="BPC79" s="82"/>
      <c r="BPD79" s="82"/>
      <c r="BPE79" s="82"/>
      <c r="BPF79" s="82"/>
      <c r="BPG79" s="82"/>
      <c r="BPH79" s="82"/>
      <c r="BPI79" s="82"/>
      <c r="BPJ79" s="82"/>
      <c r="BPK79" s="82"/>
      <c r="BPL79" s="82"/>
      <c r="BPM79" s="82"/>
      <c r="BPN79" s="82"/>
      <c r="BPO79" s="82"/>
      <c r="BPP79" s="82"/>
      <c r="BPQ79" s="82"/>
      <c r="BPR79" s="82"/>
      <c r="BPS79" s="82"/>
      <c r="BPT79" s="82"/>
      <c r="BPU79" s="82"/>
      <c r="BPV79" s="82"/>
      <c r="BPW79" s="82"/>
      <c r="BPX79" s="82"/>
      <c r="BPY79" s="82"/>
      <c r="BPZ79" s="82"/>
      <c r="BQA79" s="82"/>
      <c r="BQB79" s="82"/>
      <c r="BQC79" s="82"/>
      <c r="BQD79" s="82"/>
      <c r="BQE79" s="82"/>
      <c r="BQF79" s="82"/>
      <c r="BQG79" s="82"/>
      <c r="BQH79" s="82"/>
      <c r="BQI79" s="82"/>
      <c r="BQJ79" s="82"/>
      <c r="BQK79" s="82"/>
      <c r="BQL79" s="82"/>
      <c r="BQM79" s="82"/>
      <c r="BQN79" s="82"/>
      <c r="BQO79" s="82"/>
      <c r="BQP79" s="82"/>
      <c r="BQQ79" s="82"/>
      <c r="BQR79" s="82"/>
      <c r="BQS79" s="82"/>
      <c r="BQT79" s="82"/>
      <c r="BQU79" s="82"/>
      <c r="BQV79" s="82"/>
      <c r="BQW79" s="82"/>
      <c r="BQX79" s="82"/>
      <c r="BQY79" s="82"/>
      <c r="BQZ79" s="82"/>
      <c r="BRA79" s="82"/>
      <c r="BRB79" s="82"/>
      <c r="BRC79" s="82"/>
      <c r="BRD79" s="82"/>
      <c r="BRE79" s="82"/>
      <c r="BRF79" s="82"/>
      <c r="BRG79" s="82"/>
      <c r="BRH79" s="82"/>
      <c r="BRI79" s="82"/>
      <c r="BRJ79" s="82"/>
      <c r="BRK79" s="82"/>
      <c r="BRL79" s="82"/>
      <c r="BRM79" s="82"/>
      <c r="BRN79" s="82"/>
      <c r="BRO79" s="82"/>
      <c r="BRP79" s="82"/>
      <c r="BRQ79" s="82"/>
      <c r="BRR79" s="82"/>
      <c r="BRS79" s="82"/>
      <c r="BRT79" s="82"/>
      <c r="BRU79" s="82"/>
      <c r="BRV79" s="82"/>
      <c r="BRW79" s="82"/>
      <c r="BRX79" s="82"/>
      <c r="BRY79" s="82"/>
      <c r="BRZ79" s="82"/>
      <c r="BSA79" s="82"/>
      <c r="BSB79" s="82"/>
      <c r="BSC79" s="82"/>
      <c r="BSD79" s="82"/>
      <c r="BSE79" s="82"/>
      <c r="BSF79" s="82"/>
      <c r="BSG79" s="82"/>
      <c r="BSH79" s="82"/>
      <c r="BSI79" s="82"/>
      <c r="BSJ79" s="82"/>
      <c r="BSK79" s="82"/>
      <c r="BSL79" s="82"/>
      <c r="BSM79" s="82"/>
      <c r="BSN79" s="82"/>
      <c r="BSO79" s="82"/>
      <c r="BSP79" s="82"/>
      <c r="BSQ79" s="82"/>
      <c r="BSR79" s="82"/>
      <c r="BSS79" s="82"/>
      <c r="BST79" s="82"/>
      <c r="BSU79" s="82"/>
      <c r="BSV79" s="82"/>
      <c r="BSW79" s="82"/>
      <c r="BSX79" s="82"/>
      <c r="BSY79" s="82"/>
      <c r="BSZ79" s="82"/>
      <c r="BTA79" s="82"/>
      <c r="BTB79" s="82"/>
      <c r="BTC79" s="82"/>
      <c r="BTD79" s="82"/>
      <c r="BTE79" s="82"/>
      <c r="BTF79" s="82"/>
      <c r="BTG79" s="82"/>
      <c r="BTH79" s="82"/>
      <c r="BTI79" s="82"/>
      <c r="BTJ79" s="82"/>
      <c r="BTK79" s="82"/>
      <c r="BTL79" s="82"/>
      <c r="BTM79" s="82"/>
      <c r="BTN79" s="82"/>
      <c r="BTO79" s="82"/>
      <c r="BTP79" s="82"/>
      <c r="BTQ79" s="82"/>
      <c r="BTR79" s="82"/>
      <c r="BTS79" s="82"/>
      <c r="BTT79" s="82"/>
      <c r="BTU79" s="82"/>
      <c r="BTV79" s="82"/>
      <c r="BTW79" s="82"/>
      <c r="BTX79" s="82"/>
      <c r="BTY79" s="82"/>
      <c r="BTZ79" s="82"/>
      <c r="BUA79" s="82"/>
      <c r="BUB79" s="82"/>
      <c r="BUC79" s="82"/>
      <c r="BUD79" s="82"/>
      <c r="BUE79" s="82"/>
      <c r="BUF79" s="82"/>
      <c r="BUG79" s="82"/>
      <c r="BUH79" s="82"/>
      <c r="BUI79" s="82"/>
      <c r="BUJ79" s="82"/>
      <c r="BUK79" s="82"/>
      <c r="BUL79" s="82"/>
      <c r="BUM79" s="82"/>
      <c r="BUN79" s="82"/>
      <c r="BUO79" s="82"/>
      <c r="BUP79" s="82"/>
      <c r="BUQ79" s="82"/>
      <c r="BUR79" s="82"/>
      <c r="BUS79" s="82"/>
      <c r="BUT79" s="82"/>
      <c r="BUU79" s="82"/>
      <c r="BUV79" s="82"/>
      <c r="BUW79" s="82"/>
      <c r="BUX79" s="82"/>
      <c r="BUY79" s="82"/>
      <c r="BUZ79" s="82"/>
      <c r="BVA79" s="82"/>
      <c r="BVB79" s="82"/>
      <c r="BVC79" s="82"/>
      <c r="BVD79" s="82"/>
      <c r="BVE79" s="82"/>
      <c r="BVF79" s="82"/>
      <c r="BVG79" s="82"/>
      <c r="BVH79" s="82"/>
      <c r="BVI79" s="82"/>
      <c r="BVJ79" s="82"/>
      <c r="BVK79" s="82"/>
      <c r="BVL79" s="82"/>
      <c r="BVM79" s="82"/>
      <c r="BVN79" s="82"/>
      <c r="BVO79" s="82"/>
      <c r="BVP79" s="82"/>
      <c r="BVQ79" s="82"/>
      <c r="BVR79" s="82"/>
      <c r="BVS79" s="82"/>
      <c r="BVT79" s="82"/>
      <c r="BVU79" s="82"/>
      <c r="BVV79" s="82"/>
      <c r="BVW79" s="82"/>
      <c r="BVX79" s="82"/>
      <c r="BVY79" s="82"/>
      <c r="BVZ79" s="82"/>
      <c r="BWA79" s="82"/>
      <c r="BWB79" s="82"/>
      <c r="BWC79" s="82"/>
      <c r="BWD79" s="82"/>
      <c r="BWE79" s="82"/>
      <c r="BWF79" s="82"/>
      <c r="BWG79" s="82"/>
      <c r="BWH79" s="82"/>
      <c r="BWI79" s="82"/>
      <c r="BWJ79" s="82"/>
      <c r="BWK79" s="82"/>
      <c r="BWL79" s="82"/>
      <c r="BWM79" s="82"/>
      <c r="BWN79" s="82"/>
      <c r="BWO79" s="82"/>
      <c r="BWP79" s="82"/>
      <c r="BWQ79" s="82"/>
      <c r="BWR79" s="82"/>
      <c r="BWS79" s="82"/>
      <c r="BWT79" s="82"/>
      <c r="BWU79" s="82"/>
      <c r="BWV79" s="82"/>
      <c r="BWW79" s="82"/>
      <c r="BWX79" s="82"/>
      <c r="BWY79" s="82"/>
      <c r="BWZ79" s="82"/>
      <c r="BXA79" s="82"/>
      <c r="BXB79" s="82"/>
      <c r="BXC79" s="82"/>
      <c r="BXD79" s="82"/>
      <c r="BXE79" s="82"/>
      <c r="BXF79" s="82"/>
      <c r="BXG79" s="82"/>
      <c r="BXH79" s="82"/>
      <c r="BXI79" s="82"/>
      <c r="BXJ79" s="82"/>
      <c r="BXK79" s="82"/>
      <c r="BXL79" s="82"/>
      <c r="BXM79" s="82"/>
      <c r="BXN79" s="82"/>
      <c r="BXO79" s="82"/>
      <c r="BXP79" s="82"/>
      <c r="BXQ79" s="82"/>
      <c r="BXR79" s="82"/>
      <c r="BXS79" s="82"/>
      <c r="BXT79" s="82"/>
      <c r="BXU79" s="82"/>
      <c r="BXV79" s="82"/>
      <c r="BXW79" s="82"/>
      <c r="BXX79" s="82"/>
      <c r="BXY79" s="82"/>
      <c r="BXZ79" s="82"/>
      <c r="BYA79" s="82"/>
      <c r="BYB79" s="82"/>
      <c r="BYC79" s="82"/>
      <c r="BYD79" s="82"/>
      <c r="BYE79" s="82"/>
      <c r="BYF79" s="82"/>
      <c r="BYG79" s="82"/>
      <c r="BYH79" s="82"/>
      <c r="BYI79" s="82"/>
      <c r="BYJ79" s="82"/>
      <c r="BYK79" s="82"/>
      <c r="BYL79" s="82"/>
      <c r="BYM79" s="82"/>
      <c r="BYN79" s="82"/>
      <c r="BYO79" s="82"/>
      <c r="BYP79" s="82"/>
      <c r="BYQ79" s="82"/>
      <c r="BYR79" s="82"/>
      <c r="BYS79" s="82"/>
      <c r="BYT79" s="82"/>
      <c r="BYU79" s="82"/>
      <c r="BYV79" s="82"/>
      <c r="BYW79" s="82"/>
      <c r="BYX79" s="82"/>
      <c r="BYY79" s="82"/>
      <c r="BYZ79" s="82"/>
      <c r="BZA79" s="82"/>
      <c r="BZB79" s="82"/>
      <c r="BZC79" s="82"/>
      <c r="BZD79" s="82"/>
      <c r="BZE79" s="82"/>
      <c r="BZF79" s="82"/>
      <c r="BZG79" s="82"/>
      <c r="BZH79" s="82"/>
      <c r="BZI79" s="82"/>
      <c r="BZJ79" s="82"/>
      <c r="BZK79" s="82"/>
      <c r="BZL79" s="82"/>
      <c r="BZM79" s="82"/>
      <c r="BZN79" s="82"/>
      <c r="BZO79" s="82"/>
      <c r="BZP79" s="82"/>
      <c r="BZQ79" s="82"/>
      <c r="BZR79" s="82"/>
      <c r="BZS79" s="82"/>
      <c r="BZT79" s="82"/>
      <c r="BZU79" s="82"/>
      <c r="BZV79" s="82"/>
      <c r="BZW79" s="82"/>
      <c r="BZX79" s="82"/>
      <c r="BZY79" s="82"/>
      <c r="BZZ79" s="82"/>
      <c r="CAA79" s="82"/>
      <c r="CAB79" s="82"/>
      <c r="CAC79" s="82"/>
      <c r="CAD79" s="82"/>
      <c r="CAE79" s="82"/>
      <c r="CAF79" s="82"/>
      <c r="CAG79" s="82"/>
      <c r="CAH79" s="82"/>
      <c r="CAI79" s="82"/>
      <c r="CAJ79" s="82"/>
      <c r="CAK79" s="82"/>
      <c r="CAL79" s="82"/>
      <c r="CAM79" s="82"/>
      <c r="CAN79" s="82"/>
      <c r="CAO79" s="82"/>
      <c r="CAP79" s="82"/>
      <c r="CAQ79" s="82"/>
      <c r="CAR79" s="82"/>
      <c r="CAS79" s="82"/>
      <c r="CAT79" s="82"/>
      <c r="CAU79" s="82"/>
      <c r="CAV79" s="82"/>
      <c r="CAW79" s="82"/>
      <c r="CAX79" s="82"/>
      <c r="CAY79" s="82"/>
      <c r="CAZ79" s="82"/>
      <c r="CBA79" s="82"/>
      <c r="CBB79" s="82"/>
      <c r="CBC79" s="82"/>
      <c r="CBD79" s="82"/>
      <c r="CBE79" s="82"/>
      <c r="CBF79" s="82"/>
      <c r="CBG79" s="82"/>
      <c r="CBH79" s="82"/>
      <c r="CBI79" s="82"/>
      <c r="CBJ79" s="82"/>
      <c r="CBK79" s="82"/>
      <c r="CBL79" s="82"/>
      <c r="CBM79" s="82"/>
      <c r="CBN79" s="82"/>
      <c r="CBO79" s="82"/>
      <c r="CBP79" s="82"/>
      <c r="CBQ79" s="82"/>
      <c r="CBR79" s="82"/>
      <c r="CBS79" s="82"/>
      <c r="CBT79" s="82"/>
      <c r="CBU79" s="82"/>
      <c r="CBV79" s="82"/>
      <c r="CBW79" s="82"/>
      <c r="CBX79" s="82"/>
      <c r="CBY79" s="82"/>
      <c r="CBZ79" s="82"/>
      <c r="CCA79" s="82"/>
      <c r="CCB79" s="82"/>
      <c r="CCC79" s="82"/>
      <c r="CCD79" s="82"/>
      <c r="CCE79" s="82"/>
      <c r="CCF79" s="82"/>
      <c r="CCG79" s="82"/>
      <c r="CCH79" s="82"/>
      <c r="CCI79" s="82"/>
      <c r="CCJ79" s="82"/>
      <c r="CCK79" s="82"/>
      <c r="CCL79" s="82"/>
      <c r="CCM79" s="82"/>
      <c r="CCN79" s="82"/>
      <c r="CCO79" s="82"/>
      <c r="CCP79" s="82"/>
      <c r="CCQ79" s="82"/>
      <c r="CCR79" s="82"/>
      <c r="CCS79" s="82"/>
      <c r="CCT79" s="82"/>
      <c r="CCU79" s="82"/>
      <c r="CCV79" s="82"/>
      <c r="CCW79" s="82"/>
      <c r="CCX79" s="82"/>
      <c r="CCY79" s="82"/>
      <c r="CCZ79" s="82"/>
      <c r="CDA79" s="82"/>
      <c r="CDB79" s="82"/>
      <c r="CDC79" s="82"/>
      <c r="CDD79" s="82"/>
      <c r="CDE79" s="82"/>
      <c r="CDF79" s="82"/>
      <c r="CDG79" s="82"/>
      <c r="CDH79" s="82"/>
      <c r="CDI79" s="82"/>
      <c r="CDJ79" s="82"/>
      <c r="CDK79" s="82"/>
      <c r="CDL79" s="82"/>
      <c r="CDM79" s="82"/>
      <c r="CDN79" s="82"/>
      <c r="CDO79" s="82"/>
      <c r="CDP79" s="82"/>
      <c r="CDQ79" s="82"/>
      <c r="CDR79" s="82"/>
      <c r="CDS79" s="82"/>
      <c r="CDT79" s="82"/>
      <c r="CDU79" s="82"/>
      <c r="CDV79" s="82"/>
      <c r="CDW79" s="82"/>
      <c r="CDX79" s="82"/>
      <c r="CDY79" s="82"/>
      <c r="CDZ79" s="82"/>
      <c r="CEA79" s="82"/>
      <c r="CEB79" s="82"/>
      <c r="CEC79" s="82"/>
      <c r="CED79" s="82"/>
      <c r="CEE79" s="82"/>
      <c r="CEF79" s="82"/>
      <c r="CEG79" s="82"/>
      <c r="CEH79" s="82"/>
      <c r="CEI79" s="82"/>
      <c r="CEJ79" s="82"/>
      <c r="CEK79" s="82"/>
      <c r="CEL79" s="82"/>
      <c r="CEM79" s="82"/>
      <c r="CEN79" s="82"/>
      <c r="CEO79" s="82"/>
      <c r="CEP79" s="82"/>
      <c r="CEQ79" s="82"/>
      <c r="CER79" s="82"/>
      <c r="CES79" s="82"/>
      <c r="CET79" s="82"/>
      <c r="CEU79" s="82"/>
      <c r="CEV79" s="82"/>
      <c r="CEW79" s="82"/>
      <c r="CEX79" s="82"/>
      <c r="CEY79" s="82"/>
      <c r="CEZ79" s="82"/>
      <c r="CFA79" s="82"/>
      <c r="CFB79" s="82"/>
      <c r="CFC79" s="82"/>
      <c r="CFD79" s="82"/>
      <c r="CFE79" s="82"/>
      <c r="CFF79" s="82"/>
      <c r="CFG79" s="82"/>
      <c r="CFH79" s="82"/>
      <c r="CFI79" s="82"/>
      <c r="CFJ79" s="82"/>
      <c r="CFK79" s="82"/>
      <c r="CFL79" s="82"/>
      <c r="CFM79" s="82"/>
      <c r="CFN79" s="82"/>
      <c r="CFO79" s="82"/>
      <c r="CFP79" s="82"/>
      <c r="CFQ79" s="82"/>
      <c r="CFR79" s="82"/>
      <c r="CFS79" s="82"/>
      <c r="CFT79" s="82"/>
      <c r="CFU79" s="82"/>
      <c r="CFV79" s="82"/>
      <c r="CFW79" s="82"/>
      <c r="CFX79" s="82"/>
      <c r="CFY79" s="82"/>
      <c r="CFZ79" s="82"/>
      <c r="CGA79" s="82"/>
      <c r="CGB79" s="82"/>
      <c r="CGC79" s="82"/>
      <c r="CGD79" s="82"/>
      <c r="CGE79" s="82"/>
      <c r="CGF79" s="82"/>
      <c r="CGG79" s="82"/>
      <c r="CGH79" s="82"/>
      <c r="CGI79" s="82"/>
      <c r="CGJ79" s="82"/>
      <c r="CGK79" s="82"/>
      <c r="CGL79" s="82"/>
      <c r="CGM79" s="82"/>
      <c r="CGN79" s="82"/>
      <c r="CGO79" s="82"/>
      <c r="CGP79" s="82"/>
      <c r="CGQ79" s="82"/>
      <c r="CGR79" s="82"/>
      <c r="CGS79" s="82"/>
      <c r="CGT79" s="82"/>
      <c r="CGU79" s="82"/>
      <c r="CGV79" s="82"/>
      <c r="CGW79" s="82"/>
      <c r="CGX79" s="82"/>
      <c r="CGY79" s="82"/>
      <c r="CGZ79" s="82"/>
      <c r="CHA79" s="82"/>
      <c r="CHB79" s="82"/>
      <c r="CHC79" s="82"/>
      <c r="CHD79" s="82"/>
      <c r="CHE79" s="82"/>
      <c r="CHF79" s="82"/>
      <c r="CHG79" s="82"/>
      <c r="CHH79" s="82"/>
      <c r="CHI79" s="82"/>
      <c r="CHJ79" s="82"/>
      <c r="CHK79" s="82"/>
      <c r="CHL79" s="82"/>
      <c r="CHM79" s="82"/>
      <c r="CHN79" s="82"/>
      <c r="CHO79" s="82"/>
      <c r="CHP79" s="82"/>
      <c r="CHQ79" s="82"/>
      <c r="CHR79" s="82"/>
      <c r="CHS79" s="82"/>
      <c r="CHT79" s="82"/>
      <c r="CHU79" s="82"/>
      <c r="CHV79" s="82"/>
      <c r="CHW79" s="82"/>
      <c r="CHX79" s="82"/>
      <c r="CHY79" s="82"/>
      <c r="CHZ79" s="82"/>
      <c r="CIA79" s="82"/>
      <c r="CIB79" s="82"/>
      <c r="CIC79" s="82"/>
      <c r="CID79" s="82"/>
      <c r="CIE79" s="82"/>
      <c r="CIF79" s="82"/>
      <c r="CIG79" s="82"/>
      <c r="CIH79" s="82"/>
      <c r="CII79" s="82"/>
      <c r="CIJ79" s="82"/>
      <c r="CIK79" s="82"/>
      <c r="CIL79" s="82"/>
      <c r="CIM79" s="82"/>
      <c r="CIN79" s="82"/>
      <c r="CIO79" s="82"/>
      <c r="CIP79" s="82"/>
      <c r="CIQ79" s="82"/>
      <c r="CIR79" s="82"/>
      <c r="CIS79" s="82"/>
      <c r="CIT79" s="82"/>
      <c r="CIU79" s="82"/>
      <c r="CIV79" s="82"/>
      <c r="CIW79" s="82"/>
      <c r="CIX79" s="82"/>
      <c r="CIY79" s="82"/>
      <c r="CIZ79" s="82"/>
      <c r="CJA79" s="82"/>
      <c r="CJB79" s="82"/>
      <c r="CJC79" s="82"/>
      <c r="CJD79" s="82"/>
      <c r="CJE79" s="82"/>
      <c r="CJF79" s="82"/>
      <c r="CJG79" s="82"/>
      <c r="CJH79" s="82"/>
      <c r="CJI79" s="82"/>
      <c r="CJJ79" s="82"/>
      <c r="CJK79" s="82"/>
      <c r="CJL79" s="82"/>
      <c r="CJM79" s="82"/>
      <c r="CJN79" s="82"/>
      <c r="CJO79" s="82"/>
      <c r="CJP79" s="82"/>
      <c r="CJQ79" s="82"/>
      <c r="CJR79" s="82"/>
      <c r="CJS79" s="82"/>
      <c r="CJT79" s="82"/>
      <c r="CJU79" s="82"/>
      <c r="CJV79" s="82"/>
      <c r="CJW79" s="82"/>
      <c r="CJX79" s="82"/>
      <c r="CJY79" s="82"/>
      <c r="CJZ79" s="82"/>
      <c r="CKA79" s="82"/>
      <c r="CKB79" s="82"/>
      <c r="CKC79" s="82"/>
      <c r="CKD79" s="82"/>
      <c r="CKE79" s="82"/>
      <c r="CKF79" s="82"/>
      <c r="CKG79" s="82"/>
      <c r="CKH79" s="82"/>
      <c r="CKI79" s="82"/>
      <c r="CKJ79" s="82"/>
      <c r="CKK79" s="82"/>
      <c r="CKL79" s="82"/>
      <c r="CKM79" s="82"/>
      <c r="CKN79" s="82"/>
      <c r="CKO79" s="82"/>
      <c r="CKP79" s="82"/>
      <c r="CKQ79" s="82"/>
      <c r="CKR79" s="82"/>
      <c r="CKS79" s="82"/>
      <c r="CKT79" s="82"/>
      <c r="CKU79" s="82"/>
      <c r="CKV79" s="82"/>
      <c r="CKW79" s="82"/>
      <c r="CKX79" s="82"/>
      <c r="CKY79" s="82"/>
      <c r="CKZ79" s="82"/>
      <c r="CLA79" s="82"/>
      <c r="CLB79" s="82"/>
      <c r="CLC79" s="82"/>
      <c r="CLD79" s="82"/>
      <c r="CLE79" s="82"/>
      <c r="CLF79" s="82"/>
      <c r="CLG79" s="82"/>
      <c r="CLH79" s="82"/>
      <c r="CLI79" s="82"/>
      <c r="CLJ79" s="82"/>
      <c r="CLK79" s="82"/>
      <c r="CLL79" s="82"/>
      <c r="CLM79" s="82"/>
      <c r="CLN79" s="82"/>
      <c r="CLO79" s="82"/>
      <c r="CLP79" s="82"/>
      <c r="CLQ79" s="82"/>
      <c r="CLR79" s="82"/>
      <c r="CLS79" s="82"/>
      <c r="CLT79" s="82"/>
      <c r="CLU79" s="82"/>
      <c r="CLV79" s="82"/>
      <c r="CLW79" s="82"/>
      <c r="CLX79" s="82"/>
      <c r="CLY79" s="82"/>
      <c r="CLZ79" s="82"/>
      <c r="CMA79" s="82"/>
      <c r="CMB79" s="82"/>
      <c r="CMC79" s="82"/>
      <c r="CMD79" s="82"/>
      <c r="CME79" s="82"/>
      <c r="CMF79" s="82"/>
      <c r="CMG79" s="82"/>
      <c r="CMH79" s="82"/>
      <c r="CMI79" s="82"/>
      <c r="CMJ79" s="82"/>
      <c r="CMK79" s="82"/>
      <c r="CML79" s="82"/>
      <c r="CMM79" s="82"/>
      <c r="CMN79" s="82"/>
      <c r="CMO79" s="82"/>
      <c r="CMP79" s="82"/>
      <c r="CMQ79" s="82"/>
      <c r="CMR79" s="82"/>
      <c r="CMS79" s="82"/>
      <c r="CMT79" s="82"/>
      <c r="CMU79" s="82"/>
      <c r="CMV79" s="82"/>
      <c r="CMW79" s="82"/>
      <c r="CMX79" s="82"/>
      <c r="CMY79" s="82"/>
      <c r="CMZ79" s="82"/>
      <c r="CNA79" s="82"/>
      <c r="CNB79" s="82"/>
      <c r="CNC79" s="82"/>
      <c r="CND79" s="82"/>
      <c r="CNE79" s="82"/>
      <c r="CNF79" s="82"/>
      <c r="CNG79" s="82"/>
      <c r="CNH79" s="82"/>
      <c r="CNI79" s="82"/>
      <c r="CNJ79" s="82"/>
      <c r="CNK79" s="82"/>
      <c r="CNL79" s="82"/>
      <c r="CNM79" s="82"/>
      <c r="CNN79" s="82"/>
      <c r="CNO79" s="82"/>
      <c r="CNP79" s="82"/>
      <c r="CNQ79" s="82"/>
      <c r="CNR79" s="82"/>
      <c r="CNS79" s="82"/>
      <c r="CNT79" s="82"/>
      <c r="CNU79" s="82"/>
      <c r="CNV79" s="82"/>
      <c r="CNW79" s="82"/>
      <c r="CNX79" s="82"/>
      <c r="CNY79" s="82"/>
      <c r="CNZ79" s="82"/>
      <c r="COA79" s="82"/>
      <c r="COB79" s="82"/>
      <c r="COC79" s="82"/>
      <c r="COD79" s="82"/>
      <c r="COE79" s="82"/>
      <c r="COF79" s="82"/>
      <c r="COG79" s="82"/>
      <c r="COH79" s="82"/>
      <c r="COI79" s="82"/>
      <c r="COJ79" s="82"/>
      <c r="COK79" s="82"/>
      <c r="COL79" s="82"/>
      <c r="COM79" s="82"/>
      <c r="CON79" s="82"/>
      <c r="COO79" s="82"/>
      <c r="COP79" s="82"/>
      <c r="COQ79" s="82"/>
      <c r="COR79" s="82"/>
      <c r="COS79" s="82"/>
      <c r="COT79" s="82"/>
      <c r="COU79" s="82"/>
      <c r="COV79" s="82"/>
      <c r="COW79" s="82"/>
      <c r="COX79" s="82"/>
      <c r="COY79" s="82"/>
      <c r="COZ79" s="82"/>
      <c r="CPA79" s="82"/>
      <c r="CPB79" s="82"/>
      <c r="CPC79" s="82"/>
      <c r="CPD79" s="82"/>
      <c r="CPE79" s="82"/>
      <c r="CPF79" s="82"/>
      <c r="CPG79" s="82"/>
      <c r="CPH79" s="82"/>
      <c r="CPI79" s="82"/>
      <c r="CPJ79" s="82"/>
      <c r="CPK79" s="82"/>
      <c r="CPL79" s="82"/>
      <c r="CPM79" s="82"/>
      <c r="CPN79" s="82"/>
      <c r="CPO79" s="82"/>
      <c r="CPP79" s="82"/>
      <c r="CPQ79" s="82"/>
      <c r="CPR79" s="82"/>
      <c r="CPS79" s="82"/>
      <c r="CPT79" s="82"/>
      <c r="CPU79" s="82"/>
      <c r="CPV79" s="82"/>
      <c r="CPW79" s="82"/>
      <c r="CPX79" s="82"/>
      <c r="CPY79" s="82"/>
      <c r="CPZ79" s="82"/>
      <c r="CQA79" s="82"/>
      <c r="CQB79" s="82"/>
      <c r="CQC79" s="82"/>
      <c r="CQD79" s="82"/>
      <c r="CQE79" s="82"/>
      <c r="CQF79" s="82"/>
      <c r="CQG79" s="82"/>
      <c r="CQH79" s="82"/>
      <c r="CQI79" s="82"/>
      <c r="CQJ79" s="82"/>
      <c r="CQK79" s="82"/>
      <c r="CQL79" s="82"/>
      <c r="CQM79" s="82"/>
      <c r="CQN79" s="82"/>
      <c r="CQO79" s="82"/>
      <c r="CQP79" s="82"/>
      <c r="CQQ79" s="82"/>
      <c r="CQR79" s="82"/>
      <c r="CQS79" s="82"/>
      <c r="CQT79" s="82"/>
      <c r="CQU79" s="82"/>
      <c r="CQV79" s="82"/>
      <c r="CQW79" s="82"/>
      <c r="CQX79" s="82"/>
      <c r="CQY79" s="82"/>
      <c r="CQZ79" s="82"/>
      <c r="CRA79" s="82"/>
      <c r="CRB79" s="82"/>
      <c r="CRC79" s="82"/>
      <c r="CRD79" s="82"/>
      <c r="CRE79" s="82"/>
      <c r="CRF79" s="82"/>
      <c r="CRG79" s="82"/>
      <c r="CRH79" s="82"/>
      <c r="CRI79" s="82"/>
      <c r="CRJ79" s="82"/>
      <c r="CRK79" s="82"/>
      <c r="CRL79" s="82"/>
      <c r="CRM79" s="82"/>
      <c r="CRN79" s="82"/>
      <c r="CRO79" s="82"/>
      <c r="CRP79" s="82"/>
      <c r="CRQ79" s="82"/>
      <c r="CRR79" s="82"/>
      <c r="CRS79" s="82"/>
      <c r="CRT79" s="82"/>
      <c r="CRU79" s="82"/>
      <c r="CRV79" s="82"/>
      <c r="CRW79" s="82"/>
      <c r="CRX79" s="82"/>
      <c r="CRY79" s="82"/>
      <c r="CRZ79" s="82"/>
      <c r="CSA79" s="82"/>
      <c r="CSB79" s="82"/>
      <c r="CSC79" s="82"/>
      <c r="CSD79" s="82"/>
      <c r="CSE79" s="82"/>
      <c r="CSF79" s="82"/>
      <c r="CSG79" s="82"/>
      <c r="CSH79" s="82"/>
      <c r="CSI79" s="82"/>
      <c r="CSJ79" s="82"/>
      <c r="CSK79" s="82"/>
      <c r="CSL79" s="82"/>
      <c r="CSM79" s="82"/>
      <c r="CSN79" s="82"/>
      <c r="CSO79" s="82"/>
      <c r="CSP79" s="82"/>
      <c r="CSQ79" s="82"/>
      <c r="CSR79" s="82"/>
      <c r="CSS79" s="82"/>
      <c r="CST79" s="82"/>
      <c r="CSU79" s="82"/>
      <c r="CSV79" s="82"/>
      <c r="CSW79" s="82"/>
      <c r="CSX79" s="82"/>
      <c r="CSY79" s="82"/>
      <c r="CSZ79" s="82"/>
      <c r="CTA79" s="82"/>
      <c r="CTB79" s="82"/>
      <c r="CTC79" s="82"/>
      <c r="CTD79" s="82"/>
      <c r="CTE79" s="82"/>
      <c r="CTF79" s="82"/>
      <c r="CTG79" s="82"/>
      <c r="CTH79" s="82"/>
      <c r="CTI79" s="82"/>
      <c r="CTJ79" s="82"/>
      <c r="CTK79" s="82"/>
      <c r="CTL79" s="82"/>
      <c r="CTM79" s="82"/>
      <c r="CTN79" s="82"/>
      <c r="CTO79" s="82"/>
      <c r="CTP79" s="82"/>
      <c r="CTQ79" s="82"/>
      <c r="CTR79" s="82"/>
      <c r="CTS79" s="82"/>
      <c r="CTT79" s="82"/>
      <c r="CTU79" s="82"/>
      <c r="CTV79" s="82"/>
      <c r="CTW79" s="82"/>
      <c r="CTX79" s="82"/>
      <c r="CTY79" s="82"/>
      <c r="CTZ79" s="82"/>
      <c r="CUA79" s="82"/>
      <c r="CUB79" s="82"/>
      <c r="CUC79" s="82"/>
      <c r="CUD79" s="82"/>
      <c r="CUE79" s="82"/>
      <c r="CUF79" s="82"/>
      <c r="CUG79" s="82"/>
      <c r="CUH79" s="82"/>
      <c r="CUI79" s="82"/>
      <c r="CUJ79" s="82"/>
      <c r="CUK79" s="82"/>
      <c r="CUL79" s="82"/>
      <c r="CUM79" s="82"/>
      <c r="CUN79" s="82"/>
      <c r="CUO79" s="82"/>
      <c r="CUP79" s="82"/>
      <c r="CUQ79" s="82"/>
      <c r="CUR79" s="82"/>
      <c r="CUS79" s="82"/>
      <c r="CUT79" s="82"/>
      <c r="CUU79" s="82"/>
      <c r="CUV79" s="82"/>
      <c r="CUW79" s="82"/>
      <c r="CUX79" s="82"/>
      <c r="CUY79" s="82"/>
      <c r="CUZ79" s="82"/>
      <c r="CVA79" s="82"/>
      <c r="CVB79" s="82"/>
      <c r="CVC79" s="82"/>
      <c r="CVD79" s="82"/>
      <c r="CVE79" s="82"/>
      <c r="CVF79" s="82"/>
      <c r="CVG79" s="82"/>
      <c r="CVH79" s="82"/>
      <c r="CVI79" s="82"/>
      <c r="CVJ79" s="82"/>
      <c r="CVK79" s="82"/>
      <c r="CVL79" s="82"/>
      <c r="CVM79" s="82"/>
      <c r="CVN79" s="82"/>
      <c r="CVO79" s="82"/>
      <c r="CVP79" s="82"/>
      <c r="CVQ79" s="82"/>
      <c r="CVR79" s="82"/>
      <c r="CVS79" s="82"/>
      <c r="CVT79" s="82"/>
      <c r="CVU79" s="82"/>
      <c r="CVV79" s="82"/>
      <c r="CVW79" s="82"/>
      <c r="CVX79" s="82"/>
      <c r="CVY79" s="82"/>
      <c r="CVZ79" s="82"/>
      <c r="CWA79" s="82"/>
      <c r="CWB79" s="82"/>
      <c r="CWC79" s="82"/>
      <c r="CWD79" s="82"/>
      <c r="CWE79" s="82"/>
      <c r="CWF79" s="82"/>
      <c r="CWG79" s="82"/>
      <c r="CWH79" s="82"/>
      <c r="CWI79" s="82"/>
      <c r="CWJ79" s="82"/>
      <c r="CWK79" s="82"/>
      <c r="CWL79" s="82"/>
      <c r="CWM79" s="82"/>
      <c r="CWN79" s="82"/>
      <c r="CWO79" s="82"/>
      <c r="CWP79" s="82"/>
      <c r="CWQ79" s="82"/>
      <c r="CWR79" s="82"/>
      <c r="CWS79" s="82"/>
      <c r="CWT79" s="82"/>
      <c r="CWU79" s="82"/>
      <c r="CWV79" s="82"/>
      <c r="CWW79" s="82"/>
      <c r="CWX79" s="82"/>
      <c r="CWY79" s="82"/>
      <c r="CWZ79" s="82"/>
      <c r="CXA79" s="82"/>
      <c r="CXB79" s="82"/>
      <c r="CXC79" s="82"/>
      <c r="CXD79" s="82"/>
      <c r="CXE79" s="82"/>
      <c r="CXF79" s="82"/>
      <c r="CXG79" s="82"/>
      <c r="CXH79" s="82"/>
      <c r="CXI79" s="82"/>
      <c r="CXJ79" s="82"/>
      <c r="CXK79" s="82"/>
      <c r="CXL79" s="82"/>
      <c r="CXM79" s="82"/>
      <c r="CXN79" s="82"/>
      <c r="CXO79" s="82"/>
      <c r="CXP79" s="82"/>
      <c r="CXQ79" s="82"/>
      <c r="CXR79" s="82"/>
      <c r="CXS79" s="82"/>
      <c r="CXT79" s="82"/>
      <c r="CXU79" s="82"/>
      <c r="CXV79" s="82"/>
      <c r="CXW79" s="82"/>
      <c r="CXX79" s="82"/>
      <c r="CXY79" s="82"/>
      <c r="CXZ79" s="82"/>
      <c r="CYA79" s="82"/>
      <c r="CYB79" s="82"/>
      <c r="CYC79" s="82"/>
      <c r="CYD79" s="82"/>
      <c r="CYE79" s="82"/>
      <c r="CYF79" s="82"/>
      <c r="CYG79" s="82"/>
      <c r="CYH79" s="82"/>
      <c r="CYI79" s="82"/>
      <c r="CYJ79" s="82"/>
      <c r="CYK79" s="82"/>
      <c r="CYL79" s="82"/>
      <c r="CYM79" s="82"/>
      <c r="CYN79" s="82"/>
      <c r="CYO79" s="82"/>
      <c r="CYP79" s="82"/>
      <c r="CYQ79" s="82"/>
      <c r="CYR79" s="82"/>
      <c r="CYS79" s="82"/>
      <c r="CYT79" s="82"/>
      <c r="CYU79" s="82"/>
      <c r="CYV79" s="82"/>
      <c r="CYW79" s="82"/>
      <c r="CYX79" s="82"/>
      <c r="CYY79" s="82"/>
      <c r="CYZ79" s="82"/>
      <c r="CZA79" s="82"/>
      <c r="CZB79" s="82"/>
      <c r="CZC79" s="82"/>
      <c r="CZD79" s="82"/>
      <c r="CZE79" s="82"/>
      <c r="CZF79" s="82"/>
      <c r="CZG79" s="82"/>
      <c r="CZH79" s="82"/>
      <c r="CZI79" s="82"/>
      <c r="CZJ79" s="82"/>
      <c r="CZK79" s="82"/>
      <c r="CZL79" s="82"/>
      <c r="CZM79" s="82"/>
      <c r="CZN79" s="82"/>
      <c r="CZO79" s="82"/>
      <c r="CZP79" s="82"/>
      <c r="CZQ79" s="82"/>
      <c r="CZR79" s="82"/>
      <c r="CZS79" s="82"/>
      <c r="CZT79" s="82"/>
      <c r="CZU79" s="82"/>
      <c r="CZV79" s="82"/>
      <c r="CZW79" s="82"/>
      <c r="CZX79" s="82"/>
      <c r="CZY79" s="82"/>
      <c r="CZZ79" s="82"/>
      <c r="DAA79" s="82"/>
      <c r="DAB79" s="82"/>
      <c r="DAC79" s="82"/>
      <c r="DAD79" s="82"/>
      <c r="DAE79" s="82"/>
      <c r="DAF79" s="82"/>
      <c r="DAG79" s="82"/>
      <c r="DAH79" s="82"/>
      <c r="DAI79" s="82"/>
      <c r="DAJ79" s="82"/>
      <c r="DAK79" s="82"/>
      <c r="DAL79" s="82"/>
      <c r="DAM79" s="82"/>
      <c r="DAN79" s="82"/>
      <c r="DAO79" s="82"/>
      <c r="DAP79" s="82"/>
      <c r="DAQ79" s="82"/>
      <c r="DAR79" s="82"/>
      <c r="DAS79" s="82"/>
      <c r="DAT79" s="82"/>
      <c r="DAU79" s="82"/>
      <c r="DAV79" s="82"/>
      <c r="DAW79" s="82"/>
      <c r="DAX79" s="82"/>
      <c r="DAY79" s="82"/>
      <c r="DAZ79" s="82"/>
      <c r="DBA79" s="82"/>
      <c r="DBB79" s="82"/>
      <c r="DBC79" s="82"/>
      <c r="DBD79" s="82"/>
      <c r="DBE79" s="82"/>
      <c r="DBF79" s="82"/>
      <c r="DBG79" s="82"/>
      <c r="DBH79" s="82"/>
      <c r="DBI79" s="82"/>
      <c r="DBJ79" s="82"/>
      <c r="DBK79" s="82"/>
      <c r="DBL79" s="82"/>
      <c r="DBM79" s="82"/>
      <c r="DBN79" s="82"/>
      <c r="DBO79" s="82"/>
      <c r="DBP79" s="82"/>
      <c r="DBQ79" s="82"/>
      <c r="DBR79" s="82"/>
      <c r="DBS79" s="82"/>
      <c r="DBT79" s="82"/>
      <c r="DBU79" s="82"/>
      <c r="DBV79" s="82"/>
      <c r="DBW79" s="82"/>
      <c r="DBX79" s="82"/>
      <c r="DBY79" s="82"/>
      <c r="DBZ79" s="82"/>
      <c r="DCA79" s="82"/>
      <c r="DCB79" s="82"/>
      <c r="DCC79" s="82"/>
      <c r="DCD79" s="82"/>
      <c r="DCE79" s="82"/>
      <c r="DCF79" s="82"/>
      <c r="DCG79" s="82"/>
      <c r="DCH79" s="82"/>
      <c r="DCI79" s="82"/>
      <c r="DCJ79" s="82"/>
      <c r="DCK79" s="82"/>
      <c r="DCL79" s="82"/>
      <c r="DCM79" s="82"/>
      <c r="DCN79" s="82"/>
      <c r="DCO79" s="82"/>
      <c r="DCP79" s="82"/>
      <c r="DCQ79" s="82"/>
      <c r="DCR79" s="82"/>
      <c r="DCS79" s="82"/>
      <c r="DCT79" s="82"/>
      <c r="DCU79" s="82"/>
      <c r="DCV79" s="82"/>
      <c r="DCW79" s="82"/>
      <c r="DCX79" s="82"/>
      <c r="DCY79" s="82"/>
      <c r="DCZ79" s="82"/>
      <c r="DDA79" s="82"/>
      <c r="DDB79" s="82"/>
      <c r="DDC79" s="82"/>
      <c r="DDD79" s="82"/>
      <c r="DDE79" s="82"/>
      <c r="DDF79" s="82"/>
      <c r="DDG79" s="82"/>
      <c r="DDH79" s="82"/>
      <c r="DDI79" s="82"/>
      <c r="DDJ79" s="82"/>
      <c r="DDK79" s="82"/>
      <c r="DDL79" s="82"/>
      <c r="DDM79" s="82"/>
      <c r="DDN79" s="82"/>
      <c r="DDO79" s="82"/>
      <c r="DDP79" s="82"/>
      <c r="DDQ79" s="82"/>
      <c r="DDR79" s="82"/>
      <c r="DDS79" s="82"/>
      <c r="DDT79" s="82"/>
      <c r="DDU79" s="82"/>
      <c r="DDV79" s="82"/>
      <c r="DDW79" s="82"/>
      <c r="DDX79" s="82"/>
      <c r="DDY79" s="82"/>
      <c r="DDZ79" s="82"/>
      <c r="DEA79" s="82"/>
      <c r="DEB79" s="82"/>
      <c r="DEC79" s="82"/>
      <c r="DED79" s="82"/>
      <c r="DEE79" s="82"/>
      <c r="DEF79" s="82"/>
      <c r="DEG79" s="82"/>
      <c r="DEH79" s="82"/>
      <c r="DEI79" s="82"/>
      <c r="DEJ79" s="82"/>
      <c r="DEK79" s="82"/>
      <c r="DEL79" s="82"/>
      <c r="DEM79" s="82"/>
      <c r="DEN79" s="82"/>
      <c r="DEO79" s="82"/>
      <c r="DEP79" s="82"/>
      <c r="DEQ79" s="82"/>
      <c r="DER79" s="82"/>
      <c r="DES79" s="82"/>
      <c r="DET79" s="82"/>
      <c r="DEU79" s="82"/>
      <c r="DEV79" s="82"/>
      <c r="DEW79" s="82"/>
      <c r="DEX79" s="82"/>
      <c r="DEY79" s="82"/>
      <c r="DEZ79" s="82"/>
      <c r="DFA79" s="82"/>
      <c r="DFB79" s="82"/>
      <c r="DFC79" s="82"/>
      <c r="DFD79" s="82"/>
      <c r="DFE79" s="82"/>
      <c r="DFF79" s="82"/>
      <c r="DFG79" s="82"/>
      <c r="DFH79" s="82"/>
      <c r="DFI79" s="82"/>
      <c r="DFJ79" s="82"/>
      <c r="DFK79" s="82"/>
      <c r="DFL79" s="82"/>
      <c r="DFM79" s="82"/>
      <c r="DFN79" s="82"/>
      <c r="DFO79" s="82"/>
      <c r="DFP79" s="82"/>
      <c r="DFQ79" s="82"/>
      <c r="DFR79" s="82"/>
      <c r="DFS79" s="82"/>
      <c r="DFT79" s="82"/>
      <c r="DFU79" s="82"/>
      <c r="DFV79" s="82"/>
      <c r="DFW79" s="82"/>
      <c r="DFX79" s="82"/>
      <c r="DFY79" s="82"/>
      <c r="DFZ79" s="82"/>
      <c r="DGA79" s="82"/>
      <c r="DGB79" s="82"/>
      <c r="DGC79" s="82"/>
      <c r="DGD79" s="82"/>
      <c r="DGE79" s="82"/>
      <c r="DGF79" s="82"/>
      <c r="DGG79" s="82"/>
      <c r="DGH79" s="82"/>
      <c r="DGI79" s="82"/>
      <c r="DGJ79" s="82"/>
      <c r="DGK79" s="82"/>
      <c r="DGL79" s="82"/>
      <c r="DGM79" s="82"/>
      <c r="DGN79" s="82"/>
      <c r="DGO79" s="82"/>
      <c r="DGP79" s="82"/>
      <c r="DGQ79" s="82"/>
      <c r="DGR79" s="82"/>
      <c r="DGS79" s="82"/>
      <c r="DGT79" s="82"/>
      <c r="DGU79" s="82"/>
      <c r="DGV79" s="82"/>
      <c r="DGW79" s="82"/>
      <c r="DGX79" s="82"/>
      <c r="DGY79" s="82"/>
      <c r="DGZ79" s="82"/>
      <c r="DHA79" s="82"/>
      <c r="DHB79" s="82"/>
      <c r="DHC79" s="82"/>
      <c r="DHD79" s="82"/>
      <c r="DHE79" s="82"/>
      <c r="DHF79" s="82"/>
      <c r="DHG79" s="82"/>
      <c r="DHH79" s="82"/>
      <c r="DHI79" s="82"/>
      <c r="DHJ79" s="82"/>
      <c r="DHK79" s="82"/>
      <c r="DHL79" s="82"/>
      <c r="DHM79" s="82"/>
      <c r="DHN79" s="82"/>
      <c r="DHO79" s="82"/>
      <c r="DHP79" s="82"/>
      <c r="DHQ79" s="82"/>
      <c r="DHR79" s="82"/>
      <c r="DHS79" s="82"/>
      <c r="DHT79" s="82"/>
      <c r="DHU79" s="82"/>
      <c r="DHV79" s="82"/>
      <c r="DHW79" s="82"/>
      <c r="DHX79" s="82"/>
      <c r="DHY79" s="82"/>
      <c r="DHZ79" s="82"/>
      <c r="DIA79" s="82"/>
      <c r="DIB79" s="82"/>
      <c r="DIC79" s="82"/>
      <c r="DID79" s="82"/>
      <c r="DIE79" s="82"/>
      <c r="DIF79" s="82"/>
      <c r="DIG79" s="82"/>
      <c r="DIH79" s="82"/>
      <c r="DII79" s="82"/>
      <c r="DIJ79" s="82"/>
      <c r="DIK79" s="82"/>
      <c r="DIL79" s="82"/>
      <c r="DIM79" s="82"/>
      <c r="DIN79" s="82"/>
      <c r="DIO79" s="82"/>
      <c r="DIP79" s="82"/>
      <c r="DIQ79" s="82"/>
      <c r="DIR79" s="82"/>
      <c r="DIS79" s="82"/>
      <c r="DIT79" s="82"/>
      <c r="DIU79" s="82"/>
      <c r="DIV79" s="82"/>
      <c r="DIW79" s="82"/>
      <c r="DIX79" s="82"/>
      <c r="DIY79" s="82"/>
      <c r="DIZ79" s="82"/>
      <c r="DJA79" s="82"/>
      <c r="DJB79" s="82"/>
      <c r="DJC79" s="82"/>
      <c r="DJD79" s="82"/>
      <c r="DJE79" s="82"/>
      <c r="DJF79" s="82"/>
      <c r="DJG79" s="82"/>
      <c r="DJH79" s="82"/>
      <c r="DJI79" s="82"/>
      <c r="DJJ79" s="82"/>
      <c r="DJK79" s="82"/>
      <c r="DJL79" s="82"/>
      <c r="DJM79" s="82"/>
      <c r="DJN79" s="82"/>
      <c r="DJO79" s="82"/>
      <c r="DJP79" s="82"/>
      <c r="DJQ79" s="82"/>
      <c r="DJR79" s="82"/>
      <c r="DJS79" s="82"/>
      <c r="DJT79" s="82"/>
      <c r="DJU79" s="82"/>
      <c r="DJV79" s="82"/>
      <c r="DJW79" s="82"/>
      <c r="DJX79" s="82"/>
      <c r="DJY79" s="82"/>
      <c r="DJZ79" s="82"/>
      <c r="DKA79" s="82"/>
      <c r="DKB79" s="82"/>
      <c r="DKC79" s="82"/>
      <c r="DKD79" s="82"/>
      <c r="DKE79" s="82"/>
      <c r="DKF79" s="82"/>
      <c r="DKG79" s="82"/>
      <c r="DKH79" s="82"/>
      <c r="DKI79" s="82"/>
      <c r="DKJ79" s="82"/>
      <c r="DKK79" s="82"/>
      <c r="DKL79" s="82"/>
      <c r="DKM79" s="82"/>
      <c r="DKN79" s="82"/>
      <c r="DKO79" s="82"/>
      <c r="DKP79" s="82"/>
      <c r="DKQ79" s="82"/>
      <c r="DKR79" s="82"/>
      <c r="DKS79" s="82"/>
      <c r="DKT79" s="82"/>
      <c r="DKU79" s="82"/>
      <c r="DKV79" s="82"/>
      <c r="DKW79" s="82"/>
      <c r="DKX79" s="82"/>
      <c r="DKY79" s="82"/>
      <c r="DKZ79" s="82"/>
      <c r="DLA79" s="82"/>
      <c r="DLB79" s="82"/>
      <c r="DLC79" s="82"/>
      <c r="DLD79" s="82"/>
      <c r="DLE79" s="82"/>
      <c r="DLF79" s="82"/>
      <c r="DLG79" s="82"/>
      <c r="DLH79" s="82"/>
      <c r="DLI79" s="82"/>
      <c r="DLJ79" s="82"/>
      <c r="DLK79" s="82"/>
      <c r="DLL79" s="82"/>
      <c r="DLM79" s="82"/>
      <c r="DLN79" s="82"/>
      <c r="DLO79" s="82"/>
      <c r="DLP79" s="82"/>
      <c r="DLQ79" s="82"/>
      <c r="DLR79" s="82"/>
      <c r="DLS79" s="82"/>
      <c r="DLT79" s="82"/>
      <c r="DLU79" s="82"/>
      <c r="DLV79" s="82"/>
      <c r="DLW79" s="82"/>
      <c r="DLX79" s="82"/>
      <c r="DLY79" s="82"/>
      <c r="DLZ79" s="82"/>
      <c r="DMA79" s="82"/>
      <c r="DMB79" s="82"/>
      <c r="DMC79" s="82"/>
      <c r="DMD79" s="82"/>
      <c r="DME79" s="82"/>
      <c r="DMF79" s="82"/>
      <c r="DMG79" s="82"/>
      <c r="DMH79" s="82"/>
      <c r="DMI79" s="82"/>
      <c r="DMJ79" s="82"/>
      <c r="DMK79" s="82"/>
      <c r="DML79" s="82"/>
      <c r="DMM79" s="82"/>
      <c r="DMN79" s="82"/>
      <c r="DMO79" s="82"/>
      <c r="DMP79" s="82"/>
      <c r="DMQ79" s="82"/>
      <c r="DMR79" s="82"/>
      <c r="DMS79" s="82"/>
      <c r="DMT79" s="82"/>
      <c r="DMU79" s="82"/>
      <c r="DMV79" s="82"/>
      <c r="DMW79" s="82"/>
      <c r="DMX79" s="82"/>
      <c r="DMY79" s="82"/>
      <c r="DMZ79" s="82"/>
      <c r="DNA79" s="82"/>
      <c r="DNB79" s="82"/>
      <c r="DNC79" s="82"/>
      <c r="DND79" s="82"/>
      <c r="DNE79" s="82"/>
      <c r="DNF79" s="82"/>
      <c r="DNG79" s="82"/>
      <c r="DNH79" s="82"/>
      <c r="DNI79" s="82"/>
      <c r="DNJ79" s="82"/>
      <c r="DNK79" s="82"/>
      <c r="DNL79" s="82"/>
      <c r="DNM79" s="82"/>
      <c r="DNN79" s="82"/>
      <c r="DNO79" s="82"/>
      <c r="DNP79" s="82"/>
      <c r="DNQ79" s="82"/>
      <c r="DNR79" s="82"/>
      <c r="DNS79" s="82"/>
      <c r="DNT79" s="82"/>
      <c r="DNU79" s="82"/>
      <c r="DNV79" s="82"/>
      <c r="DNW79" s="82"/>
      <c r="DNX79" s="82"/>
      <c r="DNY79" s="82"/>
      <c r="DNZ79" s="82"/>
      <c r="DOA79" s="82"/>
      <c r="DOB79" s="82"/>
      <c r="DOC79" s="82"/>
      <c r="DOD79" s="82"/>
      <c r="DOE79" s="82"/>
      <c r="DOF79" s="82"/>
      <c r="DOG79" s="82"/>
      <c r="DOH79" s="82"/>
      <c r="DOI79" s="82"/>
      <c r="DOJ79" s="82"/>
      <c r="DOK79" s="82"/>
      <c r="DOL79" s="82"/>
      <c r="DOM79" s="82"/>
      <c r="DON79" s="82"/>
      <c r="DOO79" s="82"/>
      <c r="DOP79" s="82"/>
      <c r="DOQ79" s="82"/>
      <c r="DOR79" s="82"/>
      <c r="DOS79" s="82"/>
      <c r="DOT79" s="82"/>
      <c r="DOU79" s="82"/>
      <c r="DOV79" s="82"/>
      <c r="DOW79" s="82"/>
      <c r="DOX79" s="82"/>
      <c r="DOY79" s="82"/>
      <c r="DOZ79" s="82"/>
      <c r="DPA79" s="82"/>
      <c r="DPB79" s="82"/>
      <c r="DPC79" s="82"/>
      <c r="DPD79" s="82"/>
      <c r="DPE79" s="82"/>
      <c r="DPF79" s="82"/>
      <c r="DPG79" s="82"/>
      <c r="DPH79" s="82"/>
      <c r="DPI79" s="82"/>
      <c r="DPJ79" s="82"/>
      <c r="DPK79" s="82"/>
      <c r="DPL79" s="82"/>
      <c r="DPM79" s="82"/>
      <c r="DPN79" s="82"/>
      <c r="DPO79" s="82"/>
      <c r="DPP79" s="82"/>
      <c r="DPQ79" s="82"/>
      <c r="DPR79" s="82"/>
      <c r="DPS79" s="82"/>
      <c r="DPT79" s="82"/>
      <c r="DPU79" s="82"/>
      <c r="DPV79" s="82"/>
      <c r="DPW79" s="82"/>
      <c r="DPX79" s="82"/>
      <c r="DPY79" s="82"/>
      <c r="DPZ79" s="82"/>
      <c r="DQA79" s="82"/>
      <c r="DQB79" s="82"/>
      <c r="DQC79" s="82"/>
      <c r="DQD79" s="82"/>
      <c r="DQE79" s="82"/>
      <c r="DQF79" s="82"/>
      <c r="DQG79" s="82"/>
      <c r="DQH79" s="82"/>
      <c r="DQI79" s="82"/>
      <c r="DQJ79" s="82"/>
      <c r="DQK79" s="82"/>
      <c r="DQL79" s="82"/>
      <c r="DQM79" s="82"/>
      <c r="DQN79" s="82"/>
      <c r="DQO79" s="82"/>
      <c r="DQP79" s="82"/>
      <c r="DQQ79" s="82"/>
      <c r="DQR79" s="82"/>
      <c r="DQS79" s="82"/>
      <c r="DQT79" s="82"/>
      <c r="DQU79" s="82"/>
      <c r="DQV79" s="82"/>
      <c r="DQW79" s="82"/>
      <c r="DQX79" s="82"/>
      <c r="DQY79" s="82"/>
      <c r="DQZ79" s="82"/>
      <c r="DRA79" s="82"/>
      <c r="DRB79" s="82"/>
      <c r="DRC79" s="82"/>
      <c r="DRD79" s="82"/>
      <c r="DRE79" s="82"/>
      <c r="DRF79" s="82"/>
      <c r="DRG79" s="82"/>
      <c r="DRH79" s="82"/>
      <c r="DRI79" s="82"/>
      <c r="DRJ79" s="82"/>
      <c r="DRK79" s="82"/>
      <c r="DRL79" s="82"/>
      <c r="DRM79" s="82"/>
      <c r="DRN79" s="82"/>
      <c r="DRO79" s="82"/>
      <c r="DRP79" s="82"/>
      <c r="DRQ79" s="82"/>
      <c r="DRR79" s="82"/>
      <c r="DRS79" s="82"/>
      <c r="DRT79" s="82"/>
      <c r="DRU79" s="82"/>
      <c r="DRV79" s="82"/>
      <c r="DRW79" s="82"/>
      <c r="DRX79" s="82"/>
      <c r="DRY79" s="82"/>
      <c r="DRZ79" s="82"/>
      <c r="DSA79" s="82"/>
      <c r="DSB79" s="82"/>
      <c r="DSC79" s="82"/>
      <c r="DSD79" s="82"/>
      <c r="DSE79" s="82"/>
      <c r="DSF79" s="82"/>
      <c r="DSG79" s="82"/>
      <c r="DSH79" s="82"/>
      <c r="DSI79" s="82"/>
      <c r="DSJ79" s="82"/>
      <c r="DSK79" s="82"/>
      <c r="DSL79" s="82"/>
      <c r="DSM79" s="82"/>
      <c r="DSN79" s="82"/>
      <c r="DSO79" s="82"/>
      <c r="DSP79" s="82"/>
      <c r="DSQ79" s="82"/>
      <c r="DSR79" s="82"/>
      <c r="DSS79" s="82"/>
      <c r="DST79" s="82"/>
      <c r="DSU79" s="82"/>
      <c r="DSV79" s="82"/>
      <c r="DSW79" s="82"/>
      <c r="DSX79" s="82"/>
      <c r="DSY79" s="82"/>
      <c r="DSZ79" s="82"/>
      <c r="DTA79" s="82"/>
      <c r="DTB79" s="82"/>
      <c r="DTC79" s="82"/>
      <c r="DTD79" s="82"/>
      <c r="DTE79" s="82"/>
      <c r="DTF79" s="82"/>
      <c r="DTG79" s="82"/>
      <c r="DTH79" s="82"/>
      <c r="DTI79" s="82"/>
      <c r="DTJ79" s="82"/>
      <c r="DTK79" s="82"/>
      <c r="DTL79" s="82"/>
      <c r="DTM79" s="82"/>
      <c r="DTN79" s="82"/>
      <c r="DTO79" s="82"/>
      <c r="DTP79" s="82"/>
      <c r="DTQ79" s="82"/>
      <c r="DTR79" s="82"/>
      <c r="DTS79" s="82"/>
      <c r="DTT79" s="82"/>
      <c r="DTU79" s="82"/>
      <c r="DTV79" s="82"/>
      <c r="DTW79" s="82"/>
      <c r="DTX79" s="82"/>
      <c r="DTY79" s="82"/>
      <c r="DTZ79" s="82"/>
      <c r="DUA79" s="82"/>
      <c r="DUB79" s="82"/>
      <c r="DUC79" s="82"/>
      <c r="DUD79" s="82"/>
      <c r="DUE79" s="82"/>
      <c r="DUF79" s="82"/>
      <c r="DUG79" s="82"/>
      <c r="DUH79" s="82"/>
      <c r="DUI79" s="82"/>
      <c r="DUJ79" s="82"/>
      <c r="DUK79" s="82"/>
      <c r="DUL79" s="82"/>
      <c r="DUM79" s="82"/>
      <c r="DUN79" s="82"/>
      <c r="DUO79" s="82"/>
      <c r="DUP79" s="82"/>
      <c r="DUQ79" s="82"/>
      <c r="DUR79" s="82"/>
      <c r="DUS79" s="82"/>
      <c r="DUT79" s="82"/>
      <c r="DUU79" s="82"/>
      <c r="DUV79" s="82"/>
      <c r="DUW79" s="82"/>
      <c r="DUX79" s="82"/>
      <c r="DUY79" s="82"/>
      <c r="DUZ79" s="82"/>
      <c r="DVA79" s="82"/>
      <c r="DVB79" s="82"/>
      <c r="DVC79" s="82"/>
      <c r="DVD79" s="82"/>
      <c r="DVE79" s="82"/>
      <c r="DVF79" s="82"/>
      <c r="DVG79" s="82"/>
      <c r="DVH79" s="82"/>
      <c r="DVI79" s="82"/>
      <c r="DVJ79" s="82"/>
      <c r="DVK79" s="82"/>
      <c r="DVL79" s="82"/>
      <c r="DVM79" s="82"/>
      <c r="DVN79" s="82"/>
      <c r="DVO79" s="82"/>
      <c r="DVP79" s="82"/>
      <c r="DVQ79" s="82"/>
      <c r="DVR79" s="82"/>
      <c r="DVS79" s="82"/>
      <c r="DVT79" s="82"/>
      <c r="DVU79" s="82"/>
      <c r="DVV79" s="82"/>
      <c r="DVW79" s="82"/>
      <c r="DVX79" s="82"/>
      <c r="DVY79" s="82"/>
      <c r="DVZ79" s="82"/>
      <c r="DWA79" s="82"/>
      <c r="DWB79" s="82"/>
      <c r="DWC79" s="82"/>
      <c r="DWD79" s="82"/>
      <c r="DWE79" s="82"/>
      <c r="DWF79" s="82"/>
      <c r="DWG79" s="82"/>
      <c r="DWH79" s="82"/>
      <c r="DWI79" s="82"/>
      <c r="DWJ79" s="82"/>
      <c r="DWK79" s="82"/>
      <c r="DWL79" s="82"/>
      <c r="DWM79" s="82"/>
      <c r="DWN79" s="82"/>
      <c r="DWO79" s="82"/>
      <c r="DWP79" s="82"/>
      <c r="DWQ79" s="82"/>
      <c r="DWR79" s="82"/>
      <c r="DWS79" s="82"/>
      <c r="DWT79" s="82"/>
      <c r="DWU79" s="82"/>
      <c r="DWV79" s="82"/>
      <c r="DWW79" s="82"/>
      <c r="DWX79" s="82"/>
      <c r="DWY79" s="82"/>
      <c r="DWZ79" s="82"/>
      <c r="DXA79" s="82"/>
      <c r="DXB79" s="82"/>
      <c r="DXC79" s="82"/>
      <c r="DXD79" s="82"/>
      <c r="DXE79" s="82"/>
      <c r="DXF79" s="82"/>
      <c r="DXG79" s="82"/>
      <c r="DXH79" s="82"/>
      <c r="DXI79" s="82"/>
      <c r="DXJ79" s="82"/>
      <c r="DXK79" s="82"/>
      <c r="DXL79" s="82"/>
      <c r="DXM79" s="82"/>
      <c r="DXN79" s="82"/>
      <c r="DXO79" s="82"/>
      <c r="DXP79" s="82"/>
      <c r="DXQ79" s="82"/>
      <c r="DXR79" s="82"/>
      <c r="DXS79" s="82"/>
      <c r="DXT79" s="82"/>
      <c r="DXU79" s="82"/>
      <c r="DXV79" s="82"/>
      <c r="DXW79" s="82"/>
      <c r="DXX79" s="82"/>
      <c r="DXY79" s="82"/>
      <c r="DXZ79" s="82"/>
      <c r="DYA79" s="82"/>
      <c r="DYB79" s="82"/>
      <c r="DYC79" s="82"/>
      <c r="DYD79" s="82"/>
      <c r="DYE79" s="82"/>
      <c r="DYF79" s="82"/>
      <c r="DYG79" s="82"/>
      <c r="DYH79" s="82"/>
      <c r="DYI79" s="82"/>
      <c r="DYJ79" s="82"/>
      <c r="DYK79" s="82"/>
      <c r="DYL79" s="82"/>
      <c r="DYM79" s="82"/>
      <c r="DYN79" s="82"/>
      <c r="DYO79" s="82"/>
      <c r="DYP79" s="82"/>
      <c r="DYQ79" s="82"/>
      <c r="DYR79" s="82"/>
      <c r="DYS79" s="82"/>
      <c r="DYT79" s="82"/>
      <c r="DYU79" s="82"/>
      <c r="DYV79" s="82"/>
      <c r="DYW79" s="82"/>
      <c r="DYX79" s="82"/>
      <c r="DYY79" s="82"/>
      <c r="DYZ79" s="82"/>
      <c r="DZA79" s="82"/>
      <c r="DZB79" s="82"/>
      <c r="DZC79" s="82"/>
      <c r="DZD79" s="82"/>
      <c r="DZE79" s="82"/>
      <c r="DZF79" s="82"/>
      <c r="DZG79" s="82"/>
      <c r="DZH79" s="82"/>
      <c r="DZI79" s="82"/>
      <c r="DZJ79" s="82"/>
      <c r="DZK79" s="82"/>
      <c r="DZL79" s="82"/>
      <c r="DZM79" s="82"/>
      <c r="DZN79" s="82"/>
      <c r="DZO79" s="82"/>
      <c r="DZP79" s="82"/>
      <c r="DZQ79" s="82"/>
      <c r="DZR79" s="82"/>
      <c r="DZS79" s="82"/>
      <c r="DZT79" s="82"/>
      <c r="DZU79" s="82"/>
      <c r="DZV79" s="82"/>
      <c r="DZW79" s="82"/>
      <c r="DZX79" s="82"/>
      <c r="DZY79" s="82"/>
      <c r="DZZ79" s="82"/>
      <c r="EAA79" s="82"/>
      <c r="EAB79" s="82"/>
      <c r="EAC79" s="82"/>
      <c r="EAD79" s="82"/>
      <c r="EAE79" s="82"/>
      <c r="EAF79" s="82"/>
      <c r="EAG79" s="82"/>
      <c r="EAH79" s="82"/>
      <c r="EAI79" s="82"/>
      <c r="EAJ79" s="82"/>
      <c r="EAK79" s="82"/>
      <c r="EAL79" s="82"/>
      <c r="EAM79" s="82"/>
      <c r="EAN79" s="82"/>
      <c r="EAO79" s="82"/>
      <c r="EAP79" s="82"/>
      <c r="EAQ79" s="82"/>
      <c r="EAR79" s="82"/>
      <c r="EAS79" s="82"/>
      <c r="EAT79" s="82"/>
      <c r="EAU79" s="82"/>
      <c r="EAV79" s="82"/>
      <c r="EAW79" s="82"/>
      <c r="EAX79" s="82"/>
      <c r="EAY79" s="82"/>
      <c r="EAZ79" s="82"/>
      <c r="EBA79" s="82"/>
      <c r="EBB79" s="82"/>
      <c r="EBC79" s="82"/>
      <c r="EBD79" s="82"/>
      <c r="EBE79" s="82"/>
      <c r="EBF79" s="82"/>
      <c r="EBG79" s="82"/>
      <c r="EBH79" s="82"/>
      <c r="EBI79" s="82"/>
      <c r="EBJ79" s="82"/>
      <c r="EBK79" s="82"/>
      <c r="EBL79" s="82"/>
      <c r="EBM79" s="82"/>
      <c r="EBN79" s="82"/>
      <c r="EBO79" s="82"/>
      <c r="EBP79" s="82"/>
      <c r="EBQ79" s="82"/>
      <c r="EBR79" s="82"/>
      <c r="EBS79" s="82"/>
      <c r="EBT79" s="82"/>
      <c r="EBU79" s="82"/>
      <c r="EBV79" s="82"/>
      <c r="EBW79" s="82"/>
      <c r="EBX79" s="82"/>
      <c r="EBY79" s="82"/>
      <c r="EBZ79" s="82"/>
      <c r="ECA79" s="82"/>
      <c r="ECB79" s="82"/>
      <c r="ECC79" s="82"/>
      <c r="ECD79" s="82"/>
      <c r="ECE79" s="82"/>
      <c r="ECF79" s="82"/>
      <c r="ECG79" s="82"/>
      <c r="ECH79" s="82"/>
      <c r="ECI79" s="82"/>
      <c r="ECJ79" s="82"/>
      <c r="ECK79" s="82"/>
      <c r="ECL79" s="82"/>
      <c r="ECM79" s="82"/>
      <c r="ECN79" s="82"/>
      <c r="ECO79" s="82"/>
      <c r="ECP79" s="82"/>
      <c r="ECQ79" s="82"/>
      <c r="ECR79" s="82"/>
      <c r="ECS79" s="82"/>
      <c r="ECT79" s="82"/>
      <c r="ECU79" s="82"/>
      <c r="ECV79" s="82"/>
      <c r="ECW79" s="82"/>
      <c r="ECX79" s="82"/>
      <c r="ECY79" s="82"/>
      <c r="ECZ79" s="82"/>
      <c r="EDA79" s="82"/>
      <c r="EDB79" s="82"/>
      <c r="EDC79" s="82"/>
      <c r="EDD79" s="82"/>
      <c r="EDE79" s="82"/>
      <c r="EDF79" s="82"/>
      <c r="EDG79" s="82"/>
      <c r="EDH79" s="82"/>
      <c r="EDI79" s="82"/>
      <c r="EDJ79" s="82"/>
      <c r="EDK79" s="82"/>
      <c r="EDL79" s="82"/>
      <c r="EDM79" s="82"/>
      <c r="EDN79" s="82"/>
      <c r="EDO79" s="82"/>
      <c r="EDP79" s="82"/>
      <c r="EDQ79" s="82"/>
      <c r="EDR79" s="82"/>
      <c r="EDS79" s="82"/>
      <c r="EDT79" s="82"/>
      <c r="EDU79" s="82"/>
      <c r="EDV79" s="82"/>
      <c r="EDW79" s="82"/>
      <c r="EDX79" s="82"/>
      <c r="EDY79" s="82"/>
      <c r="EDZ79" s="82"/>
      <c r="EEA79" s="82"/>
      <c r="EEB79" s="82"/>
      <c r="EEC79" s="82"/>
      <c r="EED79" s="82"/>
      <c r="EEE79" s="82"/>
      <c r="EEF79" s="82"/>
      <c r="EEG79" s="82"/>
      <c r="EEH79" s="82"/>
      <c r="EEI79" s="82"/>
      <c r="EEJ79" s="82"/>
      <c r="EEK79" s="82"/>
      <c r="EEL79" s="82"/>
      <c r="EEM79" s="82"/>
      <c r="EEN79" s="82"/>
      <c r="EEO79" s="82"/>
      <c r="EEP79" s="82"/>
      <c r="EEQ79" s="82"/>
      <c r="EER79" s="82"/>
      <c r="EES79" s="82"/>
      <c r="EET79" s="82"/>
      <c r="EEU79" s="82"/>
      <c r="EEV79" s="82"/>
      <c r="EEW79" s="82"/>
      <c r="EEX79" s="82"/>
      <c r="EEY79" s="82"/>
      <c r="EEZ79" s="82"/>
      <c r="EFA79" s="82"/>
      <c r="EFB79" s="82"/>
      <c r="EFC79" s="82"/>
      <c r="EFD79" s="82"/>
      <c r="EFE79" s="82"/>
      <c r="EFF79" s="82"/>
      <c r="EFG79" s="82"/>
      <c r="EFH79" s="82"/>
      <c r="EFI79" s="82"/>
      <c r="EFJ79" s="82"/>
      <c r="EFK79" s="82"/>
      <c r="EFL79" s="82"/>
      <c r="EFM79" s="82"/>
      <c r="EFN79" s="82"/>
      <c r="EFO79" s="82"/>
      <c r="EFP79" s="82"/>
      <c r="EFQ79" s="82"/>
      <c r="EFR79" s="82"/>
      <c r="EFS79" s="82"/>
      <c r="EFT79" s="82"/>
      <c r="EFU79" s="82"/>
      <c r="EFV79" s="82"/>
      <c r="EFW79" s="82"/>
      <c r="EFX79" s="82"/>
      <c r="EFY79" s="82"/>
      <c r="EFZ79" s="82"/>
      <c r="EGA79" s="82"/>
      <c r="EGB79" s="82"/>
      <c r="EGC79" s="82"/>
      <c r="EGD79" s="82"/>
      <c r="EGE79" s="82"/>
      <c r="EGF79" s="82"/>
      <c r="EGG79" s="82"/>
      <c r="EGH79" s="82"/>
      <c r="EGI79" s="82"/>
      <c r="EGJ79" s="82"/>
      <c r="EGK79" s="82"/>
      <c r="EGL79" s="82"/>
      <c r="EGM79" s="82"/>
      <c r="EGN79" s="82"/>
      <c r="EGO79" s="82"/>
      <c r="EGP79" s="82"/>
      <c r="EGQ79" s="82"/>
      <c r="EGR79" s="82"/>
      <c r="EGS79" s="82"/>
      <c r="EGT79" s="82"/>
      <c r="EGU79" s="82"/>
      <c r="EGV79" s="82"/>
      <c r="EGW79" s="82"/>
      <c r="EGX79" s="82"/>
      <c r="EGY79" s="82"/>
      <c r="EGZ79" s="82"/>
      <c r="EHA79" s="82"/>
      <c r="EHB79" s="82"/>
      <c r="EHC79" s="82"/>
      <c r="EHD79" s="82"/>
      <c r="EHE79" s="82"/>
      <c r="EHF79" s="82"/>
      <c r="EHG79" s="82"/>
      <c r="EHH79" s="82"/>
      <c r="EHI79" s="82"/>
      <c r="EHJ79" s="82"/>
      <c r="EHK79" s="82"/>
      <c r="EHL79" s="82"/>
      <c r="EHM79" s="82"/>
      <c r="EHN79" s="82"/>
      <c r="EHO79" s="82"/>
      <c r="EHP79" s="82"/>
      <c r="EHQ79" s="82"/>
      <c r="EHR79" s="82"/>
      <c r="EHS79" s="82"/>
      <c r="EHT79" s="82"/>
      <c r="EHU79" s="82"/>
      <c r="EHV79" s="82"/>
      <c r="EHW79" s="82"/>
      <c r="EHX79" s="82"/>
      <c r="EHY79" s="82"/>
      <c r="EHZ79" s="82"/>
      <c r="EIA79" s="82"/>
      <c r="EIB79" s="82"/>
      <c r="EIC79" s="82"/>
      <c r="EID79" s="82"/>
      <c r="EIE79" s="82"/>
      <c r="EIF79" s="82"/>
      <c r="EIG79" s="82"/>
      <c r="EIH79" s="82"/>
      <c r="EII79" s="82"/>
      <c r="EIJ79" s="82"/>
      <c r="EIK79" s="82"/>
      <c r="EIL79" s="82"/>
      <c r="EIM79" s="82"/>
      <c r="EIN79" s="82"/>
      <c r="EIO79" s="82"/>
      <c r="EIP79" s="82"/>
      <c r="EIQ79" s="82"/>
      <c r="EIR79" s="82"/>
      <c r="EIS79" s="82"/>
      <c r="EIT79" s="82"/>
      <c r="EIU79" s="82"/>
      <c r="EIV79" s="82"/>
      <c r="EIW79" s="82"/>
      <c r="EIX79" s="82"/>
      <c r="EIY79" s="82"/>
      <c r="EIZ79" s="82"/>
      <c r="EJA79" s="82"/>
      <c r="EJB79" s="82"/>
      <c r="EJC79" s="82"/>
      <c r="EJD79" s="82"/>
      <c r="EJE79" s="82"/>
      <c r="EJF79" s="82"/>
      <c r="EJG79" s="82"/>
      <c r="EJH79" s="82"/>
      <c r="EJI79" s="82"/>
      <c r="EJJ79" s="82"/>
      <c r="EJK79" s="82"/>
      <c r="EJL79" s="82"/>
      <c r="EJM79" s="82"/>
      <c r="EJN79" s="82"/>
      <c r="EJO79" s="82"/>
      <c r="EJP79" s="82"/>
      <c r="EJQ79" s="82"/>
      <c r="EJR79" s="82"/>
      <c r="EJS79" s="82"/>
      <c r="EJT79" s="82"/>
      <c r="EJU79" s="82"/>
      <c r="EJV79" s="82"/>
      <c r="EJW79" s="82"/>
      <c r="EJX79" s="82"/>
      <c r="EJY79" s="82"/>
      <c r="EJZ79" s="82"/>
      <c r="EKA79" s="82"/>
      <c r="EKB79" s="82"/>
      <c r="EKC79" s="82"/>
      <c r="EKD79" s="82"/>
      <c r="EKE79" s="82"/>
      <c r="EKF79" s="82"/>
      <c r="EKG79" s="82"/>
      <c r="EKH79" s="82"/>
      <c r="EKI79" s="82"/>
      <c r="EKJ79" s="82"/>
      <c r="EKK79" s="82"/>
      <c r="EKL79" s="82"/>
      <c r="EKM79" s="82"/>
      <c r="EKN79" s="82"/>
      <c r="EKO79" s="82"/>
      <c r="EKP79" s="82"/>
      <c r="EKQ79" s="82"/>
      <c r="EKR79" s="82"/>
      <c r="EKS79" s="82"/>
      <c r="EKT79" s="82"/>
      <c r="EKU79" s="82"/>
      <c r="EKV79" s="82"/>
      <c r="EKW79" s="82"/>
      <c r="EKX79" s="82"/>
      <c r="EKY79" s="82"/>
      <c r="EKZ79" s="82"/>
      <c r="ELA79" s="82"/>
      <c r="ELB79" s="82"/>
      <c r="ELC79" s="82"/>
      <c r="ELD79" s="82"/>
      <c r="ELE79" s="82"/>
      <c r="ELF79" s="82"/>
      <c r="ELG79" s="82"/>
      <c r="ELH79" s="82"/>
      <c r="ELI79" s="82"/>
      <c r="ELJ79" s="82"/>
      <c r="ELK79" s="82"/>
      <c r="ELL79" s="82"/>
      <c r="ELM79" s="82"/>
      <c r="ELN79" s="82"/>
      <c r="ELO79" s="82"/>
      <c r="ELP79" s="82"/>
      <c r="ELQ79" s="82"/>
      <c r="ELR79" s="82"/>
      <c r="ELS79" s="82"/>
      <c r="ELT79" s="82"/>
      <c r="ELU79" s="82"/>
      <c r="ELV79" s="82"/>
      <c r="ELW79" s="82"/>
      <c r="ELX79" s="82"/>
      <c r="ELY79" s="82"/>
      <c r="ELZ79" s="82"/>
      <c r="EMA79" s="82"/>
      <c r="EMB79" s="82"/>
      <c r="EMC79" s="82"/>
      <c r="EMD79" s="82"/>
      <c r="EME79" s="82"/>
      <c r="EMF79" s="82"/>
      <c r="EMG79" s="82"/>
      <c r="EMH79" s="82"/>
      <c r="EMI79" s="82"/>
      <c r="EMJ79" s="82"/>
      <c r="EMK79" s="82"/>
      <c r="EML79" s="82"/>
      <c r="EMM79" s="82"/>
      <c r="EMN79" s="82"/>
      <c r="EMO79" s="82"/>
      <c r="EMP79" s="82"/>
      <c r="EMQ79" s="82"/>
      <c r="EMR79" s="82"/>
      <c r="EMS79" s="82"/>
      <c r="EMT79" s="82"/>
      <c r="EMU79" s="82"/>
      <c r="EMV79" s="82"/>
      <c r="EMW79" s="82"/>
      <c r="EMX79" s="82"/>
      <c r="EMY79" s="82"/>
      <c r="EMZ79" s="82"/>
      <c r="ENA79" s="82"/>
      <c r="ENB79" s="82"/>
      <c r="ENC79" s="82"/>
      <c r="END79" s="82"/>
      <c r="ENE79" s="82"/>
      <c r="ENF79" s="82"/>
      <c r="ENG79" s="82"/>
      <c r="ENH79" s="82"/>
      <c r="ENI79" s="82"/>
      <c r="ENJ79" s="82"/>
      <c r="ENK79" s="82"/>
      <c r="ENL79" s="82"/>
      <c r="ENM79" s="82"/>
      <c r="ENN79" s="82"/>
      <c r="ENO79" s="82"/>
      <c r="ENP79" s="82"/>
      <c r="ENQ79" s="82"/>
      <c r="ENR79" s="82"/>
      <c r="ENS79" s="82"/>
      <c r="ENT79" s="82"/>
      <c r="ENU79" s="82"/>
      <c r="ENV79" s="82"/>
      <c r="ENW79" s="82"/>
      <c r="ENX79" s="82"/>
      <c r="ENY79" s="82"/>
      <c r="ENZ79" s="82"/>
      <c r="EOA79" s="82"/>
      <c r="EOB79" s="82"/>
      <c r="EOC79" s="82"/>
      <c r="EOD79" s="82"/>
      <c r="EOE79" s="82"/>
      <c r="EOF79" s="82"/>
      <c r="EOG79" s="82"/>
      <c r="EOH79" s="82"/>
      <c r="EOI79" s="82"/>
      <c r="EOJ79" s="82"/>
      <c r="EOK79" s="82"/>
      <c r="EOL79" s="82"/>
      <c r="EOM79" s="82"/>
      <c r="EON79" s="82"/>
      <c r="EOO79" s="82"/>
      <c r="EOP79" s="82"/>
      <c r="EOQ79" s="82"/>
      <c r="EOR79" s="82"/>
      <c r="EOS79" s="82"/>
      <c r="EOT79" s="82"/>
      <c r="EOU79" s="82"/>
      <c r="EOV79" s="82"/>
      <c r="EOW79" s="82"/>
      <c r="EOX79" s="82"/>
      <c r="EOY79" s="82"/>
      <c r="EOZ79" s="82"/>
      <c r="EPA79" s="82"/>
      <c r="EPB79" s="82"/>
      <c r="EPC79" s="82"/>
      <c r="EPD79" s="82"/>
      <c r="EPE79" s="82"/>
      <c r="EPF79" s="82"/>
      <c r="EPG79" s="82"/>
      <c r="EPH79" s="82"/>
      <c r="EPI79" s="82"/>
      <c r="EPJ79" s="82"/>
      <c r="EPK79" s="82"/>
      <c r="EPL79" s="82"/>
      <c r="EPM79" s="82"/>
      <c r="EPN79" s="82"/>
      <c r="EPO79" s="82"/>
      <c r="EPP79" s="82"/>
      <c r="EPQ79" s="82"/>
      <c r="EPR79" s="82"/>
      <c r="EPS79" s="82"/>
      <c r="EPT79" s="82"/>
      <c r="EPU79" s="82"/>
      <c r="EPV79" s="82"/>
      <c r="EPW79" s="82"/>
      <c r="EPX79" s="82"/>
      <c r="EPY79" s="82"/>
      <c r="EPZ79" s="82"/>
      <c r="EQA79" s="82"/>
      <c r="EQB79" s="82"/>
      <c r="EQC79" s="82"/>
      <c r="EQD79" s="82"/>
      <c r="EQE79" s="82"/>
      <c r="EQF79" s="82"/>
      <c r="EQG79" s="82"/>
      <c r="EQH79" s="82"/>
      <c r="EQI79" s="82"/>
      <c r="EQJ79" s="82"/>
      <c r="EQK79" s="82"/>
      <c r="EQL79" s="82"/>
      <c r="EQM79" s="82"/>
      <c r="EQN79" s="82"/>
      <c r="EQO79" s="82"/>
      <c r="EQP79" s="82"/>
      <c r="EQQ79" s="82"/>
      <c r="EQR79" s="82"/>
      <c r="EQS79" s="82"/>
      <c r="EQT79" s="82"/>
      <c r="EQU79" s="82"/>
      <c r="EQV79" s="82"/>
      <c r="EQW79" s="82"/>
      <c r="EQX79" s="82"/>
      <c r="EQY79" s="82"/>
      <c r="EQZ79" s="82"/>
      <c r="ERA79" s="82"/>
      <c r="ERB79" s="82"/>
      <c r="ERC79" s="82"/>
      <c r="ERD79" s="82"/>
      <c r="ERE79" s="82"/>
      <c r="ERF79" s="82"/>
      <c r="ERG79" s="82"/>
      <c r="ERH79" s="82"/>
      <c r="ERI79" s="82"/>
      <c r="ERJ79" s="82"/>
      <c r="ERK79" s="82"/>
      <c r="ERL79" s="82"/>
      <c r="ERM79" s="82"/>
      <c r="ERN79" s="82"/>
      <c r="ERO79" s="82"/>
      <c r="ERP79" s="82"/>
      <c r="ERQ79" s="82"/>
      <c r="ERR79" s="82"/>
      <c r="ERS79" s="82"/>
      <c r="ERT79" s="82"/>
      <c r="ERU79" s="82"/>
      <c r="ERV79" s="82"/>
      <c r="ERW79" s="82"/>
      <c r="ERX79" s="82"/>
      <c r="ERY79" s="82"/>
      <c r="ERZ79" s="82"/>
      <c r="ESA79" s="82"/>
      <c r="ESB79" s="82"/>
      <c r="ESC79" s="82"/>
      <c r="ESD79" s="82"/>
      <c r="ESE79" s="82"/>
      <c r="ESF79" s="82"/>
      <c r="ESG79" s="82"/>
      <c r="ESH79" s="82"/>
      <c r="ESI79" s="82"/>
      <c r="ESJ79" s="82"/>
      <c r="ESK79" s="82"/>
      <c r="ESL79" s="82"/>
      <c r="ESM79" s="82"/>
      <c r="ESN79" s="82"/>
      <c r="ESO79" s="82"/>
      <c r="ESP79" s="82"/>
      <c r="ESQ79" s="82"/>
      <c r="ESR79" s="82"/>
      <c r="ESS79" s="82"/>
      <c r="EST79" s="82"/>
      <c r="ESU79" s="82"/>
      <c r="ESV79" s="82"/>
      <c r="ESW79" s="82"/>
      <c r="ESX79" s="82"/>
      <c r="ESY79" s="82"/>
      <c r="ESZ79" s="82"/>
      <c r="ETA79" s="82"/>
      <c r="ETB79" s="82"/>
      <c r="ETC79" s="82"/>
      <c r="ETD79" s="82"/>
      <c r="ETE79" s="82"/>
      <c r="ETF79" s="82"/>
      <c r="ETG79" s="82"/>
      <c r="ETH79" s="82"/>
      <c r="ETI79" s="82"/>
      <c r="ETJ79" s="82"/>
      <c r="ETK79" s="82"/>
      <c r="ETL79" s="82"/>
      <c r="ETM79" s="82"/>
      <c r="ETN79" s="82"/>
      <c r="ETO79" s="82"/>
      <c r="ETP79" s="82"/>
      <c r="ETQ79" s="82"/>
      <c r="ETR79" s="82"/>
      <c r="ETS79" s="82"/>
      <c r="ETT79" s="82"/>
      <c r="ETU79" s="82"/>
      <c r="ETV79" s="82"/>
      <c r="ETW79" s="82"/>
      <c r="ETX79" s="82"/>
      <c r="ETY79" s="82"/>
      <c r="ETZ79" s="82"/>
      <c r="EUA79" s="82"/>
      <c r="EUB79" s="82"/>
      <c r="EUC79" s="82"/>
      <c r="EUD79" s="82"/>
      <c r="EUE79" s="82"/>
      <c r="EUF79" s="82"/>
      <c r="EUG79" s="82"/>
      <c r="EUH79" s="82"/>
      <c r="EUI79" s="82"/>
      <c r="EUJ79" s="82"/>
      <c r="EUK79" s="82"/>
      <c r="EUL79" s="82"/>
      <c r="EUM79" s="82"/>
      <c r="EUN79" s="82"/>
      <c r="EUO79" s="82"/>
      <c r="EUP79" s="82"/>
      <c r="EUQ79" s="82"/>
      <c r="EUR79" s="82"/>
      <c r="EUS79" s="82"/>
      <c r="EUT79" s="82"/>
      <c r="EUU79" s="82"/>
      <c r="EUV79" s="82"/>
      <c r="EUW79" s="82"/>
      <c r="EUX79" s="82"/>
      <c r="EUY79" s="82"/>
      <c r="EUZ79" s="82"/>
      <c r="EVA79" s="82"/>
      <c r="EVB79" s="82"/>
      <c r="EVC79" s="82"/>
      <c r="EVD79" s="82"/>
      <c r="EVE79" s="82"/>
      <c r="EVF79" s="82"/>
      <c r="EVG79" s="82"/>
      <c r="EVH79" s="82"/>
      <c r="EVI79" s="82"/>
      <c r="EVJ79" s="82"/>
      <c r="EVK79" s="82"/>
      <c r="EVL79" s="82"/>
      <c r="EVM79" s="82"/>
      <c r="EVN79" s="82"/>
      <c r="EVO79" s="82"/>
      <c r="EVP79" s="82"/>
      <c r="EVQ79" s="82"/>
      <c r="EVR79" s="82"/>
      <c r="EVS79" s="82"/>
      <c r="EVT79" s="82"/>
      <c r="EVU79" s="82"/>
      <c r="EVV79" s="82"/>
      <c r="EVW79" s="82"/>
      <c r="EVX79" s="82"/>
      <c r="EVY79" s="82"/>
      <c r="EVZ79" s="82"/>
      <c r="EWA79" s="82"/>
      <c r="EWB79" s="82"/>
      <c r="EWC79" s="82"/>
      <c r="EWD79" s="82"/>
      <c r="EWE79" s="82"/>
      <c r="EWF79" s="82"/>
      <c r="EWG79" s="82"/>
      <c r="EWH79" s="82"/>
      <c r="EWI79" s="82"/>
      <c r="EWJ79" s="82"/>
      <c r="EWK79" s="82"/>
      <c r="EWL79" s="82"/>
      <c r="EWM79" s="82"/>
      <c r="EWN79" s="82"/>
      <c r="EWO79" s="82"/>
      <c r="EWP79" s="82"/>
      <c r="EWQ79" s="82"/>
      <c r="EWR79" s="82"/>
      <c r="EWS79" s="82"/>
      <c r="EWT79" s="82"/>
      <c r="EWU79" s="82"/>
      <c r="EWV79" s="82"/>
      <c r="EWW79" s="82"/>
      <c r="EWX79" s="82"/>
      <c r="EWY79" s="82"/>
      <c r="EWZ79" s="82"/>
      <c r="EXA79" s="82"/>
      <c r="EXB79" s="82"/>
      <c r="EXC79" s="82"/>
      <c r="EXD79" s="82"/>
      <c r="EXE79" s="82"/>
      <c r="EXF79" s="82"/>
      <c r="EXG79" s="82"/>
      <c r="EXH79" s="82"/>
      <c r="EXI79" s="82"/>
      <c r="EXJ79" s="82"/>
      <c r="EXK79" s="82"/>
      <c r="EXL79" s="82"/>
      <c r="EXM79" s="82"/>
      <c r="EXN79" s="82"/>
      <c r="EXO79" s="82"/>
      <c r="EXP79" s="82"/>
      <c r="EXQ79" s="82"/>
      <c r="EXR79" s="82"/>
      <c r="EXS79" s="82"/>
      <c r="EXT79" s="82"/>
      <c r="EXU79" s="82"/>
      <c r="EXV79" s="82"/>
      <c r="EXW79" s="82"/>
      <c r="EXX79" s="82"/>
      <c r="EXY79" s="82"/>
      <c r="EXZ79" s="82"/>
      <c r="EYA79" s="82"/>
      <c r="EYB79" s="82"/>
      <c r="EYC79" s="82"/>
      <c r="EYD79" s="82"/>
      <c r="EYE79" s="82"/>
      <c r="EYF79" s="82"/>
      <c r="EYG79" s="82"/>
      <c r="EYH79" s="82"/>
      <c r="EYI79" s="82"/>
      <c r="EYJ79" s="82"/>
      <c r="EYK79" s="82"/>
      <c r="EYL79" s="82"/>
      <c r="EYM79" s="82"/>
      <c r="EYN79" s="82"/>
      <c r="EYO79" s="82"/>
      <c r="EYP79" s="82"/>
      <c r="EYQ79" s="82"/>
      <c r="EYR79" s="82"/>
      <c r="EYS79" s="82"/>
      <c r="EYT79" s="82"/>
      <c r="EYU79" s="82"/>
      <c r="EYV79" s="82"/>
      <c r="EYW79" s="82"/>
      <c r="EYX79" s="82"/>
      <c r="EYY79" s="82"/>
      <c r="EYZ79" s="82"/>
      <c r="EZA79" s="82"/>
      <c r="EZB79" s="82"/>
      <c r="EZC79" s="82"/>
      <c r="EZD79" s="82"/>
      <c r="EZE79" s="82"/>
      <c r="EZF79" s="82"/>
      <c r="EZG79" s="82"/>
      <c r="EZH79" s="82"/>
      <c r="EZI79" s="82"/>
      <c r="EZJ79" s="82"/>
      <c r="EZK79" s="82"/>
      <c r="EZL79" s="82"/>
      <c r="EZM79" s="82"/>
      <c r="EZN79" s="82"/>
      <c r="EZO79" s="82"/>
      <c r="EZP79" s="82"/>
      <c r="EZQ79" s="82"/>
      <c r="EZR79" s="82"/>
      <c r="EZS79" s="82"/>
      <c r="EZT79" s="82"/>
      <c r="EZU79" s="82"/>
      <c r="EZV79" s="82"/>
      <c r="EZW79" s="82"/>
      <c r="EZX79" s="82"/>
      <c r="EZY79" s="82"/>
      <c r="EZZ79" s="82"/>
      <c r="FAA79" s="82"/>
      <c r="FAB79" s="82"/>
      <c r="FAC79" s="82"/>
      <c r="FAD79" s="82"/>
      <c r="FAE79" s="82"/>
      <c r="FAF79" s="82"/>
      <c r="FAG79" s="82"/>
      <c r="FAH79" s="82"/>
      <c r="FAI79" s="82"/>
      <c r="FAJ79" s="82"/>
      <c r="FAK79" s="82"/>
      <c r="FAL79" s="82"/>
      <c r="FAM79" s="82"/>
      <c r="FAN79" s="82"/>
      <c r="FAO79" s="82"/>
      <c r="FAP79" s="82"/>
      <c r="FAQ79" s="82"/>
      <c r="FAR79" s="82"/>
      <c r="FAS79" s="82"/>
      <c r="FAT79" s="82"/>
      <c r="FAU79" s="82"/>
      <c r="FAV79" s="82"/>
      <c r="FAW79" s="82"/>
      <c r="FAX79" s="82"/>
      <c r="FAY79" s="82"/>
      <c r="FAZ79" s="82"/>
      <c r="FBA79" s="82"/>
      <c r="FBB79" s="82"/>
      <c r="FBC79" s="82"/>
      <c r="FBD79" s="82"/>
      <c r="FBE79" s="82"/>
      <c r="FBF79" s="82"/>
      <c r="FBG79" s="82"/>
      <c r="FBH79" s="82"/>
      <c r="FBI79" s="82"/>
      <c r="FBJ79" s="82"/>
      <c r="FBK79" s="82"/>
      <c r="FBL79" s="82"/>
      <c r="FBM79" s="82"/>
      <c r="FBN79" s="82"/>
      <c r="FBO79" s="82"/>
      <c r="FBP79" s="82"/>
      <c r="FBQ79" s="82"/>
      <c r="FBR79" s="82"/>
      <c r="FBS79" s="82"/>
      <c r="FBT79" s="82"/>
      <c r="FBU79" s="82"/>
      <c r="FBV79" s="82"/>
      <c r="FBW79" s="82"/>
      <c r="FBX79" s="82"/>
      <c r="FBY79" s="82"/>
      <c r="FBZ79" s="82"/>
      <c r="FCA79" s="82"/>
      <c r="FCB79" s="82"/>
      <c r="FCC79" s="82"/>
      <c r="FCD79" s="82"/>
      <c r="FCE79" s="82"/>
      <c r="FCF79" s="82"/>
      <c r="FCG79" s="82"/>
      <c r="FCH79" s="82"/>
      <c r="FCI79" s="82"/>
      <c r="FCJ79" s="82"/>
      <c r="FCK79" s="82"/>
      <c r="FCL79" s="82"/>
      <c r="FCM79" s="82"/>
      <c r="FCN79" s="82"/>
      <c r="FCO79" s="82"/>
      <c r="FCP79" s="82"/>
      <c r="FCQ79" s="82"/>
      <c r="FCR79" s="82"/>
      <c r="FCS79" s="82"/>
      <c r="FCT79" s="82"/>
      <c r="FCU79" s="82"/>
      <c r="FCV79" s="82"/>
      <c r="FCW79" s="82"/>
      <c r="FCX79" s="82"/>
      <c r="FCY79" s="82"/>
      <c r="FCZ79" s="82"/>
      <c r="FDA79" s="82"/>
      <c r="FDB79" s="82"/>
      <c r="FDC79" s="82"/>
      <c r="FDD79" s="82"/>
      <c r="FDE79" s="82"/>
      <c r="FDF79" s="82"/>
      <c r="FDG79" s="82"/>
      <c r="FDH79" s="82"/>
      <c r="FDI79" s="82"/>
      <c r="FDJ79" s="82"/>
      <c r="FDK79" s="82"/>
      <c r="FDL79" s="82"/>
      <c r="FDM79" s="82"/>
      <c r="FDN79" s="82"/>
      <c r="FDO79" s="82"/>
      <c r="FDP79" s="82"/>
      <c r="FDQ79" s="82"/>
      <c r="FDR79" s="82"/>
      <c r="FDS79" s="82"/>
      <c r="FDT79" s="82"/>
      <c r="FDU79" s="82"/>
      <c r="FDV79" s="82"/>
      <c r="FDW79" s="82"/>
      <c r="FDX79" s="82"/>
      <c r="FDY79" s="82"/>
      <c r="FDZ79" s="82"/>
      <c r="FEA79" s="82"/>
      <c r="FEB79" s="82"/>
      <c r="FEC79" s="82"/>
      <c r="FED79" s="82"/>
      <c r="FEE79" s="82"/>
      <c r="FEF79" s="82"/>
      <c r="FEG79" s="82"/>
      <c r="FEH79" s="82"/>
      <c r="FEI79" s="82"/>
      <c r="FEJ79" s="82"/>
      <c r="FEK79" s="82"/>
      <c r="FEL79" s="82"/>
      <c r="FEM79" s="82"/>
      <c r="FEN79" s="82"/>
      <c r="FEO79" s="82"/>
      <c r="FEP79" s="82"/>
      <c r="FEQ79" s="82"/>
      <c r="FER79" s="82"/>
      <c r="FES79" s="82"/>
      <c r="FET79" s="82"/>
      <c r="FEU79" s="82"/>
      <c r="FEV79" s="82"/>
      <c r="FEW79" s="82"/>
      <c r="FEX79" s="82"/>
      <c r="FEY79" s="82"/>
      <c r="FEZ79" s="82"/>
      <c r="FFA79" s="82"/>
      <c r="FFB79" s="82"/>
      <c r="FFC79" s="82"/>
      <c r="FFD79" s="82"/>
      <c r="FFE79" s="82"/>
      <c r="FFF79" s="82"/>
      <c r="FFG79" s="82"/>
      <c r="FFH79" s="82"/>
      <c r="FFI79" s="82"/>
      <c r="FFJ79" s="82"/>
      <c r="FFK79" s="82"/>
      <c r="FFL79" s="82"/>
      <c r="FFM79" s="82"/>
      <c r="FFN79" s="82"/>
      <c r="FFO79" s="82"/>
      <c r="FFP79" s="82"/>
      <c r="FFQ79" s="82"/>
      <c r="FFR79" s="82"/>
      <c r="FFS79" s="82"/>
      <c r="FFT79" s="82"/>
      <c r="FFU79" s="82"/>
      <c r="FFV79" s="82"/>
      <c r="FFW79" s="82"/>
      <c r="FFX79" s="82"/>
      <c r="FFY79" s="82"/>
      <c r="FFZ79" s="82"/>
      <c r="FGA79" s="82"/>
      <c r="FGB79" s="82"/>
      <c r="FGC79" s="82"/>
      <c r="FGD79" s="82"/>
      <c r="FGE79" s="82"/>
      <c r="FGF79" s="82"/>
      <c r="FGG79" s="82"/>
      <c r="FGH79" s="82"/>
      <c r="FGI79" s="82"/>
      <c r="FGJ79" s="82"/>
      <c r="FGK79" s="82"/>
      <c r="FGL79" s="82"/>
      <c r="FGM79" s="82"/>
      <c r="FGN79" s="82"/>
      <c r="FGO79" s="82"/>
      <c r="FGP79" s="82"/>
      <c r="FGQ79" s="82"/>
      <c r="FGR79" s="82"/>
      <c r="FGS79" s="82"/>
      <c r="FGT79" s="82"/>
      <c r="FGU79" s="82"/>
      <c r="FGV79" s="82"/>
      <c r="FGW79" s="82"/>
      <c r="FGX79" s="82"/>
      <c r="FGY79" s="82"/>
      <c r="FGZ79" s="82"/>
      <c r="FHA79" s="82"/>
      <c r="FHB79" s="82"/>
      <c r="FHC79" s="82"/>
      <c r="FHD79" s="82"/>
      <c r="FHE79" s="82"/>
      <c r="FHF79" s="82"/>
      <c r="FHG79" s="82"/>
      <c r="FHH79" s="82"/>
      <c r="FHI79" s="82"/>
      <c r="FHJ79" s="82"/>
      <c r="FHK79" s="82"/>
      <c r="FHL79" s="82"/>
      <c r="FHM79" s="82"/>
      <c r="FHN79" s="82"/>
      <c r="FHO79" s="82"/>
      <c r="FHP79" s="82"/>
      <c r="FHQ79" s="82"/>
      <c r="FHR79" s="82"/>
      <c r="FHS79" s="82"/>
      <c r="FHT79" s="82"/>
      <c r="FHU79" s="82"/>
      <c r="FHV79" s="82"/>
      <c r="FHW79" s="82"/>
      <c r="FHX79" s="82"/>
      <c r="FHY79" s="82"/>
      <c r="FHZ79" s="82"/>
      <c r="FIA79" s="82"/>
      <c r="FIB79" s="82"/>
      <c r="FIC79" s="82"/>
      <c r="FID79" s="82"/>
      <c r="FIE79" s="82"/>
      <c r="FIF79" s="82"/>
      <c r="FIG79" s="82"/>
      <c r="FIH79" s="82"/>
      <c r="FII79" s="82"/>
      <c r="FIJ79" s="82"/>
      <c r="FIK79" s="82"/>
      <c r="FIL79" s="82"/>
      <c r="FIM79" s="82"/>
      <c r="FIN79" s="82"/>
      <c r="FIO79" s="82"/>
      <c r="FIP79" s="82"/>
      <c r="FIQ79" s="82"/>
      <c r="FIR79" s="82"/>
      <c r="FIS79" s="82"/>
      <c r="FIT79" s="82"/>
      <c r="FIU79" s="82"/>
      <c r="FIV79" s="82"/>
      <c r="FIW79" s="82"/>
      <c r="FIX79" s="82"/>
      <c r="FIY79" s="82"/>
      <c r="FIZ79" s="82"/>
      <c r="FJA79" s="82"/>
      <c r="FJB79" s="82"/>
      <c r="FJC79" s="82"/>
      <c r="FJD79" s="82"/>
      <c r="FJE79" s="82"/>
      <c r="FJF79" s="82"/>
      <c r="FJG79" s="82"/>
      <c r="FJH79" s="82"/>
      <c r="FJI79" s="82"/>
      <c r="FJJ79" s="82"/>
      <c r="FJK79" s="82"/>
      <c r="FJL79" s="82"/>
      <c r="FJM79" s="82"/>
      <c r="FJN79" s="82"/>
      <c r="FJO79" s="82"/>
      <c r="FJP79" s="82"/>
      <c r="FJQ79" s="82"/>
      <c r="FJR79" s="82"/>
      <c r="FJS79" s="82"/>
      <c r="FJT79" s="82"/>
      <c r="FJU79" s="82"/>
      <c r="FJV79" s="82"/>
      <c r="FJW79" s="82"/>
      <c r="FJX79" s="82"/>
      <c r="FJY79" s="82"/>
      <c r="FJZ79" s="82"/>
      <c r="FKA79" s="82"/>
      <c r="FKB79" s="82"/>
      <c r="FKC79" s="82"/>
      <c r="FKD79" s="82"/>
      <c r="FKE79" s="82"/>
      <c r="FKF79" s="82"/>
      <c r="FKG79" s="82"/>
      <c r="FKH79" s="82"/>
      <c r="FKI79" s="82"/>
      <c r="FKJ79" s="82"/>
      <c r="FKK79" s="82"/>
      <c r="FKL79" s="82"/>
      <c r="FKM79" s="82"/>
      <c r="FKN79" s="82"/>
      <c r="FKO79" s="82"/>
      <c r="FKP79" s="82"/>
      <c r="FKQ79" s="82"/>
      <c r="FKR79" s="82"/>
      <c r="FKS79" s="82"/>
      <c r="FKT79" s="82"/>
      <c r="FKU79" s="82"/>
      <c r="FKV79" s="82"/>
      <c r="FKW79" s="82"/>
      <c r="FKX79" s="82"/>
      <c r="FKY79" s="82"/>
      <c r="FKZ79" s="82"/>
      <c r="FLA79" s="82"/>
      <c r="FLB79" s="82"/>
      <c r="FLC79" s="82"/>
      <c r="FLD79" s="82"/>
      <c r="FLE79" s="82"/>
      <c r="FLF79" s="82"/>
      <c r="FLG79" s="82"/>
      <c r="FLH79" s="82"/>
      <c r="FLI79" s="82"/>
      <c r="FLJ79" s="82"/>
      <c r="FLK79" s="82"/>
      <c r="FLL79" s="82"/>
      <c r="FLM79" s="82"/>
      <c r="FLN79" s="82"/>
      <c r="FLO79" s="82"/>
      <c r="FLP79" s="82"/>
      <c r="FLQ79" s="82"/>
      <c r="FLR79" s="82"/>
      <c r="FLS79" s="82"/>
      <c r="FLT79" s="82"/>
      <c r="FLU79" s="82"/>
      <c r="FLV79" s="82"/>
      <c r="FLW79" s="82"/>
      <c r="FLX79" s="82"/>
      <c r="FLY79" s="82"/>
      <c r="FLZ79" s="82"/>
      <c r="FMA79" s="82"/>
      <c r="FMB79" s="82"/>
      <c r="FMC79" s="82"/>
      <c r="FMD79" s="82"/>
      <c r="FME79" s="82"/>
      <c r="FMF79" s="82"/>
      <c r="FMG79" s="82"/>
      <c r="FMH79" s="82"/>
      <c r="FMI79" s="82"/>
      <c r="FMJ79" s="82"/>
      <c r="FMK79" s="82"/>
      <c r="FML79" s="82"/>
      <c r="FMM79" s="82"/>
      <c r="FMN79" s="82"/>
      <c r="FMO79" s="82"/>
      <c r="FMP79" s="82"/>
      <c r="FMQ79" s="82"/>
      <c r="FMR79" s="82"/>
      <c r="FMS79" s="82"/>
      <c r="FMT79" s="82"/>
      <c r="FMU79" s="82"/>
      <c r="FMV79" s="82"/>
      <c r="FMW79" s="82"/>
      <c r="FMX79" s="82"/>
      <c r="FMY79" s="82"/>
      <c r="FMZ79" s="82"/>
      <c r="FNA79" s="82"/>
      <c r="FNB79" s="82"/>
      <c r="FNC79" s="82"/>
      <c r="FND79" s="82"/>
      <c r="FNE79" s="82"/>
      <c r="FNF79" s="82"/>
      <c r="FNG79" s="82"/>
      <c r="FNH79" s="82"/>
      <c r="FNI79" s="82"/>
      <c r="FNJ79" s="82"/>
      <c r="FNK79" s="82"/>
      <c r="FNL79" s="82"/>
      <c r="FNM79" s="82"/>
      <c r="FNN79" s="82"/>
      <c r="FNO79" s="82"/>
      <c r="FNP79" s="82"/>
      <c r="FNQ79" s="82"/>
      <c r="FNR79" s="82"/>
      <c r="FNS79" s="82"/>
      <c r="FNT79" s="82"/>
      <c r="FNU79" s="82"/>
      <c r="FNV79" s="82"/>
      <c r="FNW79" s="82"/>
      <c r="FNX79" s="82"/>
      <c r="FNY79" s="82"/>
      <c r="FNZ79" s="82"/>
      <c r="FOA79" s="82"/>
      <c r="FOB79" s="82"/>
      <c r="FOC79" s="82"/>
      <c r="FOD79" s="82"/>
      <c r="FOE79" s="82"/>
      <c r="FOF79" s="82"/>
      <c r="FOG79" s="82"/>
      <c r="FOH79" s="82"/>
      <c r="FOI79" s="82"/>
      <c r="FOJ79" s="82"/>
      <c r="FOK79" s="82"/>
      <c r="FOL79" s="82"/>
      <c r="FOM79" s="82"/>
      <c r="FON79" s="82"/>
      <c r="FOO79" s="82"/>
      <c r="FOP79" s="82"/>
      <c r="FOQ79" s="82"/>
      <c r="FOR79" s="82"/>
      <c r="FOS79" s="82"/>
      <c r="FOT79" s="82"/>
      <c r="FOU79" s="82"/>
      <c r="FOV79" s="82"/>
      <c r="FOW79" s="82"/>
      <c r="FOX79" s="82"/>
      <c r="FOY79" s="82"/>
      <c r="FOZ79" s="82"/>
      <c r="FPA79" s="82"/>
      <c r="FPB79" s="82"/>
      <c r="FPC79" s="82"/>
      <c r="FPD79" s="82"/>
      <c r="FPE79" s="82"/>
      <c r="FPF79" s="82"/>
      <c r="FPG79" s="82"/>
      <c r="FPH79" s="82"/>
      <c r="FPI79" s="82"/>
      <c r="FPJ79" s="82"/>
      <c r="FPK79" s="82"/>
      <c r="FPL79" s="82"/>
      <c r="FPM79" s="82"/>
      <c r="FPN79" s="82"/>
      <c r="FPO79" s="82"/>
      <c r="FPP79" s="82"/>
      <c r="FPQ79" s="82"/>
      <c r="FPR79" s="82"/>
      <c r="FPS79" s="82"/>
      <c r="FPT79" s="82"/>
      <c r="FPU79" s="82"/>
      <c r="FPV79" s="82"/>
      <c r="FPW79" s="82"/>
      <c r="FPX79" s="82"/>
      <c r="FPY79" s="82"/>
      <c r="FPZ79" s="82"/>
      <c r="FQA79" s="82"/>
      <c r="FQB79" s="82"/>
      <c r="FQC79" s="82"/>
      <c r="FQD79" s="82"/>
      <c r="FQE79" s="82"/>
      <c r="FQF79" s="82"/>
      <c r="FQG79" s="82"/>
      <c r="FQH79" s="82"/>
      <c r="FQI79" s="82"/>
      <c r="FQJ79" s="82"/>
      <c r="FQK79" s="82"/>
      <c r="FQL79" s="82"/>
      <c r="FQM79" s="82"/>
      <c r="FQN79" s="82"/>
      <c r="FQO79" s="82"/>
      <c r="FQP79" s="82"/>
      <c r="FQQ79" s="82"/>
      <c r="FQR79" s="82"/>
      <c r="FQS79" s="82"/>
      <c r="FQT79" s="82"/>
      <c r="FQU79" s="82"/>
      <c r="FQV79" s="82"/>
      <c r="FQW79" s="82"/>
      <c r="FQX79" s="82"/>
      <c r="FQY79" s="82"/>
      <c r="FQZ79" s="82"/>
      <c r="FRA79" s="82"/>
      <c r="FRB79" s="82"/>
      <c r="FRC79" s="82"/>
      <c r="FRD79" s="82"/>
      <c r="FRE79" s="82"/>
      <c r="FRF79" s="82"/>
      <c r="FRG79" s="82"/>
      <c r="FRH79" s="82"/>
      <c r="FRI79" s="82"/>
      <c r="FRJ79" s="82"/>
      <c r="FRK79" s="82"/>
      <c r="FRL79" s="82"/>
      <c r="FRM79" s="82"/>
      <c r="FRN79" s="82"/>
      <c r="FRO79" s="82"/>
      <c r="FRP79" s="82"/>
      <c r="FRQ79" s="82"/>
      <c r="FRR79" s="82"/>
      <c r="FRS79" s="82"/>
      <c r="FRT79" s="82"/>
      <c r="FRU79" s="82"/>
      <c r="FRV79" s="82"/>
      <c r="FRW79" s="82"/>
      <c r="FRX79" s="82"/>
      <c r="FRY79" s="82"/>
      <c r="FRZ79" s="82"/>
      <c r="FSA79" s="82"/>
      <c r="FSB79" s="82"/>
      <c r="FSC79" s="82"/>
      <c r="FSD79" s="82"/>
      <c r="FSE79" s="82"/>
      <c r="FSF79" s="82"/>
      <c r="FSG79" s="82"/>
      <c r="FSH79" s="82"/>
      <c r="FSI79" s="82"/>
      <c r="FSJ79" s="82"/>
      <c r="FSK79" s="82"/>
      <c r="FSL79" s="82"/>
      <c r="FSM79" s="82"/>
      <c r="FSN79" s="82"/>
      <c r="FSO79" s="82"/>
      <c r="FSP79" s="82"/>
      <c r="FSQ79" s="82"/>
      <c r="FSR79" s="82"/>
      <c r="FSS79" s="82"/>
      <c r="FST79" s="82"/>
      <c r="FSU79" s="82"/>
      <c r="FSV79" s="82"/>
      <c r="FSW79" s="82"/>
      <c r="FSX79" s="82"/>
      <c r="FSY79" s="82"/>
      <c r="FSZ79" s="82"/>
      <c r="FTA79" s="82"/>
      <c r="FTB79" s="82"/>
      <c r="FTC79" s="82"/>
      <c r="FTD79" s="82"/>
      <c r="FTE79" s="82"/>
      <c r="FTF79" s="82"/>
      <c r="FTG79" s="82"/>
      <c r="FTH79" s="82"/>
      <c r="FTI79" s="82"/>
      <c r="FTJ79" s="82"/>
      <c r="FTK79" s="82"/>
      <c r="FTL79" s="82"/>
      <c r="FTM79" s="82"/>
      <c r="FTN79" s="82"/>
      <c r="FTO79" s="82"/>
      <c r="FTP79" s="82"/>
      <c r="FTQ79" s="82"/>
      <c r="FTR79" s="82"/>
      <c r="FTS79" s="82"/>
      <c r="FTT79" s="82"/>
      <c r="FTU79" s="82"/>
      <c r="FTV79" s="82"/>
      <c r="FTW79" s="82"/>
      <c r="FTX79" s="82"/>
      <c r="FTY79" s="82"/>
      <c r="FTZ79" s="82"/>
      <c r="FUA79" s="82"/>
      <c r="FUB79" s="82"/>
      <c r="FUC79" s="82"/>
      <c r="FUD79" s="82"/>
      <c r="FUE79" s="82"/>
      <c r="FUF79" s="82"/>
      <c r="FUG79" s="82"/>
      <c r="FUH79" s="82"/>
      <c r="FUI79" s="82"/>
      <c r="FUJ79" s="82"/>
      <c r="FUK79" s="82"/>
      <c r="FUL79" s="82"/>
      <c r="FUM79" s="82"/>
      <c r="FUN79" s="82"/>
      <c r="FUO79" s="82"/>
      <c r="FUP79" s="82"/>
      <c r="FUQ79" s="82"/>
      <c r="FUR79" s="82"/>
      <c r="FUS79" s="82"/>
      <c r="FUT79" s="82"/>
      <c r="FUU79" s="82"/>
      <c r="FUV79" s="82"/>
      <c r="FUW79" s="82"/>
      <c r="FUX79" s="82"/>
      <c r="FUY79" s="82"/>
      <c r="FUZ79" s="82"/>
      <c r="FVA79" s="82"/>
      <c r="FVB79" s="82"/>
      <c r="FVC79" s="82"/>
      <c r="FVD79" s="82"/>
      <c r="FVE79" s="82"/>
      <c r="FVF79" s="82"/>
      <c r="FVG79" s="82"/>
      <c r="FVH79" s="82"/>
      <c r="FVI79" s="82"/>
      <c r="FVJ79" s="82"/>
      <c r="FVK79" s="82"/>
      <c r="FVL79" s="82"/>
      <c r="FVM79" s="82"/>
      <c r="FVN79" s="82"/>
      <c r="FVO79" s="82"/>
      <c r="FVP79" s="82"/>
      <c r="FVQ79" s="82"/>
      <c r="FVR79" s="82"/>
      <c r="FVS79" s="82"/>
      <c r="FVT79" s="82"/>
      <c r="FVU79" s="82"/>
      <c r="FVV79" s="82"/>
      <c r="FVW79" s="82"/>
      <c r="FVX79" s="82"/>
      <c r="FVY79" s="82"/>
      <c r="FVZ79" s="82"/>
      <c r="FWA79" s="82"/>
      <c r="FWB79" s="82"/>
      <c r="FWC79" s="82"/>
      <c r="FWD79" s="82"/>
      <c r="FWE79" s="82"/>
      <c r="FWF79" s="82"/>
      <c r="FWG79" s="82"/>
      <c r="FWH79" s="82"/>
      <c r="FWI79" s="82"/>
      <c r="FWJ79" s="82"/>
      <c r="FWK79" s="82"/>
      <c r="FWL79" s="82"/>
      <c r="FWM79" s="82"/>
      <c r="FWN79" s="82"/>
      <c r="FWO79" s="82"/>
      <c r="FWP79" s="82"/>
      <c r="FWQ79" s="82"/>
      <c r="FWR79" s="82"/>
      <c r="FWS79" s="82"/>
      <c r="FWT79" s="82"/>
      <c r="FWU79" s="82"/>
      <c r="FWV79" s="82"/>
      <c r="FWW79" s="82"/>
      <c r="FWX79" s="82"/>
      <c r="FWY79" s="82"/>
      <c r="FWZ79" s="82"/>
      <c r="FXA79" s="82"/>
      <c r="FXB79" s="82"/>
      <c r="FXC79" s="82"/>
      <c r="FXD79" s="82"/>
      <c r="FXE79" s="82"/>
      <c r="FXF79" s="82"/>
      <c r="FXG79" s="82"/>
      <c r="FXH79" s="82"/>
      <c r="FXI79" s="82"/>
      <c r="FXJ79" s="82"/>
      <c r="FXK79" s="82"/>
      <c r="FXL79" s="82"/>
      <c r="FXM79" s="82"/>
      <c r="FXN79" s="82"/>
      <c r="FXO79" s="82"/>
      <c r="FXP79" s="82"/>
      <c r="FXQ79" s="82"/>
      <c r="FXR79" s="82"/>
      <c r="FXS79" s="82"/>
      <c r="FXT79" s="82"/>
      <c r="FXU79" s="82"/>
      <c r="FXV79" s="82"/>
      <c r="FXW79" s="82"/>
      <c r="FXX79" s="82"/>
      <c r="FXY79" s="82"/>
      <c r="FXZ79" s="82"/>
      <c r="FYA79" s="82"/>
      <c r="FYB79" s="82"/>
      <c r="FYC79" s="82"/>
      <c r="FYD79" s="82"/>
      <c r="FYE79" s="82"/>
      <c r="FYF79" s="82"/>
      <c r="FYG79" s="82"/>
      <c r="FYH79" s="82"/>
      <c r="FYI79" s="82"/>
      <c r="FYJ79" s="82"/>
      <c r="FYK79" s="82"/>
      <c r="FYL79" s="82"/>
      <c r="FYM79" s="82"/>
      <c r="FYN79" s="82"/>
      <c r="FYO79" s="82"/>
      <c r="FYP79" s="82"/>
      <c r="FYQ79" s="82"/>
      <c r="FYR79" s="82"/>
      <c r="FYS79" s="82"/>
      <c r="FYT79" s="82"/>
      <c r="FYU79" s="82"/>
      <c r="FYV79" s="82"/>
      <c r="FYW79" s="82"/>
      <c r="FYX79" s="82"/>
      <c r="FYY79" s="82"/>
      <c r="FYZ79" s="82"/>
      <c r="FZA79" s="82"/>
      <c r="FZB79" s="82"/>
      <c r="FZC79" s="82"/>
      <c r="FZD79" s="82"/>
      <c r="FZE79" s="82"/>
      <c r="FZF79" s="82"/>
      <c r="FZG79" s="82"/>
      <c r="FZH79" s="82"/>
      <c r="FZI79" s="82"/>
      <c r="FZJ79" s="82"/>
      <c r="FZK79" s="82"/>
      <c r="FZL79" s="82"/>
      <c r="FZM79" s="82"/>
      <c r="FZN79" s="82"/>
      <c r="FZO79" s="82"/>
      <c r="FZP79" s="82"/>
      <c r="FZQ79" s="82"/>
      <c r="FZR79" s="82"/>
      <c r="FZS79" s="82"/>
      <c r="FZT79" s="82"/>
      <c r="FZU79" s="82"/>
      <c r="FZV79" s="82"/>
      <c r="FZW79" s="82"/>
      <c r="FZX79" s="82"/>
      <c r="FZY79" s="82"/>
      <c r="FZZ79" s="82"/>
      <c r="GAA79" s="82"/>
      <c r="GAB79" s="82"/>
      <c r="GAC79" s="82"/>
      <c r="GAD79" s="82"/>
      <c r="GAE79" s="82"/>
      <c r="GAF79" s="82"/>
      <c r="GAG79" s="82"/>
      <c r="GAH79" s="82"/>
      <c r="GAI79" s="82"/>
      <c r="GAJ79" s="82"/>
      <c r="GAK79" s="82"/>
      <c r="GAL79" s="82"/>
      <c r="GAM79" s="82"/>
      <c r="GAN79" s="82"/>
      <c r="GAO79" s="82"/>
      <c r="GAP79" s="82"/>
      <c r="GAQ79" s="82"/>
      <c r="GAR79" s="82"/>
      <c r="GAS79" s="82"/>
      <c r="GAT79" s="82"/>
      <c r="GAU79" s="82"/>
      <c r="GAV79" s="82"/>
      <c r="GAW79" s="82"/>
      <c r="GAX79" s="82"/>
      <c r="GAY79" s="82"/>
      <c r="GAZ79" s="82"/>
      <c r="GBA79" s="82"/>
      <c r="GBB79" s="82"/>
      <c r="GBC79" s="82"/>
      <c r="GBD79" s="82"/>
      <c r="GBE79" s="82"/>
      <c r="GBF79" s="82"/>
      <c r="GBG79" s="82"/>
      <c r="GBH79" s="82"/>
      <c r="GBI79" s="82"/>
      <c r="GBJ79" s="82"/>
      <c r="GBK79" s="82"/>
      <c r="GBL79" s="82"/>
      <c r="GBM79" s="82"/>
      <c r="GBN79" s="82"/>
      <c r="GBO79" s="82"/>
      <c r="GBP79" s="82"/>
      <c r="GBQ79" s="82"/>
      <c r="GBR79" s="82"/>
      <c r="GBS79" s="82"/>
      <c r="GBT79" s="82"/>
      <c r="GBU79" s="82"/>
      <c r="GBV79" s="82"/>
      <c r="GBW79" s="82"/>
      <c r="GBX79" s="82"/>
      <c r="GBY79" s="82"/>
      <c r="GBZ79" s="82"/>
      <c r="GCA79" s="82"/>
      <c r="GCB79" s="82"/>
      <c r="GCC79" s="82"/>
      <c r="GCD79" s="82"/>
      <c r="GCE79" s="82"/>
      <c r="GCF79" s="82"/>
      <c r="GCG79" s="82"/>
      <c r="GCH79" s="82"/>
      <c r="GCI79" s="82"/>
      <c r="GCJ79" s="82"/>
      <c r="GCK79" s="82"/>
      <c r="GCL79" s="82"/>
      <c r="GCM79" s="82"/>
      <c r="GCN79" s="82"/>
      <c r="GCO79" s="82"/>
      <c r="GCP79" s="82"/>
      <c r="GCQ79" s="82"/>
      <c r="GCR79" s="82"/>
      <c r="GCS79" s="82"/>
      <c r="GCT79" s="82"/>
      <c r="GCU79" s="82"/>
      <c r="GCV79" s="82"/>
      <c r="GCW79" s="82"/>
      <c r="GCX79" s="82"/>
      <c r="GCY79" s="82"/>
      <c r="GCZ79" s="82"/>
      <c r="GDA79" s="82"/>
      <c r="GDB79" s="82"/>
      <c r="GDC79" s="82"/>
      <c r="GDD79" s="82"/>
      <c r="GDE79" s="82"/>
      <c r="GDF79" s="82"/>
      <c r="GDG79" s="82"/>
      <c r="GDH79" s="82"/>
      <c r="GDI79" s="82"/>
      <c r="GDJ79" s="82"/>
      <c r="GDK79" s="82"/>
      <c r="GDL79" s="82"/>
      <c r="GDM79" s="82"/>
      <c r="GDN79" s="82"/>
      <c r="GDO79" s="82"/>
      <c r="GDP79" s="82"/>
      <c r="GDQ79" s="82"/>
      <c r="GDR79" s="82"/>
      <c r="GDS79" s="82"/>
      <c r="GDT79" s="82"/>
      <c r="GDU79" s="82"/>
      <c r="GDV79" s="82"/>
      <c r="GDW79" s="82"/>
      <c r="GDX79" s="82"/>
      <c r="GDY79" s="82"/>
      <c r="GDZ79" s="82"/>
      <c r="GEA79" s="82"/>
      <c r="GEB79" s="82"/>
      <c r="GEC79" s="82"/>
      <c r="GED79" s="82"/>
      <c r="GEE79" s="82"/>
      <c r="GEF79" s="82"/>
      <c r="GEG79" s="82"/>
      <c r="GEH79" s="82"/>
      <c r="GEI79" s="82"/>
      <c r="GEJ79" s="82"/>
      <c r="GEK79" s="82"/>
      <c r="GEL79" s="82"/>
      <c r="GEM79" s="82"/>
      <c r="GEN79" s="82"/>
      <c r="GEO79" s="82"/>
      <c r="GEP79" s="82"/>
      <c r="GEQ79" s="82"/>
      <c r="GER79" s="82"/>
      <c r="GES79" s="82"/>
      <c r="GET79" s="82"/>
      <c r="GEU79" s="82"/>
      <c r="GEV79" s="82"/>
      <c r="GEW79" s="82"/>
      <c r="GEX79" s="82"/>
      <c r="GEY79" s="82"/>
      <c r="GEZ79" s="82"/>
      <c r="GFA79" s="82"/>
      <c r="GFB79" s="82"/>
      <c r="GFC79" s="82"/>
      <c r="GFD79" s="82"/>
      <c r="GFE79" s="82"/>
      <c r="GFF79" s="82"/>
      <c r="GFG79" s="82"/>
      <c r="GFH79" s="82"/>
      <c r="GFI79" s="82"/>
      <c r="GFJ79" s="82"/>
      <c r="GFK79" s="82"/>
      <c r="GFL79" s="82"/>
      <c r="GFM79" s="82"/>
      <c r="GFN79" s="82"/>
      <c r="GFO79" s="82"/>
      <c r="GFP79" s="82"/>
      <c r="GFQ79" s="82"/>
      <c r="GFR79" s="82"/>
      <c r="GFS79" s="82"/>
      <c r="GFT79" s="82"/>
      <c r="GFU79" s="82"/>
      <c r="GFV79" s="82"/>
      <c r="GFW79" s="82"/>
      <c r="GFX79" s="82"/>
      <c r="GFY79" s="82"/>
      <c r="GFZ79" s="82"/>
      <c r="GGA79" s="82"/>
      <c r="GGB79" s="82"/>
      <c r="GGC79" s="82"/>
      <c r="GGD79" s="82"/>
      <c r="GGE79" s="82"/>
      <c r="GGF79" s="82"/>
      <c r="GGG79" s="82"/>
      <c r="GGH79" s="82"/>
      <c r="GGI79" s="82"/>
      <c r="GGJ79" s="82"/>
      <c r="GGK79" s="82"/>
      <c r="GGL79" s="82"/>
      <c r="GGM79" s="82"/>
      <c r="GGN79" s="82"/>
      <c r="GGO79" s="82"/>
      <c r="GGP79" s="82"/>
      <c r="GGQ79" s="82"/>
      <c r="GGR79" s="82"/>
      <c r="GGS79" s="82"/>
      <c r="GGT79" s="82"/>
      <c r="GGU79" s="82"/>
      <c r="GGV79" s="82"/>
      <c r="GGW79" s="82"/>
      <c r="GGX79" s="82"/>
      <c r="GGY79" s="82"/>
      <c r="GGZ79" s="82"/>
      <c r="GHA79" s="82"/>
      <c r="GHB79" s="82"/>
      <c r="GHC79" s="82"/>
      <c r="GHD79" s="82"/>
      <c r="GHE79" s="82"/>
      <c r="GHF79" s="82"/>
      <c r="GHG79" s="82"/>
      <c r="GHH79" s="82"/>
      <c r="GHI79" s="82"/>
      <c r="GHJ79" s="82"/>
      <c r="GHK79" s="82"/>
      <c r="GHL79" s="82"/>
      <c r="GHM79" s="82"/>
      <c r="GHN79" s="82"/>
      <c r="GHO79" s="82"/>
      <c r="GHP79" s="82"/>
      <c r="GHQ79" s="82"/>
      <c r="GHR79" s="82"/>
      <c r="GHS79" s="82"/>
      <c r="GHT79" s="82"/>
      <c r="GHU79" s="82"/>
      <c r="GHV79" s="82"/>
      <c r="GHW79" s="82"/>
      <c r="GHX79" s="82"/>
      <c r="GHY79" s="82"/>
      <c r="GHZ79" s="82"/>
      <c r="GIA79" s="82"/>
      <c r="GIB79" s="82"/>
      <c r="GIC79" s="82"/>
      <c r="GID79" s="82"/>
      <c r="GIE79" s="82"/>
      <c r="GIF79" s="82"/>
      <c r="GIG79" s="82"/>
      <c r="GIH79" s="82"/>
      <c r="GII79" s="82"/>
      <c r="GIJ79" s="82"/>
      <c r="GIK79" s="82"/>
      <c r="GIL79" s="82"/>
      <c r="GIM79" s="82"/>
      <c r="GIN79" s="82"/>
      <c r="GIO79" s="82"/>
      <c r="GIP79" s="82"/>
      <c r="GIQ79" s="82"/>
      <c r="GIR79" s="82"/>
      <c r="GIS79" s="82"/>
      <c r="GIT79" s="82"/>
      <c r="GIU79" s="82"/>
      <c r="GIV79" s="82"/>
      <c r="GIW79" s="82"/>
      <c r="GIX79" s="82"/>
      <c r="GIY79" s="82"/>
      <c r="GIZ79" s="82"/>
      <c r="GJA79" s="82"/>
      <c r="GJB79" s="82"/>
      <c r="GJC79" s="82"/>
      <c r="GJD79" s="82"/>
      <c r="GJE79" s="82"/>
      <c r="GJF79" s="82"/>
      <c r="GJG79" s="82"/>
      <c r="GJH79" s="82"/>
      <c r="GJI79" s="82"/>
      <c r="GJJ79" s="82"/>
      <c r="GJK79" s="82"/>
      <c r="GJL79" s="82"/>
      <c r="GJM79" s="82"/>
      <c r="GJN79" s="82"/>
      <c r="GJO79" s="82"/>
      <c r="GJP79" s="82"/>
      <c r="GJQ79" s="82"/>
      <c r="GJR79" s="82"/>
      <c r="GJS79" s="82"/>
      <c r="GJT79" s="82"/>
      <c r="GJU79" s="82"/>
      <c r="GJV79" s="82"/>
      <c r="GJW79" s="82"/>
      <c r="GJX79" s="82"/>
      <c r="GJY79" s="82"/>
      <c r="GJZ79" s="82"/>
      <c r="GKA79" s="82"/>
      <c r="GKB79" s="82"/>
      <c r="GKC79" s="82"/>
      <c r="GKD79" s="82"/>
      <c r="GKE79" s="82"/>
      <c r="GKF79" s="82"/>
      <c r="GKG79" s="82"/>
      <c r="GKH79" s="82"/>
      <c r="GKI79" s="82"/>
      <c r="GKJ79" s="82"/>
      <c r="GKK79" s="82"/>
      <c r="GKL79" s="82"/>
      <c r="GKM79" s="82"/>
      <c r="GKN79" s="82"/>
      <c r="GKO79" s="82"/>
      <c r="GKP79" s="82"/>
      <c r="GKQ79" s="82"/>
      <c r="GKR79" s="82"/>
      <c r="GKS79" s="82"/>
      <c r="GKT79" s="82"/>
      <c r="GKU79" s="82"/>
      <c r="GKV79" s="82"/>
      <c r="GKW79" s="82"/>
      <c r="GKX79" s="82"/>
      <c r="GKY79" s="82"/>
      <c r="GKZ79" s="82"/>
      <c r="GLA79" s="82"/>
      <c r="GLB79" s="82"/>
      <c r="GLC79" s="82"/>
      <c r="GLD79" s="82"/>
      <c r="GLE79" s="82"/>
      <c r="GLF79" s="82"/>
      <c r="GLG79" s="82"/>
      <c r="GLH79" s="82"/>
      <c r="GLI79" s="82"/>
      <c r="GLJ79" s="82"/>
      <c r="GLK79" s="82"/>
      <c r="GLL79" s="82"/>
      <c r="GLM79" s="82"/>
      <c r="GLN79" s="82"/>
      <c r="GLO79" s="82"/>
      <c r="GLP79" s="82"/>
      <c r="GLQ79" s="82"/>
      <c r="GLR79" s="82"/>
      <c r="GLS79" s="82"/>
      <c r="GLT79" s="82"/>
      <c r="GLU79" s="82"/>
      <c r="GLV79" s="82"/>
      <c r="GLW79" s="82"/>
      <c r="GLX79" s="82"/>
      <c r="GLY79" s="82"/>
      <c r="GLZ79" s="82"/>
      <c r="GMA79" s="82"/>
      <c r="GMB79" s="82"/>
      <c r="GMC79" s="82"/>
      <c r="GMD79" s="82"/>
      <c r="GME79" s="82"/>
      <c r="GMF79" s="82"/>
      <c r="GMG79" s="82"/>
      <c r="GMH79" s="82"/>
      <c r="GMI79" s="82"/>
      <c r="GMJ79" s="82"/>
      <c r="GMK79" s="82"/>
      <c r="GML79" s="82"/>
      <c r="GMM79" s="82"/>
      <c r="GMN79" s="82"/>
      <c r="GMO79" s="82"/>
      <c r="GMP79" s="82"/>
      <c r="GMQ79" s="82"/>
      <c r="GMR79" s="82"/>
      <c r="GMS79" s="82"/>
      <c r="GMT79" s="82"/>
      <c r="GMU79" s="82"/>
      <c r="GMV79" s="82"/>
      <c r="GMW79" s="82"/>
      <c r="GMX79" s="82"/>
      <c r="GMY79" s="82"/>
      <c r="GMZ79" s="82"/>
      <c r="GNA79" s="82"/>
      <c r="GNB79" s="82"/>
      <c r="GNC79" s="82"/>
      <c r="GND79" s="82"/>
      <c r="GNE79" s="82"/>
      <c r="GNF79" s="82"/>
      <c r="GNG79" s="82"/>
      <c r="GNH79" s="82"/>
      <c r="GNI79" s="82"/>
      <c r="GNJ79" s="82"/>
      <c r="GNK79" s="82"/>
      <c r="GNL79" s="82"/>
      <c r="GNM79" s="82"/>
      <c r="GNN79" s="82"/>
      <c r="GNO79" s="82"/>
      <c r="GNP79" s="82"/>
      <c r="GNQ79" s="82"/>
      <c r="GNR79" s="82"/>
      <c r="GNS79" s="82"/>
      <c r="GNT79" s="82"/>
      <c r="GNU79" s="82"/>
      <c r="GNV79" s="82"/>
      <c r="GNW79" s="82"/>
      <c r="GNX79" s="82"/>
      <c r="GNY79" s="82"/>
      <c r="GNZ79" s="82"/>
      <c r="GOA79" s="82"/>
      <c r="GOB79" s="82"/>
      <c r="GOC79" s="82"/>
      <c r="GOD79" s="82"/>
      <c r="GOE79" s="82"/>
      <c r="GOF79" s="82"/>
      <c r="GOG79" s="82"/>
      <c r="GOH79" s="82"/>
      <c r="GOI79" s="82"/>
      <c r="GOJ79" s="82"/>
      <c r="GOK79" s="82"/>
      <c r="GOL79" s="82"/>
      <c r="GOM79" s="82"/>
      <c r="GON79" s="82"/>
      <c r="GOO79" s="82"/>
      <c r="GOP79" s="82"/>
      <c r="GOQ79" s="82"/>
      <c r="GOR79" s="82"/>
      <c r="GOS79" s="82"/>
      <c r="GOT79" s="82"/>
      <c r="GOU79" s="82"/>
      <c r="GOV79" s="82"/>
      <c r="GOW79" s="82"/>
      <c r="GOX79" s="82"/>
      <c r="GOY79" s="82"/>
      <c r="GOZ79" s="82"/>
      <c r="GPA79" s="82"/>
      <c r="GPB79" s="82"/>
      <c r="GPC79" s="82"/>
      <c r="GPD79" s="82"/>
      <c r="GPE79" s="82"/>
      <c r="GPF79" s="82"/>
      <c r="GPG79" s="82"/>
      <c r="GPH79" s="82"/>
      <c r="GPI79" s="82"/>
      <c r="GPJ79" s="82"/>
      <c r="GPK79" s="82"/>
      <c r="GPL79" s="82"/>
      <c r="GPM79" s="82"/>
      <c r="GPN79" s="82"/>
      <c r="GPO79" s="82"/>
      <c r="GPP79" s="82"/>
      <c r="GPQ79" s="82"/>
      <c r="GPR79" s="82"/>
      <c r="GPS79" s="82"/>
      <c r="GPT79" s="82"/>
      <c r="GPU79" s="82"/>
      <c r="GPV79" s="82"/>
      <c r="GPW79" s="82"/>
      <c r="GPX79" s="82"/>
      <c r="GPY79" s="82"/>
      <c r="GPZ79" s="82"/>
      <c r="GQA79" s="82"/>
      <c r="GQB79" s="82"/>
      <c r="GQC79" s="82"/>
      <c r="GQD79" s="82"/>
      <c r="GQE79" s="82"/>
      <c r="GQF79" s="82"/>
      <c r="GQG79" s="82"/>
      <c r="GQH79" s="82"/>
      <c r="GQI79" s="82"/>
      <c r="GQJ79" s="82"/>
      <c r="GQK79" s="82"/>
      <c r="GQL79" s="82"/>
      <c r="GQM79" s="82"/>
      <c r="GQN79" s="82"/>
      <c r="GQO79" s="82"/>
      <c r="GQP79" s="82"/>
      <c r="GQQ79" s="82"/>
      <c r="GQR79" s="82"/>
      <c r="GQS79" s="82"/>
      <c r="GQT79" s="82"/>
      <c r="GQU79" s="82"/>
      <c r="GQV79" s="82"/>
      <c r="GQW79" s="82"/>
      <c r="GQX79" s="82"/>
      <c r="GQY79" s="82"/>
      <c r="GQZ79" s="82"/>
      <c r="GRA79" s="82"/>
      <c r="GRB79" s="82"/>
      <c r="GRC79" s="82"/>
      <c r="GRD79" s="82"/>
      <c r="GRE79" s="82"/>
      <c r="GRF79" s="82"/>
      <c r="GRG79" s="82"/>
      <c r="GRH79" s="82"/>
      <c r="GRI79" s="82"/>
      <c r="GRJ79" s="82"/>
      <c r="GRK79" s="82"/>
      <c r="GRL79" s="82"/>
      <c r="GRM79" s="82"/>
      <c r="GRN79" s="82"/>
      <c r="GRO79" s="82"/>
      <c r="GRP79" s="82"/>
      <c r="GRQ79" s="82"/>
      <c r="GRR79" s="82"/>
      <c r="GRS79" s="82"/>
      <c r="GRT79" s="82"/>
      <c r="GRU79" s="82"/>
      <c r="GRV79" s="82"/>
      <c r="GRW79" s="82"/>
      <c r="GRX79" s="82"/>
      <c r="GRY79" s="82"/>
      <c r="GRZ79" s="82"/>
      <c r="GSA79" s="82"/>
      <c r="GSB79" s="82"/>
      <c r="GSC79" s="82"/>
      <c r="GSD79" s="82"/>
      <c r="GSE79" s="82"/>
      <c r="GSF79" s="82"/>
      <c r="GSG79" s="82"/>
      <c r="GSH79" s="82"/>
      <c r="GSI79" s="82"/>
      <c r="GSJ79" s="82"/>
      <c r="GSK79" s="82"/>
      <c r="GSL79" s="82"/>
      <c r="GSM79" s="82"/>
      <c r="GSN79" s="82"/>
      <c r="GSO79" s="82"/>
      <c r="GSP79" s="82"/>
      <c r="GSQ79" s="82"/>
      <c r="GSR79" s="82"/>
      <c r="GSS79" s="82"/>
      <c r="GST79" s="82"/>
      <c r="GSU79" s="82"/>
      <c r="GSV79" s="82"/>
      <c r="GSW79" s="82"/>
      <c r="GSX79" s="82"/>
      <c r="GSY79" s="82"/>
      <c r="GSZ79" s="82"/>
      <c r="GTA79" s="82"/>
      <c r="GTB79" s="82"/>
      <c r="GTC79" s="82"/>
      <c r="GTD79" s="82"/>
      <c r="GTE79" s="82"/>
      <c r="GTF79" s="82"/>
      <c r="GTG79" s="82"/>
      <c r="GTH79" s="82"/>
      <c r="GTI79" s="82"/>
      <c r="GTJ79" s="82"/>
      <c r="GTK79" s="82"/>
      <c r="GTL79" s="82"/>
      <c r="GTM79" s="82"/>
      <c r="GTN79" s="82"/>
      <c r="GTO79" s="82"/>
      <c r="GTP79" s="82"/>
      <c r="GTQ79" s="82"/>
      <c r="GTR79" s="82"/>
      <c r="GTS79" s="82"/>
      <c r="GTT79" s="82"/>
      <c r="GTU79" s="82"/>
      <c r="GTV79" s="82"/>
      <c r="GTW79" s="82"/>
      <c r="GTX79" s="82"/>
      <c r="GTY79" s="82"/>
      <c r="GTZ79" s="82"/>
      <c r="GUA79" s="82"/>
      <c r="GUB79" s="82"/>
      <c r="GUC79" s="82"/>
      <c r="GUD79" s="82"/>
      <c r="GUE79" s="82"/>
      <c r="GUF79" s="82"/>
      <c r="GUG79" s="82"/>
      <c r="GUH79" s="82"/>
      <c r="GUI79" s="82"/>
      <c r="GUJ79" s="82"/>
      <c r="GUK79" s="82"/>
      <c r="GUL79" s="82"/>
      <c r="GUM79" s="82"/>
      <c r="GUN79" s="82"/>
      <c r="GUO79" s="82"/>
      <c r="GUP79" s="82"/>
      <c r="GUQ79" s="82"/>
      <c r="GUR79" s="82"/>
      <c r="GUS79" s="82"/>
      <c r="GUT79" s="82"/>
      <c r="GUU79" s="82"/>
      <c r="GUV79" s="82"/>
      <c r="GUW79" s="82"/>
      <c r="GUX79" s="82"/>
      <c r="GUY79" s="82"/>
      <c r="GUZ79" s="82"/>
      <c r="GVA79" s="82"/>
      <c r="GVB79" s="82"/>
      <c r="GVC79" s="82"/>
      <c r="GVD79" s="82"/>
      <c r="GVE79" s="82"/>
      <c r="GVF79" s="82"/>
      <c r="GVG79" s="82"/>
      <c r="GVH79" s="82"/>
      <c r="GVI79" s="82"/>
      <c r="GVJ79" s="82"/>
      <c r="GVK79" s="82"/>
      <c r="GVL79" s="82"/>
      <c r="GVM79" s="82"/>
      <c r="GVN79" s="82"/>
      <c r="GVO79" s="82"/>
      <c r="GVP79" s="82"/>
      <c r="GVQ79" s="82"/>
      <c r="GVR79" s="82"/>
      <c r="GVS79" s="82"/>
      <c r="GVT79" s="82"/>
      <c r="GVU79" s="82"/>
      <c r="GVV79" s="82"/>
      <c r="GVW79" s="82"/>
      <c r="GVX79" s="82"/>
      <c r="GVY79" s="82"/>
      <c r="GVZ79" s="82"/>
      <c r="GWA79" s="82"/>
      <c r="GWB79" s="82"/>
      <c r="GWC79" s="82"/>
      <c r="GWD79" s="82"/>
      <c r="GWE79" s="82"/>
      <c r="GWF79" s="82"/>
      <c r="GWG79" s="82"/>
      <c r="GWH79" s="82"/>
      <c r="GWI79" s="82"/>
      <c r="GWJ79" s="82"/>
      <c r="GWK79" s="82"/>
      <c r="GWL79" s="82"/>
      <c r="GWM79" s="82"/>
      <c r="GWN79" s="82"/>
      <c r="GWO79" s="82"/>
      <c r="GWP79" s="82"/>
      <c r="GWQ79" s="82"/>
      <c r="GWR79" s="82"/>
      <c r="GWS79" s="82"/>
      <c r="GWT79" s="82"/>
      <c r="GWU79" s="82"/>
      <c r="GWV79" s="82"/>
      <c r="GWW79" s="82"/>
      <c r="GWX79" s="82"/>
      <c r="GWY79" s="82"/>
      <c r="GWZ79" s="82"/>
      <c r="GXA79" s="82"/>
      <c r="GXB79" s="82"/>
      <c r="GXC79" s="82"/>
      <c r="GXD79" s="82"/>
      <c r="GXE79" s="82"/>
      <c r="GXF79" s="82"/>
      <c r="GXG79" s="82"/>
      <c r="GXH79" s="82"/>
      <c r="GXI79" s="82"/>
      <c r="GXJ79" s="82"/>
      <c r="GXK79" s="82"/>
      <c r="GXL79" s="82"/>
      <c r="GXM79" s="82"/>
      <c r="GXN79" s="82"/>
      <c r="GXO79" s="82"/>
      <c r="GXP79" s="82"/>
      <c r="GXQ79" s="82"/>
      <c r="GXR79" s="82"/>
      <c r="GXS79" s="82"/>
      <c r="GXT79" s="82"/>
      <c r="GXU79" s="82"/>
      <c r="GXV79" s="82"/>
      <c r="GXW79" s="82"/>
      <c r="GXX79" s="82"/>
      <c r="GXY79" s="82"/>
      <c r="GXZ79" s="82"/>
      <c r="GYA79" s="82"/>
      <c r="GYB79" s="82"/>
      <c r="GYC79" s="82"/>
      <c r="GYD79" s="82"/>
      <c r="GYE79" s="82"/>
      <c r="GYF79" s="82"/>
      <c r="GYG79" s="82"/>
      <c r="GYH79" s="82"/>
      <c r="GYI79" s="82"/>
      <c r="GYJ79" s="82"/>
      <c r="GYK79" s="82"/>
      <c r="GYL79" s="82"/>
      <c r="GYM79" s="82"/>
      <c r="GYN79" s="82"/>
      <c r="GYO79" s="82"/>
      <c r="GYP79" s="82"/>
      <c r="GYQ79" s="82"/>
      <c r="GYR79" s="82"/>
      <c r="GYS79" s="82"/>
      <c r="GYT79" s="82"/>
      <c r="GYU79" s="82"/>
      <c r="GYV79" s="82"/>
      <c r="GYW79" s="82"/>
      <c r="GYX79" s="82"/>
      <c r="GYY79" s="82"/>
      <c r="GYZ79" s="82"/>
      <c r="GZA79" s="82"/>
      <c r="GZB79" s="82"/>
      <c r="GZC79" s="82"/>
      <c r="GZD79" s="82"/>
      <c r="GZE79" s="82"/>
      <c r="GZF79" s="82"/>
      <c r="GZG79" s="82"/>
      <c r="GZH79" s="82"/>
      <c r="GZI79" s="82"/>
      <c r="GZJ79" s="82"/>
      <c r="GZK79" s="82"/>
      <c r="GZL79" s="82"/>
      <c r="GZM79" s="82"/>
      <c r="GZN79" s="82"/>
      <c r="GZO79" s="82"/>
      <c r="GZP79" s="82"/>
      <c r="GZQ79" s="82"/>
      <c r="GZR79" s="82"/>
      <c r="GZS79" s="82"/>
      <c r="GZT79" s="82"/>
      <c r="GZU79" s="82"/>
      <c r="GZV79" s="82"/>
      <c r="GZW79" s="82"/>
      <c r="GZX79" s="82"/>
      <c r="GZY79" s="82"/>
      <c r="GZZ79" s="82"/>
      <c r="HAA79" s="82"/>
      <c r="HAB79" s="82"/>
      <c r="HAC79" s="82"/>
      <c r="HAD79" s="82"/>
      <c r="HAE79" s="82"/>
      <c r="HAF79" s="82"/>
      <c r="HAG79" s="82"/>
      <c r="HAH79" s="82"/>
      <c r="HAI79" s="82"/>
      <c r="HAJ79" s="82"/>
      <c r="HAK79" s="82"/>
      <c r="HAL79" s="82"/>
      <c r="HAM79" s="82"/>
      <c r="HAN79" s="82"/>
      <c r="HAO79" s="82"/>
      <c r="HAP79" s="82"/>
      <c r="HAQ79" s="82"/>
      <c r="HAR79" s="82"/>
      <c r="HAS79" s="82"/>
      <c r="HAT79" s="82"/>
      <c r="HAU79" s="82"/>
      <c r="HAV79" s="82"/>
      <c r="HAW79" s="82"/>
      <c r="HAX79" s="82"/>
      <c r="HAY79" s="82"/>
      <c r="HAZ79" s="82"/>
      <c r="HBA79" s="82"/>
      <c r="HBB79" s="82"/>
      <c r="HBC79" s="82"/>
      <c r="HBD79" s="82"/>
      <c r="HBE79" s="82"/>
      <c r="HBF79" s="82"/>
      <c r="HBG79" s="82"/>
      <c r="HBH79" s="82"/>
      <c r="HBI79" s="82"/>
      <c r="HBJ79" s="82"/>
      <c r="HBK79" s="82"/>
      <c r="HBL79" s="82"/>
      <c r="HBM79" s="82"/>
      <c r="HBN79" s="82"/>
      <c r="HBO79" s="82"/>
      <c r="HBP79" s="82"/>
      <c r="HBQ79" s="82"/>
      <c r="HBR79" s="82"/>
      <c r="HBS79" s="82"/>
      <c r="HBT79" s="82"/>
      <c r="HBU79" s="82"/>
      <c r="HBV79" s="82"/>
      <c r="HBW79" s="82"/>
      <c r="HBX79" s="82"/>
      <c r="HBY79" s="82"/>
      <c r="HBZ79" s="82"/>
      <c r="HCA79" s="82"/>
      <c r="HCB79" s="82"/>
      <c r="HCC79" s="82"/>
      <c r="HCD79" s="82"/>
      <c r="HCE79" s="82"/>
      <c r="HCF79" s="82"/>
      <c r="HCG79" s="82"/>
      <c r="HCH79" s="82"/>
      <c r="HCI79" s="82"/>
      <c r="HCJ79" s="82"/>
      <c r="HCK79" s="82"/>
      <c r="HCL79" s="82"/>
      <c r="HCM79" s="82"/>
      <c r="HCN79" s="82"/>
      <c r="HCO79" s="82"/>
      <c r="HCP79" s="82"/>
      <c r="HCQ79" s="82"/>
      <c r="HCR79" s="82"/>
      <c r="HCS79" s="82"/>
      <c r="HCT79" s="82"/>
      <c r="HCU79" s="82"/>
      <c r="HCV79" s="82"/>
      <c r="HCW79" s="82"/>
      <c r="HCX79" s="82"/>
      <c r="HCY79" s="82"/>
      <c r="HCZ79" s="82"/>
      <c r="HDA79" s="82"/>
      <c r="HDB79" s="82"/>
      <c r="HDC79" s="82"/>
      <c r="HDD79" s="82"/>
      <c r="HDE79" s="82"/>
      <c r="HDF79" s="82"/>
      <c r="HDG79" s="82"/>
      <c r="HDH79" s="82"/>
      <c r="HDI79" s="82"/>
      <c r="HDJ79" s="82"/>
      <c r="HDK79" s="82"/>
      <c r="HDL79" s="82"/>
      <c r="HDM79" s="82"/>
      <c r="HDN79" s="82"/>
      <c r="HDO79" s="82"/>
      <c r="HDP79" s="82"/>
      <c r="HDQ79" s="82"/>
      <c r="HDR79" s="82"/>
      <c r="HDS79" s="82"/>
      <c r="HDT79" s="82"/>
      <c r="HDU79" s="82"/>
      <c r="HDV79" s="82"/>
      <c r="HDW79" s="82"/>
      <c r="HDX79" s="82"/>
      <c r="HDY79" s="82"/>
      <c r="HDZ79" s="82"/>
      <c r="HEA79" s="82"/>
      <c r="HEB79" s="82"/>
      <c r="HEC79" s="82"/>
      <c r="HED79" s="82"/>
      <c r="HEE79" s="82"/>
      <c r="HEF79" s="82"/>
      <c r="HEG79" s="82"/>
      <c r="HEH79" s="82"/>
      <c r="HEI79" s="82"/>
      <c r="HEJ79" s="82"/>
      <c r="HEK79" s="82"/>
      <c r="HEL79" s="82"/>
      <c r="HEM79" s="82"/>
      <c r="HEN79" s="82"/>
      <c r="HEO79" s="82"/>
      <c r="HEP79" s="82"/>
      <c r="HEQ79" s="82"/>
      <c r="HER79" s="82"/>
      <c r="HES79" s="82"/>
      <c r="HET79" s="82"/>
      <c r="HEU79" s="82"/>
      <c r="HEV79" s="82"/>
      <c r="HEW79" s="82"/>
      <c r="HEX79" s="82"/>
      <c r="HEY79" s="82"/>
      <c r="HEZ79" s="82"/>
      <c r="HFA79" s="82"/>
      <c r="HFB79" s="82"/>
      <c r="HFC79" s="82"/>
      <c r="HFD79" s="82"/>
      <c r="HFE79" s="82"/>
      <c r="HFF79" s="82"/>
      <c r="HFG79" s="82"/>
      <c r="HFH79" s="82"/>
      <c r="HFI79" s="82"/>
      <c r="HFJ79" s="82"/>
      <c r="HFK79" s="82"/>
      <c r="HFL79" s="82"/>
      <c r="HFM79" s="82"/>
      <c r="HFN79" s="82"/>
      <c r="HFO79" s="82"/>
      <c r="HFP79" s="82"/>
      <c r="HFQ79" s="82"/>
      <c r="HFR79" s="82"/>
      <c r="HFS79" s="82"/>
      <c r="HFT79" s="82"/>
      <c r="HFU79" s="82"/>
      <c r="HFV79" s="82"/>
      <c r="HFW79" s="82"/>
      <c r="HFX79" s="82"/>
      <c r="HFY79" s="82"/>
      <c r="HFZ79" s="82"/>
      <c r="HGA79" s="82"/>
      <c r="HGB79" s="82"/>
      <c r="HGC79" s="82"/>
      <c r="HGD79" s="82"/>
      <c r="HGE79" s="82"/>
      <c r="HGF79" s="82"/>
      <c r="HGG79" s="82"/>
      <c r="HGH79" s="82"/>
      <c r="HGI79" s="82"/>
      <c r="HGJ79" s="82"/>
      <c r="HGK79" s="82"/>
      <c r="HGL79" s="82"/>
      <c r="HGM79" s="82"/>
      <c r="HGN79" s="82"/>
      <c r="HGO79" s="82"/>
      <c r="HGP79" s="82"/>
      <c r="HGQ79" s="82"/>
      <c r="HGR79" s="82"/>
      <c r="HGS79" s="82"/>
      <c r="HGT79" s="82"/>
      <c r="HGU79" s="82"/>
      <c r="HGV79" s="82"/>
      <c r="HGW79" s="82"/>
      <c r="HGX79" s="82"/>
      <c r="HGY79" s="82"/>
      <c r="HGZ79" s="82"/>
      <c r="HHA79" s="82"/>
      <c r="HHB79" s="82"/>
      <c r="HHC79" s="82"/>
      <c r="HHD79" s="82"/>
      <c r="HHE79" s="82"/>
      <c r="HHF79" s="82"/>
      <c r="HHG79" s="82"/>
      <c r="HHH79" s="82"/>
      <c r="HHI79" s="82"/>
      <c r="HHJ79" s="82"/>
      <c r="HHK79" s="82"/>
      <c r="HHL79" s="82"/>
      <c r="HHM79" s="82"/>
      <c r="HHN79" s="82"/>
      <c r="HHO79" s="82"/>
      <c r="HHP79" s="82"/>
      <c r="HHQ79" s="82"/>
      <c r="HHR79" s="82"/>
      <c r="HHS79" s="82"/>
      <c r="HHT79" s="82"/>
      <c r="HHU79" s="82"/>
      <c r="HHV79" s="82"/>
      <c r="HHW79" s="82"/>
      <c r="HHX79" s="82"/>
      <c r="HHY79" s="82"/>
      <c r="HHZ79" s="82"/>
      <c r="HIA79" s="82"/>
      <c r="HIB79" s="82"/>
      <c r="HIC79" s="82"/>
      <c r="HID79" s="82"/>
      <c r="HIE79" s="82"/>
      <c r="HIF79" s="82"/>
      <c r="HIG79" s="82"/>
      <c r="HIH79" s="82"/>
      <c r="HII79" s="82"/>
      <c r="HIJ79" s="82"/>
      <c r="HIK79" s="82"/>
      <c r="HIL79" s="82"/>
      <c r="HIM79" s="82"/>
      <c r="HIN79" s="82"/>
      <c r="HIO79" s="82"/>
      <c r="HIP79" s="82"/>
      <c r="HIQ79" s="82"/>
      <c r="HIR79" s="82"/>
      <c r="HIS79" s="82"/>
      <c r="HIT79" s="82"/>
      <c r="HIU79" s="82"/>
      <c r="HIV79" s="82"/>
      <c r="HIW79" s="82"/>
      <c r="HIX79" s="82"/>
      <c r="HIY79" s="82"/>
      <c r="HIZ79" s="82"/>
      <c r="HJA79" s="82"/>
      <c r="HJB79" s="82"/>
      <c r="HJC79" s="82"/>
      <c r="HJD79" s="82"/>
      <c r="HJE79" s="82"/>
      <c r="HJF79" s="82"/>
      <c r="HJG79" s="82"/>
      <c r="HJH79" s="82"/>
      <c r="HJI79" s="82"/>
      <c r="HJJ79" s="82"/>
      <c r="HJK79" s="82"/>
      <c r="HJL79" s="82"/>
      <c r="HJM79" s="82"/>
      <c r="HJN79" s="82"/>
      <c r="HJO79" s="82"/>
      <c r="HJP79" s="82"/>
      <c r="HJQ79" s="82"/>
      <c r="HJR79" s="82"/>
      <c r="HJS79" s="82"/>
      <c r="HJT79" s="82"/>
      <c r="HJU79" s="82"/>
      <c r="HJV79" s="82"/>
      <c r="HJW79" s="82"/>
      <c r="HJX79" s="82"/>
      <c r="HJY79" s="82"/>
      <c r="HJZ79" s="82"/>
      <c r="HKA79" s="82"/>
      <c r="HKB79" s="82"/>
      <c r="HKC79" s="82"/>
      <c r="HKD79" s="82"/>
      <c r="HKE79" s="82"/>
      <c r="HKF79" s="82"/>
      <c r="HKG79" s="82"/>
      <c r="HKH79" s="82"/>
      <c r="HKI79" s="82"/>
      <c r="HKJ79" s="82"/>
      <c r="HKK79" s="82"/>
      <c r="HKL79" s="82"/>
      <c r="HKM79" s="82"/>
      <c r="HKN79" s="82"/>
      <c r="HKO79" s="82"/>
      <c r="HKP79" s="82"/>
      <c r="HKQ79" s="82"/>
      <c r="HKR79" s="82"/>
      <c r="HKS79" s="82"/>
      <c r="HKT79" s="82"/>
      <c r="HKU79" s="82"/>
      <c r="HKV79" s="82"/>
      <c r="HKW79" s="82"/>
      <c r="HKX79" s="82"/>
      <c r="HKY79" s="82"/>
      <c r="HKZ79" s="82"/>
      <c r="HLA79" s="82"/>
      <c r="HLB79" s="82"/>
      <c r="HLC79" s="82"/>
      <c r="HLD79" s="82"/>
      <c r="HLE79" s="82"/>
      <c r="HLF79" s="82"/>
      <c r="HLG79" s="82"/>
      <c r="HLH79" s="82"/>
      <c r="HLI79" s="82"/>
      <c r="HLJ79" s="82"/>
      <c r="HLK79" s="82"/>
      <c r="HLL79" s="82"/>
      <c r="HLM79" s="82"/>
      <c r="HLN79" s="82"/>
      <c r="HLO79" s="82"/>
      <c r="HLP79" s="82"/>
      <c r="HLQ79" s="82"/>
      <c r="HLR79" s="82"/>
      <c r="HLS79" s="82"/>
      <c r="HLT79" s="82"/>
      <c r="HLU79" s="82"/>
      <c r="HLV79" s="82"/>
      <c r="HLW79" s="82"/>
      <c r="HLX79" s="82"/>
      <c r="HLY79" s="82"/>
      <c r="HLZ79" s="82"/>
      <c r="HMA79" s="82"/>
      <c r="HMB79" s="82"/>
      <c r="HMC79" s="82"/>
      <c r="HMD79" s="82"/>
      <c r="HME79" s="82"/>
      <c r="HMF79" s="82"/>
      <c r="HMG79" s="82"/>
      <c r="HMH79" s="82"/>
      <c r="HMI79" s="82"/>
      <c r="HMJ79" s="82"/>
      <c r="HMK79" s="82"/>
      <c r="HML79" s="82"/>
      <c r="HMM79" s="82"/>
      <c r="HMN79" s="82"/>
      <c r="HMO79" s="82"/>
      <c r="HMP79" s="82"/>
      <c r="HMQ79" s="82"/>
      <c r="HMR79" s="82"/>
      <c r="HMS79" s="82"/>
      <c r="HMT79" s="82"/>
      <c r="HMU79" s="82"/>
      <c r="HMV79" s="82"/>
      <c r="HMW79" s="82"/>
      <c r="HMX79" s="82"/>
      <c r="HMY79" s="82"/>
      <c r="HMZ79" s="82"/>
      <c r="HNA79" s="82"/>
      <c r="HNB79" s="82"/>
      <c r="HNC79" s="82"/>
      <c r="HND79" s="82"/>
      <c r="HNE79" s="82"/>
      <c r="HNF79" s="82"/>
      <c r="HNG79" s="82"/>
      <c r="HNH79" s="82"/>
      <c r="HNI79" s="82"/>
      <c r="HNJ79" s="82"/>
      <c r="HNK79" s="82"/>
      <c r="HNL79" s="82"/>
      <c r="HNM79" s="82"/>
      <c r="HNN79" s="82"/>
      <c r="HNO79" s="82"/>
      <c r="HNP79" s="82"/>
      <c r="HNQ79" s="82"/>
      <c r="HNR79" s="82"/>
      <c r="HNS79" s="82"/>
      <c r="HNT79" s="82"/>
      <c r="HNU79" s="82"/>
      <c r="HNV79" s="82"/>
      <c r="HNW79" s="82"/>
      <c r="HNX79" s="82"/>
      <c r="HNY79" s="82"/>
      <c r="HNZ79" s="82"/>
      <c r="HOA79" s="82"/>
      <c r="HOB79" s="82"/>
      <c r="HOC79" s="82"/>
      <c r="HOD79" s="82"/>
      <c r="HOE79" s="82"/>
      <c r="HOF79" s="82"/>
      <c r="HOG79" s="82"/>
      <c r="HOH79" s="82"/>
      <c r="HOI79" s="82"/>
      <c r="HOJ79" s="82"/>
      <c r="HOK79" s="82"/>
      <c r="HOL79" s="82"/>
      <c r="HOM79" s="82"/>
      <c r="HON79" s="82"/>
      <c r="HOO79" s="82"/>
      <c r="HOP79" s="82"/>
      <c r="HOQ79" s="82"/>
      <c r="HOR79" s="82"/>
      <c r="HOS79" s="82"/>
      <c r="HOT79" s="82"/>
      <c r="HOU79" s="82"/>
      <c r="HOV79" s="82"/>
      <c r="HOW79" s="82"/>
      <c r="HOX79" s="82"/>
      <c r="HOY79" s="82"/>
      <c r="HOZ79" s="82"/>
      <c r="HPA79" s="82"/>
      <c r="HPB79" s="82"/>
      <c r="HPC79" s="82"/>
      <c r="HPD79" s="82"/>
      <c r="HPE79" s="82"/>
      <c r="HPF79" s="82"/>
      <c r="HPG79" s="82"/>
      <c r="HPH79" s="82"/>
      <c r="HPI79" s="82"/>
      <c r="HPJ79" s="82"/>
      <c r="HPK79" s="82"/>
      <c r="HPL79" s="82"/>
      <c r="HPM79" s="82"/>
      <c r="HPN79" s="82"/>
      <c r="HPO79" s="82"/>
      <c r="HPP79" s="82"/>
      <c r="HPQ79" s="82"/>
      <c r="HPR79" s="82"/>
      <c r="HPS79" s="82"/>
      <c r="HPT79" s="82"/>
      <c r="HPU79" s="82"/>
      <c r="HPV79" s="82"/>
      <c r="HPW79" s="82"/>
      <c r="HPX79" s="82"/>
      <c r="HPY79" s="82"/>
      <c r="HPZ79" s="82"/>
      <c r="HQA79" s="82"/>
      <c r="HQB79" s="82"/>
      <c r="HQC79" s="82"/>
      <c r="HQD79" s="82"/>
      <c r="HQE79" s="82"/>
      <c r="HQF79" s="82"/>
      <c r="HQG79" s="82"/>
      <c r="HQH79" s="82"/>
      <c r="HQI79" s="82"/>
      <c r="HQJ79" s="82"/>
      <c r="HQK79" s="82"/>
      <c r="HQL79" s="82"/>
      <c r="HQM79" s="82"/>
      <c r="HQN79" s="82"/>
      <c r="HQO79" s="82"/>
      <c r="HQP79" s="82"/>
      <c r="HQQ79" s="82"/>
      <c r="HQR79" s="82"/>
      <c r="HQS79" s="82"/>
      <c r="HQT79" s="82"/>
      <c r="HQU79" s="82"/>
      <c r="HQV79" s="82"/>
      <c r="HQW79" s="82"/>
      <c r="HQX79" s="82"/>
      <c r="HQY79" s="82"/>
      <c r="HQZ79" s="82"/>
      <c r="HRA79" s="82"/>
      <c r="HRB79" s="82"/>
      <c r="HRC79" s="82"/>
      <c r="HRD79" s="82"/>
      <c r="HRE79" s="82"/>
      <c r="HRF79" s="82"/>
      <c r="HRG79" s="82"/>
      <c r="HRH79" s="82"/>
      <c r="HRI79" s="82"/>
      <c r="HRJ79" s="82"/>
      <c r="HRK79" s="82"/>
      <c r="HRL79" s="82"/>
      <c r="HRM79" s="82"/>
      <c r="HRN79" s="82"/>
      <c r="HRO79" s="82"/>
      <c r="HRP79" s="82"/>
      <c r="HRQ79" s="82"/>
      <c r="HRR79" s="82"/>
      <c r="HRS79" s="82"/>
      <c r="HRT79" s="82"/>
      <c r="HRU79" s="82"/>
      <c r="HRV79" s="82"/>
      <c r="HRW79" s="82"/>
      <c r="HRX79" s="82"/>
      <c r="HRY79" s="82"/>
      <c r="HRZ79" s="82"/>
      <c r="HSA79" s="82"/>
      <c r="HSB79" s="82"/>
      <c r="HSC79" s="82"/>
      <c r="HSD79" s="82"/>
      <c r="HSE79" s="82"/>
      <c r="HSF79" s="82"/>
      <c r="HSG79" s="82"/>
      <c r="HSH79" s="82"/>
      <c r="HSI79" s="82"/>
      <c r="HSJ79" s="82"/>
      <c r="HSK79" s="82"/>
      <c r="HSL79" s="82"/>
      <c r="HSM79" s="82"/>
      <c r="HSN79" s="82"/>
      <c r="HSO79" s="82"/>
      <c r="HSP79" s="82"/>
      <c r="HSQ79" s="82"/>
      <c r="HSR79" s="82"/>
      <c r="HSS79" s="82"/>
      <c r="HST79" s="82"/>
      <c r="HSU79" s="82"/>
      <c r="HSV79" s="82"/>
      <c r="HSW79" s="82"/>
      <c r="HSX79" s="82"/>
      <c r="HSY79" s="82"/>
      <c r="HSZ79" s="82"/>
      <c r="HTA79" s="82"/>
      <c r="HTB79" s="82"/>
      <c r="HTC79" s="82"/>
      <c r="HTD79" s="82"/>
      <c r="HTE79" s="82"/>
      <c r="HTF79" s="82"/>
      <c r="HTG79" s="82"/>
      <c r="HTH79" s="82"/>
      <c r="HTI79" s="82"/>
      <c r="HTJ79" s="82"/>
      <c r="HTK79" s="82"/>
      <c r="HTL79" s="82"/>
      <c r="HTM79" s="82"/>
      <c r="HTN79" s="82"/>
      <c r="HTO79" s="82"/>
      <c r="HTP79" s="82"/>
      <c r="HTQ79" s="82"/>
      <c r="HTR79" s="82"/>
      <c r="HTS79" s="82"/>
      <c r="HTT79" s="82"/>
      <c r="HTU79" s="82"/>
      <c r="HTV79" s="82"/>
      <c r="HTW79" s="82"/>
      <c r="HTX79" s="82"/>
      <c r="HTY79" s="82"/>
      <c r="HTZ79" s="82"/>
      <c r="HUA79" s="82"/>
      <c r="HUB79" s="82"/>
      <c r="HUC79" s="82"/>
      <c r="HUD79" s="82"/>
      <c r="HUE79" s="82"/>
      <c r="HUF79" s="82"/>
      <c r="HUG79" s="82"/>
      <c r="HUH79" s="82"/>
      <c r="HUI79" s="82"/>
      <c r="HUJ79" s="82"/>
      <c r="HUK79" s="82"/>
      <c r="HUL79" s="82"/>
      <c r="HUM79" s="82"/>
      <c r="HUN79" s="82"/>
      <c r="HUO79" s="82"/>
      <c r="HUP79" s="82"/>
      <c r="HUQ79" s="82"/>
      <c r="HUR79" s="82"/>
      <c r="HUS79" s="82"/>
      <c r="HUT79" s="82"/>
      <c r="HUU79" s="82"/>
      <c r="HUV79" s="82"/>
      <c r="HUW79" s="82"/>
      <c r="HUX79" s="82"/>
      <c r="HUY79" s="82"/>
      <c r="HUZ79" s="82"/>
      <c r="HVA79" s="82"/>
      <c r="HVB79" s="82"/>
      <c r="HVC79" s="82"/>
      <c r="HVD79" s="82"/>
      <c r="HVE79" s="82"/>
      <c r="HVF79" s="82"/>
      <c r="HVG79" s="82"/>
      <c r="HVH79" s="82"/>
      <c r="HVI79" s="82"/>
      <c r="HVJ79" s="82"/>
      <c r="HVK79" s="82"/>
      <c r="HVL79" s="82"/>
      <c r="HVM79" s="82"/>
      <c r="HVN79" s="82"/>
      <c r="HVO79" s="82"/>
      <c r="HVP79" s="82"/>
      <c r="HVQ79" s="82"/>
      <c r="HVR79" s="82"/>
      <c r="HVS79" s="82"/>
      <c r="HVT79" s="82"/>
      <c r="HVU79" s="82"/>
      <c r="HVV79" s="82"/>
      <c r="HVW79" s="82"/>
      <c r="HVX79" s="82"/>
      <c r="HVY79" s="82"/>
      <c r="HVZ79" s="82"/>
      <c r="HWA79" s="82"/>
      <c r="HWB79" s="82"/>
      <c r="HWC79" s="82"/>
      <c r="HWD79" s="82"/>
      <c r="HWE79" s="82"/>
      <c r="HWF79" s="82"/>
      <c r="HWG79" s="82"/>
      <c r="HWH79" s="82"/>
      <c r="HWI79" s="82"/>
      <c r="HWJ79" s="82"/>
      <c r="HWK79" s="82"/>
      <c r="HWL79" s="82"/>
      <c r="HWM79" s="82"/>
      <c r="HWN79" s="82"/>
      <c r="HWO79" s="82"/>
      <c r="HWP79" s="82"/>
      <c r="HWQ79" s="82"/>
      <c r="HWR79" s="82"/>
      <c r="HWS79" s="82"/>
      <c r="HWT79" s="82"/>
      <c r="HWU79" s="82"/>
      <c r="HWV79" s="82"/>
      <c r="HWW79" s="82"/>
      <c r="HWX79" s="82"/>
      <c r="HWY79" s="82"/>
      <c r="HWZ79" s="82"/>
      <c r="HXA79" s="82"/>
      <c r="HXB79" s="82"/>
      <c r="HXC79" s="82"/>
      <c r="HXD79" s="82"/>
      <c r="HXE79" s="82"/>
      <c r="HXF79" s="82"/>
      <c r="HXG79" s="82"/>
      <c r="HXH79" s="82"/>
      <c r="HXI79" s="82"/>
      <c r="HXJ79" s="82"/>
      <c r="HXK79" s="82"/>
      <c r="HXL79" s="82"/>
      <c r="HXM79" s="82"/>
      <c r="HXN79" s="82"/>
      <c r="HXO79" s="82"/>
      <c r="HXP79" s="82"/>
      <c r="HXQ79" s="82"/>
      <c r="HXR79" s="82"/>
      <c r="HXS79" s="82"/>
      <c r="HXT79" s="82"/>
      <c r="HXU79" s="82"/>
      <c r="HXV79" s="82"/>
      <c r="HXW79" s="82"/>
      <c r="HXX79" s="82"/>
      <c r="HXY79" s="82"/>
      <c r="HXZ79" s="82"/>
      <c r="HYA79" s="82"/>
      <c r="HYB79" s="82"/>
      <c r="HYC79" s="82"/>
      <c r="HYD79" s="82"/>
      <c r="HYE79" s="82"/>
      <c r="HYF79" s="82"/>
      <c r="HYG79" s="82"/>
      <c r="HYH79" s="82"/>
      <c r="HYI79" s="82"/>
      <c r="HYJ79" s="82"/>
      <c r="HYK79" s="82"/>
      <c r="HYL79" s="82"/>
      <c r="HYM79" s="82"/>
      <c r="HYN79" s="82"/>
      <c r="HYO79" s="82"/>
      <c r="HYP79" s="82"/>
      <c r="HYQ79" s="82"/>
      <c r="HYR79" s="82"/>
      <c r="HYS79" s="82"/>
      <c r="HYT79" s="82"/>
      <c r="HYU79" s="82"/>
      <c r="HYV79" s="82"/>
      <c r="HYW79" s="82"/>
      <c r="HYX79" s="82"/>
      <c r="HYY79" s="82"/>
      <c r="HYZ79" s="82"/>
      <c r="HZA79" s="82"/>
      <c r="HZB79" s="82"/>
      <c r="HZC79" s="82"/>
      <c r="HZD79" s="82"/>
      <c r="HZE79" s="82"/>
      <c r="HZF79" s="82"/>
      <c r="HZG79" s="82"/>
      <c r="HZH79" s="82"/>
      <c r="HZI79" s="82"/>
      <c r="HZJ79" s="82"/>
      <c r="HZK79" s="82"/>
      <c r="HZL79" s="82"/>
      <c r="HZM79" s="82"/>
      <c r="HZN79" s="82"/>
      <c r="HZO79" s="82"/>
      <c r="HZP79" s="82"/>
      <c r="HZQ79" s="82"/>
      <c r="HZR79" s="82"/>
      <c r="HZS79" s="82"/>
      <c r="HZT79" s="82"/>
      <c r="HZU79" s="82"/>
      <c r="HZV79" s="82"/>
      <c r="HZW79" s="82"/>
      <c r="HZX79" s="82"/>
      <c r="HZY79" s="82"/>
      <c r="HZZ79" s="82"/>
      <c r="IAA79" s="82"/>
      <c r="IAB79" s="82"/>
      <c r="IAC79" s="82"/>
      <c r="IAD79" s="82"/>
      <c r="IAE79" s="82"/>
      <c r="IAF79" s="82"/>
      <c r="IAG79" s="82"/>
      <c r="IAH79" s="82"/>
      <c r="IAI79" s="82"/>
      <c r="IAJ79" s="82"/>
      <c r="IAK79" s="82"/>
      <c r="IAL79" s="82"/>
      <c r="IAM79" s="82"/>
      <c r="IAN79" s="82"/>
      <c r="IAO79" s="82"/>
      <c r="IAP79" s="82"/>
      <c r="IAQ79" s="82"/>
      <c r="IAR79" s="82"/>
      <c r="IAS79" s="82"/>
      <c r="IAT79" s="82"/>
      <c r="IAU79" s="82"/>
      <c r="IAV79" s="82"/>
      <c r="IAW79" s="82"/>
      <c r="IAX79" s="82"/>
      <c r="IAY79" s="82"/>
      <c r="IAZ79" s="82"/>
      <c r="IBA79" s="82"/>
      <c r="IBB79" s="82"/>
      <c r="IBC79" s="82"/>
      <c r="IBD79" s="82"/>
      <c r="IBE79" s="82"/>
      <c r="IBF79" s="82"/>
      <c r="IBG79" s="82"/>
      <c r="IBH79" s="82"/>
      <c r="IBI79" s="82"/>
      <c r="IBJ79" s="82"/>
      <c r="IBK79" s="82"/>
      <c r="IBL79" s="82"/>
      <c r="IBM79" s="82"/>
      <c r="IBN79" s="82"/>
      <c r="IBO79" s="82"/>
      <c r="IBP79" s="82"/>
      <c r="IBQ79" s="82"/>
      <c r="IBR79" s="82"/>
      <c r="IBS79" s="82"/>
      <c r="IBT79" s="82"/>
      <c r="IBU79" s="82"/>
      <c r="IBV79" s="82"/>
      <c r="IBW79" s="82"/>
      <c r="IBX79" s="82"/>
      <c r="IBY79" s="82"/>
      <c r="IBZ79" s="82"/>
      <c r="ICA79" s="82"/>
      <c r="ICB79" s="82"/>
      <c r="ICC79" s="82"/>
      <c r="ICD79" s="82"/>
      <c r="ICE79" s="82"/>
      <c r="ICF79" s="82"/>
      <c r="ICG79" s="82"/>
      <c r="ICH79" s="82"/>
      <c r="ICI79" s="82"/>
      <c r="ICJ79" s="82"/>
      <c r="ICK79" s="82"/>
      <c r="ICL79" s="82"/>
      <c r="ICM79" s="82"/>
      <c r="ICN79" s="82"/>
      <c r="ICO79" s="82"/>
      <c r="ICP79" s="82"/>
      <c r="ICQ79" s="82"/>
      <c r="ICR79" s="82"/>
      <c r="ICS79" s="82"/>
      <c r="ICT79" s="82"/>
      <c r="ICU79" s="82"/>
      <c r="ICV79" s="82"/>
      <c r="ICW79" s="82"/>
      <c r="ICX79" s="82"/>
      <c r="ICY79" s="82"/>
      <c r="ICZ79" s="82"/>
      <c r="IDA79" s="82"/>
      <c r="IDB79" s="82"/>
      <c r="IDC79" s="82"/>
      <c r="IDD79" s="82"/>
      <c r="IDE79" s="82"/>
      <c r="IDF79" s="82"/>
      <c r="IDG79" s="82"/>
      <c r="IDH79" s="82"/>
      <c r="IDI79" s="82"/>
      <c r="IDJ79" s="82"/>
      <c r="IDK79" s="82"/>
      <c r="IDL79" s="82"/>
      <c r="IDM79" s="82"/>
      <c r="IDN79" s="82"/>
      <c r="IDO79" s="82"/>
      <c r="IDP79" s="82"/>
      <c r="IDQ79" s="82"/>
      <c r="IDR79" s="82"/>
      <c r="IDS79" s="82"/>
      <c r="IDT79" s="82"/>
      <c r="IDU79" s="82"/>
      <c r="IDV79" s="82"/>
      <c r="IDW79" s="82"/>
      <c r="IDX79" s="82"/>
      <c r="IDY79" s="82"/>
      <c r="IDZ79" s="82"/>
      <c r="IEA79" s="82"/>
      <c r="IEB79" s="82"/>
      <c r="IEC79" s="82"/>
      <c r="IED79" s="82"/>
      <c r="IEE79" s="82"/>
      <c r="IEF79" s="82"/>
      <c r="IEG79" s="82"/>
      <c r="IEH79" s="82"/>
      <c r="IEI79" s="82"/>
      <c r="IEJ79" s="82"/>
      <c r="IEK79" s="82"/>
      <c r="IEL79" s="82"/>
      <c r="IEM79" s="82"/>
      <c r="IEN79" s="82"/>
      <c r="IEO79" s="82"/>
      <c r="IEP79" s="82"/>
      <c r="IEQ79" s="82"/>
      <c r="IER79" s="82"/>
      <c r="IES79" s="82"/>
      <c r="IET79" s="82"/>
      <c r="IEU79" s="82"/>
      <c r="IEV79" s="82"/>
      <c r="IEW79" s="82"/>
      <c r="IEX79" s="82"/>
      <c r="IEY79" s="82"/>
      <c r="IEZ79" s="82"/>
      <c r="IFA79" s="82"/>
      <c r="IFB79" s="82"/>
      <c r="IFC79" s="82"/>
      <c r="IFD79" s="82"/>
      <c r="IFE79" s="82"/>
      <c r="IFF79" s="82"/>
      <c r="IFG79" s="82"/>
      <c r="IFH79" s="82"/>
      <c r="IFI79" s="82"/>
      <c r="IFJ79" s="82"/>
      <c r="IFK79" s="82"/>
      <c r="IFL79" s="82"/>
      <c r="IFM79" s="82"/>
      <c r="IFN79" s="82"/>
      <c r="IFO79" s="82"/>
      <c r="IFP79" s="82"/>
      <c r="IFQ79" s="82"/>
      <c r="IFR79" s="82"/>
      <c r="IFS79" s="82"/>
      <c r="IFT79" s="82"/>
      <c r="IFU79" s="82"/>
      <c r="IFV79" s="82"/>
      <c r="IFW79" s="82"/>
      <c r="IFX79" s="82"/>
      <c r="IFY79" s="82"/>
      <c r="IFZ79" s="82"/>
      <c r="IGA79" s="82"/>
      <c r="IGB79" s="82"/>
      <c r="IGC79" s="82"/>
      <c r="IGD79" s="82"/>
      <c r="IGE79" s="82"/>
      <c r="IGF79" s="82"/>
      <c r="IGG79" s="82"/>
      <c r="IGH79" s="82"/>
      <c r="IGI79" s="82"/>
      <c r="IGJ79" s="82"/>
      <c r="IGK79" s="82"/>
      <c r="IGL79" s="82"/>
      <c r="IGM79" s="82"/>
      <c r="IGN79" s="82"/>
      <c r="IGO79" s="82"/>
      <c r="IGP79" s="82"/>
      <c r="IGQ79" s="82"/>
      <c r="IGR79" s="82"/>
      <c r="IGS79" s="82"/>
      <c r="IGT79" s="82"/>
      <c r="IGU79" s="82"/>
      <c r="IGV79" s="82"/>
      <c r="IGW79" s="82"/>
      <c r="IGX79" s="82"/>
      <c r="IGY79" s="82"/>
      <c r="IGZ79" s="82"/>
      <c r="IHA79" s="82"/>
      <c r="IHB79" s="82"/>
      <c r="IHC79" s="82"/>
      <c r="IHD79" s="82"/>
      <c r="IHE79" s="82"/>
      <c r="IHF79" s="82"/>
      <c r="IHG79" s="82"/>
      <c r="IHH79" s="82"/>
      <c r="IHI79" s="82"/>
      <c r="IHJ79" s="82"/>
      <c r="IHK79" s="82"/>
      <c r="IHL79" s="82"/>
      <c r="IHM79" s="82"/>
      <c r="IHN79" s="82"/>
      <c r="IHO79" s="82"/>
      <c r="IHP79" s="82"/>
      <c r="IHQ79" s="82"/>
      <c r="IHR79" s="82"/>
      <c r="IHS79" s="82"/>
      <c r="IHT79" s="82"/>
      <c r="IHU79" s="82"/>
      <c r="IHV79" s="82"/>
      <c r="IHW79" s="82"/>
      <c r="IHX79" s="82"/>
      <c r="IHY79" s="82"/>
      <c r="IHZ79" s="82"/>
      <c r="IIA79" s="82"/>
      <c r="IIB79" s="82"/>
      <c r="IIC79" s="82"/>
      <c r="IID79" s="82"/>
      <c r="IIE79" s="82"/>
      <c r="IIF79" s="82"/>
      <c r="IIG79" s="82"/>
      <c r="IIH79" s="82"/>
      <c r="III79" s="82"/>
      <c r="IIJ79" s="82"/>
      <c r="IIK79" s="82"/>
      <c r="IIL79" s="82"/>
      <c r="IIM79" s="82"/>
      <c r="IIN79" s="82"/>
      <c r="IIO79" s="82"/>
      <c r="IIP79" s="82"/>
      <c r="IIQ79" s="82"/>
      <c r="IIR79" s="82"/>
      <c r="IIS79" s="82"/>
      <c r="IIT79" s="82"/>
      <c r="IIU79" s="82"/>
      <c r="IIV79" s="82"/>
      <c r="IIW79" s="82"/>
      <c r="IIX79" s="82"/>
      <c r="IIY79" s="82"/>
      <c r="IIZ79" s="82"/>
      <c r="IJA79" s="82"/>
      <c r="IJB79" s="82"/>
      <c r="IJC79" s="82"/>
      <c r="IJD79" s="82"/>
      <c r="IJE79" s="82"/>
      <c r="IJF79" s="82"/>
      <c r="IJG79" s="82"/>
      <c r="IJH79" s="82"/>
      <c r="IJI79" s="82"/>
      <c r="IJJ79" s="82"/>
      <c r="IJK79" s="82"/>
      <c r="IJL79" s="82"/>
      <c r="IJM79" s="82"/>
      <c r="IJN79" s="82"/>
      <c r="IJO79" s="82"/>
      <c r="IJP79" s="82"/>
      <c r="IJQ79" s="82"/>
      <c r="IJR79" s="82"/>
      <c r="IJS79" s="82"/>
      <c r="IJT79" s="82"/>
      <c r="IJU79" s="82"/>
      <c r="IJV79" s="82"/>
      <c r="IJW79" s="82"/>
      <c r="IJX79" s="82"/>
      <c r="IJY79" s="82"/>
      <c r="IJZ79" s="82"/>
      <c r="IKA79" s="82"/>
      <c r="IKB79" s="82"/>
      <c r="IKC79" s="82"/>
      <c r="IKD79" s="82"/>
      <c r="IKE79" s="82"/>
      <c r="IKF79" s="82"/>
      <c r="IKG79" s="82"/>
      <c r="IKH79" s="82"/>
      <c r="IKI79" s="82"/>
      <c r="IKJ79" s="82"/>
      <c r="IKK79" s="82"/>
      <c r="IKL79" s="82"/>
      <c r="IKM79" s="82"/>
      <c r="IKN79" s="82"/>
      <c r="IKO79" s="82"/>
      <c r="IKP79" s="82"/>
      <c r="IKQ79" s="82"/>
      <c r="IKR79" s="82"/>
      <c r="IKS79" s="82"/>
      <c r="IKT79" s="82"/>
      <c r="IKU79" s="82"/>
      <c r="IKV79" s="82"/>
      <c r="IKW79" s="82"/>
      <c r="IKX79" s="82"/>
      <c r="IKY79" s="82"/>
      <c r="IKZ79" s="82"/>
      <c r="ILA79" s="82"/>
      <c r="ILB79" s="82"/>
      <c r="ILC79" s="82"/>
      <c r="ILD79" s="82"/>
      <c r="ILE79" s="82"/>
      <c r="ILF79" s="82"/>
      <c r="ILG79" s="82"/>
      <c r="ILH79" s="82"/>
      <c r="ILI79" s="82"/>
      <c r="ILJ79" s="82"/>
      <c r="ILK79" s="82"/>
      <c r="ILL79" s="82"/>
      <c r="ILM79" s="82"/>
      <c r="ILN79" s="82"/>
      <c r="ILO79" s="82"/>
      <c r="ILP79" s="82"/>
      <c r="ILQ79" s="82"/>
      <c r="ILR79" s="82"/>
      <c r="ILS79" s="82"/>
      <c r="ILT79" s="82"/>
      <c r="ILU79" s="82"/>
      <c r="ILV79" s="82"/>
      <c r="ILW79" s="82"/>
      <c r="ILX79" s="82"/>
      <c r="ILY79" s="82"/>
      <c r="ILZ79" s="82"/>
      <c r="IMA79" s="82"/>
      <c r="IMB79" s="82"/>
      <c r="IMC79" s="82"/>
      <c r="IMD79" s="82"/>
      <c r="IME79" s="82"/>
      <c r="IMF79" s="82"/>
      <c r="IMG79" s="82"/>
      <c r="IMH79" s="82"/>
      <c r="IMI79" s="82"/>
      <c r="IMJ79" s="82"/>
      <c r="IMK79" s="82"/>
      <c r="IML79" s="82"/>
      <c r="IMM79" s="82"/>
      <c r="IMN79" s="82"/>
      <c r="IMO79" s="82"/>
      <c r="IMP79" s="82"/>
      <c r="IMQ79" s="82"/>
      <c r="IMR79" s="82"/>
      <c r="IMS79" s="82"/>
      <c r="IMT79" s="82"/>
      <c r="IMU79" s="82"/>
      <c r="IMV79" s="82"/>
      <c r="IMW79" s="82"/>
      <c r="IMX79" s="82"/>
      <c r="IMY79" s="82"/>
      <c r="IMZ79" s="82"/>
      <c r="INA79" s="82"/>
      <c r="INB79" s="82"/>
      <c r="INC79" s="82"/>
      <c r="IND79" s="82"/>
      <c r="INE79" s="82"/>
      <c r="INF79" s="82"/>
      <c r="ING79" s="82"/>
      <c r="INH79" s="82"/>
      <c r="INI79" s="82"/>
      <c r="INJ79" s="82"/>
      <c r="INK79" s="82"/>
      <c r="INL79" s="82"/>
      <c r="INM79" s="82"/>
      <c r="INN79" s="82"/>
      <c r="INO79" s="82"/>
      <c r="INP79" s="82"/>
      <c r="INQ79" s="82"/>
      <c r="INR79" s="82"/>
      <c r="INS79" s="82"/>
      <c r="INT79" s="82"/>
      <c r="INU79" s="82"/>
      <c r="INV79" s="82"/>
      <c r="INW79" s="82"/>
      <c r="INX79" s="82"/>
      <c r="INY79" s="82"/>
      <c r="INZ79" s="82"/>
      <c r="IOA79" s="82"/>
      <c r="IOB79" s="82"/>
      <c r="IOC79" s="82"/>
      <c r="IOD79" s="82"/>
      <c r="IOE79" s="82"/>
      <c r="IOF79" s="82"/>
      <c r="IOG79" s="82"/>
      <c r="IOH79" s="82"/>
      <c r="IOI79" s="82"/>
      <c r="IOJ79" s="82"/>
      <c r="IOK79" s="82"/>
      <c r="IOL79" s="82"/>
      <c r="IOM79" s="82"/>
      <c r="ION79" s="82"/>
      <c r="IOO79" s="82"/>
      <c r="IOP79" s="82"/>
      <c r="IOQ79" s="82"/>
      <c r="IOR79" s="82"/>
      <c r="IOS79" s="82"/>
      <c r="IOT79" s="82"/>
      <c r="IOU79" s="82"/>
      <c r="IOV79" s="82"/>
      <c r="IOW79" s="82"/>
      <c r="IOX79" s="82"/>
      <c r="IOY79" s="82"/>
      <c r="IOZ79" s="82"/>
      <c r="IPA79" s="82"/>
      <c r="IPB79" s="82"/>
      <c r="IPC79" s="82"/>
      <c r="IPD79" s="82"/>
      <c r="IPE79" s="82"/>
      <c r="IPF79" s="82"/>
      <c r="IPG79" s="82"/>
      <c r="IPH79" s="82"/>
      <c r="IPI79" s="82"/>
      <c r="IPJ79" s="82"/>
      <c r="IPK79" s="82"/>
      <c r="IPL79" s="82"/>
      <c r="IPM79" s="82"/>
      <c r="IPN79" s="82"/>
      <c r="IPO79" s="82"/>
      <c r="IPP79" s="82"/>
      <c r="IPQ79" s="82"/>
      <c r="IPR79" s="82"/>
      <c r="IPS79" s="82"/>
      <c r="IPT79" s="82"/>
      <c r="IPU79" s="82"/>
      <c r="IPV79" s="82"/>
      <c r="IPW79" s="82"/>
      <c r="IPX79" s="82"/>
      <c r="IPY79" s="82"/>
      <c r="IPZ79" s="82"/>
      <c r="IQA79" s="82"/>
      <c r="IQB79" s="82"/>
      <c r="IQC79" s="82"/>
      <c r="IQD79" s="82"/>
      <c r="IQE79" s="82"/>
      <c r="IQF79" s="82"/>
      <c r="IQG79" s="82"/>
      <c r="IQH79" s="82"/>
      <c r="IQI79" s="82"/>
      <c r="IQJ79" s="82"/>
      <c r="IQK79" s="82"/>
      <c r="IQL79" s="82"/>
      <c r="IQM79" s="82"/>
      <c r="IQN79" s="82"/>
      <c r="IQO79" s="82"/>
      <c r="IQP79" s="82"/>
      <c r="IQQ79" s="82"/>
      <c r="IQR79" s="82"/>
      <c r="IQS79" s="82"/>
      <c r="IQT79" s="82"/>
      <c r="IQU79" s="82"/>
      <c r="IQV79" s="82"/>
      <c r="IQW79" s="82"/>
      <c r="IQX79" s="82"/>
      <c r="IQY79" s="82"/>
      <c r="IQZ79" s="82"/>
      <c r="IRA79" s="82"/>
      <c r="IRB79" s="82"/>
      <c r="IRC79" s="82"/>
      <c r="IRD79" s="82"/>
      <c r="IRE79" s="82"/>
      <c r="IRF79" s="82"/>
      <c r="IRG79" s="82"/>
      <c r="IRH79" s="82"/>
      <c r="IRI79" s="82"/>
      <c r="IRJ79" s="82"/>
      <c r="IRK79" s="82"/>
      <c r="IRL79" s="82"/>
      <c r="IRM79" s="82"/>
      <c r="IRN79" s="82"/>
      <c r="IRO79" s="82"/>
      <c r="IRP79" s="82"/>
      <c r="IRQ79" s="82"/>
      <c r="IRR79" s="82"/>
      <c r="IRS79" s="82"/>
      <c r="IRT79" s="82"/>
      <c r="IRU79" s="82"/>
      <c r="IRV79" s="82"/>
      <c r="IRW79" s="82"/>
      <c r="IRX79" s="82"/>
      <c r="IRY79" s="82"/>
      <c r="IRZ79" s="82"/>
      <c r="ISA79" s="82"/>
      <c r="ISB79" s="82"/>
      <c r="ISC79" s="82"/>
      <c r="ISD79" s="82"/>
      <c r="ISE79" s="82"/>
      <c r="ISF79" s="82"/>
      <c r="ISG79" s="82"/>
      <c r="ISH79" s="82"/>
      <c r="ISI79" s="82"/>
      <c r="ISJ79" s="82"/>
      <c r="ISK79" s="82"/>
      <c r="ISL79" s="82"/>
      <c r="ISM79" s="82"/>
      <c r="ISN79" s="82"/>
      <c r="ISO79" s="82"/>
      <c r="ISP79" s="82"/>
      <c r="ISQ79" s="82"/>
      <c r="ISR79" s="82"/>
      <c r="ISS79" s="82"/>
      <c r="IST79" s="82"/>
      <c r="ISU79" s="82"/>
      <c r="ISV79" s="82"/>
      <c r="ISW79" s="82"/>
      <c r="ISX79" s="82"/>
      <c r="ISY79" s="82"/>
      <c r="ISZ79" s="82"/>
      <c r="ITA79" s="82"/>
      <c r="ITB79" s="82"/>
      <c r="ITC79" s="82"/>
      <c r="ITD79" s="82"/>
      <c r="ITE79" s="82"/>
      <c r="ITF79" s="82"/>
      <c r="ITG79" s="82"/>
      <c r="ITH79" s="82"/>
      <c r="ITI79" s="82"/>
      <c r="ITJ79" s="82"/>
      <c r="ITK79" s="82"/>
      <c r="ITL79" s="82"/>
      <c r="ITM79" s="82"/>
      <c r="ITN79" s="82"/>
      <c r="ITO79" s="82"/>
      <c r="ITP79" s="82"/>
      <c r="ITQ79" s="82"/>
      <c r="ITR79" s="82"/>
      <c r="ITS79" s="82"/>
      <c r="ITT79" s="82"/>
      <c r="ITU79" s="82"/>
      <c r="ITV79" s="82"/>
      <c r="ITW79" s="82"/>
      <c r="ITX79" s="82"/>
      <c r="ITY79" s="82"/>
      <c r="ITZ79" s="82"/>
      <c r="IUA79" s="82"/>
      <c r="IUB79" s="82"/>
      <c r="IUC79" s="82"/>
      <c r="IUD79" s="82"/>
      <c r="IUE79" s="82"/>
      <c r="IUF79" s="82"/>
      <c r="IUG79" s="82"/>
      <c r="IUH79" s="82"/>
      <c r="IUI79" s="82"/>
      <c r="IUJ79" s="82"/>
      <c r="IUK79" s="82"/>
      <c r="IUL79" s="82"/>
      <c r="IUM79" s="82"/>
      <c r="IUN79" s="82"/>
      <c r="IUO79" s="82"/>
      <c r="IUP79" s="82"/>
      <c r="IUQ79" s="82"/>
      <c r="IUR79" s="82"/>
      <c r="IUS79" s="82"/>
      <c r="IUT79" s="82"/>
      <c r="IUU79" s="82"/>
      <c r="IUV79" s="82"/>
      <c r="IUW79" s="82"/>
      <c r="IUX79" s="82"/>
      <c r="IUY79" s="82"/>
      <c r="IUZ79" s="82"/>
      <c r="IVA79" s="82"/>
      <c r="IVB79" s="82"/>
      <c r="IVC79" s="82"/>
      <c r="IVD79" s="82"/>
      <c r="IVE79" s="82"/>
      <c r="IVF79" s="82"/>
      <c r="IVG79" s="82"/>
      <c r="IVH79" s="82"/>
      <c r="IVI79" s="82"/>
      <c r="IVJ79" s="82"/>
      <c r="IVK79" s="82"/>
      <c r="IVL79" s="82"/>
      <c r="IVM79" s="82"/>
      <c r="IVN79" s="82"/>
      <c r="IVO79" s="82"/>
      <c r="IVP79" s="82"/>
      <c r="IVQ79" s="82"/>
      <c r="IVR79" s="82"/>
      <c r="IVS79" s="82"/>
      <c r="IVT79" s="82"/>
      <c r="IVU79" s="82"/>
      <c r="IVV79" s="82"/>
      <c r="IVW79" s="82"/>
      <c r="IVX79" s="82"/>
      <c r="IVY79" s="82"/>
      <c r="IVZ79" s="82"/>
      <c r="IWA79" s="82"/>
      <c r="IWB79" s="82"/>
      <c r="IWC79" s="82"/>
      <c r="IWD79" s="82"/>
      <c r="IWE79" s="82"/>
      <c r="IWF79" s="82"/>
      <c r="IWG79" s="82"/>
      <c r="IWH79" s="82"/>
      <c r="IWI79" s="82"/>
      <c r="IWJ79" s="82"/>
      <c r="IWK79" s="82"/>
      <c r="IWL79" s="82"/>
      <c r="IWM79" s="82"/>
      <c r="IWN79" s="82"/>
      <c r="IWO79" s="82"/>
      <c r="IWP79" s="82"/>
      <c r="IWQ79" s="82"/>
      <c r="IWR79" s="82"/>
      <c r="IWS79" s="82"/>
      <c r="IWT79" s="82"/>
      <c r="IWU79" s="82"/>
      <c r="IWV79" s="82"/>
      <c r="IWW79" s="82"/>
      <c r="IWX79" s="82"/>
      <c r="IWY79" s="82"/>
      <c r="IWZ79" s="82"/>
      <c r="IXA79" s="82"/>
      <c r="IXB79" s="82"/>
      <c r="IXC79" s="82"/>
      <c r="IXD79" s="82"/>
      <c r="IXE79" s="82"/>
      <c r="IXF79" s="82"/>
      <c r="IXG79" s="82"/>
      <c r="IXH79" s="82"/>
      <c r="IXI79" s="82"/>
      <c r="IXJ79" s="82"/>
      <c r="IXK79" s="82"/>
      <c r="IXL79" s="82"/>
      <c r="IXM79" s="82"/>
      <c r="IXN79" s="82"/>
      <c r="IXO79" s="82"/>
      <c r="IXP79" s="82"/>
      <c r="IXQ79" s="82"/>
      <c r="IXR79" s="82"/>
      <c r="IXS79" s="82"/>
      <c r="IXT79" s="82"/>
      <c r="IXU79" s="82"/>
      <c r="IXV79" s="82"/>
      <c r="IXW79" s="82"/>
      <c r="IXX79" s="82"/>
      <c r="IXY79" s="82"/>
      <c r="IXZ79" s="82"/>
      <c r="IYA79" s="82"/>
      <c r="IYB79" s="82"/>
      <c r="IYC79" s="82"/>
      <c r="IYD79" s="82"/>
      <c r="IYE79" s="82"/>
      <c r="IYF79" s="82"/>
      <c r="IYG79" s="82"/>
      <c r="IYH79" s="82"/>
      <c r="IYI79" s="82"/>
      <c r="IYJ79" s="82"/>
      <c r="IYK79" s="82"/>
      <c r="IYL79" s="82"/>
      <c r="IYM79" s="82"/>
      <c r="IYN79" s="82"/>
      <c r="IYO79" s="82"/>
      <c r="IYP79" s="82"/>
      <c r="IYQ79" s="82"/>
      <c r="IYR79" s="82"/>
      <c r="IYS79" s="82"/>
      <c r="IYT79" s="82"/>
      <c r="IYU79" s="82"/>
      <c r="IYV79" s="82"/>
      <c r="IYW79" s="82"/>
      <c r="IYX79" s="82"/>
      <c r="IYY79" s="82"/>
      <c r="IYZ79" s="82"/>
      <c r="IZA79" s="82"/>
      <c r="IZB79" s="82"/>
      <c r="IZC79" s="82"/>
      <c r="IZD79" s="82"/>
      <c r="IZE79" s="82"/>
      <c r="IZF79" s="82"/>
      <c r="IZG79" s="82"/>
      <c r="IZH79" s="82"/>
      <c r="IZI79" s="82"/>
      <c r="IZJ79" s="82"/>
      <c r="IZK79" s="82"/>
      <c r="IZL79" s="82"/>
      <c r="IZM79" s="82"/>
      <c r="IZN79" s="82"/>
      <c r="IZO79" s="82"/>
      <c r="IZP79" s="82"/>
      <c r="IZQ79" s="82"/>
      <c r="IZR79" s="82"/>
      <c r="IZS79" s="82"/>
      <c r="IZT79" s="82"/>
      <c r="IZU79" s="82"/>
      <c r="IZV79" s="82"/>
      <c r="IZW79" s="82"/>
      <c r="IZX79" s="82"/>
      <c r="IZY79" s="82"/>
      <c r="IZZ79" s="82"/>
      <c r="JAA79" s="82"/>
      <c r="JAB79" s="82"/>
      <c r="JAC79" s="82"/>
      <c r="JAD79" s="82"/>
      <c r="JAE79" s="82"/>
      <c r="JAF79" s="82"/>
      <c r="JAG79" s="82"/>
      <c r="JAH79" s="82"/>
      <c r="JAI79" s="82"/>
      <c r="JAJ79" s="82"/>
      <c r="JAK79" s="82"/>
      <c r="JAL79" s="82"/>
      <c r="JAM79" s="82"/>
      <c r="JAN79" s="82"/>
      <c r="JAO79" s="82"/>
      <c r="JAP79" s="82"/>
      <c r="JAQ79" s="82"/>
      <c r="JAR79" s="82"/>
      <c r="JAS79" s="82"/>
      <c r="JAT79" s="82"/>
      <c r="JAU79" s="82"/>
      <c r="JAV79" s="82"/>
      <c r="JAW79" s="82"/>
      <c r="JAX79" s="82"/>
      <c r="JAY79" s="82"/>
      <c r="JAZ79" s="82"/>
      <c r="JBA79" s="82"/>
      <c r="JBB79" s="82"/>
      <c r="JBC79" s="82"/>
      <c r="JBD79" s="82"/>
      <c r="JBE79" s="82"/>
      <c r="JBF79" s="82"/>
      <c r="JBG79" s="82"/>
      <c r="JBH79" s="82"/>
      <c r="JBI79" s="82"/>
      <c r="JBJ79" s="82"/>
      <c r="JBK79" s="82"/>
      <c r="JBL79" s="82"/>
      <c r="JBM79" s="82"/>
      <c r="JBN79" s="82"/>
      <c r="JBO79" s="82"/>
      <c r="JBP79" s="82"/>
      <c r="JBQ79" s="82"/>
      <c r="JBR79" s="82"/>
      <c r="JBS79" s="82"/>
      <c r="JBT79" s="82"/>
      <c r="JBU79" s="82"/>
      <c r="JBV79" s="82"/>
      <c r="JBW79" s="82"/>
      <c r="JBX79" s="82"/>
      <c r="JBY79" s="82"/>
      <c r="JBZ79" s="82"/>
      <c r="JCA79" s="82"/>
      <c r="JCB79" s="82"/>
      <c r="JCC79" s="82"/>
      <c r="JCD79" s="82"/>
      <c r="JCE79" s="82"/>
      <c r="JCF79" s="82"/>
      <c r="JCG79" s="82"/>
      <c r="JCH79" s="82"/>
      <c r="JCI79" s="82"/>
      <c r="JCJ79" s="82"/>
      <c r="JCK79" s="82"/>
      <c r="JCL79" s="82"/>
      <c r="JCM79" s="82"/>
      <c r="JCN79" s="82"/>
      <c r="JCO79" s="82"/>
      <c r="JCP79" s="82"/>
      <c r="JCQ79" s="82"/>
      <c r="JCR79" s="82"/>
      <c r="JCS79" s="82"/>
      <c r="JCT79" s="82"/>
      <c r="JCU79" s="82"/>
      <c r="JCV79" s="82"/>
      <c r="JCW79" s="82"/>
      <c r="JCX79" s="82"/>
      <c r="JCY79" s="82"/>
      <c r="JCZ79" s="82"/>
      <c r="JDA79" s="82"/>
      <c r="JDB79" s="82"/>
      <c r="JDC79" s="82"/>
      <c r="JDD79" s="82"/>
      <c r="JDE79" s="82"/>
      <c r="JDF79" s="82"/>
      <c r="JDG79" s="82"/>
      <c r="JDH79" s="82"/>
      <c r="JDI79" s="82"/>
      <c r="JDJ79" s="82"/>
      <c r="JDK79" s="82"/>
      <c r="JDL79" s="82"/>
      <c r="JDM79" s="82"/>
      <c r="JDN79" s="82"/>
      <c r="JDO79" s="82"/>
      <c r="JDP79" s="82"/>
      <c r="JDQ79" s="82"/>
      <c r="JDR79" s="82"/>
      <c r="JDS79" s="82"/>
      <c r="JDT79" s="82"/>
      <c r="JDU79" s="82"/>
      <c r="JDV79" s="82"/>
      <c r="JDW79" s="82"/>
      <c r="JDX79" s="82"/>
      <c r="JDY79" s="82"/>
      <c r="JDZ79" s="82"/>
      <c r="JEA79" s="82"/>
      <c r="JEB79" s="82"/>
      <c r="JEC79" s="82"/>
      <c r="JED79" s="82"/>
      <c r="JEE79" s="82"/>
      <c r="JEF79" s="82"/>
      <c r="JEG79" s="82"/>
      <c r="JEH79" s="82"/>
      <c r="JEI79" s="82"/>
      <c r="JEJ79" s="82"/>
      <c r="JEK79" s="82"/>
      <c r="JEL79" s="82"/>
      <c r="JEM79" s="82"/>
      <c r="JEN79" s="82"/>
      <c r="JEO79" s="82"/>
      <c r="JEP79" s="82"/>
      <c r="JEQ79" s="82"/>
      <c r="JER79" s="82"/>
      <c r="JES79" s="82"/>
      <c r="JET79" s="82"/>
      <c r="JEU79" s="82"/>
      <c r="JEV79" s="82"/>
      <c r="JEW79" s="82"/>
      <c r="JEX79" s="82"/>
      <c r="JEY79" s="82"/>
      <c r="JEZ79" s="82"/>
      <c r="JFA79" s="82"/>
      <c r="JFB79" s="82"/>
      <c r="JFC79" s="82"/>
      <c r="JFD79" s="82"/>
      <c r="JFE79" s="82"/>
      <c r="JFF79" s="82"/>
      <c r="JFG79" s="82"/>
      <c r="JFH79" s="82"/>
      <c r="JFI79" s="82"/>
      <c r="JFJ79" s="82"/>
      <c r="JFK79" s="82"/>
      <c r="JFL79" s="82"/>
      <c r="JFM79" s="82"/>
      <c r="JFN79" s="82"/>
      <c r="JFO79" s="82"/>
      <c r="JFP79" s="82"/>
      <c r="JFQ79" s="82"/>
      <c r="JFR79" s="82"/>
      <c r="JFS79" s="82"/>
      <c r="JFT79" s="82"/>
      <c r="JFU79" s="82"/>
      <c r="JFV79" s="82"/>
      <c r="JFW79" s="82"/>
      <c r="JFX79" s="82"/>
      <c r="JFY79" s="82"/>
      <c r="JFZ79" s="82"/>
      <c r="JGA79" s="82"/>
      <c r="JGB79" s="82"/>
      <c r="JGC79" s="82"/>
      <c r="JGD79" s="82"/>
      <c r="JGE79" s="82"/>
      <c r="JGF79" s="82"/>
      <c r="JGG79" s="82"/>
      <c r="JGH79" s="82"/>
      <c r="JGI79" s="82"/>
      <c r="JGJ79" s="82"/>
      <c r="JGK79" s="82"/>
      <c r="JGL79" s="82"/>
      <c r="JGM79" s="82"/>
      <c r="JGN79" s="82"/>
      <c r="JGO79" s="82"/>
      <c r="JGP79" s="82"/>
      <c r="JGQ79" s="82"/>
      <c r="JGR79" s="82"/>
      <c r="JGS79" s="82"/>
      <c r="JGT79" s="82"/>
      <c r="JGU79" s="82"/>
      <c r="JGV79" s="82"/>
      <c r="JGW79" s="82"/>
      <c r="JGX79" s="82"/>
      <c r="JGY79" s="82"/>
      <c r="JGZ79" s="82"/>
      <c r="JHA79" s="82"/>
      <c r="JHB79" s="82"/>
      <c r="JHC79" s="82"/>
      <c r="JHD79" s="82"/>
      <c r="JHE79" s="82"/>
      <c r="JHF79" s="82"/>
      <c r="JHG79" s="82"/>
      <c r="JHH79" s="82"/>
      <c r="JHI79" s="82"/>
      <c r="JHJ79" s="82"/>
      <c r="JHK79" s="82"/>
      <c r="JHL79" s="82"/>
      <c r="JHM79" s="82"/>
      <c r="JHN79" s="82"/>
      <c r="JHO79" s="82"/>
      <c r="JHP79" s="82"/>
      <c r="JHQ79" s="82"/>
      <c r="JHR79" s="82"/>
      <c r="JHS79" s="82"/>
      <c r="JHT79" s="82"/>
      <c r="JHU79" s="82"/>
      <c r="JHV79" s="82"/>
      <c r="JHW79" s="82"/>
      <c r="JHX79" s="82"/>
      <c r="JHY79" s="82"/>
      <c r="JHZ79" s="82"/>
      <c r="JIA79" s="82"/>
      <c r="JIB79" s="82"/>
      <c r="JIC79" s="82"/>
      <c r="JID79" s="82"/>
      <c r="JIE79" s="82"/>
      <c r="JIF79" s="82"/>
      <c r="JIG79" s="82"/>
      <c r="JIH79" s="82"/>
      <c r="JII79" s="82"/>
      <c r="JIJ79" s="82"/>
      <c r="JIK79" s="82"/>
      <c r="JIL79" s="82"/>
      <c r="JIM79" s="82"/>
      <c r="JIN79" s="82"/>
      <c r="JIO79" s="82"/>
      <c r="JIP79" s="82"/>
      <c r="JIQ79" s="82"/>
      <c r="JIR79" s="82"/>
      <c r="JIS79" s="82"/>
      <c r="JIT79" s="82"/>
      <c r="JIU79" s="82"/>
      <c r="JIV79" s="82"/>
      <c r="JIW79" s="82"/>
      <c r="JIX79" s="82"/>
      <c r="JIY79" s="82"/>
      <c r="JIZ79" s="82"/>
      <c r="JJA79" s="82"/>
      <c r="JJB79" s="82"/>
      <c r="JJC79" s="82"/>
      <c r="JJD79" s="82"/>
      <c r="JJE79" s="82"/>
      <c r="JJF79" s="82"/>
      <c r="JJG79" s="82"/>
      <c r="JJH79" s="82"/>
      <c r="JJI79" s="82"/>
      <c r="JJJ79" s="82"/>
      <c r="JJK79" s="82"/>
      <c r="JJL79" s="82"/>
      <c r="JJM79" s="82"/>
      <c r="JJN79" s="82"/>
      <c r="JJO79" s="82"/>
      <c r="JJP79" s="82"/>
      <c r="JJQ79" s="82"/>
      <c r="JJR79" s="82"/>
      <c r="JJS79" s="82"/>
      <c r="JJT79" s="82"/>
      <c r="JJU79" s="82"/>
      <c r="JJV79" s="82"/>
      <c r="JJW79" s="82"/>
      <c r="JJX79" s="82"/>
      <c r="JJY79" s="82"/>
      <c r="JJZ79" s="82"/>
      <c r="JKA79" s="82"/>
      <c r="JKB79" s="82"/>
      <c r="JKC79" s="82"/>
      <c r="JKD79" s="82"/>
      <c r="JKE79" s="82"/>
      <c r="JKF79" s="82"/>
      <c r="JKG79" s="82"/>
      <c r="JKH79" s="82"/>
      <c r="JKI79" s="82"/>
      <c r="JKJ79" s="82"/>
      <c r="JKK79" s="82"/>
      <c r="JKL79" s="82"/>
      <c r="JKM79" s="82"/>
      <c r="JKN79" s="82"/>
      <c r="JKO79" s="82"/>
      <c r="JKP79" s="82"/>
      <c r="JKQ79" s="82"/>
      <c r="JKR79" s="82"/>
      <c r="JKS79" s="82"/>
      <c r="JKT79" s="82"/>
      <c r="JKU79" s="82"/>
      <c r="JKV79" s="82"/>
      <c r="JKW79" s="82"/>
      <c r="JKX79" s="82"/>
      <c r="JKY79" s="82"/>
      <c r="JKZ79" s="82"/>
      <c r="JLA79" s="82"/>
      <c r="JLB79" s="82"/>
      <c r="JLC79" s="82"/>
      <c r="JLD79" s="82"/>
      <c r="JLE79" s="82"/>
      <c r="JLF79" s="82"/>
      <c r="JLG79" s="82"/>
      <c r="JLH79" s="82"/>
      <c r="JLI79" s="82"/>
      <c r="JLJ79" s="82"/>
      <c r="JLK79" s="82"/>
      <c r="JLL79" s="82"/>
      <c r="JLM79" s="82"/>
      <c r="JLN79" s="82"/>
      <c r="JLO79" s="82"/>
      <c r="JLP79" s="82"/>
      <c r="JLQ79" s="82"/>
      <c r="JLR79" s="82"/>
      <c r="JLS79" s="82"/>
      <c r="JLT79" s="82"/>
      <c r="JLU79" s="82"/>
      <c r="JLV79" s="82"/>
      <c r="JLW79" s="82"/>
      <c r="JLX79" s="82"/>
      <c r="JLY79" s="82"/>
      <c r="JLZ79" s="82"/>
      <c r="JMA79" s="82"/>
      <c r="JMB79" s="82"/>
      <c r="JMC79" s="82"/>
      <c r="JMD79" s="82"/>
      <c r="JME79" s="82"/>
      <c r="JMF79" s="82"/>
      <c r="JMG79" s="82"/>
      <c r="JMH79" s="82"/>
      <c r="JMI79" s="82"/>
      <c r="JMJ79" s="82"/>
      <c r="JMK79" s="82"/>
      <c r="JML79" s="82"/>
      <c r="JMM79" s="82"/>
      <c r="JMN79" s="82"/>
      <c r="JMO79" s="82"/>
      <c r="JMP79" s="82"/>
      <c r="JMQ79" s="82"/>
      <c r="JMR79" s="82"/>
      <c r="JMS79" s="82"/>
      <c r="JMT79" s="82"/>
      <c r="JMU79" s="82"/>
      <c r="JMV79" s="82"/>
      <c r="JMW79" s="82"/>
      <c r="JMX79" s="82"/>
      <c r="JMY79" s="82"/>
      <c r="JMZ79" s="82"/>
      <c r="JNA79" s="82"/>
      <c r="JNB79" s="82"/>
      <c r="JNC79" s="82"/>
      <c r="JND79" s="82"/>
      <c r="JNE79" s="82"/>
      <c r="JNF79" s="82"/>
      <c r="JNG79" s="82"/>
      <c r="JNH79" s="82"/>
      <c r="JNI79" s="82"/>
      <c r="JNJ79" s="82"/>
      <c r="JNK79" s="82"/>
      <c r="JNL79" s="82"/>
      <c r="JNM79" s="82"/>
      <c r="JNN79" s="82"/>
      <c r="JNO79" s="82"/>
      <c r="JNP79" s="82"/>
      <c r="JNQ79" s="82"/>
      <c r="JNR79" s="82"/>
      <c r="JNS79" s="82"/>
      <c r="JNT79" s="82"/>
      <c r="JNU79" s="82"/>
      <c r="JNV79" s="82"/>
      <c r="JNW79" s="82"/>
      <c r="JNX79" s="82"/>
      <c r="JNY79" s="82"/>
      <c r="JNZ79" s="82"/>
      <c r="JOA79" s="82"/>
      <c r="JOB79" s="82"/>
      <c r="JOC79" s="82"/>
      <c r="JOD79" s="82"/>
      <c r="JOE79" s="82"/>
      <c r="JOF79" s="82"/>
      <c r="JOG79" s="82"/>
      <c r="JOH79" s="82"/>
      <c r="JOI79" s="82"/>
      <c r="JOJ79" s="82"/>
      <c r="JOK79" s="82"/>
      <c r="JOL79" s="82"/>
      <c r="JOM79" s="82"/>
      <c r="JON79" s="82"/>
      <c r="JOO79" s="82"/>
      <c r="JOP79" s="82"/>
      <c r="JOQ79" s="82"/>
      <c r="JOR79" s="82"/>
      <c r="JOS79" s="82"/>
      <c r="JOT79" s="82"/>
      <c r="JOU79" s="82"/>
      <c r="JOV79" s="82"/>
      <c r="JOW79" s="82"/>
      <c r="JOX79" s="82"/>
      <c r="JOY79" s="82"/>
      <c r="JOZ79" s="82"/>
      <c r="JPA79" s="82"/>
      <c r="JPB79" s="82"/>
      <c r="JPC79" s="82"/>
      <c r="JPD79" s="82"/>
      <c r="JPE79" s="82"/>
      <c r="JPF79" s="82"/>
      <c r="JPG79" s="82"/>
      <c r="JPH79" s="82"/>
      <c r="JPI79" s="82"/>
      <c r="JPJ79" s="82"/>
      <c r="JPK79" s="82"/>
      <c r="JPL79" s="82"/>
      <c r="JPM79" s="82"/>
      <c r="JPN79" s="82"/>
      <c r="JPO79" s="82"/>
      <c r="JPP79" s="82"/>
      <c r="JPQ79" s="82"/>
      <c r="JPR79" s="82"/>
      <c r="JPS79" s="82"/>
      <c r="JPT79" s="82"/>
      <c r="JPU79" s="82"/>
      <c r="JPV79" s="82"/>
      <c r="JPW79" s="82"/>
      <c r="JPX79" s="82"/>
      <c r="JPY79" s="82"/>
      <c r="JPZ79" s="82"/>
      <c r="JQA79" s="82"/>
      <c r="JQB79" s="82"/>
      <c r="JQC79" s="82"/>
      <c r="JQD79" s="82"/>
      <c r="JQE79" s="82"/>
      <c r="JQF79" s="82"/>
      <c r="JQG79" s="82"/>
      <c r="JQH79" s="82"/>
      <c r="JQI79" s="82"/>
      <c r="JQJ79" s="82"/>
      <c r="JQK79" s="82"/>
      <c r="JQL79" s="82"/>
      <c r="JQM79" s="82"/>
      <c r="JQN79" s="82"/>
      <c r="JQO79" s="82"/>
      <c r="JQP79" s="82"/>
      <c r="JQQ79" s="82"/>
      <c r="JQR79" s="82"/>
      <c r="JQS79" s="82"/>
      <c r="JQT79" s="82"/>
      <c r="JQU79" s="82"/>
      <c r="JQV79" s="82"/>
      <c r="JQW79" s="82"/>
      <c r="JQX79" s="82"/>
      <c r="JQY79" s="82"/>
      <c r="JQZ79" s="82"/>
      <c r="JRA79" s="82"/>
      <c r="JRB79" s="82"/>
      <c r="JRC79" s="82"/>
      <c r="JRD79" s="82"/>
      <c r="JRE79" s="82"/>
      <c r="JRF79" s="82"/>
      <c r="JRG79" s="82"/>
      <c r="JRH79" s="82"/>
      <c r="JRI79" s="82"/>
      <c r="JRJ79" s="82"/>
      <c r="JRK79" s="82"/>
      <c r="JRL79" s="82"/>
      <c r="JRM79" s="82"/>
      <c r="JRN79" s="82"/>
      <c r="JRO79" s="82"/>
      <c r="JRP79" s="82"/>
      <c r="JRQ79" s="82"/>
      <c r="JRR79" s="82"/>
      <c r="JRS79" s="82"/>
      <c r="JRT79" s="82"/>
      <c r="JRU79" s="82"/>
      <c r="JRV79" s="82"/>
      <c r="JRW79" s="82"/>
      <c r="JRX79" s="82"/>
      <c r="JRY79" s="82"/>
      <c r="JRZ79" s="82"/>
      <c r="JSA79" s="82"/>
      <c r="JSB79" s="82"/>
      <c r="JSC79" s="82"/>
      <c r="JSD79" s="82"/>
      <c r="JSE79" s="82"/>
      <c r="JSF79" s="82"/>
      <c r="JSG79" s="82"/>
      <c r="JSH79" s="82"/>
      <c r="JSI79" s="82"/>
      <c r="JSJ79" s="82"/>
      <c r="JSK79" s="82"/>
      <c r="JSL79" s="82"/>
      <c r="JSM79" s="82"/>
      <c r="JSN79" s="82"/>
      <c r="JSO79" s="82"/>
      <c r="JSP79" s="82"/>
      <c r="JSQ79" s="82"/>
      <c r="JSR79" s="82"/>
      <c r="JSS79" s="82"/>
      <c r="JST79" s="82"/>
      <c r="JSU79" s="82"/>
      <c r="JSV79" s="82"/>
      <c r="JSW79" s="82"/>
      <c r="JSX79" s="82"/>
      <c r="JSY79" s="82"/>
      <c r="JSZ79" s="82"/>
      <c r="JTA79" s="82"/>
      <c r="JTB79" s="82"/>
      <c r="JTC79" s="82"/>
      <c r="JTD79" s="82"/>
      <c r="JTE79" s="82"/>
      <c r="JTF79" s="82"/>
      <c r="JTG79" s="82"/>
      <c r="JTH79" s="82"/>
      <c r="JTI79" s="82"/>
      <c r="JTJ79" s="82"/>
      <c r="JTK79" s="82"/>
      <c r="JTL79" s="82"/>
      <c r="JTM79" s="82"/>
      <c r="JTN79" s="82"/>
      <c r="JTO79" s="82"/>
      <c r="JTP79" s="82"/>
      <c r="JTQ79" s="82"/>
      <c r="JTR79" s="82"/>
      <c r="JTS79" s="82"/>
      <c r="JTT79" s="82"/>
      <c r="JTU79" s="82"/>
      <c r="JTV79" s="82"/>
      <c r="JTW79" s="82"/>
      <c r="JTX79" s="82"/>
      <c r="JTY79" s="82"/>
      <c r="JTZ79" s="82"/>
      <c r="JUA79" s="82"/>
      <c r="JUB79" s="82"/>
      <c r="JUC79" s="82"/>
      <c r="JUD79" s="82"/>
      <c r="JUE79" s="82"/>
      <c r="JUF79" s="82"/>
      <c r="JUG79" s="82"/>
      <c r="JUH79" s="82"/>
      <c r="JUI79" s="82"/>
      <c r="JUJ79" s="82"/>
      <c r="JUK79" s="82"/>
      <c r="JUL79" s="82"/>
      <c r="JUM79" s="82"/>
      <c r="JUN79" s="82"/>
      <c r="JUO79" s="82"/>
      <c r="JUP79" s="82"/>
      <c r="JUQ79" s="82"/>
      <c r="JUR79" s="82"/>
      <c r="JUS79" s="82"/>
      <c r="JUT79" s="82"/>
      <c r="JUU79" s="82"/>
      <c r="JUV79" s="82"/>
      <c r="JUW79" s="82"/>
      <c r="JUX79" s="82"/>
      <c r="JUY79" s="82"/>
      <c r="JUZ79" s="82"/>
      <c r="JVA79" s="82"/>
      <c r="JVB79" s="82"/>
      <c r="JVC79" s="82"/>
      <c r="JVD79" s="82"/>
      <c r="JVE79" s="82"/>
      <c r="JVF79" s="82"/>
      <c r="JVG79" s="82"/>
      <c r="JVH79" s="82"/>
      <c r="JVI79" s="82"/>
      <c r="JVJ79" s="82"/>
      <c r="JVK79" s="82"/>
      <c r="JVL79" s="82"/>
      <c r="JVM79" s="82"/>
      <c r="JVN79" s="82"/>
      <c r="JVO79" s="82"/>
      <c r="JVP79" s="82"/>
      <c r="JVQ79" s="82"/>
      <c r="JVR79" s="82"/>
      <c r="JVS79" s="82"/>
      <c r="JVT79" s="82"/>
      <c r="JVU79" s="82"/>
      <c r="JVV79" s="82"/>
      <c r="JVW79" s="82"/>
      <c r="JVX79" s="82"/>
      <c r="JVY79" s="82"/>
      <c r="JVZ79" s="82"/>
      <c r="JWA79" s="82"/>
      <c r="JWB79" s="82"/>
      <c r="JWC79" s="82"/>
      <c r="JWD79" s="82"/>
      <c r="JWE79" s="82"/>
      <c r="JWF79" s="82"/>
      <c r="JWG79" s="82"/>
      <c r="JWH79" s="82"/>
      <c r="JWI79" s="82"/>
      <c r="JWJ79" s="82"/>
      <c r="JWK79" s="82"/>
      <c r="JWL79" s="82"/>
      <c r="JWM79" s="82"/>
      <c r="JWN79" s="82"/>
      <c r="JWO79" s="82"/>
      <c r="JWP79" s="82"/>
      <c r="JWQ79" s="82"/>
      <c r="JWR79" s="82"/>
      <c r="JWS79" s="82"/>
      <c r="JWT79" s="82"/>
      <c r="JWU79" s="82"/>
      <c r="JWV79" s="82"/>
      <c r="JWW79" s="82"/>
      <c r="JWX79" s="82"/>
      <c r="JWY79" s="82"/>
      <c r="JWZ79" s="82"/>
      <c r="JXA79" s="82"/>
      <c r="JXB79" s="82"/>
      <c r="JXC79" s="82"/>
      <c r="JXD79" s="82"/>
      <c r="JXE79" s="82"/>
      <c r="JXF79" s="82"/>
      <c r="JXG79" s="82"/>
      <c r="JXH79" s="82"/>
      <c r="JXI79" s="82"/>
      <c r="JXJ79" s="82"/>
      <c r="JXK79" s="82"/>
      <c r="JXL79" s="82"/>
      <c r="JXM79" s="82"/>
      <c r="JXN79" s="82"/>
      <c r="JXO79" s="82"/>
      <c r="JXP79" s="82"/>
      <c r="JXQ79" s="82"/>
      <c r="JXR79" s="82"/>
      <c r="JXS79" s="82"/>
      <c r="JXT79" s="82"/>
      <c r="JXU79" s="82"/>
      <c r="JXV79" s="82"/>
      <c r="JXW79" s="82"/>
      <c r="JXX79" s="82"/>
      <c r="JXY79" s="82"/>
      <c r="JXZ79" s="82"/>
      <c r="JYA79" s="82"/>
      <c r="JYB79" s="82"/>
      <c r="JYC79" s="82"/>
      <c r="JYD79" s="82"/>
      <c r="JYE79" s="82"/>
      <c r="JYF79" s="82"/>
      <c r="JYG79" s="82"/>
      <c r="JYH79" s="82"/>
      <c r="JYI79" s="82"/>
      <c r="JYJ79" s="82"/>
      <c r="JYK79" s="82"/>
      <c r="JYL79" s="82"/>
      <c r="JYM79" s="82"/>
      <c r="JYN79" s="82"/>
      <c r="JYO79" s="82"/>
      <c r="JYP79" s="82"/>
      <c r="JYQ79" s="82"/>
      <c r="JYR79" s="82"/>
      <c r="JYS79" s="82"/>
      <c r="JYT79" s="82"/>
      <c r="JYU79" s="82"/>
      <c r="JYV79" s="82"/>
      <c r="JYW79" s="82"/>
      <c r="JYX79" s="82"/>
      <c r="JYY79" s="82"/>
      <c r="JYZ79" s="82"/>
      <c r="JZA79" s="82"/>
      <c r="JZB79" s="82"/>
      <c r="JZC79" s="82"/>
      <c r="JZD79" s="82"/>
      <c r="JZE79" s="82"/>
      <c r="JZF79" s="82"/>
      <c r="JZG79" s="82"/>
      <c r="JZH79" s="82"/>
      <c r="JZI79" s="82"/>
      <c r="JZJ79" s="82"/>
      <c r="JZK79" s="82"/>
      <c r="JZL79" s="82"/>
      <c r="JZM79" s="82"/>
      <c r="JZN79" s="82"/>
      <c r="JZO79" s="82"/>
      <c r="JZP79" s="82"/>
      <c r="JZQ79" s="82"/>
      <c r="JZR79" s="82"/>
      <c r="JZS79" s="82"/>
      <c r="JZT79" s="82"/>
      <c r="JZU79" s="82"/>
      <c r="JZV79" s="82"/>
      <c r="JZW79" s="82"/>
      <c r="JZX79" s="82"/>
      <c r="JZY79" s="82"/>
      <c r="JZZ79" s="82"/>
      <c r="KAA79" s="82"/>
      <c r="KAB79" s="82"/>
      <c r="KAC79" s="82"/>
      <c r="KAD79" s="82"/>
      <c r="KAE79" s="82"/>
      <c r="KAF79" s="82"/>
      <c r="KAG79" s="82"/>
      <c r="KAH79" s="82"/>
      <c r="KAI79" s="82"/>
      <c r="KAJ79" s="82"/>
      <c r="KAK79" s="82"/>
      <c r="KAL79" s="82"/>
      <c r="KAM79" s="82"/>
      <c r="KAN79" s="82"/>
      <c r="KAO79" s="82"/>
      <c r="KAP79" s="82"/>
      <c r="KAQ79" s="82"/>
      <c r="KAR79" s="82"/>
      <c r="KAS79" s="82"/>
      <c r="KAT79" s="82"/>
      <c r="KAU79" s="82"/>
      <c r="KAV79" s="82"/>
      <c r="KAW79" s="82"/>
      <c r="KAX79" s="82"/>
      <c r="KAY79" s="82"/>
      <c r="KAZ79" s="82"/>
      <c r="KBA79" s="82"/>
      <c r="KBB79" s="82"/>
      <c r="KBC79" s="82"/>
      <c r="KBD79" s="82"/>
      <c r="KBE79" s="82"/>
      <c r="KBF79" s="82"/>
      <c r="KBG79" s="82"/>
      <c r="KBH79" s="82"/>
      <c r="KBI79" s="82"/>
      <c r="KBJ79" s="82"/>
      <c r="KBK79" s="82"/>
      <c r="KBL79" s="82"/>
      <c r="KBM79" s="82"/>
      <c r="KBN79" s="82"/>
      <c r="KBO79" s="82"/>
      <c r="KBP79" s="82"/>
      <c r="KBQ79" s="82"/>
      <c r="KBR79" s="82"/>
      <c r="KBS79" s="82"/>
      <c r="KBT79" s="82"/>
      <c r="KBU79" s="82"/>
      <c r="KBV79" s="82"/>
      <c r="KBW79" s="82"/>
      <c r="KBX79" s="82"/>
      <c r="KBY79" s="82"/>
      <c r="KBZ79" s="82"/>
      <c r="KCA79" s="82"/>
      <c r="KCB79" s="82"/>
      <c r="KCC79" s="82"/>
      <c r="KCD79" s="82"/>
      <c r="KCE79" s="82"/>
      <c r="KCF79" s="82"/>
      <c r="KCG79" s="82"/>
      <c r="KCH79" s="82"/>
      <c r="KCI79" s="82"/>
      <c r="KCJ79" s="82"/>
      <c r="KCK79" s="82"/>
      <c r="KCL79" s="82"/>
      <c r="KCM79" s="82"/>
      <c r="KCN79" s="82"/>
      <c r="KCO79" s="82"/>
      <c r="KCP79" s="82"/>
      <c r="KCQ79" s="82"/>
      <c r="KCR79" s="82"/>
      <c r="KCS79" s="82"/>
      <c r="KCT79" s="82"/>
      <c r="KCU79" s="82"/>
      <c r="KCV79" s="82"/>
      <c r="KCW79" s="82"/>
      <c r="KCX79" s="82"/>
      <c r="KCY79" s="82"/>
      <c r="KCZ79" s="82"/>
      <c r="KDA79" s="82"/>
      <c r="KDB79" s="82"/>
      <c r="KDC79" s="82"/>
      <c r="KDD79" s="82"/>
      <c r="KDE79" s="82"/>
      <c r="KDF79" s="82"/>
      <c r="KDG79" s="82"/>
      <c r="KDH79" s="82"/>
      <c r="KDI79" s="82"/>
      <c r="KDJ79" s="82"/>
      <c r="KDK79" s="82"/>
      <c r="KDL79" s="82"/>
      <c r="KDM79" s="82"/>
      <c r="KDN79" s="82"/>
      <c r="KDO79" s="82"/>
      <c r="KDP79" s="82"/>
      <c r="KDQ79" s="82"/>
      <c r="KDR79" s="82"/>
      <c r="KDS79" s="82"/>
      <c r="KDT79" s="82"/>
      <c r="KDU79" s="82"/>
      <c r="KDV79" s="82"/>
      <c r="KDW79" s="82"/>
      <c r="KDX79" s="82"/>
      <c r="KDY79" s="82"/>
      <c r="KDZ79" s="82"/>
      <c r="KEA79" s="82"/>
      <c r="KEB79" s="82"/>
      <c r="KEC79" s="82"/>
      <c r="KED79" s="82"/>
      <c r="KEE79" s="82"/>
      <c r="KEF79" s="82"/>
      <c r="KEG79" s="82"/>
      <c r="KEH79" s="82"/>
      <c r="KEI79" s="82"/>
      <c r="KEJ79" s="82"/>
      <c r="KEK79" s="82"/>
      <c r="KEL79" s="82"/>
      <c r="KEM79" s="82"/>
      <c r="KEN79" s="82"/>
      <c r="KEO79" s="82"/>
      <c r="KEP79" s="82"/>
      <c r="KEQ79" s="82"/>
      <c r="KER79" s="82"/>
      <c r="KES79" s="82"/>
      <c r="KET79" s="82"/>
      <c r="KEU79" s="82"/>
      <c r="KEV79" s="82"/>
      <c r="KEW79" s="82"/>
      <c r="KEX79" s="82"/>
      <c r="KEY79" s="82"/>
      <c r="KEZ79" s="82"/>
      <c r="KFA79" s="82"/>
      <c r="KFB79" s="82"/>
      <c r="KFC79" s="82"/>
      <c r="KFD79" s="82"/>
      <c r="KFE79" s="82"/>
      <c r="KFF79" s="82"/>
      <c r="KFG79" s="82"/>
      <c r="KFH79" s="82"/>
      <c r="KFI79" s="82"/>
      <c r="KFJ79" s="82"/>
      <c r="KFK79" s="82"/>
      <c r="KFL79" s="82"/>
      <c r="KFM79" s="82"/>
      <c r="KFN79" s="82"/>
      <c r="KFO79" s="82"/>
      <c r="KFP79" s="82"/>
      <c r="KFQ79" s="82"/>
      <c r="KFR79" s="82"/>
      <c r="KFS79" s="82"/>
      <c r="KFT79" s="82"/>
      <c r="KFU79" s="82"/>
      <c r="KFV79" s="82"/>
      <c r="KFW79" s="82"/>
      <c r="KFX79" s="82"/>
      <c r="KFY79" s="82"/>
      <c r="KFZ79" s="82"/>
      <c r="KGA79" s="82"/>
      <c r="KGB79" s="82"/>
      <c r="KGC79" s="82"/>
      <c r="KGD79" s="82"/>
      <c r="KGE79" s="82"/>
      <c r="KGF79" s="82"/>
      <c r="KGG79" s="82"/>
      <c r="KGH79" s="82"/>
      <c r="KGI79" s="82"/>
      <c r="KGJ79" s="82"/>
      <c r="KGK79" s="82"/>
      <c r="KGL79" s="82"/>
      <c r="KGM79" s="82"/>
      <c r="KGN79" s="82"/>
      <c r="KGO79" s="82"/>
      <c r="KGP79" s="82"/>
      <c r="KGQ79" s="82"/>
      <c r="KGR79" s="82"/>
      <c r="KGS79" s="82"/>
      <c r="KGT79" s="82"/>
      <c r="KGU79" s="82"/>
      <c r="KGV79" s="82"/>
      <c r="KGW79" s="82"/>
      <c r="KGX79" s="82"/>
      <c r="KGY79" s="82"/>
      <c r="KGZ79" s="82"/>
      <c r="KHA79" s="82"/>
      <c r="KHB79" s="82"/>
      <c r="KHC79" s="82"/>
      <c r="KHD79" s="82"/>
      <c r="KHE79" s="82"/>
      <c r="KHF79" s="82"/>
      <c r="KHG79" s="82"/>
      <c r="KHH79" s="82"/>
      <c r="KHI79" s="82"/>
      <c r="KHJ79" s="82"/>
      <c r="KHK79" s="82"/>
      <c r="KHL79" s="82"/>
      <c r="KHM79" s="82"/>
      <c r="KHN79" s="82"/>
      <c r="KHO79" s="82"/>
      <c r="KHP79" s="82"/>
      <c r="KHQ79" s="82"/>
      <c r="KHR79" s="82"/>
      <c r="KHS79" s="82"/>
      <c r="KHT79" s="82"/>
      <c r="KHU79" s="82"/>
      <c r="KHV79" s="82"/>
      <c r="KHW79" s="82"/>
      <c r="KHX79" s="82"/>
      <c r="KHY79" s="82"/>
      <c r="KHZ79" s="82"/>
      <c r="KIA79" s="82"/>
      <c r="KIB79" s="82"/>
      <c r="KIC79" s="82"/>
      <c r="KID79" s="82"/>
      <c r="KIE79" s="82"/>
      <c r="KIF79" s="82"/>
      <c r="KIG79" s="82"/>
      <c r="KIH79" s="82"/>
      <c r="KII79" s="82"/>
      <c r="KIJ79" s="82"/>
      <c r="KIK79" s="82"/>
      <c r="KIL79" s="82"/>
      <c r="KIM79" s="82"/>
      <c r="KIN79" s="82"/>
      <c r="KIO79" s="82"/>
      <c r="KIP79" s="82"/>
      <c r="KIQ79" s="82"/>
      <c r="KIR79" s="82"/>
      <c r="KIS79" s="82"/>
      <c r="KIT79" s="82"/>
      <c r="KIU79" s="82"/>
      <c r="KIV79" s="82"/>
      <c r="KIW79" s="82"/>
      <c r="KIX79" s="82"/>
      <c r="KIY79" s="82"/>
      <c r="KIZ79" s="82"/>
      <c r="KJA79" s="82"/>
      <c r="KJB79" s="82"/>
      <c r="KJC79" s="82"/>
      <c r="KJD79" s="82"/>
      <c r="KJE79" s="82"/>
      <c r="KJF79" s="82"/>
      <c r="KJG79" s="82"/>
      <c r="KJH79" s="82"/>
      <c r="KJI79" s="82"/>
      <c r="KJJ79" s="82"/>
      <c r="KJK79" s="82"/>
      <c r="KJL79" s="82"/>
      <c r="KJM79" s="82"/>
      <c r="KJN79" s="82"/>
      <c r="KJO79" s="82"/>
      <c r="KJP79" s="82"/>
      <c r="KJQ79" s="82"/>
      <c r="KJR79" s="82"/>
      <c r="KJS79" s="82"/>
      <c r="KJT79" s="82"/>
      <c r="KJU79" s="82"/>
      <c r="KJV79" s="82"/>
      <c r="KJW79" s="82"/>
      <c r="KJX79" s="82"/>
      <c r="KJY79" s="82"/>
      <c r="KJZ79" s="82"/>
      <c r="KKA79" s="82"/>
      <c r="KKB79" s="82"/>
      <c r="KKC79" s="82"/>
      <c r="KKD79" s="82"/>
      <c r="KKE79" s="82"/>
      <c r="KKF79" s="82"/>
      <c r="KKG79" s="82"/>
      <c r="KKH79" s="82"/>
      <c r="KKI79" s="82"/>
      <c r="KKJ79" s="82"/>
      <c r="KKK79" s="82"/>
      <c r="KKL79" s="82"/>
      <c r="KKM79" s="82"/>
      <c r="KKN79" s="82"/>
      <c r="KKO79" s="82"/>
      <c r="KKP79" s="82"/>
      <c r="KKQ79" s="82"/>
      <c r="KKR79" s="82"/>
      <c r="KKS79" s="82"/>
      <c r="KKT79" s="82"/>
      <c r="KKU79" s="82"/>
      <c r="KKV79" s="82"/>
      <c r="KKW79" s="82"/>
      <c r="KKX79" s="82"/>
      <c r="KKY79" s="82"/>
      <c r="KKZ79" s="82"/>
      <c r="KLA79" s="82"/>
      <c r="KLB79" s="82"/>
      <c r="KLC79" s="82"/>
      <c r="KLD79" s="82"/>
      <c r="KLE79" s="82"/>
      <c r="KLF79" s="82"/>
      <c r="KLG79" s="82"/>
      <c r="KLH79" s="82"/>
      <c r="KLI79" s="82"/>
      <c r="KLJ79" s="82"/>
      <c r="KLK79" s="82"/>
      <c r="KLL79" s="82"/>
      <c r="KLM79" s="82"/>
      <c r="KLN79" s="82"/>
      <c r="KLO79" s="82"/>
      <c r="KLP79" s="82"/>
      <c r="KLQ79" s="82"/>
      <c r="KLR79" s="82"/>
      <c r="KLS79" s="82"/>
      <c r="KLT79" s="82"/>
      <c r="KLU79" s="82"/>
      <c r="KLV79" s="82"/>
      <c r="KLW79" s="82"/>
      <c r="KLX79" s="82"/>
      <c r="KLY79" s="82"/>
      <c r="KLZ79" s="82"/>
      <c r="KMA79" s="82"/>
      <c r="KMB79" s="82"/>
      <c r="KMC79" s="82"/>
      <c r="KMD79" s="82"/>
      <c r="KME79" s="82"/>
      <c r="KMF79" s="82"/>
      <c r="KMG79" s="82"/>
      <c r="KMH79" s="82"/>
      <c r="KMI79" s="82"/>
      <c r="KMJ79" s="82"/>
      <c r="KMK79" s="82"/>
      <c r="KML79" s="82"/>
      <c r="KMM79" s="82"/>
      <c r="KMN79" s="82"/>
      <c r="KMO79" s="82"/>
      <c r="KMP79" s="82"/>
      <c r="KMQ79" s="82"/>
      <c r="KMR79" s="82"/>
      <c r="KMS79" s="82"/>
      <c r="KMT79" s="82"/>
      <c r="KMU79" s="82"/>
      <c r="KMV79" s="82"/>
      <c r="KMW79" s="82"/>
      <c r="KMX79" s="82"/>
      <c r="KMY79" s="82"/>
      <c r="KMZ79" s="82"/>
      <c r="KNA79" s="82"/>
      <c r="KNB79" s="82"/>
      <c r="KNC79" s="82"/>
      <c r="KND79" s="82"/>
      <c r="KNE79" s="82"/>
      <c r="KNF79" s="82"/>
      <c r="KNG79" s="82"/>
      <c r="KNH79" s="82"/>
      <c r="KNI79" s="82"/>
      <c r="KNJ79" s="82"/>
      <c r="KNK79" s="82"/>
      <c r="KNL79" s="82"/>
      <c r="KNM79" s="82"/>
      <c r="KNN79" s="82"/>
      <c r="KNO79" s="82"/>
      <c r="KNP79" s="82"/>
      <c r="KNQ79" s="82"/>
      <c r="KNR79" s="82"/>
      <c r="KNS79" s="82"/>
      <c r="KNT79" s="82"/>
      <c r="KNU79" s="82"/>
      <c r="KNV79" s="82"/>
      <c r="KNW79" s="82"/>
      <c r="KNX79" s="82"/>
      <c r="KNY79" s="82"/>
      <c r="KNZ79" s="82"/>
      <c r="KOA79" s="82"/>
      <c r="KOB79" s="82"/>
      <c r="KOC79" s="82"/>
      <c r="KOD79" s="82"/>
      <c r="KOE79" s="82"/>
      <c r="KOF79" s="82"/>
      <c r="KOG79" s="82"/>
      <c r="KOH79" s="82"/>
      <c r="KOI79" s="82"/>
      <c r="KOJ79" s="82"/>
      <c r="KOK79" s="82"/>
      <c r="KOL79" s="82"/>
      <c r="KOM79" s="82"/>
      <c r="KON79" s="82"/>
      <c r="KOO79" s="82"/>
      <c r="KOP79" s="82"/>
      <c r="KOQ79" s="82"/>
      <c r="KOR79" s="82"/>
      <c r="KOS79" s="82"/>
      <c r="KOT79" s="82"/>
      <c r="KOU79" s="82"/>
      <c r="KOV79" s="82"/>
      <c r="KOW79" s="82"/>
      <c r="KOX79" s="82"/>
      <c r="KOY79" s="82"/>
      <c r="KOZ79" s="82"/>
      <c r="KPA79" s="82"/>
      <c r="KPB79" s="82"/>
      <c r="KPC79" s="82"/>
      <c r="KPD79" s="82"/>
      <c r="KPE79" s="82"/>
      <c r="KPF79" s="82"/>
      <c r="KPG79" s="82"/>
      <c r="KPH79" s="82"/>
      <c r="KPI79" s="82"/>
      <c r="KPJ79" s="82"/>
      <c r="KPK79" s="82"/>
      <c r="KPL79" s="82"/>
      <c r="KPM79" s="82"/>
      <c r="KPN79" s="82"/>
      <c r="KPO79" s="82"/>
      <c r="KPP79" s="82"/>
      <c r="KPQ79" s="82"/>
      <c r="KPR79" s="82"/>
      <c r="KPS79" s="82"/>
      <c r="KPT79" s="82"/>
      <c r="KPU79" s="82"/>
      <c r="KPV79" s="82"/>
      <c r="KPW79" s="82"/>
      <c r="KPX79" s="82"/>
      <c r="KPY79" s="82"/>
      <c r="KPZ79" s="82"/>
      <c r="KQA79" s="82"/>
      <c r="KQB79" s="82"/>
      <c r="KQC79" s="82"/>
      <c r="KQD79" s="82"/>
      <c r="KQE79" s="82"/>
      <c r="KQF79" s="82"/>
      <c r="KQG79" s="82"/>
      <c r="KQH79" s="82"/>
      <c r="KQI79" s="82"/>
      <c r="KQJ79" s="82"/>
      <c r="KQK79" s="82"/>
      <c r="KQL79" s="82"/>
      <c r="KQM79" s="82"/>
      <c r="KQN79" s="82"/>
      <c r="KQO79" s="82"/>
      <c r="KQP79" s="82"/>
      <c r="KQQ79" s="82"/>
      <c r="KQR79" s="82"/>
      <c r="KQS79" s="82"/>
      <c r="KQT79" s="82"/>
      <c r="KQU79" s="82"/>
      <c r="KQV79" s="82"/>
      <c r="KQW79" s="82"/>
      <c r="KQX79" s="82"/>
      <c r="KQY79" s="82"/>
      <c r="KQZ79" s="82"/>
      <c r="KRA79" s="82"/>
      <c r="KRB79" s="82"/>
      <c r="KRC79" s="82"/>
      <c r="KRD79" s="82"/>
      <c r="KRE79" s="82"/>
      <c r="KRF79" s="82"/>
      <c r="KRG79" s="82"/>
      <c r="KRH79" s="82"/>
      <c r="KRI79" s="82"/>
      <c r="KRJ79" s="82"/>
      <c r="KRK79" s="82"/>
      <c r="KRL79" s="82"/>
      <c r="KRM79" s="82"/>
      <c r="KRN79" s="82"/>
      <c r="KRO79" s="82"/>
      <c r="KRP79" s="82"/>
      <c r="KRQ79" s="82"/>
      <c r="KRR79" s="82"/>
      <c r="KRS79" s="82"/>
      <c r="KRT79" s="82"/>
      <c r="KRU79" s="82"/>
      <c r="KRV79" s="82"/>
      <c r="KRW79" s="82"/>
      <c r="KRX79" s="82"/>
      <c r="KRY79" s="82"/>
      <c r="KRZ79" s="82"/>
      <c r="KSA79" s="82"/>
      <c r="KSB79" s="82"/>
      <c r="KSC79" s="82"/>
      <c r="KSD79" s="82"/>
      <c r="KSE79" s="82"/>
      <c r="KSF79" s="82"/>
      <c r="KSG79" s="82"/>
      <c r="KSH79" s="82"/>
      <c r="KSI79" s="82"/>
      <c r="KSJ79" s="82"/>
      <c r="KSK79" s="82"/>
      <c r="KSL79" s="82"/>
      <c r="KSM79" s="82"/>
      <c r="KSN79" s="82"/>
      <c r="KSO79" s="82"/>
      <c r="KSP79" s="82"/>
      <c r="KSQ79" s="82"/>
      <c r="KSR79" s="82"/>
      <c r="KSS79" s="82"/>
      <c r="KST79" s="82"/>
      <c r="KSU79" s="82"/>
      <c r="KSV79" s="82"/>
      <c r="KSW79" s="82"/>
      <c r="KSX79" s="82"/>
      <c r="KSY79" s="82"/>
      <c r="KSZ79" s="82"/>
      <c r="KTA79" s="82"/>
      <c r="KTB79" s="82"/>
      <c r="KTC79" s="82"/>
      <c r="KTD79" s="82"/>
      <c r="KTE79" s="82"/>
      <c r="KTF79" s="82"/>
      <c r="KTG79" s="82"/>
      <c r="KTH79" s="82"/>
      <c r="KTI79" s="82"/>
      <c r="KTJ79" s="82"/>
      <c r="KTK79" s="82"/>
      <c r="KTL79" s="82"/>
      <c r="KTM79" s="82"/>
      <c r="KTN79" s="82"/>
      <c r="KTO79" s="82"/>
      <c r="KTP79" s="82"/>
      <c r="KTQ79" s="82"/>
      <c r="KTR79" s="82"/>
      <c r="KTS79" s="82"/>
      <c r="KTT79" s="82"/>
      <c r="KTU79" s="82"/>
      <c r="KTV79" s="82"/>
      <c r="KTW79" s="82"/>
      <c r="KTX79" s="82"/>
      <c r="KTY79" s="82"/>
      <c r="KTZ79" s="82"/>
      <c r="KUA79" s="82"/>
      <c r="KUB79" s="82"/>
      <c r="KUC79" s="82"/>
      <c r="KUD79" s="82"/>
      <c r="KUE79" s="82"/>
      <c r="KUF79" s="82"/>
      <c r="KUG79" s="82"/>
      <c r="KUH79" s="82"/>
      <c r="KUI79" s="82"/>
      <c r="KUJ79" s="82"/>
      <c r="KUK79" s="82"/>
      <c r="KUL79" s="82"/>
      <c r="KUM79" s="82"/>
      <c r="KUN79" s="82"/>
      <c r="KUO79" s="82"/>
      <c r="KUP79" s="82"/>
      <c r="KUQ79" s="82"/>
      <c r="KUR79" s="82"/>
      <c r="KUS79" s="82"/>
      <c r="KUT79" s="82"/>
      <c r="KUU79" s="82"/>
      <c r="KUV79" s="82"/>
      <c r="KUW79" s="82"/>
      <c r="KUX79" s="82"/>
      <c r="KUY79" s="82"/>
      <c r="KUZ79" s="82"/>
      <c r="KVA79" s="82"/>
      <c r="KVB79" s="82"/>
      <c r="KVC79" s="82"/>
      <c r="KVD79" s="82"/>
      <c r="KVE79" s="82"/>
      <c r="KVF79" s="82"/>
      <c r="KVG79" s="82"/>
      <c r="KVH79" s="82"/>
      <c r="KVI79" s="82"/>
      <c r="KVJ79" s="82"/>
      <c r="KVK79" s="82"/>
      <c r="KVL79" s="82"/>
      <c r="KVM79" s="82"/>
      <c r="KVN79" s="82"/>
      <c r="KVO79" s="82"/>
      <c r="KVP79" s="82"/>
      <c r="KVQ79" s="82"/>
      <c r="KVR79" s="82"/>
      <c r="KVS79" s="82"/>
      <c r="KVT79" s="82"/>
      <c r="KVU79" s="82"/>
      <c r="KVV79" s="82"/>
      <c r="KVW79" s="82"/>
      <c r="KVX79" s="82"/>
      <c r="KVY79" s="82"/>
      <c r="KVZ79" s="82"/>
      <c r="KWA79" s="82"/>
      <c r="KWB79" s="82"/>
      <c r="KWC79" s="82"/>
      <c r="KWD79" s="82"/>
      <c r="KWE79" s="82"/>
      <c r="KWF79" s="82"/>
      <c r="KWG79" s="82"/>
      <c r="KWH79" s="82"/>
      <c r="KWI79" s="82"/>
      <c r="KWJ79" s="82"/>
      <c r="KWK79" s="82"/>
      <c r="KWL79" s="82"/>
      <c r="KWM79" s="82"/>
      <c r="KWN79" s="82"/>
      <c r="KWO79" s="82"/>
      <c r="KWP79" s="82"/>
      <c r="KWQ79" s="82"/>
      <c r="KWR79" s="82"/>
      <c r="KWS79" s="82"/>
      <c r="KWT79" s="82"/>
      <c r="KWU79" s="82"/>
      <c r="KWV79" s="82"/>
      <c r="KWW79" s="82"/>
      <c r="KWX79" s="82"/>
      <c r="KWY79" s="82"/>
      <c r="KWZ79" s="82"/>
      <c r="KXA79" s="82"/>
      <c r="KXB79" s="82"/>
      <c r="KXC79" s="82"/>
      <c r="KXD79" s="82"/>
      <c r="KXE79" s="82"/>
      <c r="KXF79" s="82"/>
      <c r="KXG79" s="82"/>
      <c r="KXH79" s="82"/>
      <c r="KXI79" s="82"/>
      <c r="KXJ79" s="82"/>
      <c r="KXK79" s="82"/>
      <c r="KXL79" s="82"/>
      <c r="KXM79" s="82"/>
      <c r="KXN79" s="82"/>
      <c r="KXO79" s="82"/>
      <c r="KXP79" s="82"/>
      <c r="KXQ79" s="82"/>
      <c r="KXR79" s="82"/>
      <c r="KXS79" s="82"/>
      <c r="KXT79" s="82"/>
      <c r="KXU79" s="82"/>
      <c r="KXV79" s="82"/>
      <c r="KXW79" s="82"/>
      <c r="KXX79" s="82"/>
      <c r="KXY79" s="82"/>
      <c r="KXZ79" s="82"/>
      <c r="KYA79" s="82"/>
      <c r="KYB79" s="82"/>
      <c r="KYC79" s="82"/>
      <c r="KYD79" s="82"/>
      <c r="KYE79" s="82"/>
      <c r="KYF79" s="82"/>
      <c r="KYG79" s="82"/>
      <c r="KYH79" s="82"/>
      <c r="KYI79" s="82"/>
      <c r="KYJ79" s="82"/>
      <c r="KYK79" s="82"/>
      <c r="KYL79" s="82"/>
      <c r="KYM79" s="82"/>
      <c r="KYN79" s="82"/>
      <c r="KYO79" s="82"/>
      <c r="KYP79" s="82"/>
      <c r="KYQ79" s="82"/>
      <c r="KYR79" s="82"/>
      <c r="KYS79" s="82"/>
      <c r="KYT79" s="82"/>
      <c r="KYU79" s="82"/>
      <c r="KYV79" s="82"/>
      <c r="KYW79" s="82"/>
      <c r="KYX79" s="82"/>
      <c r="KYY79" s="82"/>
      <c r="KYZ79" s="82"/>
      <c r="KZA79" s="82"/>
      <c r="KZB79" s="82"/>
      <c r="KZC79" s="82"/>
      <c r="KZD79" s="82"/>
      <c r="KZE79" s="82"/>
      <c r="KZF79" s="82"/>
      <c r="KZG79" s="82"/>
      <c r="KZH79" s="82"/>
      <c r="KZI79" s="82"/>
      <c r="KZJ79" s="82"/>
      <c r="KZK79" s="82"/>
      <c r="KZL79" s="82"/>
      <c r="KZM79" s="82"/>
      <c r="KZN79" s="82"/>
      <c r="KZO79" s="82"/>
      <c r="KZP79" s="82"/>
      <c r="KZQ79" s="82"/>
      <c r="KZR79" s="82"/>
      <c r="KZS79" s="82"/>
      <c r="KZT79" s="82"/>
      <c r="KZU79" s="82"/>
      <c r="KZV79" s="82"/>
      <c r="KZW79" s="82"/>
      <c r="KZX79" s="82"/>
      <c r="KZY79" s="82"/>
      <c r="KZZ79" s="82"/>
      <c r="LAA79" s="82"/>
      <c r="LAB79" s="82"/>
      <c r="LAC79" s="82"/>
      <c r="LAD79" s="82"/>
      <c r="LAE79" s="82"/>
      <c r="LAF79" s="82"/>
      <c r="LAG79" s="82"/>
      <c r="LAH79" s="82"/>
      <c r="LAI79" s="82"/>
      <c r="LAJ79" s="82"/>
      <c r="LAK79" s="82"/>
      <c r="LAL79" s="82"/>
      <c r="LAM79" s="82"/>
      <c r="LAN79" s="82"/>
      <c r="LAO79" s="82"/>
      <c r="LAP79" s="82"/>
      <c r="LAQ79" s="82"/>
      <c r="LAR79" s="82"/>
      <c r="LAS79" s="82"/>
      <c r="LAT79" s="82"/>
      <c r="LAU79" s="82"/>
      <c r="LAV79" s="82"/>
      <c r="LAW79" s="82"/>
      <c r="LAX79" s="82"/>
      <c r="LAY79" s="82"/>
      <c r="LAZ79" s="82"/>
      <c r="LBA79" s="82"/>
      <c r="LBB79" s="82"/>
      <c r="LBC79" s="82"/>
      <c r="LBD79" s="82"/>
      <c r="LBE79" s="82"/>
      <c r="LBF79" s="82"/>
      <c r="LBG79" s="82"/>
      <c r="LBH79" s="82"/>
      <c r="LBI79" s="82"/>
      <c r="LBJ79" s="82"/>
      <c r="LBK79" s="82"/>
      <c r="LBL79" s="82"/>
      <c r="LBM79" s="82"/>
      <c r="LBN79" s="82"/>
      <c r="LBO79" s="82"/>
      <c r="LBP79" s="82"/>
      <c r="LBQ79" s="82"/>
      <c r="LBR79" s="82"/>
      <c r="LBS79" s="82"/>
      <c r="LBT79" s="82"/>
      <c r="LBU79" s="82"/>
      <c r="LBV79" s="82"/>
      <c r="LBW79" s="82"/>
      <c r="LBX79" s="82"/>
      <c r="LBY79" s="82"/>
      <c r="LBZ79" s="82"/>
      <c r="LCA79" s="82"/>
      <c r="LCB79" s="82"/>
      <c r="LCC79" s="82"/>
      <c r="LCD79" s="82"/>
      <c r="LCE79" s="82"/>
      <c r="LCF79" s="82"/>
      <c r="LCG79" s="82"/>
      <c r="LCH79" s="82"/>
      <c r="LCI79" s="82"/>
      <c r="LCJ79" s="82"/>
      <c r="LCK79" s="82"/>
      <c r="LCL79" s="82"/>
      <c r="LCM79" s="82"/>
      <c r="LCN79" s="82"/>
      <c r="LCO79" s="82"/>
      <c r="LCP79" s="82"/>
      <c r="LCQ79" s="82"/>
      <c r="LCR79" s="82"/>
      <c r="LCS79" s="82"/>
      <c r="LCT79" s="82"/>
      <c r="LCU79" s="82"/>
      <c r="LCV79" s="82"/>
      <c r="LCW79" s="82"/>
      <c r="LCX79" s="82"/>
      <c r="LCY79" s="82"/>
      <c r="LCZ79" s="82"/>
      <c r="LDA79" s="82"/>
      <c r="LDB79" s="82"/>
      <c r="LDC79" s="82"/>
      <c r="LDD79" s="82"/>
      <c r="LDE79" s="82"/>
      <c r="LDF79" s="82"/>
      <c r="LDG79" s="82"/>
      <c r="LDH79" s="82"/>
      <c r="LDI79" s="82"/>
      <c r="LDJ79" s="82"/>
      <c r="LDK79" s="82"/>
      <c r="LDL79" s="82"/>
      <c r="LDM79" s="82"/>
      <c r="LDN79" s="82"/>
      <c r="LDO79" s="82"/>
      <c r="LDP79" s="82"/>
      <c r="LDQ79" s="82"/>
      <c r="LDR79" s="82"/>
      <c r="LDS79" s="82"/>
      <c r="LDT79" s="82"/>
      <c r="LDU79" s="82"/>
      <c r="LDV79" s="82"/>
      <c r="LDW79" s="82"/>
      <c r="LDX79" s="82"/>
      <c r="LDY79" s="82"/>
      <c r="LDZ79" s="82"/>
      <c r="LEA79" s="82"/>
      <c r="LEB79" s="82"/>
      <c r="LEC79" s="82"/>
      <c r="LED79" s="82"/>
      <c r="LEE79" s="82"/>
      <c r="LEF79" s="82"/>
      <c r="LEG79" s="82"/>
      <c r="LEH79" s="82"/>
      <c r="LEI79" s="82"/>
      <c r="LEJ79" s="82"/>
      <c r="LEK79" s="82"/>
      <c r="LEL79" s="82"/>
      <c r="LEM79" s="82"/>
      <c r="LEN79" s="82"/>
      <c r="LEO79" s="82"/>
      <c r="LEP79" s="82"/>
      <c r="LEQ79" s="82"/>
      <c r="LER79" s="82"/>
      <c r="LES79" s="82"/>
      <c r="LET79" s="82"/>
      <c r="LEU79" s="82"/>
      <c r="LEV79" s="82"/>
      <c r="LEW79" s="82"/>
      <c r="LEX79" s="82"/>
      <c r="LEY79" s="82"/>
      <c r="LEZ79" s="82"/>
      <c r="LFA79" s="82"/>
      <c r="LFB79" s="82"/>
      <c r="LFC79" s="82"/>
      <c r="LFD79" s="82"/>
      <c r="LFE79" s="82"/>
      <c r="LFF79" s="82"/>
      <c r="LFG79" s="82"/>
      <c r="LFH79" s="82"/>
      <c r="LFI79" s="82"/>
      <c r="LFJ79" s="82"/>
      <c r="LFK79" s="82"/>
      <c r="LFL79" s="82"/>
      <c r="LFM79" s="82"/>
      <c r="LFN79" s="82"/>
      <c r="LFO79" s="82"/>
      <c r="LFP79" s="82"/>
      <c r="LFQ79" s="82"/>
      <c r="LFR79" s="82"/>
      <c r="LFS79" s="82"/>
      <c r="LFT79" s="82"/>
      <c r="LFU79" s="82"/>
      <c r="LFV79" s="82"/>
      <c r="LFW79" s="82"/>
      <c r="LFX79" s="82"/>
      <c r="LFY79" s="82"/>
      <c r="LFZ79" s="82"/>
      <c r="LGA79" s="82"/>
      <c r="LGB79" s="82"/>
      <c r="LGC79" s="82"/>
      <c r="LGD79" s="82"/>
      <c r="LGE79" s="82"/>
      <c r="LGF79" s="82"/>
      <c r="LGG79" s="82"/>
      <c r="LGH79" s="82"/>
      <c r="LGI79" s="82"/>
      <c r="LGJ79" s="82"/>
      <c r="LGK79" s="82"/>
      <c r="LGL79" s="82"/>
      <c r="LGM79" s="82"/>
      <c r="LGN79" s="82"/>
      <c r="LGO79" s="82"/>
      <c r="LGP79" s="82"/>
      <c r="LGQ79" s="82"/>
      <c r="LGR79" s="82"/>
      <c r="LGS79" s="82"/>
      <c r="LGT79" s="82"/>
      <c r="LGU79" s="82"/>
      <c r="LGV79" s="82"/>
      <c r="LGW79" s="82"/>
      <c r="LGX79" s="82"/>
      <c r="LGY79" s="82"/>
      <c r="LGZ79" s="82"/>
      <c r="LHA79" s="82"/>
      <c r="LHB79" s="82"/>
      <c r="LHC79" s="82"/>
      <c r="LHD79" s="82"/>
      <c r="LHE79" s="82"/>
      <c r="LHF79" s="82"/>
      <c r="LHG79" s="82"/>
      <c r="LHH79" s="82"/>
      <c r="LHI79" s="82"/>
      <c r="LHJ79" s="82"/>
      <c r="LHK79" s="82"/>
      <c r="LHL79" s="82"/>
      <c r="LHM79" s="82"/>
      <c r="LHN79" s="82"/>
      <c r="LHO79" s="82"/>
      <c r="LHP79" s="82"/>
      <c r="LHQ79" s="82"/>
      <c r="LHR79" s="82"/>
      <c r="LHS79" s="82"/>
      <c r="LHT79" s="82"/>
      <c r="LHU79" s="82"/>
      <c r="LHV79" s="82"/>
      <c r="LHW79" s="82"/>
      <c r="LHX79" s="82"/>
      <c r="LHY79" s="82"/>
      <c r="LHZ79" s="82"/>
      <c r="LIA79" s="82"/>
      <c r="LIB79" s="82"/>
      <c r="LIC79" s="82"/>
      <c r="LID79" s="82"/>
      <c r="LIE79" s="82"/>
      <c r="LIF79" s="82"/>
      <c r="LIG79" s="82"/>
      <c r="LIH79" s="82"/>
      <c r="LII79" s="82"/>
      <c r="LIJ79" s="82"/>
      <c r="LIK79" s="82"/>
      <c r="LIL79" s="82"/>
      <c r="LIM79" s="82"/>
      <c r="LIN79" s="82"/>
      <c r="LIO79" s="82"/>
      <c r="LIP79" s="82"/>
      <c r="LIQ79" s="82"/>
      <c r="LIR79" s="82"/>
      <c r="LIS79" s="82"/>
      <c r="LIT79" s="82"/>
      <c r="LIU79" s="82"/>
      <c r="LIV79" s="82"/>
      <c r="LIW79" s="82"/>
      <c r="LIX79" s="82"/>
      <c r="LIY79" s="82"/>
      <c r="LIZ79" s="82"/>
      <c r="LJA79" s="82"/>
      <c r="LJB79" s="82"/>
      <c r="LJC79" s="82"/>
      <c r="LJD79" s="82"/>
      <c r="LJE79" s="82"/>
      <c r="LJF79" s="82"/>
      <c r="LJG79" s="82"/>
      <c r="LJH79" s="82"/>
      <c r="LJI79" s="82"/>
      <c r="LJJ79" s="82"/>
      <c r="LJK79" s="82"/>
      <c r="LJL79" s="82"/>
      <c r="LJM79" s="82"/>
      <c r="LJN79" s="82"/>
      <c r="LJO79" s="82"/>
      <c r="LJP79" s="82"/>
      <c r="LJQ79" s="82"/>
      <c r="LJR79" s="82"/>
      <c r="LJS79" s="82"/>
      <c r="LJT79" s="82"/>
      <c r="LJU79" s="82"/>
      <c r="LJV79" s="82"/>
      <c r="LJW79" s="82"/>
      <c r="LJX79" s="82"/>
      <c r="LJY79" s="82"/>
      <c r="LJZ79" s="82"/>
      <c r="LKA79" s="82"/>
      <c r="LKB79" s="82"/>
      <c r="LKC79" s="82"/>
      <c r="LKD79" s="82"/>
      <c r="LKE79" s="82"/>
      <c r="LKF79" s="82"/>
      <c r="LKG79" s="82"/>
      <c r="LKH79" s="82"/>
      <c r="LKI79" s="82"/>
      <c r="LKJ79" s="82"/>
      <c r="LKK79" s="82"/>
      <c r="LKL79" s="82"/>
      <c r="LKM79" s="82"/>
      <c r="LKN79" s="82"/>
      <c r="LKO79" s="82"/>
      <c r="LKP79" s="82"/>
      <c r="LKQ79" s="82"/>
      <c r="LKR79" s="82"/>
      <c r="LKS79" s="82"/>
      <c r="LKT79" s="82"/>
      <c r="LKU79" s="82"/>
      <c r="LKV79" s="82"/>
      <c r="LKW79" s="82"/>
      <c r="LKX79" s="82"/>
      <c r="LKY79" s="82"/>
      <c r="LKZ79" s="82"/>
      <c r="LLA79" s="82"/>
      <c r="LLB79" s="82"/>
      <c r="LLC79" s="82"/>
      <c r="LLD79" s="82"/>
      <c r="LLE79" s="82"/>
      <c r="LLF79" s="82"/>
      <c r="LLG79" s="82"/>
      <c r="LLH79" s="82"/>
      <c r="LLI79" s="82"/>
      <c r="LLJ79" s="82"/>
      <c r="LLK79" s="82"/>
      <c r="LLL79" s="82"/>
      <c r="LLM79" s="82"/>
      <c r="LLN79" s="82"/>
      <c r="LLO79" s="82"/>
      <c r="LLP79" s="82"/>
      <c r="LLQ79" s="82"/>
      <c r="LLR79" s="82"/>
      <c r="LLS79" s="82"/>
      <c r="LLT79" s="82"/>
      <c r="LLU79" s="82"/>
      <c r="LLV79" s="82"/>
      <c r="LLW79" s="82"/>
      <c r="LLX79" s="82"/>
      <c r="LLY79" s="82"/>
      <c r="LLZ79" s="82"/>
      <c r="LMA79" s="82"/>
      <c r="LMB79" s="82"/>
      <c r="LMC79" s="82"/>
      <c r="LMD79" s="82"/>
      <c r="LME79" s="82"/>
      <c r="LMF79" s="82"/>
      <c r="LMG79" s="82"/>
      <c r="LMH79" s="82"/>
      <c r="LMI79" s="82"/>
      <c r="LMJ79" s="82"/>
      <c r="LMK79" s="82"/>
      <c r="LML79" s="82"/>
      <c r="LMM79" s="82"/>
      <c r="LMN79" s="82"/>
      <c r="LMO79" s="82"/>
      <c r="LMP79" s="82"/>
      <c r="LMQ79" s="82"/>
      <c r="LMR79" s="82"/>
      <c r="LMS79" s="82"/>
      <c r="LMT79" s="82"/>
      <c r="LMU79" s="82"/>
      <c r="LMV79" s="82"/>
      <c r="LMW79" s="82"/>
      <c r="LMX79" s="82"/>
      <c r="LMY79" s="82"/>
      <c r="LMZ79" s="82"/>
      <c r="LNA79" s="82"/>
      <c r="LNB79" s="82"/>
      <c r="LNC79" s="82"/>
      <c r="LND79" s="82"/>
      <c r="LNE79" s="82"/>
      <c r="LNF79" s="82"/>
      <c r="LNG79" s="82"/>
      <c r="LNH79" s="82"/>
      <c r="LNI79" s="82"/>
      <c r="LNJ79" s="82"/>
      <c r="LNK79" s="82"/>
      <c r="LNL79" s="82"/>
      <c r="LNM79" s="82"/>
      <c r="LNN79" s="82"/>
      <c r="LNO79" s="82"/>
      <c r="LNP79" s="82"/>
      <c r="LNQ79" s="82"/>
      <c r="LNR79" s="82"/>
      <c r="LNS79" s="82"/>
      <c r="LNT79" s="82"/>
      <c r="LNU79" s="82"/>
      <c r="LNV79" s="82"/>
      <c r="LNW79" s="82"/>
      <c r="LNX79" s="82"/>
      <c r="LNY79" s="82"/>
      <c r="LNZ79" s="82"/>
      <c r="LOA79" s="82"/>
      <c r="LOB79" s="82"/>
      <c r="LOC79" s="82"/>
      <c r="LOD79" s="82"/>
      <c r="LOE79" s="82"/>
      <c r="LOF79" s="82"/>
      <c r="LOG79" s="82"/>
      <c r="LOH79" s="82"/>
      <c r="LOI79" s="82"/>
      <c r="LOJ79" s="82"/>
      <c r="LOK79" s="82"/>
      <c r="LOL79" s="82"/>
      <c r="LOM79" s="82"/>
      <c r="LON79" s="82"/>
      <c r="LOO79" s="82"/>
      <c r="LOP79" s="82"/>
      <c r="LOQ79" s="82"/>
      <c r="LOR79" s="82"/>
      <c r="LOS79" s="82"/>
      <c r="LOT79" s="82"/>
      <c r="LOU79" s="82"/>
      <c r="LOV79" s="82"/>
      <c r="LOW79" s="82"/>
      <c r="LOX79" s="82"/>
      <c r="LOY79" s="82"/>
      <c r="LOZ79" s="82"/>
      <c r="LPA79" s="82"/>
      <c r="LPB79" s="82"/>
      <c r="LPC79" s="82"/>
      <c r="LPD79" s="82"/>
      <c r="LPE79" s="82"/>
      <c r="LPF79" s="82"/>
      <c r="LPG79" s="82"/>
      <c r="LPH79" s="82"/>
      <c r="LPI79" s="82"/>
      <c r="LPJ79" s="82"/>
      <c r="LPK79" s="82"/>
      <c r="LPL79" s="82"/>
      <c r="LPM79" s="82"/>
      <c r="LPN79" s="82"/>
      <c r="LPO79" s="82"/>
      <c r="LPP79" s="82"/>
      <c r="LPQ79" s="82"/>
      <c r="LPR79" s="82"/>
      <c r="LPS79" s="82"/>
      <c r="LPT79" s="82"/>
      <c r="LPU79" s="82"/>
      <c r="LPV79" s="82"/>
      <c r="LPW79" s="82"/>
      <c r="LPX79" s="82"/>
      <c r="LPY79" s="82"/>
      <c r="LPZ79" s="82"/>
      <c r="LQA79" s="82"/>
      <c r="LQB79" s="82"/>
      <c r="LQC79" s="82"/>
      <c r="LQD79" s="82"/>
      <c r="LQE79" s="82"/>
      <c r="LQF79" s="82"/>
      <c r="LQG79" s="82"/>
      <c r="LQH79" s="82"/>
      <c r="LQI79" s="82"/>
      <c r="LQJ79" s="82"/>
      <c r="LQK79" s="82"/>
      <c r="LQL79" s="82"/>
      <c r="LQM79" s="82"/>
      <c r="LQN79" s="82"/>
      <c r="LQO79" s="82"/>
      <c r="LQP79" s="82"/>
      <c r="LQQ79" s="82"/>
      <c r="LQR79" s="82"/>
      <c r="LQS79" s="82"/>
      <c r="LQT79" s="82"/>
      <c r="LQU79" s="82"/>
      <c r="LQV79" s="82"/>
      <c r="LQW79" s="82"/>
      <c r="LQX79" s="82"/>
      <c r="LQY79" s="82"/>
      <c r="LQZ79" s="82"/>
      <c r="LRA79" s="82"/>
      <c r="LRB79" s="82"/>
      <c r="LRC79" s="82"/>
      <c r="LRD79" s="82"/>
      <c r="LRE79" s="82"/>
      <c r="LRF79" s="82"/>
      <c r="LRG79" s="82"/>
      <c r="LRH79" s="82"/>
      <c r="LRI79" s="82"/>
      <c r="LRJ79" s="82"/>
      <c r="LRK79" s="82"/>
      <c r="LRL79" s="82"/>
      <c r="LRM79" s="82"/>
      <c r="LRN79" s="82"/>
      <c r="LRO79" s="82"/>
      <c r="LRP79" s="82"/>
      <c r="LRQ79" s="82"/>
      <c r="LRR79" s="82"/>
      <c r="LRS79" s="82"/>
      <c r="LRT79" s="82"/>
      <c r="LRU79" s="82"/>
      <c r="LRV79" s="82"/>
      <c r="LRW79" s="82"/>
      <c r="LRX79" s="82"/>
      <c r="LRY79" s="82"/>
      <c r="LRZ79" s="82"/>
      <c r="LSA79" s="82"/>
      <c r="LSB79" s="82"/>
      <c r="LSC79" s="82"/>
      <c r="LSD79" s="82"/>
      <c r="LSE79" s="82"/>
      <c r="LSF79" s="82"/>
      <c r="LSG79" s="82"/>
      <c r="LSH79" s="82"/>
      <c r="LSI79" s="82"/>
      <c r="LSJ79" s="82"/>
      <c r="LSK79" s="82"/>
      <c r="LSL79" s="82"/>
      <c r="LSM79" s="82"/>
      <c r="LSN79" s="82"/>
      <c r="LSO79" s="82"/>
      <c r="LSP79" s="82"/>
      <c r="LSQ79" s="82"/>
      <c r="LSR79" s="82"/>
      <c r="LSS79" s="82"/>
      <c r="LST79" s="82"/>
      <c r="LSU79" s="82"/>
      <c r="LSV79" s="82"/>
      <c r="LSW79" s="82"/>
      <c r="LSX79" s="82"/>
      <c r="LSY79" s="82"/>
      <c r="LSZ79" s="82"/>
      <c r="LTA79" s="82"/>
      <c r="LTB79" s="82"/>
      <c r="LTC79" s="82"/>
      <c r="LTD79" s="82"/>
      <c r="LTE79" s="82"/>
      <c r="LTF79" s="82"/>
      <c r="LTG79" s="82"/>
      <c r="LTH79" s="82"/>
      <c r="LTI79" s="82"/>
      <c r="LTJ79" s="82"/>
      <c r="LTK79" s="82"/>
      <c r="LTL79" s="82"/>
      <c r="LTM79" s="82"/>
      <c r="LTN79" s="82"/>
      <c r="LTO79" s="82"/>
      <c r="LTP79" s="82"/>
      <c r="LTQ79" s="82"/>
      <c r="LTR79" s="82"/>
      <c r="LTS79" s="82"/>
      <c r="LTT79" s="82"/>
      <c r="LTU79" s="82"/>
      <c r="LTV79" s="82"/>
      <c r="LTW79" s="82"/>
      <c r="LTX79" s="82"/>
      <c r="LTY79" s="82"/>
      <c r="LTZ79" s="82"/>
      <c r="LUA79" s="82"/>
      <c r="LUB79" s="82"/>
      <c r="LUC79" s="82"/>
      <c r="LUD79" s="82"/>
      <c r="LUE79" s="82"/>
      <c r="LUF79" s="82"/>
      <c r="LUG79" s="82"/>
      <c r="LUH79" s="82"/>
      <c r="LUI79" s="82"/>
      <c r="LUJ79" s="82"/>
      <c r="LUK79" s="82"/>
      <c r="LUL79" s="82"/>
      <c r="LUM79" s="82"/>
      <c r="LUN79" s="82"/>
      <c r="LUO79" s="82"/>
      <c r="LUP79" s="82"/>
      <c r="LUQ79" s="82"/>
      <c r="LUR79" s="82"/>
      <c r="LUS79" s="82"/>
      <c r="LUT79" s="82"/>
      <c r="LUU79" s="82"/>
      <c r="LUV79" s="82"/>
      <c r="LUW79" s="82"/>
      <c r="LUX79" s="82"/>
      <c r="LUY79" s="82"/>
      <c r="LUZ79" s="82"/>
      <c r="LVA79" s="82"/>
      <c r="LVB79" s="82"/>
      <c r="LVC79" s="82"/>
      <c r="LVD79" s="82"/>
      <c r="LVE79" s="82"/>
      <c r="LVF79" s="82"/>
      <c r="LVG79" s="82"/>
      <c r="LVH79" s="82"/>
      <c r="LVI79" s="82"/>
      <c r="LVJ79" s="82"/>
      <c r="LVK79" s="82"/>
      <c r="LVL79" s="82"/>
      <c r="LVM79" s="82"/>
      <c r="LVN79" s="82"/>
      <c r="LVO79" s="82"/>
      <c r="LVP79" s="82"/>
      <c r="LVQ79" s="82"/>
      <c r="LVR79" s="82"/>
      <c r="LVS79" s="82"/>
      <c r="LVT79" s="82"/>
      <c r="LVU79" s="82"/>
      <c r="LVV79" s="82"/>
      <c r="LVW79" s="82"/>
      <c r="LVX79" s="82"/>
      <c r="LVY79" s="82"/>
      <c r="LVZ79" s="82"/>
      <c r="LWA79" s="82"/>
      <c r="LWB79" s="82"/>
      <c r="LWC79" s="82"/>
      <c r="LWD79" s="82"/>
      <c r="LWE79" s="82"/>
      <c r="LWF79" s="82"/>
      <c r="LWG79" s="82"/>
      <c r="LWH79" s="82"/>
      <c r="LWI79" s="82"/>
      <c r="LWJ79" s="82"/>
      <c r="LWK79" s="82"/>
      <c r="LWL79" s="82"/>
      <c r="LWM79" s="82"/>
      <c r="LWN79" s="82"/>
      <c r="LWO79" s="82"/>
      <c r="LWP79" s="82"/>
      <c r="LWQ79" s="82"/>
      <c r="LWR79" s="82"/>
      <c r="LWS79" s="82"/>
      <c r="LWT79" s="82"/>
      <c r="LWU79" s="82"/>
      <c r="LWV79" s="82"/>
      <c r="LWW79" s="82"/>
      <c r="LWX79" s="82"/>
      <c r="LWY79" s="82"/>
      <c r="LWZ79" s="82"/>
      <c r="LXA79" s="82"/>
      <c r="LXB79" s="82"/>
      <c r="LXC79" s="82"/>
      <c r="LXD79" s="82"/>
      <c r="LXE79" s="82"/>
      <c r="LXF79" s="82"/>
      <c r="LXG79" s="82"/>
      <c r="LXH79" s="82"/>
      <c r="LXI79" s="82"/>
      <c r="LXJ79" s="82"/>
      <c r="LXK79" s="82"/>
      <c r="LXL79" s="82"/>
      <c r="LXM79" s="82"/>
      <c r="LXN79" s="82"/>
      <c r="LXO79" s="82"/>
      <c r="LXP79" s="82"/>
      <c r="LXQ79" s="82"/>
      <c r="LXR79" s="82"/>
      <c r="LXS79" s="82"/>
      <c r="LXT79" s="82"/>
      <c r="LXU79" s="82"/>
      <c r="LXV79" s="82"/>
      <c r="LXW79" s="82"/>
      <c r="LXX79" s="82"/>
      <c r="LXY79" s="82"/>
      <c r="LXZ79" s="82"/>
      <c r="LYA79" s="82"/>
      <c r="LYB79" s="82"/>
      <c r="LYC79" s="82"/>
      <c r="LYD79" s="82"/>
      <c r="LYE79" s="82"/>
      <c r="LYF79" s="82"/>
      <c r="LYG79" s="82"/>
      <c r="LYH79" s="82"/>
      <c r="LYI79" s="82"/>
      <c r="LYJ79" s="82"/>
      <c r="LYK79" s="82"/>
      <c r="LYL79" s="82"/>
      <c r="LYM79" s="82"/>
      <c r="LYN79" s="82"/>
      <c r="LYO79" s="82"/>
      <c r="LYP79" s="82"/>
      <c r="LYQ79" s="82"/>
      <c r="LYR79" s="82"/>
      <c r="LYS79" s="82"/>
      <c r="LYT79" s="82"/>
      <c r="LYU79" s="82"/>
      <c r="LYV79" s="82"/>
      <c r="LYW79" s="82"/>
      <c r="LYX79" s="82"/>
      <c r="LYY79" s="82"/>
      <c r="LYZ79" s="82"/>
      <c r="LZA79" s="82"/>
      <c r="LZB79" s="82"/>
      <c r="LZC79" s="82"/>
      <c r="LZD79" s="82"/>
      <c r="LZE79" s="82"/>
      <c r="LZF79" s="82"/>
      <c r="LZG79" s="82"/>
      <c r="LZH79" s="82"/>
      <c r="LZI79" s="82"/>
      <c r="LZJ79" s="82"/>
      <c r="LZK79" s="82"/>
      <c r="LZL79" s="82"/>
      <c r="LZM79" s="82"/>
      <c r="LZN79" s="82"/>
      <c r="LZO79" s="82"/>
      <c r="LZP79" s="82"/>
      <c r="LZQ79" s="82"/>
      <c r="LZR79" s="82"/>
      <c r="LZS79" s="82"/>
      <c r="LZT79" s="82"/>
      <c r="LZU79" s="82"/>
      <c r="LZV79" s="82"/>
      <c r="LZW79" s="82"/>
      <c r="LZX79" s="82"/>
      <c r="LZY79" s="82"/>
      <c r="LZZ79" s="82"/>
      <c r="MAA79" s="82"/>
      <c r="MAB79" s="82"/>
      <c r="MAC79" s="82"/>
      <c r="MAD79" s="82"/>
      <c r="MAE79" s="82"/>
      <c r="MAF79" s="82"/>
      <c r="MAG79" s="82"/>
      <c r="MAH79" s="82"/>
      <c r="MAI79" s="82"/>
      <c r="MAJ79" s="82"/>
      <c r="MAK79" s="82"/>
      <c r="MAL79" s="82"/>
      <c r="MAM79" s="82"/>
      <c r="MAN79" s="82"/>
      <c r="MAO79" s="82"/>
      <c r="MAP79" s="82"/>
      <c r="MAQ79" s="82"/>
      <c r="MAR79" s="82"/>
      <c r="MAS79" s="82"/>
      <c r="MAT79" s="82"/>
      <c r="MAU79" s="82"/>
      <c r="MAV79" s="82"/>
      <c r="MAW79" s="82"/>
      <c r="MAX79" s="82"/>
      <c r="MAY79" s="82"/>
      <c r="MAZ79" s="82"/>
      <c r="MBA79" s="82"/>
      <c r="MBB79" s="82"/>
      <c r="MBC79" s="82"/>
      <c r="MBD79" s="82"/>
      <c r="MBE79" s="82"/>
      <c r="MBF79" s="82"/>
      <c r="MBG79" s="82"/>
      <c r="MBH79" s="82"/>
      <c r="MBI79" s="82"/>
      <c r="MBJ79" s="82"/>
      <c r="MBK79" s="82"/>
      <c r="MBL79" s="82"/>
      <c r="MBM79" s="82"/>
      <c r="MBN79" s="82"/>
      <c r="MBO79" s="82"/>
      <c r="MBP79" s="82"/>
      <c r="MBQ79" s="82"/>
      <c r="MBR79" s="82"/>
      <c r="MBS79" s="82"/>
      <c r="MBT79" s="82"/>
      <c r="MBU79" s="82"/>
      <c r="MBV79" s="82"/>
      <c r="MBW79" s="82"/>
      <c r="MBX79" s="82"/>
      <c r="MBY79" s="82"/>
      <c r="MBZ79" s="82"/>
      <c r="MCA79" s="82"/>
      <c r="MCB79" s="82"/>
      <c r="MCC79" s="82"/>
      <c r="MCD79" s="82"/>
      <c r="MCE79" s="82"/>
      <c r="MCF79" s="82"/>
      <c r="MCG79" s="82"/>
      <c r="MCH79" s="82"/>
      <c r="MCI79" s="82"/>
      <c r="MCJ79" s="82"/>
      <c r="MCK79" s="82"/>
      <c r="MCL79" s="82"/>
      <c r="MCM79" s="82"/>
      <c r="MCN79" s="82"/>
      <c r="MCO79" s="82"/>
      <c r="MCP79" s="82"/>
      <c r="MCQ79" s="82"/>
      <c r="MCR79" s="82"/>
      <c r="MCS79" s="82"/>
      <c r="MCT79" s="82"/>
      <c r="MCU79" s="82"/>
      <c r="MCV79" s="82"/>
      <c r="MCW79" s="82"/>
      <c r="MCX79" s="82"/>
      <c r="MCY79" s="82"/>
      <c r="MCZ79" s="82"/>
      <c r="MDA79" s="82"/>
      <c r="MDB79" s="82"/>
      <c r="MDC79" s="82"/>
      <c r="MDD79" s="82"/>
      <c r="MDE79" s="82"/>
      <c r="MDF79" s="82"/>
      <c r="MDG79" s="82"/>
      <c r="MDH79" s="82"/>
      <c r="MDI79" s="82"/>
      <c r="MDJ79" s="82"/>
      <c r="MDK79" s="82"/>
      <c r="MDL79" s="82"/>
      <c r="MDM79" s="82"/>
      <c r="MDN79" s="82"/>
      <c r="MDO79" s="82"/>
      <c r="MDP79" s="82"/>
      <c r="MDQ79" s="82"/>
      <c r="MDR79" s="82"/>
      <c r="MDS79" s="82"/>
      <c r="MDT79" s="82"/>
      <c r="MDU79" s="82"/>
      <c r="MDV79" s="82"/>
      <c r="MDW79" s="82"/>
      <c r="MDX79" s="82"/>
      <c r="MDY79" s="82"/>
      <c r="MDZ79" s="82"/>
      <c r="MEA79" s="82"/>
      <c r="MEB79" s="82"/>
      <c r="MEC79" s="82"/>
      <c r="MED79" s="82"/>
      <c r="MEE79" s="82"/>
      <c r="MEF79" s="82"/>
      <c r="MEG79" s="82"/>
      <c r="MEH79" s="82"/>
      <c r="MEI79" s="82"/>
      <c r="MEJ79" s="82"/>
      <c r="MEK79" s="82"/>
      <c r="MEL79" s="82"/>
      <c r="MEM79" s="82"/>
      <c r="MEN79" s="82"/>
      <c r="MEO79" s="82"/>
      <c r="MEP79" s="82"/>
      <c r="MEQ79" s="82"/>
      <c r="MER79" s="82"/>
      <c r="MES79" s="82"/>
      <c r="MET79" s="82"/>
      <c r="MEU79" s="82"/>
      <c r="MEV79" s="82"/>
      <c r="MEW79" s="82"/>
      <c r="MEX79" s="82"/>
      <c r="MEY79" s="82"/>
      <c r="MEZ79" s="82"/>
      <c r="MFA79" s="82"/>
      <c r="MFB79" s="82"/>
      <c r="MFC79" s="82"/>
      <c r="MFD79" s="82"/>
      <c r="MFE79" s="82"/>
      <c r="MFF79" s="82"/>
      <c r="MFG79" s="82"/>
      <c r="MFH79" s="82"/>
      <c r="MFI79" s="82"/>
      <c r="MFJ79" s="82"/>
      <c r="MFK79" s="82"/>
      <c r="MFL79" s="82"/>
      <c r="MFM79" s="82"/>
      <c r="MFN79" s="82"/>
      <c r="MFO79" s="82"/>
      <c r="MFP79" s="82"/>
      <c r="MFQ79" s="82"/>
      <c r="MFR79" s="82"/>
      <c r="MFS79" s="82"/>
      <c r="MFT79" s="82"/>
      <c r="MFU79" s="82"/>
      <c r="MFV79" s="82"/>
      <c r="MFW79" s="82"/>
      <c r="MFX79" s="82"/>
      <c r="MFY79" s="82"/>
      <c r="MFZ79" s="82"/>
      <c r="MGA79" s="82"/>
      <c r="MGB79" s="82"/>
      <c r="MGC79" s="82"/>
      <c r="MGD79" s="82"/>
      <c r="MGE79" s="82"/>
      <c r="MGF79" s="82"/>
      <c r="MGG79" s="82"/>
      <c r="MGH79" s="82"/>
      <c r="MGI79" s="82"/>
      <c r="MGJ79" s="82"/>
      <c r="MGK79" s="82"/>
      <c r="MGL79" s="82"/>
      <c r="MGM79" s="82"/>
      <c r="MGN79" s="82"/>
      <c r="MGO79" s="82"/>
      <c r="MGP79" s="82"/>
      <c r="MGQ79" s="82"/>
      <c r="MGR79" s="82"/>
      <c r="MGS79" s="82"/>
      <c r="MGT79" s="82"/>
      <c r="MGU79" s="82"/>
      <c r="MGV79" s="82"/>
      <c r="MGW79" s="82"/>
      <c r="MGX79" s="82"/>
      <c r="MGY79" s="82"/>
      <c r="MGZ79" s="82"/>
      <c r="MHA79" s="82"/>
      <c r="MHB79" s="82"/>
      <c r="MHC79" s="82"/>
      <c r="MHD79" s="82"/>
      <c r="MHE79" s="82"/>
      <c r="MHF79" s="82"/>
      <c r="MHG79" s="82"/>
      <c r="MHH79" s="82"/>
      <c r="MHI79" s="82"/>
      <c r="MHJ79" s="82"/>
      <c r="MHK79" s="82"/>
      <c r="MHL79" s="82"/>
      <c r="MHM79" s="82"/>
      <c r="MHN79" s="82"/>
      <c r="MHO79" s="82"/>
      <c r="MHP79" s="82"/>
      <c r="MHQ79" s="82"/>
      <c r="MHR79" s="82"/>
      <c r="MHS79" s="82"/>
      <c r="MHT79" s="82"/>
      <c r="MHU79" s="82"/>
      <c r="MHV79" s="82"/>
      <c r="MHW79" s="82"/>
      <c r="MHX79" s="82"/>
      <c r="MHY79" s="82"/>
      <c r="MHZ79" s="82"/>
      <c r="MIA79" s="82"/>
      <c r="MIB79" s="82"/>
      <c r="MIC79" s="82"/>
      <c r="MID79" s="82"/>
      <c r="MIE79" s="82"/>
      <c r="MIF79" s="82"/>
      <c r="MIG79" s="82"/>
      <c r="MIH79" s="82"/>
      <c r="MII79" s="82"/>
      <c r="MIJ79" s="82"/>
      <c r="MIK79" s="82"/>
      <c r="MIL79" s="82"/>
      <c r="MIM79" s="82"/>
      <c r="MIN79" s="82"/>
      <c r="MIO79" s="82"/>
      <c r="MIP79" s="82"/>
      <c r="MIQ79" s="82"/>
      <c r="MIR79" s="82"/>
      <c r="MIS79" s="82"/>
      <c r="MIT79" s="82"/>
      <c r="MIU79" s="82"/>
      <c r="MIV79" s="82"/>
      <c r="MIW79" s="82"/>
      <c r="MIX79" s="82"/>
      <c r="MIY79" s="82"/>
      <c r="MIZ79" s="82"/>
      <c r="MJA79" s="82"/>
      <c r="MJB79" s="82"/>
      <c r="MJC79" s="82"/>
      <c r="MJD79" s="82"/>
      <c r="MJE79" s="82"/>
      <c r="MJF79" s="82"/>
      <c r="MJG79" s="82"/>
      <c r="MJH79" s="82"/>
      <c r="MJI79" s="82"/>
      <c r="MJJ79" s="82"/>
      <c r="MJK79" s="82"/>
      <c r="MJL79" s="82"/>
      <c r="MJM79" s="82"/>
      <c r="MJN79" s="82"/>
      <c r="MJO79" s="82"/>
      <c r="MJP79" s="82"/>
      <c r="MJQ79" s="82"/>
      <c r="MJR79" s="82"/>
      <c r="MJS79" s="82"/>
      <c r="MJT79" s="82"/>
      <c r="MJU79" s="82"/>
      <c r="MJV79" s="82"/>
      <c r="MJW79" s="82"/>
      <c r="MJX79" s="82"/>
      <c r="MJY79" s="82"/>
      <c r="MJZ79" s="82"/>
      <c r="MKA79" s="82"/>
      <c r="MKB79" s="82"/>
      <c r="MKC79" s="82"/>
      <c r="MKD79" s="82"/>
      <c r="MKE79" s="82"/>
      <c r="MKF79" s="82"/>
      <c r="MKG79" s="82"/>
      <c r="MKH79" s="82"/>
      <c r="MKI79" s="82"/>
      <c r="MKJ79" s="82"/>
      <c r="MKK79" s="82"/>
      <c r="MKL79" s="82"/>
      <c r="MKM79" s="82"/>
      <c r="MKN79" s="82"/>
      <c r="MKO79" s="82"/>
      <c r="MKP79" s="82"/>
      <c r="MKQ79" s="82"/>
      <c r="MKR79" s="82"/>
      <c r="MKS79" s="82"/>
      <c r="MKT79" s="82"/>
      <c r="MKU79" s="82"/>
      <c r="MKV79" s="82"/>
      <c r="MKW79" s="82"/>
      <c r="MKX79" s="82"/>
      <c r="MKY79" s="82"/>
      <c r="MKZ79" s="82"/>
      <c r="MLA79" s="82"/>
      <c r="MLB79" s="82"/>
      <c r="MLC79" s="82"/>
      <c r="MLD79" s="82"/>
      <c r="MLE79" s="82"/>
      <c r="MLF79" s="82"/>
      <c r="MLG79" s="82"/>
      <c r="MLH79" s="82"/>
      <c r="MLI79" s="82"/>
      <c r="MLJ79" s="82"/>
      <c r="MLK79" s="82"/>
      <c r="MLL79" s="82"/>
      <c r="MLM79" s="82"/>
      <c r="MLN79" s="82"/>
      <c r="MLO79" s="82"/>
      <c r="MLP79" s="82"/>
      <c r="MLQ79" s="82"/>
      <c r="MLR79" s="82"/>
      <c r="MLS79" s="82"/>
      <c r="MLT79" s="82"/>
      <c r="MLU79" s="82"/>
      <c r="MLV79" s="82"/>
      <c r="MLW79" s="82"/>
      <c r="MLX79" s="82"/>
      <c r="MLY79" s="82"/>
      <c r="MLZ79" s="82"/>
      <c r="MMA79" s="82"/>
      <c r="MMB79" s="82"/>
      <c r="MMC79" s="82"/>
      <c r="MMD79" s="82"/>
      <c r="MME79" s="82"/>
      <c r="MMF79" s="82"/>
      <c r="MMG79" s="82"/>
      <c r="MMH79" s="82"/>
      <c r="MMI79" s="82"/>
      <c r="MMJ79" s="82"/>
      <c r="MMK79" s="82"/>
      <c r="MML79" s="82"/>
      <c r="MMM79" s="82"/>
      <c r="MMN79" s="82"/>
      <c r="MMO79" s="82"/>
      <c r="MMP79" s="82"/>
      <c r="MMQ79" s="82"/>
      <c r="MMR79" s="82"/>
      <c r="MMS79" s="82"/>
      <c r="MMT79" s="82"/>
      <c r="MMU79" s="82"/>
      <c r="MMV79" s="82"/>
      <c r="MMW79" s="82"/>
      <c r="MMX79" s="82"/>
      <c r="MMY79" s="82"/>
      <c r="MMZ79" s="82"/>
      <c r="MNA79" s="82"/>
      <c r="MNB79" s="82"/>
      <c r="MNC79" s="82"/>
      <c r="MND79" s="82"/>
      <c r="MNE79" s="82"/>
      <c r="MNF79" s="82"/>
      <c r="MNG79" s="82"/>
      <c r="MNH79" s="82"/>
      <c r="MNI79" s="82"/>
      <c r="MNJ79" s="82"/>
      <c r="MNK79" s="82"/>
      <c r="MNL79" s="82"/>
      <c r="MNM79" s="82"/>
      <c r="MNN79" s="82"/>
      <c r="MNO79" s="82"/>
      <c r="MNP79" s="82"/>
      <c r="MNQ79" s="82"/>
      <c r="MNR79" s="82"/>
      <c r="MNS79" s="82"/>
      <c r="MNT79" s="82"/>
      <c r="MNU79" s="82"/>
      <c r="MNV79" s="82"/>
      <c r="MNW79" s="82"/>
      <c r="MNX79" s="82"/>
      <c r="MNY79" s="82"/>
      <c r="MNZ79" s="82"/>
      <c r="MOA79" s="82"/>
      <c r="MOB79" s="82"/>
      <c r="MOC79" s="82"/>
      <c r="MOD79" s="82"/>
      <c r="MOE79" s="82"/>
      <c r="MOF79" s="82"/>
      <c r="MOG79" s="82"/>
      <c r="MOH79" s="82"/>
      <c r="MOI79" s="82"/>
      <c r="MOJ79" s="82"/>
      <c r="MOK79" s="82"/>
      <c r="MOL79" s="82"/>
      <c r="MOM79" s="82"/>
      <c r="MON79" s="82"/>
      <c r="MOO79" s="82"/>
      <c r="MOP79" s="82"/>
      <c r="MOQ79" s="82"/>
      <c r="MOR79" s="82"/>
      <c r="MOS79" s="82"/>
      <c r="MOT79" s="82"/>
      <c r="MOU79" s="82"/>
      <c r="MOV79" s="82"/>
      <c r="MOW79" s="82"/>
      <c r="MOX79" s="82"/>
      <c r="MOY79" s="82"/>
      <c r="MOZ79" s="82"/>
      <c r="MPA79" s="82"/>
      <c r="MPB79" s="82"/>
      <c r="MPC79" s="82"/>
      <c r="MPD79" s="82"/>
      <c r="MPE79" s="82"/>
      <c r="MPF79" s="82"/>
      <c r="MPG79" s="82"/>
      <c r="MPH79" s="82"/>
      <c r="MPI79" s="82"/>
      <c r="MPJ79" s="82"/>
      <c r="MPK79" s="82"/>
      <c r="MPL79" s="82"/>
      <c r="MPM79" s="82"/>
      <c r="MPN79" s="82"/>
      <c r="MPO79" s="82"/>
      <c r="MPP79" s="82"/>
      <c r="MPQ79" s="82"/>
      <c r="MPR79" s="82"/>
      <c r="MPS79" s="82"/>
      <c r="MPT79" s="82"/>
      <c r="MPU79" s="82"/>
      <c r="MPV79" s="82"/>
      <c r="MPW79" s="82"/>
      <c r="MPX79" s="82"/>
      <c r="MPY79" s="82"/>
      <c r="MPZ79" s="82"/>
      <c r="MQA79" s="82"/>
      <c r="MQB79" s="82"/>
      <c r="MQC79" s="82"/>
      <c r="MQD79" s="82"/>
      <c r="MQE79" s="82"/>
      <c r="MQF79" s="82"/>
      <c r="MQG79" s="82"/>
      <c r="MQH79" s="82"/>
      <c r="MQI79" s="82"/>
      <c r="MQJ79" s="82"/>
      <c r="MQK79" s="82"/>
      <c r="MQL79" s="82"/>
      <c r="MQM79" s="82"/>
      <c r="MQN79" s="82"/>
      <c r="MQO79" s="82"/>
      <c r="MQP79" s="82"/>
      <c r="MQQ79" s="82"/>
      <c r="MQR79" s="82"/>
      <c r="MQS79" s="82"/>
      <c r="MQT79" s="82"/>
      <c r="MQU79" s="82"/>
      <c r="MQV79" s="82"/>
      <c r="MQW79" s="82"/>
      <c r="MQX79" s="82"/>
      <c r="MQY79" s="82"/>
      <c r="MQZ79" s="82"/>
      <c r="MRA79" s="82"/>
      <c r="MRB79" s="82"/>
      <c r="MRC79" s="82"/>
      <c r="MRD79" s="82"/>
      <c r="MRE79" s="82"/>
      <c r="MRF79" s="82"/>
      <c r="MRG79" s="82"/>
      <c r="MRH79" s="82"/>
      <c r="MRI79" s="82"/>
      <c r="MRJ79" s="82"/>
      <c r="MRK79" s="82"/>
      <c r="MRL79" s="82"/>
      <c r="MRM79" s="82"/>
      <c r="MRN79" s="82"/>
      <c r="MRO79" s="82"/>
      <c r="MRP79" s="82"/>
      <c r="MRQ79" s="82"/>
      <c r="MRR79" s="82"/>
      <c r="MRS79" s="82"/>
      <c r="MRT79" s="82"/>
      <c r="MRU79" s="82"/>
      <c r="MRV79" s="82"/>
      <c r="MRW79" s="82"/>
      <c r="MRX79" s="82"/>
      <c r="MRY79" s="82"/>
      <c r="MRZ79" s="82"/>
      <c r="MSA79" s="82"/>
      <c r="MSB79" s="82"/>
      <c r="MSC79" s="82"/>
      <c r="MSD79" s="82"/>
      <c r="MSE79" s="82"/>
      <c r="MSF79" s="82"/>
      <c r="MSG79" s="82"/>
      <c r="MSH79" s="82"/>
      <c r="MSI79" s="82"/>
      <c r="MSJ79" s="82"/>
      <c r="MSK79" s="82"/>
      <c r="MSL79" s="82"/>
      <c r="MSM79" s="82"/>
      <c r="MSN79" s="82"/>
      <c r="MSO79" s="82"/>
      <c r="MSP79" s="82"/>
      <c r="MSQ79" s="82"/>
      <c r="MSR79" s="82"/>
      <c r="MSS79" s="82"/>
      <c r="MST79" s="82"/>
      <c r="MSU79" s="82"/>
      <c r="MSV79" s="82"/>
      <c r="MSW79" s="82"/>
      <c r="MSX79" s="82"/>
      <c r="MSY79" s="82"/>
      <c r="MSZ79" s="82"/>
      <c r="MTA79" s="82"/>
      <c r="MTB79" s="82"/>
      <c r="MTC79" s="82"/>
      <c r="MTD79" s="82"/>
      <c r="MTE79" s="82"/>
      <c r="MTF79" s="82"/>
      <c r="MTG79" s="82"/>
      <c r="MTH79" s="82"/>
      <c r="MTI79" s="82"/>
      <c r="MTJ79" s="82"/>
      <c r="MTK79" s="82"/>
      <c r="MTL79" s="82"/>
      <c r="MTM79" s="82"/>
      <c r="MTN79" s="82"/>
      <c r="MTO79" s="82"/>
      <c r="MTP79" s="82"/>
      <c r="MTQ79" s="82"/>
      <c r="MTR79" s="82"/>
      <c r="MTS79" s="82"/>
      <c r="MTT79" s="82"/>
      <c r="MTU79" s="82"/>
      <c r="MTV79" s="82"/>
      <c r="MTW79" s="82"/>
      <c r="MTX79" s="82"/>
      <c r="MTY79" s="82"/>
      <c r="MTZ79" s="82"/>
      <c r="MUA79" s="82"/>
      <c r="MUB79" s="82"/>
      <c r="MUC79" s="82"/>
      <c r="MUD79" s="82"/>
      <c r="MUE79" s="82"/>
      <c r="MUF79" s="82"/>
      <c r="MUG79" s="82"/>
      <c r="MUH79" s="82"/>
      <c r="MUI79" s="82"/>
      <c r="MUJ79" s="82"/>
      <c r="MUK79" s="82"/>
      <c r="MUL79" s="82"/>
      <c r="MUM79" s="82"/>
      <c r="MUN79" s="82"/>
      <c r="MUO79" s="82"/>
      <c r="MUP79" s="82"/>
      <c r="MUQ79" s="82"/>
      <c r="MUR79" s="82"/>
      <c r="MUS79" s="82"/>
      <c r="MUT79" s="82"/>
      <c r="MUU79" s="82"/>
      <c r="MUV79" s="82"/>
      <c r="MUW79" s="82"/>
      <c r="MUX79" s="82"/>
      <c r="MUY79" s="82"/>
      <c r="MUZ79" s="82"/>
      <c r="MVA79" s="82"/>
      <c r="MVB79" s="82"/>
      <c r="MVC79" s="82"/>
      <c r="MVD79" s="82"/>
      <c r="MVE79" s="82"/>
      <c r="MVF79" s="82"/>
      <c r="MVG79" s="82"/>
      <c r="MVH79" s="82"/>
      <c r="MVI79" s="82"/>
      <c r="MVJ79" s="82"/>
      <c r="MVK79" s="82"/>
      <c r="MVL79" s="82"/>
      <c r="MVM79" s="82"/>
      <c r="MVN79" s="82"/>
      <c r="MVO79" s="82"/>
      <c r="MVP79" s="82"/>
      <c r="MVQ79" s="82"/>
      <c r="MVR79" s="82"/>
      <c r="MVS79" s="82"/>
      <c r="MVT79" s="82"/>
      <c r="MVU79" s="82"/>
      <c r="MVV79" s="82"/>
      <c r="MVW79" s="82"/>
      <c r="MVX79" s="82"/>
      <c r="MVY79" s="82"/>
      <c r="MVZ79" s="82"/>
      <c r="MWA79" s="82"/>
      <c r="MWB79" s="82"/>
      <c r="MWC79" s="82"/>
      <c r="MWD79" s="82"/>
      <c r="MWE79" s="82"/>
      <c r="MWF79" s="82"/>
      <c r="MWG79" s="82"/>
      <c r="MWH79" s="82"/>
      <c r="MWI79" s="82"/>
      <c r="MWJ79" s="82"/>
      <c r="MWK79" s="82"/>
      <c r="MWL79" s="82"/>
      <c r="MWM79" s="82"/>
      <c r="MWN79" s="82"/>
      <c r="MWO79" s="82"/>
      <c r="MWP79" s="82"/>
      <c r="MWQ79" s="82"/>
      <c r="MWR79" s="82"/>
      <c r="MWS79" s="82"/>
      <c r="MWT79" s="82"/>
      <c r="MWU79" s="82"/>
      <c r="MWV79" s="82"/>
      <c r="MWW79" s="82"/>
      <c r="MWX79" s="82"/>
      <c r="MWY79" s="82"/>
      <c r="MWZ79" s="82"/>
      <c r="MXA79" s="82"/>
      <c r="MXB79" s="82"/>
      <c r="MXC79" s="82"/>
      <c r="MXD79" s="82"/>
      <c r="MXE79" s="82"/>
      <c r="MXF79" s="82"/>
      <c r="MXG79" s="82"/>
      <c r="MXH79" s="82"/>
      <c r="MXI79" s="82"/>
      <c r="MXJ79" s="82"/>
      <c r="MXK79" s="82"/>
      <c r="MXL79" s="82"/>
      <c r="MXM79" s="82"/>
      <c r="MXN79" s="82"/>
      <c r="MXO79" s="82"/>
      <c r="MXP79" s="82"/>
      <c r="MXQ79" s="82"/>
      <c r="MXR79" s="82"/>
      <c r="MXS79" s="82"/>
      <c r="MXT79" s="82"/>
      <c r="MXU79" s="82"/>
      <c r="MXV79" s="82"/>
      <c r="MXW79" s="82"/>
      <c r="MXX79" s="82"/>
      <c r="MXY79" s="82"/>
      <c r="MXZ79" s="82"/>
      <c r="MYA79" s="82"/>
      <c r="MYB79" s="82"/>
      <c r="MYC79" s="82"/>
      <c r="MYD79" s="82"/>
      <c r="MYE79" s="82"/>
      <c r="MYF79" s="82"/>
      <c r="MYG79" s="82"/>
      <c r="MYH79" s="82"/>
      <c r="MYI79" s="82"/>
      <c r="MYJ79" s="82"/>
      <c r="MYK79" s="82"/>
      <c r="MYL79" s="82"/>
      <c r="MYM79" s="82"/>
      <c r="MYN79" s="82"/>
      <c r="MYO79" s="82"/>
      <c r="MYP79" s="82"/>
      <c r="MYQ79" s="82"/>
      <c r="MYR79" s="82"/>
      <c r="MYS79" s="82"/>
      <c r="MYT79" s="82"/>
      <c r="MYU79" s="82"/>
      <c r="MYV79" s="82"/>
      <c r="MYW79" s="82"/>
      <c r="MYX79" s="82"/>
      <c r="MYY79" s="82"/>
      <c r="MYZ79" s="82"/>
      <c r="MZA79" s="82"/>
      <c r="MZB79" s="82"/>
      <c r="MZC79" s="82"/>
      <c r="MZD79" s="82"/>
      <c r="MZE79" s="82"/>
      <c r="MZF79" s="82"/>
      <c r="MZG79" s="82"/>
      <c r="MZH79" s="82"/>
      <c r="MZI79" s="82"/>
      <c r="MZJ79" s="82"/>
      <c r="MZK79" s="82"/>
      <c r="MZL79" s="82"/>
      <c r="MZM79" s="82"/>
      <c r="MZN79" s="82"/>
      <c r="MZO79" s="82"/>
      <c r="MZP79" s="82"/>
      <c r="MZQ79" s="82"/>
      <c r="MZR79" s="82"/>
      <c r="MZS79" s="82"/>
      <c r="MZT79" s="82"/>
      <c r="MZU79" s="82"/>
      <c r="MZV79" s="82"/>
      <c r="MZW79" s="82"/>
      <c r="MZX79" s="82"/>
      <c r="MZY79" s="82"/>
      <c r="MZZ79" s="82"/>
      <c r="NAA79" s="82"/>
      <c r="NAB79" s="82"/>
      <c r="NAC79" s="82"/>
      <c r="NAD79" s="82"/>
      <c r="NAE79" s="82"/>
      <c r="NAF79" s="82"/>
      <c r="NAG79" s="82"/>
      <c r="NAH79" s="82"/>
      <c r="NAI79" s="82"/>
      <c r="NAJ79" s="82"/>
      <c r="NAK79" s="82"/>
      <c r="NAL79" s="82"/>
      <c r="NAM79" s="82"/>
      <c r="NAN79" s="82"/>
      <c r="NAO79" s="82"/>
      <c r="NAP79" s="82"/>
      <c r="NAQ79" s="82"/>
      <c r="NAR79" s="82"/>
      <c r="NAS79" s="82"/>
      <c r="NAT79" s="82"/>
      <c r="NAU79" s="82"/>
      <c r="NAV79" s="82"/>
      <c r="NAW79" s="82"/>
      <c r="NAX79" s="82"/>
      <c r="NAY79" s="82"/>
      <c r="NAZ79" s="82"/>
      <c r="NBA79" s="82"/>
      <c r="NBB79" s="82"/>
      <c r="NBC79" s="82"/>
      <c r="NBD79" s="82"/>
      <c r="NBE79" s="82"/>
      <c r="NBF79" s="82"/>
      <c r="NBG79" s="82"/>
      <c r="NBH79" s="82"/>
      <c r="NBI79" s="82"/>
      <c r="NBJ79" s="82"/>
      <c r="NBK79" s="82"/>
      <c r="NBL79" s="82"/>
      <c r="NBM79" s="82"/>
      <c r="NBN79" s="82"/>
      <c r="NBO79" s="82"/>
      <c r="NBP79" s="82"/>
      <c r="NBQ79" s="82"/>
      <c r="NBR79" s="82"/>
      <c r="NBS79" s="82"/>
      <c r="NBT79" s="82"/>
      <c r="NBU79" s="82"/>
      <c r="NBV79" s="82"/>
      <c r="NBW79" s="82"/>
      <c r="NBX79" s="82"/>
      <c r="NBY79" s="82"/>
      <c r="NBZ79" s="82"/>
      <c r="NCA79" s="82"/>
      <c r="NCB79" s="82"/>
      <c r="NCC79" s="82"/>
      <c r="NCD79" s="82"/>
      <c r="NCE79" s="82"/>
      <c r="NCF79" s="82"/>
      <c r="NCG79" s="82"/>
      <c r="NCH79" s="82"/>
      <c r="NCI79" s="82"/>
      <c r="NCJ79" s="82"/>
      <c r="NCK79" s="82"/>
      <c r="NCL79" s="82"/>
      <c r="NCM79" s="82"/>
      <c r="NCN79" s="82"/>
      <c r="NCO79" s="82"/>
      <c r="NCP79" s="82"/>
      <c r="NCQ79" s="82"/>
      <c r="NCR79" s="82"/>
      <c r="NCS79" s="82"/>
      <c r="NCT79" s="82"/>
      <c r="NCU79" s="82"/>
      <c r="NCV79" s="82"/>
      <c r="NCW79" s="82"/>
      <c r="NCX79" s="82"/>
      <c r="NCY79" s="82"/>
      <c r="NCZ79" s="82"/>
      <c r="NDA79" s="82"/>
      <c r="NDB79" s="82"/>
      <c r="NDC79" s="82"/>
      <c r="NDD79" s="82"/>
      <c r="NDE79" s="82"/>
      <c r="NDF79" s="82"/>
      <c r="NDG79" s="82"/>
      <c r="NDH79" s="82"/>
      <c r="NDI79" s="82"/>
      <c r="NDJ79" s="82"/>
      <c r="NDK79" s="82"/>
      <c r="NDL79" s="82"/>
      <c r="NDM79" s="82"/>
      <c r="NDN79" s="82"/>
      <c r="NDO79" s="82"/>
      <c r="NDP79" s="82"/>
      <c r="NDQ79" s="82"/>
      <c r="NDR79" s="82"/>
      <c r="NDS79" s="82"/>
      <c r="NDT79" s="82"/>
      <c r="NDU79" s="82"/>
      <c r="NDV79" s="82"/>
      <c r="NDW79" s="82"/>
      <c r="NDX79" s="82"/>
      <c r="NDY79" s="82"/>
      <c r="NDZ79" s="82"/>
      <c r="NEA79" s="82"/>
      <c r="NEB79" s="82"/>
      <c r="NEC79" s="82"/>
      <c r="NED79" s="82"/>
      <c r="NEE79" s="82"/>
      <c r="NEF79" s="82"/>
      <c r="NEG79" s="82"/>
      <c r="NEH79" s="82"/>
      <c r="NEI79" s="82"/>
      <c r="NEJ79" s="82"/>
      <c r="NEK79" s="82"/>
      <c r="NEL79" s="82"/>
      <c r="NEM79" s="82"/>
      <c r="NEN79" s="82"/>
      <c r="NEO79" s="82"/>
      <c r="NEP79" s="82"/>
      <c r="NEQ79" s="82"/>
      <c r="NER79" s="82"/>
      <c r="NES79" s="82"/>
      <c r="NET79" s="82"/>
      <c r="NEU79" s="82"/>
      <c r="NEV79" s="82"/>
      <c r="NEW79" s="82"/>
      <c r="NEX79" s="82"/>
      <c r="NEY79" s="82"/>
      <c r="NEZ79" s="82"/>
      <c r="NFA79" s="82"/>
      <c r="NFB79" s="82"/>
      <c r="NFC79" s="82"/>
      <c r="NFD79" s="82"/>
      <c r="NFE79" s="82"/>
      <c r="NFF79" s="82"/>
      <c r="NFG79" s="82"/>
      <c r="NFH79" s="82"/>
      <c r="NFI79" s="82"/>
      <c r="NFJ79" s="82"/>
      <c r="NFK79" s="82"/>
      <c r="NFL79" s="82"/>
      <c r="NFM79" s="82"/>
      <c r="NFN79" s="82"/>
      <c r="NFO79" s="82"/>
      <c r="NFP79" s="82"/>
      <c r="NFQ79" s="82"/>
      <c r="NFR79" s="82"/>
      <c r="NFS79" s="82"/>
      <c r="NFT79" s="82"/>
      <c r="NFU79" s="82"/>
      <c r="NFV79" s="82"/>
      <c r="NFW79" s="82"/>
      <c r="NFX79" s="82"/>
      <c r="NFY79" s="82"/>
      <c r="NFZ79" s="82"/>
      <c r="NGA79" s="82"/>
      <c r="NGB79" s="82"/>
      <c r="NGC79" s="82"/>
      <c r="NGD79" s="82"/>
      <c r="NGE79" s="82"/>
      <c r="NGF79" s="82"/>
      <c r="NGG79" s="82"/>
      <c r="NGH79" s="82"/>
      <c r="NGI79" s="82"/>
      <c r="NGJ79" s="82"/>
      <c r="NGK79" s="82"/>
      <c r="NGL79" s="82"/>
      <c r="NGM79" s="82"/>
      <c r="NGN79" s="82"/>
      <c r="NGO79" s="82"/>
      <c r="NGP79" s="82"/>
      <c r="NGQ79" s="82"/>
      <c r="NGR79" s="82"/>
      <c r="NGS79" s="82"/>
      <c r="NGT79" s="82"/>
      <c r="NGU79" s="82"/>
      <c r="NGV79" s="82"/>
      <c r="NGW79" s="82"/>
      <c r="NGX79" s="82"/>
      <c r="NGY79" s="82"/>
      <c r="NGZ79" s="82"/>
      <c r="NHA79" s="82"/>
      <c r="NHB79" s="82"/>
      <c r="NHC79" s="82"/>
      <c r="NHD79" s="82"/>
      <c r="NHE79" s="82"/>
      <c r="NHF79" s="82"/>
      <c r="NHG79" s="82"/>
      <c r="NHH79" s="82"/>
      <c r="NHI79" s="82"/>
      <c r="NHJ79" s="82"/>
      <c r="NHK79" s="82"/>
      <c r="NHL79" s="82"/>
      <c r="NHM79" s="82"/>
      <c r="NHN79" s="82"/>
      <c r="NHO79" s="82"/>
      <c r="NHP79" s="82"/>
      <c r="NHQ79" s="82"/>
      <c r="NHR79" s="82"/>
      <c r="NHS79" s="82"/>
      <c r="NHT79" s="82"/>
      <c r="NHU79" s="82"/>
      <c r="NHV79" s="82"/>
      <c r="NHW79" s="82"/>
      <c r="NHX79" s="82"/>
      <c r="NHY79" s="82"/>
      <c r="NHZ79" s="82"/>
      <c r="NIA79" s="82"/>
      <c r="NIB79" s="82"/>
      <c r="NIC79" s="82"/>
      <c r="NID79" s="82"/>
      <c r="NIE79" s="82"/>
      <c r="NIF79" s="82"/>
      <c r="NIG79" s="82"/>
      <c r="NIH79" s="82"/>
      <c r="NII79" s="82"/>
      <c r="NIJ79" s="82"/>
      <c r="NIK79" s="82"/>
      <c r="NIL79" s="82"/>
      <c r="NIM79" s="82"/>
      <c r="NIN79" s="82"/>
      <c r="NIO79" s="82"/>
      <c r="NIP79" s="82"/>
      <c r="NIQ79" s="82"/>
      <c r="NIR79" s="82"/>
      <c r="NIS79" s="82"/>
      <c r="NIT79" s="82"/>
      <c r="NIU79" s="82"/>
      <c r="NIV79" s="82"/>
      <c r="NIW79" s="82"/>
      <c r="NIX79" s="82"/>
      <c r="NIY79" s="82"/>
      <c r="NIZ79" s="82"/>
      <c r="NJA79" s="82"/>
      <c r="NJB79" s="82"/>
      <c r="NJC79" s="82"/>
      <c r="NJD79" s="82"/>
      <c r="NJE79" s="82"/>
      <c r="NJF79" s="82"/>
      <c r="NJG79" s="82"/>
      <c r="NJH79" s="82"/>
      <c r="NJI79" s="82"/>
      <c r="NJJ79" s="82"/>
      <c r="NJK79" s="82"/>
      <c r="NJL79" s="82"/>
      <c r="NJM79" s="82"/>
      <c r="NJN79" s="82"/>
      <c r="NJO79" s="82"/>
      <c r="NJP79" s="82"/>
      <c r="NJQ79" s="82"/>
      <c r="NJR79" s="82"/>
      <c r="NJS79" s="82"/>
      <c r="NJT79" s="82"/>
      <c r="NJU79" s="82"/>
      <c r="NJV79" s="82"/>
      <c r="NJW79" s="82"/>
      <c r="NJX79" s="82"/>
      <c r="NJY79" s="82"/>
      <c r="NJZ79" s="82"/>
      <c r="NKA79" s="82"/>
      <c r="NKB79" s="82"/>
      <c r="NKC79" s="82"/>
      <c r="NKD79" s="82"/>
      <c r="NKE79" s="82"/>
      <c r="NKF79" s="82"/>
      <c r="NKG79" s="82"/>
      <c r="NKH79" s="82"/>
      <c r="NKI79" s="82"/>
      <c r="NKJ79" s="82"/>
      <c r="NKK79" s="82"/>
      <c r="NKL79" s="82"/>
      <c r="NKM79" s="82"/>
      <c r="NKN79" s="82"/>
      <c r="NKO79" s="82"/>
      <c r="NKP79" s="82"/>
      <c r="NKQ79" s="82"/>
      <c r="NKR79" s="82"/>
      <c r="NKS79" s="82"/>
      <c r="NKT79" s="82"/>
      <c r="NKU79" s="82"/>
      <c r="NKV79" s="82"/>
      <c r="NKW79" s="82"/>
      <c r="NKX79" s="82"/>
      <c r="NKY79" s="82"/>
      <c r="NKZ79" s="82"/>
      <c r="NLA79" s="82"/>
      <c r="NLB79" s="82"/>
      <c r="NLC79" s="82"/>
      <c r="NLD79" s="82"/>
      <c r="NLE79" s="82"/>
      <c r="NLF79" s="82"/>
      <c r="NLG79" s="82"/>
      <c r="NLH79" s="82"/>
      <c r="NLI79" s="82"/>
      <c r="NLJ79" s="82"/>
      <c r="NLK79" s="82"/>
      <c r="NLL79" s="82"/>
      <c r="NLM79" s="82"/>
      <c r="NLN79" s="82"/>
      <c r="NLO79" s="82"/>
      <c r="NLP79" s="82"/>
      <c r="NLQ79" s="82"/>
      <c r="NLR79" s="82"/>
      <c r="NLS79" s="82"/>
      <c r="NLT79" s="82"/>
      <c r="NLU79" s="82"/>
      <c r="NLV79" s="82"/>
      <c r="NLW79" s="82"/>
      <c r="NLX79" s="82"/>
      <c r="NLY79" s="82"/>
      <c r="NLZ79" s="82"/>
      <c r="NMA79" s="82"/>
      <c r="NMB79" s="82"/>
      <c r="NMC79" s="82"/>
      <c r="NMD79" s="82"/>
      <c r="NME79" s="82"/>
      <c r="NMF79" s="82"/>
      <c r="NMG79" s="82"/>
      <c r="NMH79" s="82"/>
      <c r="NMI79" s="82"/>
      <c r="NMJ79" s="82"/>
      <c r="NMK79" s="82"/>
      <c r="NML79" s="82"/>
      <c r="NMM79" s="82"/>
      <c r="NMN79" s="82"/>
      <c r="NMO79" s="82"/>
      <c r="NMP79" s="82"/>
      <c r="NMQ79" s="82"/>
      <c r="NMR79" s="82"/>
      <c r="NMS79" s="82"/>
      <c r="NMT79" s="82"/>
      <c r="NMU79" s="82"/>
      <c r="NMV79" s="82"/>
      <c r="NMW79" s="82"/>
      <c r="NMX79" s="82"/>
      <c r="NMY79" s="82"/>
      <c r="NMZ79" s="82"/>
      <c r="NNA79" s="82"/>
      <c r="NNB79" s="82"/>
      <c r="NNC79" s="82"/>
      <c r="NND79" s="82"/>
      <c r="NNE79" s="82"/>
      <c r="NNF79" s="82"/>
      <c r="NNG79" s="82"/>
      <c r="NNH79" s="82"/>
      <c r="NNI79" s="82"/>
      <c r="NNJ79" s="82"/>
      <c r="NNK79" s="82"/>
      <c r="NNL79" s="82"/>
      <c r="NNM79" s="82"/>
      <c r="NNN79" s="82"/>
      <c r="NNO79" s="82"/>
      <c r="NNP79" s="82"/>
      <c r="NNQ79" s="82"/>
      <c r="NNR79" s="82"/>
      <c r="NNS79" s="82"/>
      <c r="NNT79" s="82"/>
      <c r="NNU79" s="82"/>
      <c r="NNV79" s="82"/>
      <c r="NNW79" s="82"/>
      <c r="NNX79" s="82"/>
      <c r="NNY79" s="82"/>
      <c r="NNZ79" s="82"/>
      <c r="NOA79" s="82"/>
      <c r="NOB79" s="82"/>
      <c r="NOC79" s="82"/>
      <c r="NOD79" s="82"/>
      <c r="NOE79" s="82"/>
      <c r="NOF79" s="82"/>
      <c r="NOG79" s="82"/>
      <c r="NOH79" s="82"/>
      <c r="NOI79" s="82"/>
      <c r="NOJ79" s="82"/>
      <c r="NOK79" s="82"/>
      <c r="NOL79" s="82"/>
      <c r="NOM79" s="82"/>
      <c r="NON79" s="82"/>
      <c r="NOO79" s="82"/>
      <c r="NOP79" s="82"/>
      <c r="NOQ79" s="82"/>
      <c r="NOR79" s="82"/>
      <c r="NOS79" s="82"/>
      <c r="NOT79" s="82"/>
      <c r="NOU79" s="82"/>
      <c r="NOV79" s="82"/>
      <c r="NOW79" s="82"/>
      <c r="NOX79" s="82"/>
      <c r="NOY79" s="82"/>
      <c r="NOZ79" s="82"/>
      <c r="NPA79" s="82"/>
      <c r="NPB79" s="82"/>
      <c r="NPC79" s="82"/>
      <c r="NPD79" s="82"/>
      <c r="NPE79" s="82"/>
      <c r="NPF79" s="82"/>
      <c r="NPG79" s="82"/>
      <c r="NPH79" s="82"/>
      <c r="NPI79" s="82"/>
      <c r="NPJ79" s="82"/>
      <c r="NPK79" s="82"/>
      <c r="NPL79" s="82"/>
      <c r="NPM79" s="82"/>
      <c r="NPN79" s="82"/>
      <c r="NPO79" s="82"/>
      <c r="NPP79" s="82"/>
      <c r="NPQ79" s="82"/>
      <c r="NPR79" s="82"/>
      <c r="NPS79" s="82"/>
      <c r="NPT79" s="82"/>
      <c r="NPU79" s="82"/>
      <c r="NPV79" s="82"/>
      <c r="NPW79" s="82"/>
      <c r="NPX79" s="82"/>
      <c r="NPY79" s="82"/>
      <c r="NPZ79" s="82"/>
      <c r="NQA79" s="82"/>
      <c r="NQB79" s="82"/>
      <c r="NQC79" s="82"/>
      <c r="NQD79" s="82"/>
      <c r="NQE79" s="82"/>
      <c r="NQF79" s="82"/>
      <c r="NQG79" s="82"/>
      <c r="NQH79" s="82"/>
      <c r="NQI79" s="82"/>
      <c r="NQJ79" s="82"/>
      <c r="NQK79" s="82"/>
      <c r="NQL79" s="82"/>
      <c r="NQM79" s="82"/>
      <c r="NQN79" s="82"/>
      <c r="NQO79" s="82"/>
      <c r="NQP79" s="82"/>
      <c r="NQQ79" s="82"/>
      <c r="NQR79" s="82"/>
      <c r="NQS79" s="82"/>
      <c r="NQT79" s="82"/>
      <c r="NQU79" s="82"/>
      <c r="NQV79" s="82"/>
      <c r="NQW79" s="82"/>
      <c r="NQX79" s="82"/>
      <c r="NQY79" s="82"/>
      <c r="NQZ79" s="82"/>
      <c r="NRA79" s="82"/>
      <c r="NRB79" s="82"/>
      <c r="NRC79" s="82"/>
      <c r="NRD79" s="82"/>
      <c r="NRE79" s="82"/>
      <c r="NRF79" s="82"/>
      <c r="NRG79" s="82"/>
      <c r="NRH79" s="82"/>
      <c r="NRI79" s="82"/>
      <c r="NRJ79" s="82"/>
      <c r="NRK79" s="82"/>
      <c r="NRL79" s="82"/>
      <c r="NRM79" s="82"/>
      <c r="NRN79" s="82"/>
      <c r="NRO79" s="82"/>
      <c r="NRP79" s="82"/>
      <c r="NRQ79" s="82"/>
      <c r="NRR79" s="82"/>
      <c r="NRS79" s="82"/>
      <c r="NRT79" s="82"/>
      <c r="NRU79" s="82"/>
      <c r="NRV79" s="82"/>
      <c r="NRW79" s="82"/>
      <c r="NRX79" s="82"/>
      <c r="NRY79" s="82"/>
      <c r="NRZ79" s="82"/>
      <c r="NSA79" s="82"/>
      <c r="NSB79" s="82"/>
      <c r="NSC79" s="82"/>
      <c r="NSD79" s="82"/>
      <c r="NSE79" s="82"/>
      <c r="NSF79" s="82"/>
      <c r="NSG79" s="82"/>
      <c r="NSH79" s="82"/>
      <c r="NSI79" s="82"/>
      <c r="NSJ79" s="82"/>
      <c r="NSK79" s="82"/>
      <c r="NSL79" s="82"/>
      <c r="NSM79" s="82"/>
      <c r="NSN79" s="82"/>
      <c r="NSO79" s="82"/>
      <c r="NSP79" s="82"/>
      <c r="NSQ79" s="82"/>
      <c r="NSR79" s="82"/>
      <c r="NSS79" s="82"/>
      <c r="NST79" s="82"/>
      <c r="NSU79" s="82"/>
      <c r="NSV79" s="82"/>
      <c r="NSW79" s="82"/>
      <c r="NSX79" s="82"/>
      <c r="NSY79" s="82"/>
      <c r="NSZ79" s="82"/>
      <c r="NTA79" s="82"/>
      <c r="NTB79" s="82"/>
      <c r="NTC79" s="82"/>
      <c r="NTD79" s="82"/>
      <c r="NTE79" s="82"/>
      <c r="NTF79" s="82"/>
      <c r="NTG79" s="82"/>
      <c r="NTH79" s="82"/>
      <c r="NTI79" s="82"/>
      <c r="NTJ79" s="82"/>
      <c r="NTK79" s="82"/>
      <c r="NTL79" s="82"/>
      <c r="NTM79" s="82"/>
      <c r="NTN79" s="82"/>
      <c r="NTO79" s="82"/>
      <c r="NTP79" s="82"/>
      <c r="NTQ79" s="82"/>
      <c r="NTR79" s="82"/>
      <c r="NTS79" s="82"/>
      <c r="NTT79" s="82"/>
      <c r="NTU79" s="82"/>
      <c r="NTV79" s="82"/>
      <c r="NTW79" s="82"/>
      <c r="NTX79" s="82"/>
      <c r="NTY79" s="82"/>
      <c r="NTZ79" s="82"/>
      <c r="NUA79" s="82"/>
      <c r="NUB79" s="82"/>
      <c r="NUC79" s="82"/>
      <c r="NUD79" s="82"/>
      <c r="NUE79" s="82"/>
      <c r="NUF79" s="82"/>
      <c r="NUG79" s="82"/>
      <c r="NUH79" s="82"/>
      <c r="NUI79" s="82"/>
      <c r="NUJ79" s="82"/>
      <c r="NUK79" s="82"/>
      <c r="NUL79" s="82"/>
      <c r="NUM79" s="82"/>
      <c r="NUN79" s="82"/>
      <c r="NUO79" s="82"/>
      <c r="NUP79" s="82"/>
      <c r="NUQ79" s="82"/>
      <c r="NUR79" s="82"/>
      <c r="NUS79" s="82"/>
      <c r="NUT79" s="82"/>
      <c r="NUU79" s="82"/>
      <c r="NUV79" s="82"/>
      <c r="NUW79" s="82"/>
      <c r="NUX79" s="82"/>
      <c r="NUY79" s="82"/>
      <c r="NUZ79" s="82"/>
      <c r="NVA79" s="82"/>
      <c r="NVB79" s="82"/>
      <c r="NVC79" s="82"/>
      <c r="NVD79" s="82"/>
      <c r="NVE79" s="82"/>
      <c r="NVF79" s="82"/>
      <c r="NVG79" s="82"/>
      <c r="NVH79" s="82"/>
      <c r="NVI79" s="82"/>
      <c r="NVJ79" s="82"/>
      <c r="NVK79" s="82"/>
      <c r="NVL79" s="82"/>
      <c r="NVM79" s="82"/>
      <c r="NVN79" s="82"/>
      <c r="NVO79" s="82"/>
      <c r="NVP79" s="82"/>
      <c r="NVQ79" s="82"/>
      <c r="NVR79" s="82"/>
      <c r="NVS79" s="82"/>
      <c r="NVT79" s="82"/>
      <c r="NVU79" s="82"/>
      <c r="NVV79" s="82"/>
      <c r="NVW79" s="82"/>
      <c r="NVX79" s="82"/>
      <c r="NVY79" s="82"/>
      <c r="NVZ79" s="82"/>
      <c r="NWA79" s="82"/>
      <c r="NWB79" s="82"/>
      <c r="NWC79" s="82"/>
      <c r="NWD79" s="82"/>
      <c r="NWE79" s="82"/>
      <c r="NWF79" s="82"/>
      <c r="NWG79" s="82"/>
      <c r="NWH79" s="82"/>
      <c r="NWI79" s="82"/>
      <c r="NWJ79" s="82"/>
      <c r="NWK79" s="82"/>
      <c r="NWL79" s="82"/>
      <c r="NWM79" s="82"/>
      <c r="NWN79" s="82"/>
      <c r="NWO79" s="82"/>
      <c r="NWP79" s="82"/>
      <c r="NWQ79" s="82"/>
      <c r="NWR79" s="82"/>
      <c r="NWS79" s="82"/>
      <c r="NWT79" s="82"/>
      <c r="NWU79" s="82"/>
      <c r="NWV79" s="82"/>
      <c r="NWW79" s="82"/>
      <c r="NWX79" s="82"/>
      <c r="NWY79" s="82"/>
      <c r="NWZ79" s="82"/>
      <c r="NXA79" s="82"/>
      <c r="NXB79" s="82"/>
      <c r="NXC79" s="82"/>
      <c r="NXD79" s="82"/>
      <c r="NXE79" s="82"/>
      <c r="NXF79" s="82"/>
      <c r="NXG79" s="82"/>
      <c r="NXH79" s="82"/>
      <c r="NXI79" s="82"/>
      <c r="NXJ79" s="82"/>
      <c r="NXK79" s="82"/>
      <c r="NXL79" s="82"/>
      <c r="NXM79" s="82"/>
      <c r="NXN79" s="82"/>
      <c r="NXO79" s="82"/>
      <c r="NXP79" s="82"/>
      <c r="NXQ79" s="82"/>
      <c r="NXR79" s="82"/>
      <c r="NXS79" s="82"/>
      <c r="NXT79" s="82"/>
      <c r="NXU79" s="82"/>
      <c r="NXV79" s="82"/>
      <c r="NXW79" s="82"/>
      <c r="NXX79" s="82"/>
      <c r="NXY79" s="82"/>
      <c r="NXZ79" s="82"/>
      <c r="NYA79" s="82"/>
      <c r="NYB79" s="82"/>
      <c r="NYC79" s="82"/>
      <c r="NYD79" s="82"/>
      <c r="NYE79" s="82"/>
      <c r="NYF79" s="82"/>
      <c r="NYG79" s="82"/>
      <c r="NYH79" s="82"/>
      <c r="NYI79" s="82"/>
      <c r="NYJ79" s="82"/>
      <c r="NYK79" s="82"/>
      <c r="NYL79" s="82"/>
      <c r="NYM79" s="82"/>
      <c r="NYN79" s="82"/>
      <c r="NYO79" s="82"/>
      <c r="NYP79" s="82"/>
      <c r="NYQ79" s="82"/>
      <c r="NYR79" s="82"/>
      <c r="NYS79" s="82"/>
      <c r="NYT79" s="82"/>
      <c r="NYU79" s="82"/>
      <c r="NYV79" s="82"/>
      <c r="NYW79" s="82"/>
      <c r="NYX79" s="82"/>
      <c r="NYY79" s="82"/>
      <c r="NYZ79" s="82"/>
      <c r="NZA79" s="82"/>
      <c r="NZB79" s="82"/>
      <c r="NZC79" s="82"/>
      <c r="NZD79" s="82"/>
      <c r="NZE79" s="82"/>
      <c r="NZF79" s="82"/>
      <c r="NZG79" s="82"/>
      <c r="NZH79" s="82"/>
      <c r="NZI79" s="82"/>
      <c r="NZJ79" s="82"/>
      <c r="NZK79" s="82"/>
      <c r="NZL79" s="82"/>
      <c r="NZM79" s="82"/>
      <c r="NZN79" s="82"/>
      <c r="NZO79" s="82"/>
      <c r="NZP79" s="82"/>
      <c r="NZQ79" s="82"/>
      <c r="NZR79" s="82"/>
      <c r="NZS79" s="82"/>
      <c r="NZT79" s="82"/>
      <c r="NZU79" s="82"/>
      <c r="NZV79" s="82"/>
      <c r="NZW79" s="82"/>
      <c r="NZX79" s="82"/>
      <c r="NZY79" s="82"/>
      <c r="NZZ79" s="82"/>
      <c r="OAA79" s="82"/>
      <c r="OAB79" s="82"/>
      <c r="OAC79" s="82"/>
      <c r="OAD79" s="82"/>
      <c r="OAE79" s="82"/>
      <c r="OAF79" s="82"/>
      <c r="OAG79" s="82"/>
      <c r="OAH79" s="82"/>
      <c r="OAI79" s="82"/>
      <c r="OAJ79" s="82"/>
      <c r="OAK79" s="82"/>
      <c r="OAL79" s="82"/>
      <c r="OAM79" s="82"/>
      <c r="OAN79" s="82"/>
      <c r="OAO79" s="82"/>
      <c r="OAP79" s="82"/>
      <c r="OAQ79" s="82"/>
      <c r="OAR79" s="82"/>
      <c r="OAS79" s="82"/>
      <c r="OAT79" s="82"/>
      <c r="OAU79" s="82"/>
      <c r="OAV79" s="82"/>
      <c r="OAW79" s="82"/>
      <c r="OAX79" s="82"/>
      <c r="OAY79" s="82"/>
      <c r="OAZ79" s="82"/>
      <c r="OBA79" s="82"/>
      <c r="OBB79" s="82"/>
      <c r="OBC79" s="82"/>
      <c r="OBD79" s="82"/>
      <c r="OBE79" s="82"/>
      <c r="OBF79" s="82"/>
      <c r="OBG79" s="82"/>
      <c r="OBH79" s="82"/>
      <c r="OBI79" s="82"/>
      <c r="OBJ79" s="82"/>
      <c r="OBK79" s="82"/>
      <c r="OBL79" s="82"/>
      <c r="OBM79" s="82"/>
      <c r="OBN79" s="82"/>
      <c r="OBO79" s="82"/>
      <c r="OBP79" s="82"/>
      <c r="OBQ79" s="82"/>
      <c r="OBR79" s="82"/>
      <c r="OBS79" s="82"/>
      <c r="OBT79" s="82"/>
      <c r="OBU79" s="82"/>
      <c r="OBV79" s="82"/>
      <c r="OBW79" s="82"/>
      <c r="OBX79" s="82"/>
      <c r="OBY79" s="82"/>
      <c r="OBZ79" s="82"/>
      <c r="OCA79" s="82"/>
      <c r="OCB79" s="82"/>
      <c r="OCC79" s="82"/>
      <c r="OCD79" s="82"/>
      <c r="OCE79" s="82"/>
      <c r="OCF79" s="82"/>
      <c r="OCG79" s="82"/>
      <c r="OCH79" s="82"/>
      <c r="OCI79" s="82"/>
      <c r="OCJ79" s="82"/>
      <c r="OCK79" s="82"/>
      <c r="OCL79" s="82"/>
      <c r="OCM79" s="82"/>
      <c r="OCN79" s="82"/>
      <c r="OCO79" s="82"/>
      <c r="OCP79" s="82"/>
      <c r="OCQ79" s="82"/>
      <c r="OCR79" s="82"/>
      <c r="OCS79" s="82"/>
      <c r="OCT79" s="82"/>
      <c r="OCU79" s="82"/>
      <c r="OCV79" s="82"/>
      <c r="OCW79" s="82"/>
      <c r="OCX79" s="82"/>
      <c r="OCY79" s="82"/>
      <c r="OCZ79" s="82"/>
      <c r="ODA79" s="82"/>
      <c r="ODB79" s="82"/>
      <c r="ODC79" s="82"/>
      <c r="ODD79" s="82"/>
      <c r="ODE79" s="82"/>
      <c r="ODF79" s="82"/>
      <c r="ODG79" s="82"/>
      <c r="ODH79" s="82"/>
      <c r="ODI79" s="82"/>
      <c r="ODJ79" s="82"/>
      <c r="ODK79" s="82"/>
      <c r="ODL79" s="82"/>
      <c r="ODM79" s="82"/>
      <c r="ODN79" s="82"/>
      <c r="ODO79" s="82"/>
      <c r="ODP79" s="82"/>
      <c r="ODQ79" s="82"/>
      <c r="ODR79" s="82"/>
      <c r="ODS79" s="82"/>
      <c r="ODT79" s="82"/>
      <c r="ODU79" s="82"/>
      <c r="ODV79" s="82"/>
      <c r="ODW79" s="82"/>
      <c r="ODX79" s="82"/>
      <c r="ODY79" s="82"/>
      <c r="ODZ79" s="82"/>
      <c r="OEA79" s="82"/>
      <c r="OEB79" s="82"/>
      <c r="OEC79" s="82"/>
      <c r="OED79" s="82"/>
      <c r="OEE79" s="82"/>
      <c r="OEF79" s="82"/>
      <c r="OEG79" s="82"/>
      <c r="OEH79" s="82"/>
      <c r="OEI79" s="82"/>
      <c r="OEJ79" s="82"/>
      <c r="OEK79" s="82"/>
      <c r="OEL79" s="82"/>
      <c r="OEM79" s="82"/>
      <c r="OEN79" s="82"/>
      <c r="OEO79" s="82"/>
      <c r="OEP79" s="82"/>
      <c r="OEQ79" s="82"/>
      <c r="OER79" s="82"/>
      <c r="OES79" s="82"/>
      <c r="OET79" s="82"/>
      <c r="OEU79" s="82"/>
      <c r="OEV79" s="82"/>
      <c r="OEW79" s="82"/>
      <c r="OEX79" s="82"/>
      <c r="OEY79" s="82"/>
      <c r="OEZ79" s="82"/>
      <c r="OFA79" s="82"/>
      <c r="OFB79" s="82"/>
      <c r="OFC79" s="82"/>
      <c r="OFD79" s="82"/>
      <c r="OFE79" s="82"/>
      <c r="OFF79" s="82"/>
      <c r="OFG79" s="82"/>
      <c r="OFH79" s="82"/>
      <c r="OFI79" s="82"/>
      <c r="OFJ79" s="82"/>
      <c r="OFK79" s="82"/>
      <c r="OFL79" s="82"/>
      <c r="OFM79" s="82"/>
      <c r="OFN79" s="82"/>
      <c r="OFO79" s="82"/>
      <c r="OFP79" s="82"/>
      <c r="OFQ79" s="82"/>
      <c r="OFR79" s="82"/>
      <c r="OFS79" s="82"/>
      <c r="OFT79" s="82"/>
      <c r="OFU79" s="82"/>
      <c r="OFV79" s="82"/>
      <c r="OFW79" s="82"/>
      <c r="OFX79" s="82"/>
      <c r="OFY79" s="82"/>
      <c r="OFZ79" s="82"/>
      <c r="OGA79" s="82"/>
      <c r="OGB79" s="82"/>
      <c r="OGC79" s="82"/>
      <c r="OGD79" s="82"/>
      <c r="OGE79" s="82"/>
      <c r="OGF79" s="82"/>
      <c r="OGG79" s="82"/>
      <c r="OGH79" s="82"/>
      <c r="OGI79" s="82"/>
      <c r="OGJ79" s="82"/>
      <c r="OGK79" s="82"/>
      <c r="OGL79" s="82"/>
      <c r="OGM79" s="82"/>
      <c r="OGN79" s="82"/>
      <c r="OGO79" s="82"/>
      <c r="OGP79" s="82"/>
      <c r="OGQ79" s="82"/>
      <c r="OGR79" s="82"/>
      <c r="OGS79" s="82"/>
      <c r="OGT79" s="82"/>
      <c r="OGU79" s="82"/>
      <c r="OGV79" s="82"/>
      <c r="OGW79" s="82"/>
      <c r="OGX79" s="82"/>
      <c r="OGY79" s="82"/>
      <c r="OGZ79" s="82"/>
      <c r="OHA79" s="82"/>
      <c r="OHB79" s="82"/>
      <c r="OHC79" s="82"/>
      <c r="OHD79" s="82"/>
      <c r="OHE79" s="82"/>
      <c r="OHF79" s="82"/>
      <c r="OHG79" s="82"/>
      <c r="OHH79" s="82"/>
      <c r="OHI79" s="82"/>
      <c r="OHJ79" s="82"/>
      <c r="OHK79" s="82"/>
      <c r="OHL79" s="82"/>
      <c r="OHM79" s="82"/>
      <c r="OHN79" s="82"/>
      <c r="OHO79" s="82"/>
      <c r="OHP79" s="82"/>
      <c r="OHQ79" s="82"/>
      <c r="OHR79" s="82"/>
      <c r="OHS79" s="82"/>
      <c r="OHT79" s="82"/>
      <c r="OHU79" s="82"/>
      <c r="OHV79" s="82"/>
      <c r="OHW79" s="82"/>
      <c r="OHX79" s="82"/>
      <c r="OHY79" s="82"/>
      <c r="OHZ79" s="82"/>
      <c r="OIA79" s="82"/>
      <c r="OIB79" s="82"/>
      <c r="OIC79" s="82"/>
      <c r="OID79" s="82"/>
      <c r="OIE79" s="82"/>
      <c r="OIF79" s="82"/>
      <c r="OIG79" s="82"/>
      <c r="OIH79" s="82"/>
      <c r="OII79" s="82"/>
      <c r="OIJ79" s="82"/>
      <c r="OIK79" s="82"/>
      <c r="OIL79" s="82"/>
      <c r="OIM79" s="82"/>
      <c r="OIN79" s="82"/>
      <c r="OIO79" s="82"/>
      <c r="OIP79" s="82"/>
      <c r="OIQ79" s="82"/>
      <c r="OIR79" s="82"/>
      <c r="OIS79" s="82"/>
      <c r="OIT79" s="82"/>
      <c r="OIU79" s="82"/>
      <c r="OIV79" s="82"/>
      <c r="OIW79" s="82"/>
      <c r="OIX79" s="82"/>
      <c r="OIY79" s="82"/>
      <c r="OIZ79" s="82"/>
      <c r="OJA79" s="82"/>
      <c r="OJB79" s="82"/>
      <c r="OJC79" s="82"/>
      <c r="OJD79" s="82"/>
      <c r="OJE79" s="82"/>
      <c r="OJF79" s="82"/>
      <c r="OJG79" s="82"/>
      <c r="OJH79" s="82"/>
      <c r="OJI79" s="82"/>
      <c r="OJJ79" s="82"/>
      <c r="OJK79" s="82"/>
      <c r="OJL79" s="82"/>
      <c r="OJM79" s="82"/>
      <c r="OJN79" s="82"/>
      <c r="OJO79" s="82"/>
      <c r="OJP79" s="82"/>
      <c r="OJQ79" s="82"/>
      <c r="OJR79" s="82"/>
      <c r="OJS79" s="82"/>
      <c r="OJT79" s="82"/>
      <c r="OJU79" s="82"/>
      <c r="OJV79" s="82"/>
      <c r="OJW79" s="82"/>
      <c r="OJX79" s="82"/>
      <c r="OJY79" s="82"/>
      <c r="OJZ79" s="82"/>
      <c r="OKA79" s="82"/>
      <c r="OKB79" s="82"/>
      <c r="OKC79" s="82"/>
      <c r="OKD79" s="82"/>
      <c r="OKE79" s="82"/>
      <c r="OKF79" s="82"/>
      <c r="OKG79" s="82"/>
      <c r="OKH79" s="82"/>
      <c r="OKI79" s="82"/>
      <c r="OKJ79" s="82"/>
      <c r="OKK79" s="82"/>
      <c r="OKL79" s="82"/>
      <c r="OKM79" s="82"/>
      <c r="OKN79" s="82"/>
      <c r="OKO79" s="82"/>
      <c r="OKP79" s="82"/>
      <c r="OKQ79" s="82"/>
      <c r="OKR79" s="82"/>
      <c r="OKS79" s="82"/>
      <c r="OKT79" s="82"/>
      <c r="OKU79" s="82"/>
      <c r="OKV79" s="82"/>
      <c r="OKW79" s="82"/>
      <c r="OKX79" s="82"/>
      <c r="OKY79" s="82"/>
      <c r="OKZ79" s="82"/>
      <c r="OLA79" s="82"/>
      <c r="OLB79" s="82"/>
      <c r="OLC79" s="82"/>
      <c r="OLD79" s="82"/>
      <c r="OLE79" s="82"/>
      <c r="OLF79" s="82"/>
      <c r="OLG79" s="82"/>
      <c r="OLH79" s="82"/>
      <c r="OLI79" s="82"/>
      <c r="OLJ79" s="82"/>
      <c r="OLK79" s="82"/>
      <c r="OLL79" s="82"/>
      <c r="OLM79" s="82"/>
      <c r="OLN79" s="82"/>
      <c r="OLO79" s="82"/>
      <c r="OLP79" s="82"/>
      <c r="OLQ79" s="82"/>
      <c r="OLR79" s="82"/>
      <c r="OLS79" s="82"/>
      <c r="OLT79" s="82"/>
      <c r="OLU79" s="82"/>
      <c r="OLV79" s="82"/>
      <c r="OLW79" s="82"/>
      <c r="OLX79" s="82"/>
      <c r="OLY79" s="82"/>
      <c r="OLZ79" s="82"/>
      <c r="OMA79" s="82"/>
      <c r="OMB79" s="82"/>
      <c r="OMC79" s="82"/>
      <c r="OMD79" s="82"/>
      <c r="OME79" s="82"/>
      <c r="OMF79" s="82"/>
      <c r="OMG79" s="82"/>
      <c r="OMH79" s="82"/>
      <c r="OMI79" s="82"/>
      <c r="OMJ79" s="82"/>
      <c r="OMK79" s="82"/>
      <c r="OML79" s="82"/>
      <c r="OMM79" s="82"/>
      <c r="OMN79" s="82"/>
      <c r="OMO79" s="82"/>
      <c r="OMP79" s="82"/>
      <c r="OMQ79" s="82"/>
      <c r="OMR79" s="82"/>
      <c r="OMS79" s="82"/>
      <c r="OMT79" s="82"/>
      <c r="OMU79" s="82"/>
      <c r="OMV79" s="82"/>
      <c r="OMW79" s="82"/>
      <c r="OMX79" s="82"/>
      <c r="OMY79" s="82"/>
      <c r="OMZ79" s="82"/>
      <c r="ONA79" s="82"/>
      <c r="ONB79" s="82"/>
      <c r="ONC79" s="82"/>
      <c r="OND79" s="82"/>
      <c r="ONE79" s="82"/>
      <c r="ONF79" s="82"/>
      <c r="ONG79" s="82"/>
      <c r="ONH79" s="82"/>
      <c r="ONI79" s="82"/>
      <c r="ONJ79" s="82"/>
      <c r="ONK79" s="82"/>
      <c r="ONL79" s="82"/>
      <c r="ONM79" s="82"/>
      <c r="ONN79" s="82"/>
      <c r="ONO79" s="82"/>
      <c r="ONP79" s="82"/>
      <c r="ONQ79" s="82"/>
      <c r="ONR79" s="82"/>
      <c r="ONS79" s="82"/>
      <c r="ONT79" s="82"/>
      <c r="ONU79" s="82"/>
      <c r="ONV79" s="82"/>
      <c r="ONW79" s="82"/>
      <c r="ONX79" s="82"/>
      <c r="ONY79" s="82"/>
      <c r="ONZ79" s="82"/>
      <c r="OOA79" s="82"/>
      <c r="OOB79" s="82"/>
      <c r="OOC79" s="82"/>
      <c r="OOD79" s="82"/>
      <c r="OOE79" s="82"/>
      <c r="OOF79" s="82"/>
      <c r="OOG79" s="82"/>
      <c r="OOH79" s="82"/>
      <c r="OOI79" s="82"/>
      <c r="OOJ79" s="82"/>
      <c r="OOK79" s="82"/>
      <c r="OOL79" s="82"/>
      <c r="OOM79" s="82"/>
      <c r="OON79" s="82"/>
      <c r="OOO79" s="82"/>
      <c r="OOP79" s="82"/>
      <c r="OOQ79" s="82"/>
      <c r="OOR79" s="82"/>
      <c r="OOS79" s="82"/>
      <c r="OOT79" s="82"/>
      <c r="OOU79" s="82"/>
      <c r="OOV79" s="82"/>
      <c r="OOW79" s="82"/>
      <c r="OOX79" s="82"/>
      <c r="OOY79" s="82"/>
      <c r="OOZ79" s="82"/>
      <c r="OPA79" s="82"/>
      <c r="OPB79" s="82"/>
      <c r="OPC79" s="82"/>
      <c r="OPD79" s="82"/>
      <c r="OPE79" s="82"/>
      <c r="OPF79" s="82"/>
      <c r="OPG79" s="82"/>
      <c r="OPH79" s="82"/>
      <c r="OPI79" s="82"/>
      <c r="OPJ79" s="82"/>
      <c r="OPK79" s="82"/>
      <c r="OPL79" s="82"/>
      <c r="OPM79" s="82"/>
      <c r="OPN79" s="82"/>
      <c r="OPO79" s="82"/>
      <c r="OPP79" s="82"/>
      <c r="OPQ79" s="82"/>
      <c r="OPR79" s="82"/>
      <c r="OPS79" s="82"/>
      <c r="OPT79" s="82"/>
      <c r="OPU79" s="82"/>
      <c r="OPV79" s="82"/>
      <c r="OPW79" s="82"/>
      <c r="OPX79" s="82"/>
      <c r="OPY79" s="82"/>
      <c r="OPZ79" s="82"/>
      <c r="OQA79" s="82"/>
      <c r="OQB79" s="82"/>
      <c r="OQC79" s="82"/>
      <c r="OQD79" s="82"/>
      <c r="OQE79" s="82"/>
      <c r="OQF79" s="82"/>
      <c r="OQG79" s="82"/>
      <c r="OQH79" s="82"/>
      <c r="OQI79" s="82"/>
      <c r="OQJ79" s="82"/>
      <c r="OQK79" s="82"/>
      <c r="OQL79" s="82"/>
      <c r="OQM79" s="82"/>
      <c r="OQN79" s="82"/>
      <c r="OQO79" s="82"/>
      <c r="OQP79" s="82"/>
      <c r="OQQ79" s="82"/>
      <c r="OQR79" s="82"/>
      <c r="OQS79" s="82"/>
      <c r="OQT79" s="82"/>
      <c r="OQU79" s="82"/>
      <c r="OQV79" s="82"/>
      <c r="OQW79" s="82"/>
      <c r="OQX79" s="82"/>
      <c r="OQY79" s="82"/>
      <c r="OQZ79" s="82"/>
      <c r="ORA79" s="82"/>
      <c r="ORB79" s="82"/>
      <c r="ORC79" s="82"/>
      <c r="ORD79" s="82"/>
      <c r="ORE79" s="82"/>
      <c r="ORF79" s="82"/>
      <c r="ORG79" s="82"/>
      <c r="ORH79" s="82"/>
      <c r="ORI79" s="82"/>
      <c r="ORJ79" s="82"/>
      <c r="ORK79" s="82"/>
      <c r="ORL79" s="82"/>
      <c r="ORM79" s="82"/>
      <c r="ORN79" s="82"/>
      <c r="ORO79" s="82"/>
      <c r="ORP79" s="82"/>
      <c r="ORQ79" s="82"/>
      <c r="ORR79" s="82"/>
      <c r="ORS79" s="82"/>
      <c r="ORT79" s="82"/>
      <c r="ORU79" s="82"/>
      <c r="ORV79" s="82"/>
      <c r="ORW79" s="82"/>
      <c r="ORX79" s="82"/>
      <c r="ORY79" s="82"/>
      <c r="ORZ79" s="82"/>
      <c r="OSA79" s="82"/>
      <c r="OSB79" s="82"/>
      <c r="OSC79" s="82"/>
      <c r="OSD79" s="82"/>
      <c r="OSE79" s="82"/>
      <c r="OSF79" s="82"/>
      <c r="OSG79" s="82"/>
      <c r="OSH79" s="82"/>
      <c r="OSI79" s="82"/>
      <c r="OSJ79" s="82"/>
      <c r="OSK79" s="82"/>
      <c r="OSL79" s="82"/>
      <c r="OSM79" s="82"/>
      <c r="OSN79" s="82"/>
      <c r="OSO79" s="82"/>
      <c r="OSP79" s="82"/>
      <c r="OSQ79" s="82"/>
      <c r="OSR79" s="82"/>
      <c r="OSS79" s="82"/>
      <c r="OST79" s="82"/>
      <c r="OSU79" s="82"/>
      <c r="OSV79" s="82"/>
      <c r="OSW79" s="82"/>
      <c r="OSX79" s="82"/>
      <c r="OSY79" s="82"/>
      <c r="OSZ79" s="82"/>
      <c r="OTA79" s="82"/>
      <c r="OTB79" s="82"/>
      <c r="OTC79" s="82"/>
      <c r="OTD79" s="82"/>
      <c r="OTE79" s="82"/>
      <c r="OTF79" s="82"/>
      <c r="OTG79" s="82"/>
      <c r="OTH79" s="82"/>
      <c r="OTI79" s="82"/>
      <c r="OTJ79" s="82"/>
      <c r="OTK79" s="82"/>
      <c r="OTL79" s="82"/>
      <c r="OTM79" s="82"/>
      <c r="OTN79" s="82"/>
      <c r="OTO79" s="82"/>
      <c r="OTP79" s="82"/>
      <c r="OTQ79" s="82"/>
      <c r="OTR79" s="82"/>
      <c r="OTS79" s="82"/>
      <c r="OTT79" s="82"/>
      <c r="OTU79" s="82"/>
      <c r="OTV79" s="82"/>
      <c r="OTW79" s="82"/>
      <c r="OTX79" s="82"/>
      <c r="OTY79" s="82"/>
      <c r="OTZ79" s="82"/>
      <c r="OUA79" s="82"/>
      <c r="OUB79" s="82"/>
      <c r="OUC79" s="82"/>
      <c r="OUD79" s="82"/>
      <c r="OUE79" s="82"/>
      <c r="OUF79" s="82"/>
      <c r="OUG79" s="82"/>
      <c r="OUH79" s="82"/>
      <c r="OUI79" s="82"/>
      <c r="OUJ79" s="82"/>
      <c r="OUK79" s="82"/>
      <c r="OUL79" s="82"/>
      <c r="OUM79" s="82"/>
      <c r="OUN79" s="82"/>
      <c r="OUO79" s="82"/>
      <c r="OUP79" s="82"/>
      <c r="OUQ79" s="82"/>
      <c r="OUR79" s="82"/>
      <c r="OUS79" s="82"/>
      <c r="OUT79" s="82"/>
      <c r="OUU79" s="82"/>
      <c r="OUV79" s="82"/>
      <c r="OUW79" s="82"/>
      <c r="OUX79" s="82"/>
      <c r="OUY79" s="82"/>
      <c r="OUZ79" s="82"/>
      <c r="OVA79" s="82"/>
      <c r="OVB79" s="82"/>
      <c r="OVC79" s="82"/>
      <c r="OVD79" s="82"/>
      <c r="OVE79" s="82"/>
      <c r="OVF79" s="82"/>
      <c r="OVG79" s="82"/>
      <c r="OVH79" s="82"/>
      <c r="OVI79" s="82"/>
      <c r="OVJ79" s="82"/>
      <c r="OVK79" s="82"/>
      <c r="OVL79" s="82"/>
      <c r="OVM79" s="82"/>
      <c r="OVN79" s="82"/>
      <c r="OVO79" s="82"/>
      <c r="OVP79" s="82"/>
      <c r="OVQ79" s="82"/>
      <c r="OVR79" s="82"/>
      <c r="OVS79" s="82"/>
      <c r="OVT79" s="82"/>
      <c r="OVU79" s="82"/>
      <c r="OVV79" s="82"/>
      <c r="OVW79" s="82"/>
      <c r="OVX79" s="82"/>
      <c r="OVY79" s="82"/>
      <c r="OVZ79" s="82"/>
      <c r="OWA79" s="82"/>
      <c r="OWB79" s="82"/>
      <c r="OWC79" s="82"/>
      <c r="OWD79" s="82"/>
      <c r="OWE79" s="82"/>
      <c r="OWF79" s="82"/>
      <c r="OWG79" s="82"/>
      <c r="OWH79" s="82"/>
      <c r="OWI79" s="82"/>
      <c r="OWJ79" s="82"/>
      <c r="OWK79" s="82"/>
      <c r="OWL79" s="82"/>
      <c r="OWM79" s="82"/>
      <c r="OWN79" s="82"/>
      <c r="OWO79" s="82"/>
      <c r="OWP79" s="82"/>
      <c r="OWQ79" s="82"/>
      <c r="OWR79" s="82"/>
      <c r="OWS79" s="82"/>
      <c r="OWT79" s="82"/>
      <c r="OWU79" s="82"/>
      <c r="OWV79" s="82"/>
      <c r="OWW79" s="82"/>
      <c r="OWX79" s="82"/>
      <c r="OWY79" s="82"/>
      <c r="OWZ79" s="82"/>
      <c r="OXA79" s="82"/>
      <c r="OXB79" s="82"/>
      <c r="OXC79" s="82"/>
      <c r="OXD79" s="82"/>
      <c r="OXE79" s="82"/>
      <c r="OXF79" s="82"/>
      <c r="OXG79" s="82"/>
      <c r="OXH79" s="82"/>
      <c r="OXI79" s="82"/>
      <c r="OXJ79" s="82"/>
      <c r="OXK79" s="82"/>
      <c r="OXL79" s="82"/>
      <c r="OXM79" s="82"/>
      <c r="OXN79" s="82"/>
      <c r="OXO79" s="82"/>
      <c r="OXP79" s="82"/>
      <c r="OXQ79" s="82"/>
      <c r="OXR79" s="82"/>
      <c r="OXS79" s="82"/>
      <c r="OXT79" s="82"/>
      <c r="OXU79" s="82"/>
      <c r="OXV79" s="82"/>
      <c r="OXW79" s="82"/>
      <c r="OXX79" s="82"/>
      <c r="OXY79" s="82"/>
      <c r="OXZ79" s="82"/>
      <c r="OYA79" s="82"/>
      <c r="OYB79" s="82"/>
      <c r="OYC79" s="82"/>
      <c r="OYD79" s="82"/>
      <c r="OYE79" s="82"/>
      <c r="OYF79" s="82"/>
      <c r="OYG79" s="82"/>
      <c r="OYH79" s="82"/>
      <c r="OYI79" s="82"/>
      <c r="OYJ79" s="82"/>
      <c r="OYK79" s="82"/>
      <c r="OYL79" s="82"/>
      <c r="OYM79" s="82"/>
      <c r="OYN79" s="82"/>
      <c r="OYO79" s="82"/>
      <c r="OYP79" s="82"/>
      <c r="OYQ79" s="82"/>
      <c r="OYR79" s="82"/>
      <c r="OYS79" s="82"/>
      <c r="OYT79" s="82"/>
      <c r="OYU79" s="82"/>
      <c r="OYV79" s="82"/>
      <c r="OYW79" s="82"/>
      <c r="OYX79" s="82"/>
      <c r="OYY79" s="82"/>
      <c r="OYZ79" s="82"/>
      <c r="OZA79" s="82"/>
      <c r="OZB79" s="82"/>
      <c r="OZC79" s="82"/>
      <c r="OZD79" s="82"/>
      <c r="OZE79" s="82"/>
      <c r="OZF79" s="82"/>
      <c r="OZG79" s="82"/>
      <c r="OZH79" s="82"/>
      <c r="OZI79" s="82"/>
      <c r="OZJ79" s="82"/>
      <c r="OZK79" s="82"/>
      <c r="OZL79" s="82"/>
      <c r="OZM79" s="82"/>
      <c r="OZN79" s="82"/>
      <c r="OZO79" s="82"/>
      <c r="OZP79" s="82"/>
      <c r="OZQ79" s="82"/>
      <c r="OZR79" s="82"/>
      <c r="OZS79" s="82"/>
      <c r="OZT79" s="82"/>
      <c r="OZU79" s="82"/>
      <c r="OZV79" s="82"/>
      <c r="OZW79" s="82"/>
      <c r="OZX79" s="82"/>
      <c r="OZY79" s="82"/>
      <c r="OZZ79" s="82"/>
      <c r="PAA79" s="82"/>
      <c r="PAB79" s="82"/>
      <c r="PAC79" s="82"/>
      <c r="PAD79" s="82"/>
      <c r="PAE79" s="82"/>
      <c r="PAF79" s="82"/>
      <c r="PAG79" s="82"/>
      <c r="PAH79" s="82"/>
      <c r="PAI79" s="82"/>
      <c r="PAJ79" s="82"/>
      <c r="PAK79" s="82"/>
      <c r="PAL79" s="82"/>
      <c r="PAM79" s="82"/>
      <c r="PAN79" s="82"/>
      <c r="PAO79" s="82"/>
      <c r="PAP79" s="82"/>
      <c r="PAQ79" s="82"/>
      <c r="PAR79" s="82"/>
      <c r="PAS79" s="82"/>
      <c r="PAT79" s="82"/>
      <c r="PAU79" s="82"/>
      <c r="PAV79" s="82"/>
      <c r="PAW79" s="82"/>
      <c r="PAX79" s="82"/>
      <c r="PAY79" s="82"/>
      <c r="PAZ79" s="82"/>
      <c r="PBA79" s="82"/>
      <c r="PBB79" s="82"/>
      <c r="PBC79" s="82"/>
      <c r="PBD79" s="82"/>
      <c r="PBE79" s="82"/>
      <c r="PBF79" s="82"/>
      <c r="PBG79" s="82"/>
      <c r="PBH79" s="82"/>
      <c r="PBI79" s="82"/>
      <c r="PBJ79" s="82"/>
      <c r="PBK79" s="82"/>
      <c r="PBL79" s="82"/>
      <c r="PBM79" s="82"/>
      <c r="PBN79" s="82"/>
      <c r="PBO79" s="82"/>
      <c r="PBP79" s="82"/>
      <c r="PBQ79" s="82"/>
      <c r="PBR79" s="82"/>
      <c r="PBS79" s="82"/>
      <c r="PBT79" s="82"/>
      <c r="PBU79" s="82"/>
      <c r="PBV79" s="82"/>
      <c r="PBW79" s="82"/>
      <c r="PBX79" s="82"/>
      <c r="PBY79" s="82"/>
      <c r="PBZ79" s="82"/>
      <c r="PCA79" s="82"/>
      <c r="PCB79" s="82"/>
      <c r="PCC79" s="82"/>
      <c r="PCD79" s="82"/>
      <c r="PCE79" s="82"/>
      <c r="PCF79" s="82"/>
      <c r="PCG79" s="82"/>
      <c r="PCH79" s="82"/>
      <c r="PCI79" s="82"/>
      <c r="PCJ79" s="82"/>
      <c r="PCK79" s="82"/>
      <c r="PCL79" s="82"/>
      <c r="PCM79" s="82"/>
      <c r="PCN79" s="82"/>
      <c r="PCO79" s="82"/>
      <c r="PCP79" s="82"/>
      <c r="PCQ79" s="82"/>
      <c r="PCR79" s="82"/>
      <c r="PCS79" s="82"/>
      <c r="PCT79" s="82"/>
      <c r="PCU79" s="82"/>
      <c r="PCV79" s="82"/>
      <c r="PCW79" s="82"/>
      <c r="PCX79" s="82"/>
      <c r="PCY79" s="82"/>
      <c r="PCZ79" s="82"/>
      <c r="PDA79" s="82"/>
      <c r="PDB79" s="82"/>
      <c r="PDC79" s="82"/>
      <c r="PDD79" s="82"/>
      <c r="PDE79" s="82"/>
      <c r="PDF79" s="82"/>
      <c r="PDG79" s="82"/>
      <c r="PDH79" s="82"/>
      <c r="PDI79" s="82"/>
      <c r="PDJ79" s="82"/>
      <c r="PDK79" s="82"/>
      <c r="PDL79" s="82"/>
      <c r="PDM79" s="82"/>
      <c r="PDN79" s="82"/>
      <c r="PDO79" s="82"/>
      <c r="PDP79" s="82"/>
      <c r="PDQ79" s="82"/>
      <c r="PDR79" s="82"/>
      <c r="PDS79" s="82"/>
      <c r="PDT79" s="82"/>
      <c r="PDU79" s="82"/>
      <c r="PDV79" s="82"/>
      <c r="PDW79" s="82"/>
      <c r="PDX79" s="82"/>
      <c r="PDY79" s="82"/>
      <c r="PDZ79" s="82"/>
      <c r="PEA79" s="82"/>
      <c r="PEB79" s="82"/>
      <c r="PEC79" s="82"/>
      <c r="PED79" s="82"/>
      <c r="PEE79" s="82"/>
      <c r="PEF79" s="82"/>
      <c r="PEG79" s="82"/>
      <c r="PEH79" s="82"/>
      <c r="PEI79" s="82"/>
      <c r="PEJ79" s="82"/>
      <c r="PEK79" s="82"/>
      <c r="PEL79" s="82"/>
      <c r="PEM79" s="82"/>
      <c r="PEN79" s="82"/>
      <c r="PEO79" s="82"/>
      <c r="PEP79" s="82"/>
      <c r="PEQ79" s="82"/>
      <c r="PER79" s="82"/>
      <c r="PES79" s="82"/>
      <c r="PET79" s="82"/>
      <c r="PEU79" s="82"/>
      <c r="PEV79" s="82"/>
      <c r="PEW79" s="82"/>
      <c r="PEX79" s="82"/>
      <c r="PEY79" s="82"/>
      <c r="PEZ79" s="82"/>
      <c r="PFA79" s="82"/>
      <c r="PFB79" s="82"/>
      <c r="PFC79" s="82"/>
      <c r="PFD79" s="82"/>
      <c r="PFE79" s="82"/>
      <c r="PFF79" s="82"/>
      <c r="PFG79" s="82"/>
      <c r="PFH79" s="82"/>
      <c r="PFI79" s="82"/>
      <c r="PFJ79" s="82"/>
      <c r="PFK79" s="82"/>
      <c r="PFL79" s="82"/>
      <c r="PFM79" s="82"/>
      <c r="PFN79" s="82"/>
      <c r="PFO79" s="82"/>
      <c r="PFP79" s="82"/>
      <c r="PFQ79" s="82"/>
      <c r="PFR79" s="82"/>
      <c r="PFS79" s="82"/>
      <c r="PFT79" s="82"/>
      <c r="PFU79" s="82"/>
      <c r="PFV79" s="82"/>
      <c r="PFW79" s="82"/>
      <c r="PFX79" s="82"/>
      <c r="PFY79" s="82"/>
      <c r="PFZ79" s="82"/>
      <c r="PGA79" s="82"/>
      <c r="PGB79" s="82"/>
      <c r="PGC79" s="82"/>
      <c r="PGD79" s="82"/>
      <c r="PGE79" s="82"/>
      <c r="PGF79" s="82"/>
      <c r="PGG79" s="82"/>
      <c r="PGH79" s="82"/>
      <c r="PGI79" s="82"/>
      <c r="PGJ79" s="82"/>
      <c r="PGK79" s="82"/>
      <c r="PGL79" s="82"/>
      <c r="PGM79" s="82"/>
      <c r="PGN79" s="82"/>
      <c r="PGO79" s="82"/>
      <c r="PGP79" s="82"/>
      <c r="PGQ79" s="82"/>
      <c r="PGR79" s="82"/>
      <c r="PGS79" s="82"/>
      <c r="PGT79" s="82"/>
      <c r="PGU79" s="82"/>
      <c r="PGV79" s="82"/>
      <c r="PGW79" s="82"/>
      <c r="PGX79" s="82"/>
      <c r="PGY79" s="82"/>
      <c r="PGZ79" s="82"/>
      <c r="PHA79" s="82"/>
      <c r="PHB79" s="82"/>
      <c r="PHC79" s="82"/>
      <c r="PHD79" s="82"/>
      <c r="PHE79" s="82"/>
      <c r="PHF79" s="82"/>
      <c r="PHG79" s="82"/>
      <c r="PHH79" s="82"/>
      <c r="PHI79" s="82"/>
      <c r="PHJ79" s="82"/>
      <c r="PHK79" s="82"/>
      <c r="PHL79" s="82"/>
      <c r="PHM79" s="82"/>
      <c r="PHN79" s="82"/>
      <c r="PHO79" s="82"/>
      <c r="PHP79" s="82"/>
      <c r="PHQ79" s="82"/>
      <c r="PHR79" s="82"/>
      <c r="PHS79" s="82"/>
      <c r="PHT79" s="82"/>
      <c r="PHU79" s="82"/>
      <c r="PHV79" s="82"/>
      <c r="PHW79" s="82"/>
      <c r="PHX79" s="82"/>
      <c r="PHY79" s="82"/>
      <c r="PHZ79" s="82"/>
      <c r="PIA79" s="82"/>
      <c r="PIB79" s="82"/>
      <c r="PIC79" s="82"/>
      <c r="PID79" s="82"/>
      <c r="PIE79" s="82"/>
      <c r="PIF79" s="82"/>
      <c r="PIG79" s="82"/>
      <c r="PIH79" s="82"/>
      <c r="PII79" s="82"/>
      <c r="PIJ79" s="82"/>
      <c r="PIK79" s="82"/>
      <c r="PIL79" s="82"/>
      <c r="PIM79" s="82"/>
      <c r="PIN79" s="82"/>
      <c r="PIO79" s="82"/>
      <c r="PIP79" s="82"/>
      <c r="PIQ79" s="82"/>
      <c r="PIR79" s="82"/>
      <c r="PIS79" s="82"/>
      <c r="PIT79" s="82"/>
      <c r="PIU79" s="82"/>
      <c r="PIV79" s="82"/>
      <c r="PIW79" s="82"/>
      <c r="PIX79" s="82"/>
      <c r="PIY79" s="82"/>
      <c r="PIZ79" s="82"/>
      <c r="PJA79" s="82"/>
      <c r="PJB79" s="82"/>
      <c r="PJC79" s="82"/>
      <c r="PJD79" s="82"/>
      <c r="PJE79" s="82"/>
      <c r="PJF79" s="82"/>
      <c r="PJG79" s="82"/>
      <c r="PJH79" s="82"/>
      <c r="PJI79" s="82"/>
      <c r="PJJ79" s="82"/>
      <c r="PJK79" s="82"/>
      <c r="PJL79" s="82"/>
      <c r="PJM79" s="82"/>
      <c r="PJN79" s="82"/>
      <c r="PJO79" s="82"/>
      <c r="PJP79" s="82"/>
      <c r="PJQ79" s="82"/>
      <c r="PJR79" s="82"/>
      <c r="PJS79" s="82"/>
      <c r="PJT79" s="82"/>
      <c r="PJU79" s="82"/>
      <c r="PJV79" s="82"/>
      <c r="PJW79" s="82"/>
      <c r="PJX79" s="82"/>
      <c r="PJY79" s="82"/>
      <c r="PJZ79" s="82"/>
      <c r="PKA79" s="82"/>
      <c r="PKB79" s="82"/>
      <c r="PKC79" s="82"/>
      <c r="PKD79" s="82"/>
      <c r="PKE79" s="82"/>
      <c r="PKF79" s="82"/>
      <c r="PKG79" s="82"/>
      <c r="PKH79" s="82"/>
      <c r="PKI79" s="82"/>
      <c r="PKJ79" s="82"/>
      <c r="PKK79" s="82"/>
      <c r="PKL79" s="82"/>
      <c r="PKM79" s="82"/>
      <c r="PKN79" s="82"/>
      <c r="PKO79" s="82"/>
      <c r="PKP79" s="82"/>
      <c r="PKQ79" s="82"/>
      <c r="PKR79" s="82"/>
      <c r="PKS79" s="82"/>
      <c r="PKT79" s="82"/>
      <c r="PKU79" s="82"/>
      <c r="PKV79" s="82"/>
      <c r="PKW79" s="82"/>
      <c r="PKX79" s="82"/>
      <c r="PKY79" s="82"/>
      <c r="PKZ79" s="82"/>
      <c r="PLA79" s="82"/>
      <c r="PLB79" s="82"/>
      <c r="PLC79" s="82"/>
      <c r="PLD79" s="82"/>
      <c r="PLE79" s="82"/>
      <c r="PLF79" s="82"/>
      <c r="PLG79" s="82"/>
      <c r="PLH79" s="82"/>
      <c r="PLI79" s="82"/>
      <c r="PLJ79" s="82"/>
      <c r="PLK79" s="82"/>
      <c r="PLL79" s="82"/>
      <c r="PLM79" s="82"/>
      <c r="PLN79" s="82"/>
      <c r="PLO79" s="82"/>
      <c r="PLP79" s="82"/>
      <c r="PLQ79" s="82"/>
      <c r="PLR79" s="82"/>
      <c r="PLS79" s="82"/>
      <c r="PLT79" s="82"/>
      <c r="PLU79" s="82"/>
      <c r="PLV79" s="82"/>
      <c r="PLW79" s="82"/>
      <c r="PLX79" s="82"/>
      <c r="PLY79" s="82"/>
      <c r="PLZ79" s="82"/>
      <c r="PMA79" s="82"/>
      <c r="PMB79" s="82"/>
      <c r="PMC79" s="82"/>
      <c r="PMD79" s="82"/>
      <c r="PME79" s="82"/>
      <c r="PMF79" s="82"/>
      <c r="PMG79" s="82"/>
      <c r="PMH79" s="82"/>
      <c r="PMI79" s="82"/>
      <c r="PMJ79" s="82"/>
      <c r="PMK79" s="82"/>
      <c r="PML79" s="82"/>
      <c r="PMM79" s="82"/>
      <c r="PMN79" s="82"/>
      <c r="PMO79" s="82"/>
      <c r="PMP79" s="82"/>
      <c r="PMQ79" s="82"/>
      <c r="PMR79" s="82"/>
      <c r="PMS79" s="82"/>
      <c r="PMT79" s="82"/>
      <c r="PMU79" s="82"/>
      <c r="PMV79" s="82"/>
      <c r="PMW79" s="82"/>
      <c r="PMX79" s="82"/>
      <c r="PMY79" s="82"/>
      <c r="PMZ79" s="82"/>
      <c r="PNA79" s="82"/>
      <c r="PNB79" s="82"/>
      <c r="PNC79" s="82"/>
      <c r="PND79" s="82"/>
      <c r="PNE79" s="82"/>
      <c r="PNF79" s="82"/>
      <c r="PNG79" s="82"/>
      <c r="PNH79" s="82"/>
      <c r="PNI79" s="82"/>
      <c r="PNJ79" s="82"/>
      <c r="PNK79" s="82"/>
      <c r="PNL79" s="82"/>
      <c r="PNM79" s="82"/>
      <c r="PNN79" s="82"/>
      <c r="PNO79" s="82"/>
      <c r="PNP79" s="82"/>
      <c r="PNQ79" s="82"/>
      <c r="PNR79" s="82"/>
      <c r="PNS79" s="82"/>
      <c r="PNT79" s="82"/>
      <c r="PNU79" s="82"/>
      <c r="PNV79" s="82"/>
      <c r="PNW79" s="82"/>
      <c r="PNX79" s="82"/>
      <c r="PNY79" s="82"/>
      <c r="PNZ79" s="82"/>
      <c r="POA79" s="82"/>
      <c r="POB79" s="82"/>
      <c r="POC79" s="82"/>
      <c r="POD79" s="82"/>
      <c r="POE79" s="82"/>
      <c r="POF79" s="82"/>
      <c r="POG79" s="82"/>
      <c r="POH79" s="82"/>
      <c r="POI79" s="82"/>
      <c r="POJ79" s="82"/>
      <c r="POK79" s="82"/>
      <c r="POL79" s="82"/>
      <c r="POM79" s="82"/>
      <c r="PON79" s="82"/>
      <c r="POO79" s="82"/>
      <c r="POP79" s="82"/>
      <c r="POQ79" s="82"/>
      <c r="POR79" s="82"/>
      <c r="POS79" s="82"/>
      <c r="POT79" s="82"/>
      <c r="POU79" s="82"/>
      <c r="POV79" s="82"/>
      <c r="POW79" s="82"/>
      <c r="POX79" s="82"/>
      <c r="POY79" s="82"/>
      <c r="POZ79" s="82"/>
      <c r="PPA79" s="82"/>
      <c r="PPB79" s="82"/>
      <c r="PPC79" s="82"/>
      <c r="PPD79" s="82"/>
      <c r="PPE79" s="82"/>
      <c r="PPF79" s="82"/>
      <c r="PPG79" s="82"/>
      <c r="PPH79" s="82"/>
      <c r="PPI79" s="82"/>
      <c r="PPJ79" s="82"/>
      <c r="PPK79" s="82"/>
      <c r="PPL79" s="82"/>
      <c r="PPM79" s="82"/>
      <c r="PPN79" s="82"/>
      <c r="PPO79" s="82"/>
      <c r="PPP79" s="82"/>
      <c r="PPQ79" s="82"/>
      <c r="PPR79" s="82"/>
      <c r="PPS79" s="82"/>
      <c r="PPT79" s="82"/>
      <c r="PPU79" s="82"/>
      <c r="PPV79" s="82"/>
      <c r="PPW79" s="82"/>
      <c r="PPX79" s="82"/>
      <c r="PPY79" s="82"/>
      <c r="PPZ79" s="82"/>
      <c r="PQA79" s="82"/>
      <c r="PQB79" s="82"/>
      <c r="PQC79" s="82"/>
      <c r="PQD79" s="82"/>
      <c r="PQE79" s="82"/>
      <c r="PQF79" s="82"/>
      <c r="PQG79" s="82"/>
      <c r="PQH79" s="82"/>
      <c r="PQI79" s="82"/>
      <c r="PQJ79" s="82"/>
      <c r="PQK79" s="82"/>
      <c r="PQL79" s="82"/>
      <c r="PQM79" s="82"/>
      <c r="PQN79" s="82"/>
      <c r="PQO79" s="82"/>
      <c r="PQP79" s="82"/>
      <c r="PQQ79" s="82"/>
      <c r="PQR79" s="82"/>
      <c r="PQS79" s="82"/>
      <c r="PQT79" s="82"/>
      <c r="PQU79" s="82"/>
      <c r="PQV79" s="82"/>
      <c r="PQW79" s="82"/>
      <c r="PQX79" s="82"/>
      <c r="PQY79" s="82"/>
      <c r="PQZ79" s="82"/>
      <c r="PRA79" s="82"/>
      <c r="PRB79" s="82"/>
      <c r="PRC79" s="82"/>
      <c r="PRD79" s="82"/>
      <c r="PRE79" s="82"/>
      <c r="PRF79" s="82"/>
      <c r="PRG79" s="82"/>
      <c r="PRH79" s="82"/>
      <c r="PRI79" s="82"/>
      <c r="PRJ79" s="82"/>
      <c r="PRK79" s="82"/>
      <c r="PRL79" s="82"/>
      <c r="PRM79" s="82"/>
      <c r="PRN79" s="82"/>
      <c r="PRO79" s="82"/>
      <c r="PRP79" s="82"/>
      <c r="PRQ79" s="82"/>
      <c r="PRR79" s="82"/>
      <c r="PRS79" s="82"/>
      <c r="PRT79" s="82"/>
      <c r="PRU79" s="82"/>
      <c r="PRV79" s="82"/>
      <c r="PRW79" s="82"/>
      <c r="PRX79" s="82"/>
      <c r="PRY79" s="82"/>
      <c r="PRZ79" s="82"/>
      <c r="PSA79" s="82"/>
      <c r="PSB79" s="82"/>
      <c r="PSC79" s="82"/>
      <c r="PSD79" s="82"/>
      <c r="PSE79" s="82"/>
      <c r="PSF79" s="82"/>
      <c r="PSG79" s="82"/>
      <c r="PSH79" s="82"/>
      <c r="PSI79" s="82"/>
      <c r="PSJ79" s="82"/>
      <c r="PSK79" s="82"/>
      <c r="PSL79" s="82"/>
      <c r="PSM79" s="82"/>
      <c r="PSN79" s="82"/>
      <c r="PSO79" s="82"/>
      <c r="PSP79" s="82"/>
      <c r="PSQ79" s="82"/>
      <c r="PSR79" s="82"/>
      <c r="PSS79" s="82"/>
      <c r="PST79" s="82"/>
      <c r="PSU79" s="82"/>
      <c r="PSV79" s="82"/>
      <c r="PSW79" s="82"/>
      <c r="PSX79" s="82"/>
      <c r="PSY79" s="82"/>
      <c r="PSZ79" s="82"/>
      <c r="PTA79" s="82"/>
      <c r="PTB79" s="82"/>
      <c r="PTC79" s="82"/>
      <c r="PTD79" s="82"/>
      <c r="PTE79" s="82"/>
      <c r="PTF79" s="82"/>
      <c r="PTG79" s="82"/>
      <c r="PTH79" s="82"/>
      <c r="PTI79" s="82"/>
      <c r="PTJ79" s="82"/>
      <c r="PTK79" s="82"/>
      <c r="PTL79" s="82"/>
      <c r="PTM79" s="82"/>
      <c r="PTN79" s="82"/>
      <c r="PTO79" s="82"/>
      <c r="PTP79" s="82"/>
      <c r="PTQ79" s="82"/>
      <c r="PTR79" s="82"/>
      <c r="PTS79" s="82"/>
      <c r="PTT79" s="82"/>
      <c r="PTU79" s="82"/>
      <c r="PTV79" s="82"/>
      <c r="PTW79" s="82"/>
      <c r="PTX79" s="82"/>
      <c r="PTY79" s="82"/>
      <c r="PTZ79" s="82"/>
      <c r="PUA79" s="82"/>
      <c r="PUB79" s="82"/>
      <c r="PUC79" s="82"/>
      <c r="PUD79" s="82"/>
      <c r="PUE79" s="82"/>
      <c r="PUF79" s="82"/>
      <c r="PUG79" s="82"/>
      <c r="PUH79" s="82"/>
      <c r="PUI79" s="82"/>
      <c r="PUJ79" s="82"/>
      <c r="PUK79" s="82"/>
      <c r="PUL79" s="82"/>
      <c r="PUM79" s="82"/>
      <c r="PUN79" s="82"/>
      <c r="PUO79" s="82"/>
      <c r="PUP79" s="82"/>
      <c r="PUQ79" s="82"/>
      <c r="PUR79" s="82"/>
      <c r="PUS79" s="82"/>
      <c r="PUT79" s="82"/>
      <c r="PUU79" s="82"/>
      <c r="PUV79" s="82"/>
      <c r="PUW79" s="82"/>
      <c r="PUX79" s="82"/>
      <c r="PUY79" s="82"/>
      <c r="PUZ79" s="82"/>
      <c r="PVA79" s="82"/>
      <c r="PVB79" s="82"/>
      <c r="PVC79" s="82"/>
      <c r="PVD79" s="82"/>
      <c r="PVE79" s="82"/>
      <c r="PVF79" s="82"/>
      <c r="PVG79" s="82"/>
      <c r="PVH79" s="82"/>
      <c r="PVI79" s="82"/>
      <c r="PVJ79" s="82"/>
      <c r="PVK79" s="82"/>
      <c r="PVL79" s="82"/>
      <c r="PVM79" s="82"/>
      <c r="PVN79" s="82"/>
      <c r="PVO79" s="82"/>
      <c r="PVP79" s="82"/>
      <c r="PVQ79" s="82"/>
      <c r="PVR79" s="82"/>
      <c r="PVS79" s="82"/>
      <c r="PVT79" s="82"/>
      <c r="PVU79" s="82"/>
      <c r="PVV79" s="82"/>
      <c r="PVW79" s="82"/>
      <c r="PVX79" s="82"/>
      <c r="PVY79" s="82"/>
      <c r="PVZ79" s="82"/>
      <c r="PWA79" s="82"/>
      <c r="PWB79" s="82"/>
      <c r="PWC79" s="82"/>
      <c r="PWD79" s="82"/>
      <c r="PWE79" s="82"/>
      <c r="PWF79" s="82"/>
      <c r="PWG79" s="82"/>
      <c r="PWH79" s="82"/>
      <c r="PWI79" s="82"/>
      <c r="PWJ79" s="82"/>
      <c r="PWK79" s="82"/>
      <c r="PWL79" s="82"/>
      <c r="PWM79" s="82"/>
      <c r="PWN79" s="82"/>
      <c r="PWO79" s="82"/>
      <c r="PWP79" s="82"/>
      <c r="PWQ79" s="82"/>
      <c r="PWR79" s="82"/>
      <c r="PWS79" s="82"/>
      <c r="PWT79" s="82"/>
      <c r="PWU79" s="82"/>
      <c r="PWV79" s="82"/>
      <c r="PWW79" s="82"/>
      <c r="PWX79" s="82"/>
      <c r="PWY79" s="82"/>
      <c r="PWZ79" s="82"/>
      <c r="PXA79" s="82"/>
      <c r="PXB79" s="82"/>
      <c r="PXC79" s="82"/>
      <c r="PXD79" s="82"/>
      <c r="PXE79" s="82"/>
      <c r="PXF79" s="82"/>
      <c r="PXG79" s="82"/>
      <c r="PXH79" s="82"/>
      <c r="PXI79" s="82"/>
      <c r="PXJ79" s="82"/>
      <c r="PXK79" s="82"/>
      <c r="PXL79" s="82"/>
      <c r="PXM79" s="82"/>
      <c r="PXN79" s="82"/>
      <c r="PXO79" s="82"/>
      <c r="PXP79" s="82"/>
      <c r="PXQ79" s="82"/>
      <c r="PXR79" s="82"/>
      <c r="PXS79" s="82"/>
      <c r="PXT79" s="82"/>
      <c r="PXU79" s="82"/>
      <c r="PXV79" s="82"/>
      <c r="PXW79" s="82"/>
      <c r="PXX79" s="82"/>
      <c r="PXY79" s="82"/>
      <c r="PXZ79" s="82"/>
      <c r="PYA79" s="82"/>
      <c r="PYB79" s="82"/>
      <c r="PYC79" s="82"/>
      <c r="PYD79" s="82"/>
      <c r="PYE79" s="82"/>
      <c r="PYF79" s="82"/>
      <c r="PYG79" s="82"/>
      <c r="PYH79" s="82"/>
      <c r="PYI79" s="82"/>
      <c r="PYJ79" s="82"/>
      <c r="PYK79" s="82"/>
      <c r="PYL79" s="82"/>
      <c r="PYM79" s="82"/>
      <c r="PYN79" s="82"/>
      <c r="PYO79" s="82"/>
      <c r="PYP79" s="82"/>
      <c r="PYQ79" s="82"/>
      <c r="PYR79" s="82"/>
      <c r="PYS79" s="82"/>
      <c r="PYT79" s="82"/>
      <c r="PYU79" s="82"/>
      <c r="PYV79" s="82"/>
      <c r="PYW79" s="82"/>
      <c r="PYX79" s="82"/>
      <c r="PYY79" s="82"/>
      <c r="PYZ79" s="82"/>
      <c r="PZA79" s="82"/>
      <c r="PZB79" s="82"/>
      <c r="PZC79" s="82"/>
      <c r="PZD79" s="82"/>
      <c r="PZE79" s="82"/>
      <c r="PZF79" s="82"/>
      <c r="PZG79" s="82"/>
      <c r="PZH79" s="82"/>
      <c r="PZI79" s="82"/>
      <c r="PZJ79" s="82"/>
      <c r="PZK79" s="82"/>
      <c r="PZL79" s="82"/>
      <c r="PZM79" s="82"/>
      <c r="PZN79" s="82"/>
      <c r="PZO79" s="82"/>
      <c r="PZP79" s="82"/>
      <c r="PZQ79" s="82"/>
      <c r="PZR79" s="82"/>
      <c r="PZS79" s="82"/>
      <c r="PZT79" s="82"/>
      <c r="PZU79" s="82"/>
      <c r="PZV79" s="82"/>
      <c r="PZW79" s="82"/>
      <c r="PZX79" s="82"/>
      <c r="PZY79" s="82"/>
      <c r="PZZ79" s="82"/>
      <c r="QAA79" s="82"/>
      <c r="QAB79" s="82"/>
      <c r="QAC79" s="82"/>
      <c r="QAD79" s="82"/>
      <c r="QAE79" s="82"/>
      <c r="QAF79" s="82"/>
      <c r="QAG79" s="82"/>
      <c r="QAH79" s="82"/>
      <c r="QAI79" s="82"/>
      <c r="QAJ79" s="82"/>
      <c r="QAK79" s="82"/>
      <c r="QAL79" s="82"/>
      <c r="QAM79" s="82"/>
      <c r="QAN79" s="82"/>
      <c r="QAO79" s="82"/>
      <c r="QAP79" s="82"/>
      <c r="QAQ79" s="82"/>
      <c r="QAR79" s="82"/>
      <c r="QAS79" s="82"/>
      <c r="QAT79" s="82"/>
      <c r="QAU79" s="82"/>
      <c r="QAV79" s="82"/>
      <c r="QAW79" s="82"/>
      <c r="QAX79" s="82"/>
      <c r="QAY79" s="82"/>
      <c r="QAZ79" s="82"/>
      <c r="QBA79" s="82"/>
      <c r="QBB79" s="82"/>
      <c r="QBC79" s="82"/>
      <c r="QBD79" s="82"/>
      <c r="QBE79" s="82"/>
      <c r="QBF79" s="82"/>
      <c r="QBG79" s="82"/>
      <c r="QBH79" s="82"/>
      <c r="QBI79" s="82"/>
      <c r="QBJ79" s="82"/>
      <c r="QBK79" s="82"/>
      <c r="QBL79" s="82"/>
      <c r="QBM79" s="82"/>
      <c r="QBN79" s="82"/>
      <c r="QBO79" s="82"/>
      <c r="QBP79" s="82"/>
      <c r="QBQ79" s="82"/>
      <c r="QBR79" s="82"/>
      <c r="QBS79" s="82"/>
      <c r="QBT79" s="82"/>
      <c r="QBU79" s="82"/>
      <c r="QBV79" s="82"/>
      <c r="QBW79" s="82"/>
      <c r="QBX79" s="82"/>
      <c r="QBY79" s="82"/>
      <c r="QBZ79" s="82"/>
      <c r="QCA79" s="82"/>
      <c r="QCB79" s="82"/>
      <c r="QCC79" s="82"/>
      <c r="QCD79" s="82"/>
      <c r="QCE79" s="82"/>
      <c r="QCF79" s="82"/>
      <c r="QCG79" s="82"/>
      <c r="QCH79" s="82"/>
      <c r="QCI79" s="82"/>
      <c r="QCJ79" s="82"/>
      <c r="QCK79" s="82"/>
      <c r="QCL79" s="82"/>
      <c r="QCM79" s="82"/>
      <c r="QCN79" s="82"/>
      <c r="QCO79" s="82"/>
      <c r="QCP79" s="82"/>
      <c r="QCQ79" s="82"/>
      <c r="QCR79" s="82"/>
      <c r="QCS79" s="82"/>
      <c r="QCT79" s="82"/>
      <c r="QCU79" s="82"/>
      <c r="QCV79" s="82"/>
      <c r="QCW79" s="82"/>
      <c r="QCX79" s="82"/>
      <c r="QCY79" s="82"/>
      <c r="QCZ79" s="82"/>
      <c r="QDA79" s="82"/>
      <c r="QDB79" s="82"/>
      <c r="QDC79" s="82"/>
      <c r="QDD79" s="82"/>
      <c r="QDE79" s="82"/>
      <c r="QDF79" s="82"/>
      <c r="QDG79" s="82"/>
      <c r="QDH79" s="82"/>
      <c r="QDI79" s="82"/>
      <c r="QDJ79" s="82"/>
      <c r="QDK79" s="82"/>
      <c r="QDL79" s="82"/>
      <c r="QDM79" s="82"/>
      <c r="QDN79" s="82"/>
      <c r="QDO79" s="82"/>
      <c r="QDP79" s="82"/>
      <c r="QDQ79" s="82"/>
      <c r="QDR79" s="82"/>
      <c r="QDS79" s="82"/>
      <c r="QDT79" s="82"/>
      <c r="QDU79" s="82"/>
      <c r="QDV79" s="82"/>
      <c r="QDW79" s="82"/>
      <c r="QDX79" s="82"/>
      <c r="QDY79" s="82"/>
      <c r="QDZ79" s="82"/>
      <c r="QEA79" s="82"/>
      <c r="QEB79" s="82"/>
      <c r="QEC79" s="82"/>
      <c r="QED79" s="82"/>
      <c r="QEE79" s="82"/>
      <c r="QEF79" s="82"/>
      <c r="QEG79" s="82"/>
      <c r="QEH79" s="82"/>
      <c r="QEI79" s="82"/>
      <c r="QEJ79" s="82"/>
      <c r="QEK79" s="82"/>
      <c r="QEL79" s="82"/>
      <c r="QEM79" s="82"/>
      <c r="QEN79" s="82"/>
      <c r="QEO79" s="82"/>
      <c r="QEP79" s="82"/>
      <c r="QEQ79" s="82"/>
      <c r="QER79" s="82"/>
      <c r="QES79" s="82"/>
      <c r="QET79" s="82"/>
      <c r="QEU79" s="82"/>
      <c r="QEV79" s="82"/>
      <c r="QEW79" s="82"/>
      <c r="QEX79" s="82"/>
      <c r="QEY79" s="82"/>
      <c r="QEZ79" s="82"/>
      <c r="QFA79" s="82"/>
      <c r="QFB79" s="82"/>
      <c r="QFC79" s="82"/>
      <c r="QFD79" s="82"/>
      <c r="QFE79" s="82"/>
      <c r="QFF79" s="82"/>
      <c r="QFG79" s="82"/>
      <c r="QFH79" s="82"/>
      <c r="QFI79" s="82"/>
      <c r="QFJ79" s="82"/>
      <c r="QFK79" s="82"/>
      <c r="QFL79" s="82"/>
      <c r="QFM79" s="82"/>
      <c r="QFN79" s="82"/>
      <c r="QFO79" s="82"/>
      <c r="QFP79" s="82"/>
      <c r="QFQ79" s="82"/>
      <c r="QFR79" s="82"/>
      <c r="QFS79" s="82"/>
      <c r="QFT79" s="82"/>
      <c r="QFU79" s="82"/>
      <c r="QFV79" s="82"/>
      <c r="QFW79" s="82"/>
      <c r="QFX79" s="82"/>
      <c r="QFY79" s="82"/>
      <c r="QFZ79" s="82"/>
      <c r="QGA79" s="82"/>
      <c r="QGB79" s="82"/>
      <c r="QGC79" s="82"/>
      <c r="QGD79" s="82"/>
      <c r="QGE79" s="82"/>
      <c r="QGF79" s="82"/>
      <c r="QGG79" s="82"/>
      <c r="QGH79" s="82"/>
      <c r="QGI79" s="82"/>
      <c r="QGJ79" s="82"/>
      <c r="QGK79" s="82"/>
      <c r="QGL79" s="82"/>
      <c r="QGM79" s="82"/>
      <c r="QGN79" s="82"/>
      <c r="QGO79" s="82"/>
      <c r="QGP79" s="82"/>
      <c r="QGQ79" s="82"/>
      <c r="QGR79" s="82"/>
      <c r="QGS79" s="82"/>
      <c r="QGT79" s="82"/>
      <c r="QGU79" s="82"/>
      <c r="QGV79" s="82"/>
      <c r="QGW79" s="82"/>
      <c r="QGX79" s="82"/>
      <c r="QGY79" s="82"/>
      <c r="QGZ79" s="82"/>
      <c r="QHA79" s="82"/>
      <c r="QHB79" s="82"/>
      <c r="QHC79" s="82"/>
      <c r="QHD79" s="82"/>
      <c r="QHE79" s="82"/>
      <c r="QHF79" s="82"/>
      <c r="QHG79" s="82"/>
      <c r="QHH79" s="82"/>
      <c r="QHI79" s="82"/>
      <c r="QHJ79" s="82"/>
      <c r="QHK79" s="82"/>
      <c r="QHL79" s="82"/>
      <c r="QHM79" s="82"/>
      <c r="QHN79" s="82"/>
      <c r="QHO79" s="82"/>
      <c r="QHP79" s="82"/>
      <c r="QHQ79" s="82"/>
      <c r="QHR79" s="82"/>
      <c r="QHS79" s="82"/>
      <c r="QHT79" s="82"/>
      <c r="QHU79" s="82"/>
      <c r="QHV79" s="82"/>
      <c r="QHW79" s="82"/>
      <c r="QHX79" s="82"/>
      <c r="QHY79" s="82"/>
      <c r="QHZ79" s="82"/>
      <c r="QIA79" s="82"/>
      <c r="QIB79" s="82"/>
      <c r="QIC79" s="82"/>
      <c r="QID79" s="82"/>
      <c r="QIE79" s="82"/>
      <c r="QIF79" s="82"/>
      <c r="QIG79" s="82"/>
      <c r="QIH79" s="82"/>
      <c r="QII79" s="82"/>
      <c r="QIJ79" s="82"/>
      <c r="QIK79" s="82"/>
      <c r="QIL79" s="82"/>
      <c r="QIM79" s="82"/>
      <c r="QIN79" s="82"/>
      <c r="QIO79" s="82"/>
      <c r="QIP79" s="82"/>
      <c r="QIQ79" s="82"/>
      <c r="QIR79" s="82"/>
      <c r="QIS79" s="82"/>
      <c r="QIT79" s="82"/>
      <c r="QIU79" s="82"/>
      <c r="QIV79" s="82"/>
      <c r="QIW79" s="82"/>
      <c r="QIX79" s="82"/>
      <c r="QIY79" s="82"/>
      <c r="QIZ79" s="82"/>
      <c r="QJA79" s="82"/>
      <c r="QJB79" s="82"/>
      <c r="QJC79" s="82"/>
      <c r="QJD79" s="82"/>
      <c r="QJE79" s="82"/>
      <c r="QJF79" s="82"/>
      <c r="QJG79" s="82"/>
      <c r="QJH79" s="82"/>
      <c r="QJI79" s="82"/>
      <c r="QJJ79" s="82"/>
      <c r="QJK79" s="82"/>
      <c r="QJL79" s="82"/>
      <c r="QJM79" s="82"/>
      <c r="QJN79" s="82"/>
      <c r="QJO79" s="82"/>
      <c r="QJP79" s="82"/>
      <c r="QJQ79" s="82"/>
      <c r="QJR79" s="82"/>
      <c r="QJS79" s="82"/>
      <c r="QJT79" s="82"/>
      <c r="QJU79" s="82"/>
      <c r="QJV79" s="82"/>
      <c r="QJW79" s="82"/>
      <c r="QJX79" s="82"/>
      <c r="QJY79" s="82"/>
      <c r="QJZ79" s="82"/>
      <c r="QKA79" s="82"/>
      <c r="QKB79" s="82"/>
      <c r="QKC79" s="82"/>
      <c r="QKD79" s="82"/>
      <c r="QKE79" s="82"/>
      <c r="QKF79" s="82"/>
      <c r="QKG79" s="82"/>
      <c r="QKH79" s="82"/>
      <c r="QKI79" s="82"/>
      <c r="QKJ79" s="82"/>
      <c r="QKK79" s="82"/>
      <c r="QKL79" s="82"/>
      <c r="QKM79" s="82"/>
      <c r="QKN79" s="82"/>
      <c r="QKO79" s="82"/>
      <c r="QKP79" s="82"/>
      <c r="QKQ79" s="82"/>
      <c r="QKR79" s="82"/>
      <c r="QKS79" s="82"/>
      <c r="QKT79" s="82"/>
      <c r="QKU79" s="82"/>
      <c r="QKV79" s="82"/>
      <c r="QKW79" s="82"/>
      <c r="QKX79" s="82"/>
      <c r="QKY79" s="82"/>
      <c r="QKZ79" s="82"/>
      <c r="QLA79" s="82"/>
      <c r="QLB79" s="82"/>
      <c r="QLC79" s="82"/>
      <c r="QLD79" s="82"/>
      <c r="QLE79" s="82"/>
      <c r="QLF79" s="82"/>
      <c r="QLG79" s="82"/>
      <c r="QLH79" s="82"/>
      <c r="QLI79" s="82"/>
      <c r="QLJ79" s="82"/>
      <c r="QLK79" s="82"/>
      <c r="QLL79" s="82"/>
      <c r="QLM79" s="82"/>
      <c r="QLN79" s="82"/>
      <c r="QLO79" s="82"/>
      <c r="QLP79" s="82"/>
      <c r="QLQ79" s="82"/>
      <c r="QLR79" s="82"/>
      <c r="QLS79" s="82"/>
      <c r="QLT79" s="82"/>
      <c r="QLU79" s="82"/>
      <c r="QLV79" s="82"/>
      <c r="QLW79" s="82"/>
      <c r="QLX79" s="82"/>
      <c r="QLY79" s="82"/>
      <c r="QLZ79" s="82"/>
      <c r="QMA79" s="82"/>
      <c r="QMB79" s="82"/>
      <c r="QMC79" s="82"/>
      <c r="QMD79" s="82"/>
      <c r="QME79" s="82"/>
      <c r="QMF79" s="82"/>
      <c r="QMG79" s="82"/>
      <c r="QMH79" s="82"/>
      <c r="QMI79" s="82"/>
      <c r="QMJ79" s="82"/>
      <c r="QMK79" s="82"/>
      <c r="QML79" s="82"/>
      <c r="QMM79" s="82"/>
      <c r="QMN79" s="82"/>
      <c r="QMO79" s="82"/>
      <c r="QMP79" s="82"/>
      <c r="QMQ79" s="82"/>
      <c r="QMR79" s="82"/>
      <c r="QMS79" s="82"/>
      <c r="QMT79" s="82"/>
      <c r="QMU79" s="82"/>
      <c r="QMV79" s="82"/>
      <c r="QMW79" s="82"/>
      <c r="QMX79" s="82"/>
      <c r="QMY79" s="82"/>
      <c r="QMZ79" s="82"/>
      <c r="QNA79" s="82"/>
      <c r="QNB79" s="82"/>
      <c r="QNC79" s="82"/>
      <c r="QND79" s="82"/>
      <c r="QNE79" s="82"/>
      <c r="QNF79" s="82"/>
      <c r="QNG79" s="82"/>
      <c r="QNH79" s="82"/>
      <c r="QNI79" s="82"/>
      <c r="QNJ79" s="82"/>
      <c r="QNK79" s="82"/>
      <c r="QNL79" s="82"/>
      <c r="QNM79" s="82"/>
      <c r="QNN79" s="82"/>
      <c r="QNO79" s="82"/>
      <c r="QNP79" s="82"/>
      <c r="QNQ79" s="82"/>
      <c r="QNR79" s="82"/>
      <c r="QNS79" s="82"/>
      <c r="QNT79" s="82"/>
      <c r="QNU79" s="82"/>
      <c r="QNV79" s="82"/>
      <c r="QNW79" s="82"/>
      <c r="QNX79" s="82"/>
      <c r="QNY79" s="82"/>
      <c r="QNZ79" s="82"/>
      <c r="QOA79" s="82"/>
      <c r="QOB79" s="82"/>
      <c r="QOC79" s="82"/>
      <c r="QOD79" s="82"/>
      <c r="QOE79" s="82"/>
      <c r="QOF79" s="82"/>
      <c r="QOG79" s="82"/>
      <c r="QOH79" s="82"/>
      <c r="QOI79" s="82"/>
      <c r="QOJ79" s="82"/>
      <c r="QOK79" s="82"/>
      <c r="QOL79" s="82"/>
      <c r="QOM79" s="82"/>
      <c r="QON79" s="82"/>
      <c r="QOO79" s="82"/>
      <c r="QOP79" s="82"/>
      <c r="QOQ79" s="82"/>
      <c r="QOR79" s="82"/>
      <c r="QOS79" s="82"/>
      <c r="QOT79" s="82"/>
      <c r="QOU79" s="82"/>
      <c r="QOV79" s="82"/>
      <c r="QOW79" s="82"/>
      <c r="QOX79" s="82"/>
      <c r="QOY79" s="82"/>
      <c r="QOZ79" s="82"/>
      <c r="QPA79" s="82"/>
      <c r="QPB79" s="82"/>
      <c r="QPC79" s="82"/>
      <c r="QPD79" s="82"/>
      <c r="QPE79" s="82"/>
      <c r="QPF79" s="82"/>
      <c r="QPG79" s="82"/>
      <c r="QPH79" s="82"/>
      <c r="QPI79" s="82"/>
      <c r="QPJ79" s="82"/>
      <c r="QPK79" s="82"/>
      <c r="QPL79" s="82"/>
      <c r="QPM79" s="82"/>
      <c r="QPN79" s="82"/>
      <c r="QPO79" s="82"/>
      <c r="QPP79" s="82"/>
      <c r="QPQ79" s="82"/>
      <c r="QPR79" s="82"/>
      <c r="QPS79" s="82"/>
      <c r="QPT79" s="82"/>
      <c r="QPU79" s="82"/>
      <c r="QPV79" s="82"/>
      <c r="QPW79" s="82"/>
      <c r="QPX79" s="82"/>
      <c r="QPY79" s="82"/>
      <c r="QPZ79" s="82"/>
      <c r="QQA79" s="82"/>
      <c r="QQB79" s="82"/>
      <c r="QQC79" s="82"/>
      <c r="QQD79" s="82"/>
      <c r="QQE79" s="82"/>
      <c r="QQF79" s="82"/>
      <c r="QQG79" s="82"/>
      <c r="QQH79" s="82"/>
      <c r="QQI79" s="82"/>
      <c r="QQJ79" s="82"/>
      <c r="QQK79" s="82"/>
      <c r="QQL79" s="82"/>
      <c r="QQM79" s="82"/>
      <c r="QQN79" s="82"/>
      <c r="QQO79" s="82"/>
      <c r="QQP79" s="82"/>
      <c r="QQQ79" s="82"/>
      <c r="QQR79" s="82"/>
      <c r="QQS79" s="82"/>
      <c r="QQT79" s="82"/>
      <c r="QQU79" s="82"/>
      <c r="QQV79" s="82"/>
      <c r="QQW79" s="82"/>
      <c r="QQX79" s="82"/>
      <c r="QQY79" s="82"/>
      <c r="QQZ79" s="82"/>
      <c r="QRA79" s="82"/>
      <c r="QRB79" s="82"/>
      <c r="QRC79" s="82"/>
      <c r="QRD79" s="82"/>
      <c r="QRE79" s="82"/>
      <c r="QRF79" s="82"/>
      <c r="QRG79" s="82"/>
      <c r="QRH79" s="82"/>
      <c r="QRI79" s="82"/>
      <c r="QRJ79" s="82"/>
      <c r="QRK79" s="82"/>
      <c r="QRL79" s="82"/>
      <c r="QRM79" s="82"/>
      <c r="QRN79" s="82"/>
      <c r="QRO79" s="82"/>
      <c r="QRP79" s="82"/>
      <c r="QRQ79" s="82"/>
      <c r="QRR79" s="82"/>
      <c r="QRS79" s="82"/>
      <c r="QRT79" s="82"/>
      <c r="QRU79" s="82"/>
      <c r="QRV79" s="82"/>
      <c r="QRW79" s="82"/>
      <c r="QRX79" s="82"/>
      <c r="QRY79" s="82"/>
      <c r="QRZ79" s="82"/>
      <c r="QSA79" s="82"/>
      <c r="QSB79" s="82"/>
      <c r="QSC79" s="82"/>
      <c r="QSD79" s="82"/>
      <c r="QSE79" s="82"/>
      <c r="QSF79" s="82"/>
      <c r="QSG79" s="82"/>
      <c r="QSH79" s="82"/>
      <c r="QSI79" s="82"/>
      <c r="QSJ79" s="82"/>
      <c r="QSK79" s="82"/>
      <c r="QSL79" s="82"/>
      <c r="QSM79" s="82"/>
      <c r="QSN79" s="82"/>
      <c r="QSO79" s="82"/>
      <c r="QSP79" s="82"/>
      <c r="QSQ79" s="82"/>
      <c r="QSR79" s="82"/>
      <c r="QSS79" s="82"/>
      <c r="QST79" s="82"/>
      <c r="QSU79" s="82"/>
      <c r="QSV79" s="82"/>
      <c r="QSW79" s="82"/>
      <c r="QSX79" s="82"/>
      <c r="QSY79" s="82"/>
      <c r="QSZ79" s="82"/>
      <c r="QTA79" s="82"/>
      <c r="QTB79" s="82"/>
      <c r="QTC79" s="82"/>
      <c r="QTD79" s="82"/>
      <c r="QTE79" s="82"/>
      <c r="QTF79" s="82"/>
      <c r="QTG79" s="82"/>
      <c r="QTH79" s="82"/>
      <c r="QTI79" s="82"/>
      <c r="QTJ79" s="82"/>
      <c r="QTK79" s="82"/>
      <c r="QTL79" s="82"/>
      <c r="QTM79" s="82"/>
      <c r="QTN79" s="82"/>
      <c r="QTO79" s="82"/>
      <c r="QTP79" s="82"/>
      <c r="QTQ79" s="82"/>
      <c r="QTR79" s="82"/>
      <c r="QTS79" s="82"/>
      <c r="QTT79" s="82"/>
      <c r="QTU79" s="82"/>
      <c r="QTV79" s="82"/>
      <c r="QTW79" s="82"/>
      <c r="QTX79" s="82"/>
      <c r="QTY79" s="82"/>
      <c r="QTZ79" s="82"/>
      <c r="QUA79" s="82"/>
      <c r="QUB79" s="82"/>
      <c r="QUC79" s="82"/>
      <c r="QUD79" s="82"/>
      <c r="QUE79" s="82"/>
      <c r="QUF79" s="82"/>
      <c r="QUG79" s="82"/>
      <c r="QUH79" s="82"/>
      <c r="QUI79" s="82"/>
      <c r="QUJ79" s="82"/>
      <c r="QUK79" s="82"/>
      <c r="QUL79" s="82"/>
      <c r="QUM79" s="82"/>
      <c r="QUN79" s="82"/>
      <c r="QUO79" s="82"/>
      <c r="QUP79" s="82"/>
      <c r="QUQ79" s="82"/>
      <c r="QUR79" s="82"/>
      <c r="QUS79" s="82"/>
      <c r="QUT79" s="82"/>
      <c r="QUU79" s="82"/>
      <c r="QUV79" s="82"/>
      <c r="QUW79" s="82"/>
      <c r="QUX79" s="82"/>
      <c r="QUY79" s="82"/>
      <c r="QUZ79" s="82"/>
      <c r="QVA79" s="82"/>
      <c r="QVB79" s="82"/>
      <c r="QVC79" s="82"/>
      <c r="QVD79" s="82"/>
      <c r="QVE79" s="82"/>
      <c r="QVF79" s="82"/>
      <c r="QVG79" s="82"/>
      <c r="QVH79" s="82"/>
      <c r="QVI79" s="82"/>
      <c r="QVJ79" s="82"/>
      <c r="QVK79" s="82"/>
      <c r="QVL79" s="82"/>
      <c r="QVM79" s="82"/>
      <c r="QVN79" s="82"/>
      <c r="QVO79" s="82"/>
      <c r="QVP79" s="82"/>
      <c r="QVQ79" s="82"/>
      <c r="QVR79" s="82"/>
      <c r="QVS79" s="82"/>
      <c r="QVT79" s="82"/>
      <c r="QVU79" s="82"/>
      <c r="QVV79" s="82"/>
      <c r="QVW79" s="82"/>
      <c r="QVX79" s="82"/>
      <c r="QVY79" s="82"/>
      <c r="QVZ79" s="82"/>
      <c r="QWA79" s="82"/>
      <c r="QWB79" s="82"/>
      <c r="QWC79" s="82"/>
      <c r="QWD79" s="82"/>
      <c r="QWE79" s="82"/>
      <c r="QWF79" s="82"/>
      <c r="QWG79" s="82"/>
      <c r="QWH79" s="82"/>
      <c r="QWI79" s="82"/>
      <c r="QWJ79" s="82"/>
      <c r="QWK79" s="82"/>
      <c r="QWL79" s="82"/>
      <c r="QWM79" s="82"/>
      <c r="QWN79" s="82"/>
      <c r="QWO79" s="82"/>
      <c r="QWP79" s="82"/>
      <c r="QWQ79" s="82"/>
      <c r="QWR79" s="82"/>
      <c r="QWS79" s="82"/>
      <c r="QWT79" s="82"/>
      <c r="QWU79" s="82"/>
      <c r="QWV79" s="82"/>
      <c r="QWW79" s="82"/>
      <c r="QWX79" s="82"/>
      <c r="QWY79" s="82"/>
      <c r="QWZ79" s="82"/>
      <c r="QXA79" s="82"/>
      <c r="QXB79" s="82"/>
      <c r="QXC79" s="82"/>
      <c r="QXD79" s="82"/>
      <c r="QXE79" s="82"/>
      <c r="QXF79" s="82"/>
      <c r="QXG79" s="82"/>
      <c r="QXH79" s="82"/>
      <c r="QXI79" s="82"/>
      <c r="QXJ79" s="82"/>
      <c r="QXK79" s="82"/>
      <c r="QXL79" s="82"/>
      <c r="QXM79" s="82"/>
      <c r="QXN79" s="82"/>
      <c r="QXO79" s="82"/>
      <c r="QXP79" s="82"/>
      <c r="QXQ79" s="82"/>
      <c r="QXR79" s="82"/>
      <c r="QXS79" s="82"/>
      <c r="QXT79" s="82"/>
      <c r="QXU79" s="82"/>
      <c r="QXV79" s="82"/>
      <c r="QXW79" s="82"/>
      <c r="QXX79" s="82"/>
      <c r="QXY79" s="82"/>
      <c r="QXZ79" s="82"/>
      <c r="QYA79" s="82"/>
      <c r="QYB79" s="82"/>
      <c r="QYC79" s="82"/>
      <c r="QYD79" s="82"/>
      <c r="QYE79" s="82"/>
      <c r="QYF79" s="82"/>
      <c r="QYG79" s="82"/>
      <c r="QYH79" s="82"/>
      <c r="QYI79" s="82"/>
      <c r="QYJ79" s="82"/>
      <c r="QYK79" s="82"/>
      <c r="QYL79" s="82"/>
      <c r="QYM79" s="82"/>
      <c r="QYN79" s="82"/>
      <c r="QYO79" s="82"/>
      <c r="QYP79" s="82"/>
      <c r="QYQ79" s="82"/>
      <c r="QYR79" s="82"/>
      <c r="QYS79" s="82"/>
      <c r="QYT79" s="82"/>
      <c r="QYU79" s="82"/>
      <c r="QYV79" s="82"/>
      <c r="QYW79" s="82"/>
      <c r="QYX79" s="82"/>
      <c r="QYY79" s="82"/>
      <c r="QYZ79" s="82"/>
      <c r="QZA79" s="82"/>
      <c r="QZB79" s="82"/>
      <c r="QZC79" s="82"/>
      <c r="QZD79" s="82"/>
      <c r="QZE79" s="82"/>
      <c r="QZF79" s="82"/>
      <c r="QZG79" s="82"/>
      <c r="QZH79" s="82"/>
      <c r="QZI79" s="82"/>
      <c r="QZJ79" s="82"/>
      <c r="QZK79" s="82"/>
      <c r="QZL79" s="82"/>
      <c r="QZM79" s="82"/>
      <c r="QZN79" s="82"/>
      <c r="QZO79" s="82"/>
      <c r="QZP79" s="82"/>
      <c r="QZQ79" s="82"/>
      <c r="QZR79" s="82"/>
      <c r="QZS79" s="82"/>
      <c r="QZT79" s="82"/>
      <c r="QZU79" s="82"/>
      <c r="QZV79" s="82"/>
      <c r="QZW79" s="82"/>
      <c r="QZX79" s="82"/>
      <c r="QZY79" s="82"/>
      <c r="QZZ79" s="82"/>
      <c r="RAA79" s="82"/>
      <c r="RAB79" s="82"/>
      <c r="RAC79" s="82"/>
      <c r="RAD79" s="82"/>
      <c r="RAE79" s="82"/>
      <c r="RAF79" s="82"/>
      <c r="RAG79" s="82"/>
      <c r="RAH79" s="82"/>
      <c r="RAI79" s="82"/>
      <c r="RAJ79" s="82"/>
      <c r="RAK79" s="82"/>
      <c r="RAL79" s="82"/>
      <c r="RAM79" s="82"/>
      <c r="RAN79" s="82"/>
      <c r="RAO79" s="82"/>
      <c r="RAP79" s="82"/>
      <c r="RAQ79" s="82"/>
      <c r="RAR79" s="82"/>
      <c r="RAS79" s="82"/>
      <c r="RAT79" s="82"/>
      <c r="RAU79" s="82"/>
      <c r="RAV79" s="82"/>
      <c r="RAW79" s="82"/>
      <c r="RAX79" s="82"/>
      <c r="RAY79" s="82"/>
      <c r="RAZ79" s="82"/>
      <c r="RBA79" s="82"/>
      <c r="RBB79" s="82"/>
      <c r="RBC79" s="82"/>
      <c r="RBD79" s="82"/>
      <c r="RBE79" s="82"/>
      <c r="RBF79" s="82"/>
      <c r="RBG79" s="82"/>
      <c r="RBH79" s="82"/>
      <c r="RBI79" s="82"/>
      <c r="RBJ79" s="82"/>
      <c r="RBK79" s="82"/>
      <c r="RBL79" s="82"/>
      <c r="RBM79" s="82"/>
      <c r="RBN79" s="82"/>
      <c r="RBO79" s="82"/>
      <c r="RBP79" s="82"/>
      <c r="RBQ79" s="82"/>
      <c r="RBR79" s="82"/>
      <c r="RBS79" s="82"/>
      <c r="RBT79" s="82"/>
      <c r="RBU79" s="82"/>
      <c r="RBV79" s="82"/>
      <c r="RBW79" s="82"/>
      <c r="RBX79" s="82"/>
      <c r="RBY79" s="82"/>
      <c r="RBZ79" s="82"/>
      <c r="RCA79" s="82"/>
      <c r="RCB79" s="82"/>
      <c r="RCC79" s="82"/>
      <c r="RCD79" s="82"/>
      <c r="RCE79" s="82"/>
      <c r="RCF79" s="82"/>
      <c r="RCG79" s="82"/>
      <c r="RCH79" s="82"/>
      <c r="RCI79" s="82"/>
      <c r="RCJ79" s="82"/>
      <c r="RCK79" s="82"/>
      <c r="RCL79" s="82"/>
      <c r="RCM79" s="82"/>
      <c r="RCN79" s="82"/>
      <c r="RCO79" s="82"/>
      <c r="RCP79" s="82"/>
      <c r="RCQ79" s="82"/>
      <c r="RCR79" s="82"/>
      <c r="RCS79" s="82"/>
      <c r="RCT79" s="82"/>
      <c r="RCU79" s="82"/>
      <c r="RCV79" s="82"/>
      <c r="RCW79" s="82"/>
      <c r="RCX79" s="82"/>
      <c r="RCY79" s="82"/>
      <c r="RCZ79" s="82"/>
      <c r="RDA79" s="82"/>
      <c r="RDB79" s="82"/>
      <c r="RDC79" s="82"/>
      <c r="RDD79" s="82"/>
      <c r="RDE79" s="82"/>
      <c r="RDF79" s="82"/>
      <c r="RDG79" s="82"/>
      <c r="RDH79" s="82"/>
      <c r="RDI79" s="82"/>
      <c r="RDJ79" s="82"/>
      <c r="RDK79" s="82"/>
      <c r="RDL79" s="82"/>
      <c r="RDM79" s="82"/>
      <c r="RDN79" s="82"/>
      <c r="RDO79" s="82"/>
      <c r="RDP79" s="82"/>
      <c r="RDQ79" s="82"/>
      <c r="RDR79" s="82"/>
      <c r="RDS79" s="82"/>
      <c r="RDT79" s="82"/>
      <c r="RDU79" s="82"/>
      <c r="RDV79" s="82"/>
      <c r="RDW79" s="82"/>
      <c r="RDX79" s="82"/>
      <c r="RDY79" s="82"/>
      <c r="RDZ79" s="82"/>
      <c r="REA79" s="82"/>
      <c r="REB79" s="82"/>
      <c r="REC79" s="82"/>
      <c r="RED79" s="82"/>
      <c r="REE79" s="82"/>
      <c r="REF79" s="82"/>
      <c r="REG79" s="82"/>
      <c r="REH79" s="82"/>
      <c r="REI79" s="82"/>
      <c r="REJ79" s="82"/>
      <c r="REK79" s="82"/>
      <c r="REL79" s="82"/>
      <c r="REM79" s="82"/>
      <c r="REN79" s="82"/>
      <c r="REO79" s="82"/>
      <c r="REP79" s="82"/>
      <c r="REQ79" s="82"/>
      <c r="RER79" s="82"/>
      <c r="RES79" s="82"/>
      <c r="RET79" s="82"/>
      <c r="REU79" s="82"/>
      <c r="REV79" s="82"/>
      <c r="REW79" s="82"/>
      <c r="REX79" s="82"/>
      <c r="REY79" s="82"/>
      <c r="REZ79" s="82"/>
      <c r="RFA79" s="82"/>
      <c r="RFB79" s="82"/>
      <c r="RFC79" s="82"/>
      <c r="RFD79" s="82"/>
      <c r="RFE79" s="82"/>
      <c r="RFF79" s="82"/>
      <c r="RFG79" s="82"/>
      <c r="RFH79" s="82"/>
      <c r="RFI79" s="82"/>
      <c r="RFJ79" s="82"/>
      <c r="RFK79" s="82"/>
      <c r="RFL79" s="82"/>
      <c r="RFM79" s="82"/>
      <c r="RFN79" s="82"/>
      <c r="RFO79" s="82"/>
      <c r="RFP79" s="82"/>
      <c r="RFQ79" s="82"/>
      <c r="RFR79" s="82"/>
      <c r="RFS79" s="82"/>
      <c r="RFT79" s="82"/>
      <c r="RFU79" s="82"/>
      <c r="RFV79" s="82"/>
      <c r="RFW79" s="82"/>
      <c r="RFX79" s="82"/>
      <c r="RFY79" s="82"/>
      <c r="RFZ79" s="82"/>
      <c r="RGA79" s="82"/>
      <c r="RGB79" s="82"/>
      <c r="RGC79" s="82"/>
      <c r="RGD79" s="82"/>
      <c r="RGE79" s="82"/>
      <c r="RGF79" s="82"/>
      <c r="RGG79" s="82"/>
      <c r="RGH79" s="82"/>
      <c r="RGI79" s="82"/>
      <c r="RGJ79" s="82"/>
      <c r="RGK79" s="82"/>
      <c r="RGL79" s="82"/>
      <c r="RGM79" s="82"/>
      <c r="RGN79" s="82"/>
      <c r="RGO79" s="82"/>
      <c r="RGP79" s="82"/>
      <c r="RGQ79" s="82"/>
      <c r="RGR79" s="82"/>
      <c r="RGS79" s="82"/>
      <c r="RGT79" s="82"/>
      <c r="RGU79" s="82"/>
      <c r="RGV79" s="82"/>
      <c r="RGW79" s="82"/>
      <c r="RGX79" s="82"/>
      <c r="RGY79" s="82"/>
      <c r="RGZ79" s="82"/>
      <c r="RHA79" s="82"/>
      <c r="RHB79" s="82"/>
      <c r="RHC79" s="82"/>
      <c r="RHD79" s="82"/>
      <c r="RHE79" s="82"/>
      <c r="RHF79" s="82"/>
      <c r="RHG79" s="82"/>
      <c r="RHH79" s="82"/>
      <c r="RHI79" s="82"/>
      <c r="RHJ79" s="82"/>
      <c r="RHK79" s="82"/>
      <c r="RHL79" s="82"/>
      <c r="RHM79" s="82"/>
      <c r="RHN79" s="82"/>
      <c r="RHO79" s="82"/>
      <c r="RHP79" s="82"/>
      <c r="RHQ79" s="82"/>
      <c r="RHR79" s="82"/>
      <c r="RHS79" s="82"/>
      <c r="RHT79" s="82"/>
      <c r="RHU79" s="82"/>
      <c r="RHV79" s="82"/>
      <c r="RHW79" s="82"/>
      <c r="RHX79" s="82"/>
      <c r="RHY79" s="82"/>
      <c r="RHZ79" s="82"/>
      <c r="RIA79" s="82"/>
      <c r="RIB79" s="82"/>
      <c r="RIC79" s="82"/>
      <c r="RID79" s="82"/>
      <c r="RIE79" s="82"/>
      <c r="RIF79" s="82"/>
      <c r="RIG79" s="82"/>
      <c r="RIH79" s="82"/>
      <c r="RII79" s="82"/>
      <c r="RIJ79" s="82"/>
      <c r="RIK79" s="82"/>
      <c r="RIL79" s="82"/>
      <c r="RIM79" s="82"/>
      <c r="RIN79" s="82"/>
      <c r="RIO79" s="82"/>
      <c r="RIP79" s="82"/>
      <c r="RIQ79" s="82"/>
      <c r="RIR79" s="82"/>
      <c r="RIS79" s="82"/>
      <c r="RIT79" s="82"/>
      <c r="RIU79" s="82"/>
      <c r="RIV79" s="82"/>
      <c r="RIW79" s="82"/>
      <c r="RIX79" s="82"/>
      <c r="RIY79" s="82"/>
      <c r="RIZ79" s="82"/>
      <c r="RJA79" s="82"/>
      <c r="RJB79" s="82"/>
      <c r="RJC79" s="82"/>
      <c r="RJD79" s="82"/>
      <c r="RJE79" s="82"/>
      <c r="RJF79" s="82"/>
      <c r="RJG79" s="82"/>
      <c r="RJH79" s="82"/>
      <c r="RJI79" s="82"/>
      <c r="RJJ79" s="82"/>
      <c r="RJK79" s="82"/>
      <c r="RJL79" s="82"/>
      <c r="RJM79" s="82"/>
      <c r="RJN79" s="82"/>
      <c r="RJO79" s="82"/>
      <c r="RJP79" s="82"/>
      <c r="RJQ79" s="82"/>
      <c r="RJR79" s="82"/>
      <c r="RJS79" s="82"/>
      <c r="RJT79" s="82"/>
      <c r="RJU79" s="82"/>
      <c r="RJV79" s="82"/>
      <c r="RJW79" s="82"/>
      <c r="RJX79" s="82"/>
      <c r="RJY79" s="82"/>
      <c r="RJZ79" s="82"/>
      <c r="RKA79" s="82"/>
      <c r="RKB79" s="82"/>
      <c r="RKC79" s="82"/>
      <c r="RKD79" s="82"/>
      <c r="RKE79" s="82"/>
      <c r="RKF79" s="82"/>
      <c r="RKG79" s="82"/>
      <c r="RKH79" s="82"/>
      <c r="RKI79" s="82"/>
      <c r="RKJ79" s="82"/>
      <c r="RKK79" s="82"/>
      <c r="RKL79" s="82"/>
      <c r="RKM79" s="82"/>
      <c r="RKN79" s="82"/>
      <c r="RKO79" s="82"/>
      <c r="RKP79" s="82"/>
      <c r="RKQ79" s="82"/>
      <c r="RKR79" s="82"/>
      <c r="RKS79" s="82"/>
      <c r="RKT79" s="82"/>
      <c r="RKU79" s="82"/>
      <c r="RKV79" s="82"/>
      <c r="RKW79" s="82"/>
      <c r="RKX79" s="82"/>
      <c r="RKY79" s="82"/>
      <c r="RKZ79" s="82"/>
      <c r="RLA79" s="82"/>
      <c r="RLB79" s="82"/>
      <c r="RLC79" s="82"/>
      <c r="RLD79" s="82"/>
      <c r="RLE79" s="82"/>
      <c r="RLF79" s="82"/>
      <c r="RLG79" s="82"/>
      <c r="RLH79" s="82"/>
      <c r="RLI79" s="82"/>
      <c r="RLJ79" s="82"/>
      <c r="RLK79" s="82"/>
      <c r="RLL79" s="82"/>
      <c r="RLM79" s="82"/>
      <c r="RLN79" s="82"/>
      <c r="RLO79" s="82"/>
      <c r="RLP79" s="82"/>
      <c r="RLQ79" s="82"/>
      <c r="RLR79" s="82"/>
      <c r="RLS79" s="82"/>
      <c r="RLT79" s="82"/>
      <c r="RLU79" s="82"/>
      <c r="RLV79" s="82"/>
      <c r="RLW79" s="82"/>
      <c r="RLX79" s="82"/>
      <c r="RLY79" s="82"/>
      <c r="RLZ79" s="82"/>
      <c r="RMA79" s="82"/>
      <c r="RMB79" s="82"/>
      <c r="RMC79" s="82"/>
      <c r="RMD79" s="82"/>
      <c r="RME79" s="82"/>
      <c r="RMF79" s="82"/>
      <c r="RMG79" s="82"/>
      <c r="RMH79" s="82"/>
      <c r="RMI79" s="82"/>
      <c r="RMJ79" s="82"/>
      <c r="RMK79" s="82"/>
      <c r="RML79" s="82"/>
      <c r="RMM79" s="82"/>
      <c r="RMN79" s="82"/>
      <c r="RMO79" s="82"/>
      <c r="RMP79" s="82"/>
      <c r="RMQ79" s="82"/>
      <c r="RMR79" s="82"/>
      <c r="RMS79" s="82"/>
      <c r="RMT79" s="82"/>
      <c r="RMU79" s="82"/>
      <c r="RMV79" s="82"/>
      <c r="RMW79" s="82"/>
      <c r="RMX79" s="82"/>
      <c r="RMY79" s="82"/>
      <c r="RMZ79" s="82"/>
      <c r="RNA79" s="82"/>
      <c r="RNB79" s="82"/>
      <c r="RNC79" s="82"/>
      <c r="RND79" s="82"/>
      <c r="RNE79" s="82"/>
      <c r="RNF79" s="82"/>
      <c r="RNG79" s="82"/>
      <c r="RNH79" s="82"/>
      <c r="RNI79" s="82"/>
      <c r="RNJ79" s="82"/>
      <c r="RNK79" s="82"/>
      <c r="RNL79" s="82"/>
      <c r="RNM79" s="82"/>
      <c r="RNN79" s="82"/>
      <c r="RNO79" s="82"/>
      <c r="RNP79" s="82"/>
      <c r="RNQ79" s="82"/>
      <c r="RNR79" s="82"/>
      <c r="RNS79" s="82"/>
      <c r="RNT79" s="82"/>
      <c r="RNU79" s="82"/>
      <c r="RNV79" s="82"/>
      <c r="RNW79" s="82"/>
      <c r="RNX79" s="82"/>
      <c r="RNY79" s="82"/>
      <c r="RNZ79" s="82"/>
      <c r="ROA79" s="82"/>
      <c r="ROB79" s="82"/>
      <c r="ROC79" s="82"/>
      <c r="ROD79" s="82"/>
      <c r="ROE79" s="82"/>
      <c r="ROF79" s="82"/>
      <c r="ROG79" s="82"/>
      <c r="ROH79" s="82"/>
      <c r="ROI79" s="82"/>
      <c r="ROJ79" s="82"/>
      <c r="ROK79" s="82"/>
      <c r="ROL79" s="82"/>
      <c r="ROM79" s="82"/>
      <c r="RON79" s="82"/>
      <c r="ROO79" s="82"/>
      <c r="ROP79" s="82"/>
      <c r="ROQ79" s="82"/>
      <c r="ROR79" s="82"/>
      <c r="ROS79" s="82"/>
      <c r="ROT79" s="82"/>
      <c r="ROU79" s="82"/>
      <c r="ROV79" s="82"/>
      <c r="ROW79" s="82"/>
      <c r="ROX79" s="82"/>
      <c r="ROY79" s="82"/>
      <c r="ROZ79" s="82"/>
      <c r="RPA79" s="82"/>
      <c r="RPB79" s="82"/>
      <c r="RPC79" s="82"/>
      <c r="RPD79" s="82"/>
      <c r="RPE79" s="82"/>
      <c r="RPF79" s="82"/>
      <c r="RPG79" s="82"/>
      <c r="RPH79" s="82"/>
      <c r="RPI79" s="82"/>
      <c r="RPJ79" s="82"/>
      <c r="RPK79" s="82"/>
      <c r="RPL79" s="82"/>
      <c r="RPM79" s="82"/>
      <c r="RPN79" s="82"/>
      <c r="RPO79" s="82"/>
      <c r="RPP79" s="82"/>
      <c r="RPQ79" s="82"/>
      <c r="RPR79" s="82"/>
      <c r="RPS79" s="82"/>
      <c r="RPT79" s="82"/>
      <c r="RPU79" s="82"/>
      <c r="RPV79" s="82"/>
      <c r="RPW79" s="82"/>
      <c r="RPX79" s="82"/>
      <c r="RPY79" s="82"/>
      <c r="RPZ79" s="82"/>
      <c r="RQA79" s="82"/>
      <c r="RQB79" s="82"/>
      <c r="RQC79" s="82"/>
      <c r="RQD79" s="82"/>
      <c r="RQE79" s="82"/>
      <c r="RQF79" s="82"/>
      <c r="RQG79" s="82"/>
      <c r="RQH79" s="82"/>
      <c r="RQI79" s="82"/>
      <c r="RQJ79" s="82"/>
      <c r="RQK79" s="82"/>
      <c r="RQL79" s="82"/>
      <c r="RQM79" s="82"/>
      <c r="RQN79" s="82"/>
      <c r="RQO79" s="82"/>
      <c r="RQP79" s="82"/>
      <c r="RQQ79" s="82"/>
      <c r="RQR79" s="82"/>
      <c r="RQS79" s="82"/>
      <c r="RQT79" s="82"/>
      <c r="RQU79" s="82"/>
      <c r="RQV79" s="82"/>
      <c r="RQW79" s="82"/>
      <c r="RQX79" s="82"/>
      <c r="RQY79" s="82"/>
      <c r="RQZ79" s="82"/>
      <c r="RRA79" s="82"/>
      <c r="RRB79" s="82"/>
      <c r="RRC79" s="82"/>
      <c r="RRD79" s="82"/>
      <c r="RRE79" s="82"/>
      <c r="RRF79" s="82"/>
      <c r="RRG79" s="82"/>
      <c r="RRH79" s="82"/>
      <c r="RRI79" s="82"/>
      <c r="RRJ79" s="82"/>
      <c r="RRK79" s="82"/>
      <c r="RRL79" s="82"/>
      <c r="RRM79" s="82"/>
      <c r="RRN79" s="82"/>
      <c r="RRO79" s="82"/>
      <c r="RRP79" s="82"/>
      <c r="RRQ79" s="82"/>
      <c r="RRR79" s="82"/>
      <c r="RRS79" s="82"/>
      <c r="RRT79" s="82"/>
      <c r="RRU79" s="82"/>
      <c r="RRV79" s="82"/>
      <c r="RRW79" s="82"/>
      <c r="RRX79" s="82"/>
      <c r="RRY79" s="82"/>
      <c r="RRZ79" s="82"/>
      <c r="RSA79" s="82"/>
      <c r="RSB79" s="82"/>
      <c r="RSC79" s="82"/>
      <c r="RSD79" s="82"/>
      <c r="RSE79" s="82"/>
      <c r="RSF79" s="82"/>
      <c r="RSG79" s="82"/>
      <c r="RSH79" s="82"/>
      <c r="RSI79" s="82"/>
      <c r="RSJ79" s="82"/>
      <c r="RSK79" s="82"/>
      <c r="RSL79" s="82"/>
      <c r="RSM79" s="82"/>
      <c r="RSN79" s="82"/>
      <c r="RSO79" s="82"/>
      <c r="RSP79" s="82"/>
      <c r="RSQ79" s="82"/>
      <c r="RSR79" s="82"/>
      <c r="RSS79" s="82"/>
      <c r="RST79" s="82"/>
      <c r="RSU79" s="82"/>
      <c r="RSV79" s="82"/>
      <c r="RSW79" s="82"/>
      <c r="RSX79" s="82"/>
      <c r="RSY79" s="82"/>
      <c r="RSZ79" s="82"/>
      <c r="RTA79" s="82"/>
      <c r="RTB79" s="82"/>
      <c r="RTC79" s="82"/>
      <c r="RTD79" s="82"/>
      <c r="RTE79" s="82"/>
      <c r="RTF79" s="82"/>
      <c r="RTG79" s="82"/>
      <c r="RTH79" s="82"/>
      <c r="RTI79" s="82"/>
      <c r="RTJ79" s="82"/>
      <c r="RTK79" s="82"/>
      <c r="RTL79" s="82"/>
      <c r="RTM79" s="82"/>
      <c r="RTN79" s="82"/>
      <c r="RTO79" s="82"/>
      <c r="RTP79" s="82"/>
      <c r="RTQ79" s="82"/>
      <c r="RTR79" s="82"/>
      <c r="RTS79" s="82"/>
      <c r="RTT79" s="82"/>
      <c r="RTU79" s="82"/>
      <c r="RTV79" s="82"/>
      <c r="RTW79" s="82"/>
      <c r="RTX79" s="82"/>
      <c r="RTY79" s="82"/>
      <c r="RTZ79" s="82"/>
      <c r="RUA79" s="82"/>
      <c r="RUB79" s="82"/>
      <c r="RUC79" s="82"/>
      <c r="RUD79" s="82"/>
      <c r="RUE79" s="82"/>
      <c r="RUF79" s="82"/>
      <c r="RUG79" s="82"/>
      <c r="RUH79" s="82"/>
      <c r="RUI79" s="82"/>
      <c r="RUJ79" s="82"/>
      <c r="RUK79" s="82"/>
      <c r="RUL79" s="82"/>
      <c r="RUM79" s="82"/>
      <c r="RUN79" s="82"/>
      <c r="RUO79" s="82"/>
      <c r="RUP79" s="82"/>
      <c r="RUQ79" s="82"/>
      <c r="RUR79" s="82"/>
      <c r="RUS79" s="82"/>
      <c r="RUT79" s="82"/>
      <c r="RUU79" s="82"/>
      <c r="RUV79" s="82"/>
      <c r="RUW79" s="82"/>
      <c r="RUX79" s="82"/>
      <c r="RUY79" s="82"/>
      <c r="RUZ79" s="82"/>
      <c r="RVA79" s="82"/>
      <c r="RVB79" s="82"/>
      <c r="RVC79" s="82"/>
      <c r="RVD79" s="82"/>
      <c r="RVE79" s="82"/>
      <c r="RVF79" s="82"/>
      <c r="RVG79" s="82"/>
      <c r="RVH79" s="82"/>
      <c r="RVI79" s="82"/>
      <c r="RVJ79" s="82"/>
      <c r="RVK79" s="82"/>
      <c r="RVL79" s="82"/>
      <c r="RVM79" s="82"/>
      <c r="RVN79" s="82"/>
      <c r="RVO79" s="82"/>
      <c r="RVP79" s="82"/>
      <c r="RVQ79" s="82"/>
      <c r="RVR79" s="82"/>
      <c r="RVS79" s="82"/>
      <c r="RVT79" s="82"/>
      <c r="RVU79" s="82"/>
      <c r="RVV79" s="82"/>
      <c r="RVW79" s="82"/>
      <c r="RVX79" s="82"/>
      <c r="RVY79" s="82"/>
      <c r="RVZ79" s="82"/>
      <c r="RWA79" s="82"/>
      <c r="RWB79" s="82"/>
      <c r="RWC79" s="82"/>
      <c r="RWD79" s="82"/>
      <c r="RWE79" s="82"/>
      <c r="RWF79" s="82"/>
      <c r="RWG79" s="82"/>
      <c r="RWH79" s="82"/>
      <c r="RWI79" s="82"/>
      <c r="RWJ79" s="82"/>
      <c r="RWK79" s="82"/>
      <c r="RWL79" s="82"/>
      <c r="RWM79" s="82"/>
      <c r="RWN79" s="82"/>
      <c r="RWO79" s="82"/>
      <c r="RWP79" s="82"/>
      <c r="RWQ79" s="82"/>
      <c r="RWR79" s="82"/>
      <c r="RWS79" s="82"/>
      <c r="RWT79" s="82"/>
      <c r="RWU79" s="82"/>
      <c r="RWV79" s="82"/>
      <c r="RWW79" s="82"/>
      <c r="RWX79" s="82"/>
      <c r="RWY79" s="82"/>
      <c r="RWZ79" s="82"/>
      <c r="RXA79" s="82"/>
      <c r="RXB79" s="82"/>
      <c r="RXC79" s="82"/>
      <c r="RXD79" s="82"/>
      <c r="RXE79" s="82"/>
      <c r="RXF79" s="82"/>
      <c r="RXG79" s="82"/>
      <c r="RXH79" s="82"/>
      <c r="RXI79" s="82"/>
      <c r="RXJ79" s="82"/>
      <c r="RXK79" s="82"/>
      <c r="RXL79" s="82"/>
      <c r="RXM79" s="82"/>
      <c r="RXN79" s="82"/>
      <c r="RXO79" s="82"/>
      <c r="RXP79" s="82"/>
      <c r="RXQ79" s="82"/>
      <c r="RXR79" s="82"/>
      <c r="RXS79" s="82"/>
      <c r="RXT79" s="82"/>
      <c r="RXU79" s="82"/>
      <c r="RXV79" s="82"/>
      <c r="RXW79" s="82"/>
      <c r="RXX79" s="82"/>
      <c r="RXY79" s="82"/>
      <c r="RXZ79" s="82"/>
      <c r="RYA79" s="82"/>
      <c r="RYB79" s="82"/>
      <c r="RYC79" s="82"/>
      <c r="RYD79" s="82"/>
      <c r="RYE79" s="82"/>
      <c r="RYF79" s="82"/>
      <c r="RYG79" s="82"/>
      <c r="RYH79" s="82"/>
      <c r="RYI79" s="82"/>
      <c r="RYJ79" s="82"/>
      <c r="RYK79" s="82"/>
      <c r="RYL79" s="82"/>
      <c r="RYM79" s="82"/>
      <c r="RYN79" s="82"/>
      <c r="RYO79" s="82"/>
      <c r="RYP79" s="82"/>
      <c r="RYQ79" s="82"/>
      <c r="RYR79" s="82"/>
      <c r="RYS79" s="82"/>
      <c r="RYT79" s="82"/>
      <c r="RYU79" s="82"/>
      <c r="RYV79" s="82"/>
      <c r="RYW79" s="82"/>
      <c r="RYX79" s="82"/>
      <c r="RYY79" s="82"/>
      <c r="RYZ79" s="82"/>
      <c r="RZA79" s="82"/>
      <c r="RZB79" s="82"/>
      <c r="RZC79" s="82"/>
      <c r="RZD79" s="82"/>
      <c r="RZE79" s="82"/>
      <c r="RZF79" s="82"/>
      <c r="RZG79" s="82"/>
      <c r="RZH79" s="82"/>
      <c r="RZI79" s="82"/>
      <c r="RZJ79" s="82"/>
      <c r="RZK79" s="82"/>
      <c r="RZL79" s="82"/>
      <c r="RZM79" s="82"/>
      <c r="RZN79" s="82"/>
      <c r="RZO79" s="82"/>
      <c r="RZP79" s="82"/>
      <c r="RZQ79" s="82"/>
      <c r="RZR79" s="82"/>
      <c r="RZS79" s="82"/>
      <c r="RZT79" s="82"/>
      <c r="RZU79" s="82"/>
      <c r="RZV79" s="82"/>
      <c r="RZW79" s="82"/>
      <c r="RZX79" s="82"/>
      <c r="RZY79" s="82"/>
      <c r="RZZ79" s="82"/>
      <c r="SAA79" s="82"/>
      <c r="SAB79" s="82"/>
      <c r="SAC79" s="82"/>
      <c r="SAD79" s="82"/>
      <c r="SAE79" s="82"/>
      <c r="SAF79" s="82"/>
      <c r="SAG79" s="82"/>
      <c r="SAH79" s="82"/>
      <c r="SAI79" s="82"/>
      <c r="SAJ79" s="82"/>
      <c r="SAK79" s="82"/>
      <c r="SAL79" s="82"/>
      <c r="SAM79" s="82"/>
      <c r="SAN79" s="82"/>
      <c r="SAO79" s="82"/>
      <c r="SAP79" s="82"/>
      <c r="SAQ79" s="82"/>
      <c r="SAR79" s="82"/>
      <c r="SAS79" s="82"/>
      <c r="SAT79" s="82"/>
      <c r="SAU79" s="82"/>
      <c r="SAV79" s="82"/>
      <c r="SAW79" s="82"/>
      <c r="SAX79" s="82"/>
      <c r="SAY79" s="82"/>
      <c r="SAZ79" s="82"/>
      <c r="SBA79" s="82"/>
      <c r="SBB79" s="82"/>
      <c r="SBC79" s="82"/>
      <c r="SBD79" s="82"/>
      <c r="SBE79" s="82"/>
      <c r="SBF79" s="82"/>
      <c r="SBG79" s="82"/>
      <c r="SBH79" s="82"/>
      <c r="SBI79" s="82"/>
      <c r="SBJ79" s="82"/>
      <c r="SBK79" s="82"/>
      <c r="SBL79" s="82"/>
      <c r="SBM79" s="82"/>
      <c r="SBN79" s="82"/>
      <c r="SBO79" s="82"/>
      <c r="SBP79" s="82"/>
      <c r="SBQ79" s="82"/>
      <c r="SBR79" s="82"/>
      <c r="SBS79" s="82"/>
      <c r="SBT79" s="82"/>
      <c r="SBU79" s="82"/>
      <c r="SBV79" s="82"/>
      <c r="SBW79" s="82"/>
      <c r="SBX79" s="82"/>
      <c r="SBY79" s="82"/>
      <c r="SBZ79" s="82"/>
      <c r="SCA79" s="82"/>
      <c r="SCB79" s="82"/>
      <c r="SCC79" s="82"/>
      <c r="SCD79" s="82"/>
      <c r="SCE79" s="82"/>
      <c r="SCF79" s="82"/>
      <c r="SCG79" s="82"/>
      <c r="SCH79" s="82"/>
      <c r="SCI79" s="82"/>
      <c r="SCJ79" s="82"/>
      <c r="SCK79" s="82"/>
      <c r="SCL79" s="82"/>
      <c r="SCM79" s="82"/>
      <c r="SCN79" s="82"/>
      <c r="SCO79" s="82"/>
      <c r="SCP79" s="82"/>
      <c r="SCQ79" s="82"/>
      <c r="SCR79" s="82"/>
      <c r="SCS79" s="82"/>
      <c r="SCT79" s="82"/>
      <c r="SCU79" s="82"/>
      <c r="SCV79" s="82"/>
      <c r="SCW79" s="82"/>
      <c r="SCX79" s="82"/>
      <c r="SCY79" s="82"/>
      <c r="SCZ79" s="82"/>
      <c r="SDA79" s="82"/>
      <c r="SDB79" s="82"/>
      <c r="SDC79" s="82"/>
      <c r="SDD79" s="82"/>
      <c r="SDE79" s="82"/>
      <c r="SDF79" s="82"/>
      <c r="SDG79" s="82"/>
      <c r="SDH79" s="82"/>
      <c r="SDI79" s="82"/>
      <c r="SDJ79" s="82"/>
      <c r="SDK79" s="82"/>
      <c r="SDL79" s="82"/>
      <c r="SDM79" s="82"/>
      <c r="SDN79" s="82"/>
      <c r="SDO79" s="82"/>
      <c r="SDP79" s="82"/>
      <c r="SDQ79" s="82"/>
      <c r="SDR79" s="82"/>
      <c r="SDS79" s="82"/>
      <c r="SDT79" s="82"/>
      <c r="SDU79" s="82"/>
      <c r="SDV79" s="82"/>
      <c r="SDW79" s="82"/>
      <c r="SDX79" s="82"/>
      <c r="SDY79" s="82"/>
      <c r="SDZ79" s="82"/>
      <c r="SEA79" s="82"/>
      <c r="SEB79" s="82"/>
      <c r="SEC79" s="82"/>
      <c r="SED79" s="82"/>
      <c r="SEE79" s="82"/>
      <c r="SEF79" s="82"/>
      <c r="SEG79" s="82"/>
      <c r="SEH79" s="82"/>
      <c r="SEI79" s="82"/>
      <c r="SEJ79" s="82"/>
      <c r="SEK79" s="82"/>
      <c r="SEL79" s="82"/>
      <c r="SEM79" s="82"/>
      <c r="SEN79" s="82"/>
      <c r="SEO79" s="82"/>
      <c r="SEP79" s="82"/>
      <c r="SEQ79" s="82"/>
      <c r="SER79" s="82"/>
      <c r="SES79" s="82"/>
      <c r="SET79" s="82"/>
      <c r="SEU79" s="82"/>
      <c r="SEV79" s="82"/>
      <c r="SEW79" s="82"/>
      <c r="SEX79" s="82"/>
      <c r="SEY79" s="82"/>
      <c r="SEZ79" s="82"/>
      <c r="SFA79" s="82"/>
      <c r="SFB79" s="82"/>
      <c r="SFC79" s="82"/>
      <c r="SFD79" s="82"/>
      <c r="SFE79" s="82"/>
      <c r="SFF79" s="82"/>
      <c r="SFG79" s="82"/>
      <c r="SFH79" s="82"/>
      <c r="SFI79" s="82"/>
      <c r="SFJ79" s="82"/>
      <c r="SFK79" s="82"/>
      <c r="SFL79" s="82"/>
      <c r="SFM79" s="82"/>
      <c r="SFN79" s="82"/>
      <c r="SFO79" s="82"/>
      <c r="SFP79" s="82"/>
      <c r="SFQ79" s="82"/>
      <c r="SFR79" s="82"/>
      <c r="SFS79" s="82"/>
      <c r="SFT79" s="82"/>
      <c r="SFU79" s="82"/>
      <c r="SFV79" s="82"/>
      <c r="SFW79" s="82"/>
      <c r="SFX79" s="82"/>
      <c r="SFY79" s="82"/>
      <c r="SFZ79" s="82"/>
      <c r="SGA79" s="82"/>
      <c r="SGB79" s="82"/>
      <c r="SGC79" s="82"/>
      <c r="SGD79" s="82"/>
      <c r="SGE79" s="82"/>
      <c r="SGF79" s="82"/>
      <c r="SGG79" s="82"/>
      <c r="SGH79" s="82"/>
      <c r="SGI79" s="82"/>
      <c r="SGJ79" s="82"/>
      <c r="SGK79" s="82"/>
      <c r="SGL79" s="82"/>
      <c r="SGM79" s="82"/>
      <c r="SGN79" s="82"/>
      <c r="SGO79" s="82"/>
      <c r="SGP79" s="82"/>
      <c r="SGQ79" s="82"/>
      <c r="SGR79" s="82"/>
      <c r="SGS79" s="82"/>
      <c r="SGT79" s="82"/>
      <c r="SGU79" s="82"/>
      <c r="SGV79" s="82"/>
      <c r="SGW79" s="82"/>
      <c r="SGX79" s="82"/>
      <c r="SGY79" s="82"/>
      <c r="SGZ79" s="82"/>
      <c r="SHA79" s="82"/>
      <c r="SHB79" s="82"/>
      <c r="SHC79" s="82"/>
      <c r="SHD79" s="82"/>
      <c r="SHE79" s="82"/>
      <c r="SHF79" s="82"/>
      <c r="SHG79" s="82"/>
      <c r="SHH79" s="82"/>
      <c r="SHI79" s="82"/>
      <c r="SHJ79" s="82"/>
      <c r="SHK79" s="82"/>
      <c r="SHL79" s="82"/>
      <c r="SHM79" s="82"/>
      <c r="SHN79" s="82"/>
      <c r="SHO79" s="82"/>
      <c r="SHP79" s="82"/>
      <c r="SHQ79" s="82"/>
      <c r="SHR79" s="82"/>
      <c r="SHS79" s="82"/>
      <c r="SHT79" s="82"/>
      <c r="SHU79" s="82"/>
      <c r="SHV79" s="82"/>
      <c r="SHW79" s="82"/>
      <c r="SHX79" s="82"/>
      <c r="SHY79" s="82"/>
      <c r="SHZ79" s="82"/>
      <c r="SIA79" s="82"/>
      <c r="SIB79" s="82"/>
      <c r="SIC79" s="82"/>
      <c r="SID79" s="82"/>
      <c r="SIE79" s="82"/>
      <c r="SIF79" s="82"/>
      <c r="SIG79" s="82"/>
      <c r="SIH79" s="82"/>
      <c r="SII79" s="82"/>
      <c r="SIJ79" s="82"/>
      <c r="SIK79" s="82"/>
      <c r="SIL79" s="82"/>
      <c r="SIM79" s="82"/>
      <c r="SIN79" s="82"/>
      <c r="SIO79" s="82"/>
      <c r="SIP79" s="82"/>
      <c r="SIQ79" s="82"/>
      <c r="SIR79" s="82"/>
      <c r="SIS79" s="82"/>
      <c r="SIT79" s="82"/>
      <c r="SIU79" s="82"/>
      <c r="SIV79" s="82"/>
      <c r="SIW79" s="82"/>
      <c r="SIX79" s="82"/>
      <c r="SIY79" s="82"/>
      <c r="SIZ79" s="82"/>
      <c r="SJA79" s="82"/>
      <c r="SJB79" s="82"/>
      <c r="SJC79" s="82"/>
      <c r="SJD79" s="82"/>
      <c r="SJE79" s="82"/>
      <c r="SJF79" s="82"/>
      <c r="SJG79" s="82"/>
      <c r="SJH79" s="82"/>
      <c r="SJI79" s="82"/>
      <c r="SJJ79" s="82"/>
      <c r="SJK79" s="82"/>
      <c r="SJL79" s="82"/>
      <c r="SJM79" s="82"/>
      <c r="SJN79" s="82"/>
      <c r="SJO79" s="82"/>
      <c r="SJP79" s="82"/>
      <c r="SJQ79" s="82"/>
      <c r="SJR79" s="82"/>
      <c r="SJS79" s="82"/>
      <c r="SJT79" s="82"/>
      <c r="SJU79" s="82"/>
      <c r="SJV79" s="82"/>
      <c r="SJW79" s="82"/>
      <c r="SJX79" s="82"/>
      <c r="SJY79" s="82"/>
      <c r="SJZ79" s="82"/>
      <c r="SKA79" s="82"/>
      <c r="SKB79" s="82"/>
      <c r="SKC79" s="82"/>
      <c r="SKD79" s="82"/>
      <c r="SKE79" s="82"/>
      <c r="SKF79" s="82"/>
      <c r="SKG79" s="82"/>
      <c r="SKH79" s="82"/>
      <c r="SKI79" s="82"/>
      <c r="SKJ79" s="82"/>
      <c r="SKK79" s="82"/>
      <c r="SKL79" s="82"/>
      <c r="SKM79" s="82"/>
      <c r="SKN79" s="82"/>
      <c r="SKO79" s="82"/>
      <c r="SKP79" s="82"/>
      <c r="SKQ79" s="82"/>
      <c r="SKR79" s="82"/>
      <c r="SKS79" s="82"/>
      <c r="SKT79" s="82"/>
      <c r="SKU79" s="82"/>
      <c r="SKV79" s="82"/>
      <c r="SKW79" s="82"/>
      <c r="SKX79" s="82"/>
      <c r="SKY79" s="82"/>
      <c r="SKZ79" s="82"/>
      <c r="SLA79" s="82"/>
      <c r="SLB79" s="82"/>
      <c r="SLC79" s="82"/>
      <c r="SLD79" s="82"/>
      <c r="SLE79" s="82"/>
      <c r="SLF79" s="82"/>
      <c r="SLG79" s="82"/>
      <c r="SLH79" s="82"/>
      <c r="SLI79" s="82"/>
      <c r="SLJ79" s="82"/>
      <c r="SLK79" s="82"/>
      <c r="SLL79" s="82"/>
      <c r="SLM79" s="82"/>
      <c r="SLN79" s="82"/>
      <c r="SLO79" s="82"/>
      <c r="SLP79" s="82"/>
      <c r="SLQ79" s="82"/>
      <c r="SLR79" s="82"/>
      <c r="SLS79" s="82"/>
      <c r="SLT79" s="82"/>
      <c r="SLU79" s="82"/>
      <c r="SLV79" s="82"/>
      <c r="SLW79" s="82"/>
      <c r="SLX79" s="82"/>
      <c r="SLY79" s="82"/>
      <c r="SLZ79" s="82"/>
      <c r="SMA79" s="82"/>
      <c r="SMB79" s="82"/>
      <c r="SMC79" s="82"/>
      <c r="SMD79" s="82"/>
      <c r="SME79" s="82"/>
      <c r="SMF79" s="82"/>
      <c r="SMG79" s="82"/>
      <c r="SMH79" s="82"/>
      <c r="SMI79" s="82"/>
      <c r="SMJ79" s="82"/>
      <c r="SMK79" s="82"/>
      <c r="SML79" s="82"/>
      <c r="SMM79" s="82"/>
      <c r="SMN79" s="82"/>
      <c r="SMO79" s="82"/>
      <c r="SMP79" s="82"/>
      <c r="SMQ79" s="82"/>
      <c r="SMR79" s="82"/>
      <c r="SMS79" s="82"/>
      <c r="SMT79" s="82"/>
      <c r="SMU79" s="82"/>
      <c r="SMV79" s="82"/>
      <c r="SMW79" s="82"/>
      <c r="SMX79" s="82"/>
      <c r="SMY79" s="82"/>
      <c r="SMZ79" s="82"/>
      <c r="SNA79" s="82"/>
      <c r="SNB79" s="82"/>
      <c r="SNC79" s="82"/>
      <c r="SND79" s="82"/>
      <c r="SNE79" s="82"/>
      <c r="SNF79" s="82"/>
      <c r="SNG79" s="82"/>
      <c r="SNH79" s="82"/>
      <c r="SNI79" s="82"/>
      <c r="SNJ79" s="82"/>
      <c r="SNK79" s="82"/>
      <c r="SNL79" s="82"/>
      <c r="SNM79" s="82"/>
      <c r="SNN79" s="82"/>
      <c r="SNO79" s="82"/>
      <c r="SNP79" s="82"/>
      <c r="SNQ79" s="82"/>
      <c r="SNR79" s="82"/>
      <c r="SNS79" s="82"/>
      <c r="SNT79" s="82"/>
      <c r="SNU79" s="82"/>
      <c r="SNV79" s="82"/>
      <c r="SNW79" s="82"/>
      <c r="SNX79" s="82"/>
      <c r="SNY79" s="82"/>
      <c r="SNZ79" s="82"/>
      <c r="SOA79" s="82"/>
      <c r="SOB79" s="82"/>
      <c r="SOC79" s="82"/>
      <c r="SOD79" s="82"/>
      <c r="SOE79" s="82"/>
      <c r="SOF79" s="82"/>
      <c r="SOG79" s="82"/>
      <c r="SOH79" s="82"/>
      <c r="SOI79" s="82"/>
      <c r="SOJ79" s="82"/>
      <c r="SOK79" s="82"/>
      <c r="SOL79" s="82"/>
      <c r="SOM79" s="82"/>
      <c r="SON79" s="82"/>
      <c r="SOO79" s="82"/>
      <c r="SOP79" s="82"/>
      <c r="SOQ79" s="82"/>
      <c r="SOR79" s="82"/>
      <c r="SOS79" s="82"/>
      <c r="SOT79" s="82"/>
      <c r="SOU79" s="82"/>
      <c r="SOV79" s="82"/>
      <c r="SOW79" s="82"/>
      <c r="SOX79" s="82"/>
      <c r="SOY79" s="82"/>
      <c r="SOZ79" s="82"/>
      <c r="SPA79" s="82"/>
      <c r="SPB79" s="82"/>
      <c r="SPC79" s="82"/>
      <c r="SPD79" s="82"/>
      <c r="SPE79" s="82"/>
      <c r="SPF79" s="82"/>
      <c r="SPG79" s="82"/>
      <c r="SPH79" s="82"/>
      <c r="SPI79" s="82"/>
      <c r="SPJ79" s="82"/>
      <c r="SPK79" s="82"/>
      <c r="SPL79" s="82"/>
      <c r="SPM79" s="82"/>
      <c r="SPN79" s="82"/>
      <c r="SPO79" s="82"/>
      <c r="SPP79" s="82"/>
      <c r="SPQ79" s="82"/>
      <c r="SPR79" s="82"/>
      <c r="SPS79" s="82"/>
      <c r="SPT79" s="82"/>
      <c r="SPU79" s="82"/>
      <c r="SPV79" s="82"/>
      <c r="SPW79" s="82"/>
      <c r="SPX79" s="82"/>
      <c r="SPY79" s="82"/>
      <c r="SPZ79" s="82"/>
      <c r="SQA79" s="82"/>
      <c r="SQB79" s="82"/>
      <c r="SQC79" s="82"/>
      <c r="SQD79" s="82"/>
      <c r="SQE79" s="82"/>
      <c r="SQF79" s="82"/>
      <c r="SQG79" s="82"/>
      <c r="SQH79" s="82"/>
      <c r="SQI79" s="82"/>
      <c r="SQJ79" s="82"/>
      <c r="SQK79" s="82"/>
      <c r="SQL79" s="82"/>
      <c r="SQM79" s="82"/>
      <c r="SQN79" s="82"/>
      <c r="SQO79" s="82"/>
      <c r="SQP79" s="82"/>
      <c r="SQQ79" s="82"/>
      <c r="SQR79" s="82"/>
      <c r="SQS79" s="82"/>
      <c r="SQT79" s="82"/>
      <c r="SQU79" s="82"/>
      <c r="SQV79" s="82"/>
      <c r="SQW79" s="82"/>
      <c r="SQX79" s="82"/>
      <c r="SQY79" s="82"/>
      <c r="SQZ79" s="82"/>
      <c r="SRA79" s="82"/>
      <c r="SRB79" s="82"/>
      <c r="SRC79" s="82"/>
      <c r="SRD79" s="82"/>
      <c r="SRE79" s="82"/>
      <c r="SRF79" s="82"/>
      <c r="SRG79" s="82"/>
      <c r="SRH79" s="82"/>
      <c r="SRI79" s="82"/>
      <c r="SRJ79" s="82"/>
      <c r="SRK79" s="82"/>
      <c r="SRL79" s="82"/>
      <c r="SRM79" s="82"/>
      <c r="SRN79" s="82"/>
      <c r="SRO79" s="82"/>
      <c r="SRP79" s="82"/>
      <c r="SRQ79" s="82"/>
      <c r="SRR79" s="82"/>
      <c r="SRS79" s="82"/>
      <c r="SRT79" s="82"/>
      <c r="SRU79" s="82"/>
      <c r="SRV79" s="82"/>
      <c r="SRW79" s="82"/>
      <c r="SRX79" s="82"/>
      <c r="SRY79" s="82"/>
      <c r="SRZ79" s="82"/>
      <c r="SSA79" s="82"/>
      <c r="SSB79" s="82"/>
      <c r="SSC79" s="82"/>
      <c r="SSD79" s="82"/>
      <c r="SSE79" s="82"/>
      <c r="SSF79" s="82"/>
      <c r="SSG79" s="82"/>
      <c r="SSH79" s="82"/>
      <c r="SSI79" s="82"/>
      <c r="SSJ79" s="82"/>
      <c r="SSK79" s="82"/>
      <c r="SSL79" s="82"/>
      <c r="SSM79" s="82"/>
      <c r="SSN79" s="82"/>
      <c r="SSO79" s="82"/>
      <c r="SSP79" s="82"/>
      <c r="SSQ79" s="82"/>
      <c r="SSR79" s="82"/>
      <c r="SSS79" s="82"/>
      <c r="SST79" s="82"/>
      <c r="SSU79" s="82"/>
      <c r="SSV79" s="82"/>
      <c r="SSW79" s="82"/>
      <c r="SSX79" s="82"/>
      <c r="SSY79" s="82"/>
      <c r="SSZ79" s="82"/>
      <c r="STA79" s="82"/>
      <c r="STB79" s="82"/>
      <c r="STC79" s="82"/>
      <c r="STD79" s="82"/>
      <c r="STE79" s="82"/>
      <c r="STF79" s="82"/>
      <c r="STG79" s="82"/>
      <c r="STH79" s="82"/>
      <c r="STI79" s="82"/>
      <c r="STJ79" s="82"/>
      <c r="STK79" s="82"/>
      <c r="STL79" s="82"/>
      <c r="STM79" s="82"/>
      <c r="STN79" s="82"/>
      <c r="STO79" s="82"/>
      <c r="STP79" s="82"/>
      <c r="STQ79" s="82"/>
      <c r="STR79" s="82"/>
      <c r="STS79" s="82"/>
      <c r="STT79" s="82"/>
      <c r="STU79" s="82"/>
      <c r="STV79" s="82"/>
      <c r="STW79" s="82"/>
      <c r="STX79" s="82"/>
      <c r="STY79" s="82"/>
      <c r="STZ79" s="82"/>
      <c r="SUA79" s="82"/>
      <c r="SUB79" s="82"/>
      <c r="SUC79" s="82"/>
      <c r="SUD79" s="82"/>
      <c r="SUE79" s="82"/>
      <c r="SUF79" s="82"/>
      <c r="SUG79" s="82"/>
      <c r="SUH79" s="82"/>
      <c r="SUI79" s="82"/>
      <c r="SUJ79" s="82"/>
      <c r="SUK79" s="82"/>
      <c r="SUL79" s="82"/>
      <c r="SUM79" s="82"/>
      <c r="SUN79" s="82"/>
      <c r="SUO79" s="82"/>
      <c r="SUP79" s="82"/>
      <c r="SUQ79" s="82"/>
      <c r="SUR79" s="82"/>
      <c r="SUS79" s="82"/>
      <c r="SUT79" s="82"/>
      <c r="SUU79" s="82"/>
      <c r="SUV79" s="82"/>
      <c r="SUW79" s="82"/>
      <c r="SUX79" s="82"/>
      <c r="SUY79" s="82"/>
      <c r="SUZ79" s="82"/>
      <c r="SVA79" s="82"/>
      <c r="SVB79" s="82"/>
      <c r="SVC79" s="82"/>
      <c r="SVD79" s="82"/>
      <c r="SVE79" s="82"/>
      <c r="SVF79" s="82"/>
      <c r="SVG79" s="82"/>
      <c r="SVH79" s="82"/>
      <c r="SVI79" s="82"/>
      <c r="SVJ79" s="82"/>
      <c r="SVK79" s="82"/>
      <c r="SVL79" s="82"/>
      <c r="SVM79" s="82"/>
      <c r="SVN79" s="82"/>
      <c r="SVO79" s="82"/>
      <c r="SVP79" s="82"/>
      <c r="SVQ79" s="82"/>
      <c r="SVR79" s="82"/>
      <c r="SVS79" s="82"/>
      <c r="SVT79" s="82"/>
      <c r="SVU79" s="82"/>
      <c r="SVV79" s="82"/>
      <c r="SVW79" s="82"/>
      <c r="SVX79" s="82"/>
      <c r="SVY79" s="82"/>
      <c r="SVZ79" s="82"/>
      <c r="SWA79" s="82"/>
      <c r="SWB79" s="82"/>
      <c r="SWC79" s="82"/>
      <c r="SWD79" s="82"/>
      <c r="SWE79" s="82"/>
      <c r="SWF79" s="82"/>
      <c r="SWG79" s="82"/>
      <c r="SWH79" s="82"/>
      <c r="SWI79" s="82"/>
      <c r="SWJ79" s="82"/>
      <c r="SWK79" s="82"/>
      <c r="SWL79" s="82"/>
      <c r="SWM79" s="82"/>
      <c r="SWN79" s="82"/>
      <c r="SWO79" s="82"/>
      <c r="SWP79" s="82"/>
      <c r="SWQ79" s="82"/>
      <c r="SWR79" s="82"/>
      <c r="SWS79" s="82"/>
      <c r="SWT79" s="82"/>
      <c r="SWU79" s="82"/>
      <c r="SWV79" s="82"/>
      <c r="SWW79" s="82"/>
      <c r="SWX79" s="82"/>
      <c r="SWY79" s="82"/>
      <c r="SWZ79" s="82"/>
      <c r="SXA79" s="82"/>
      <c r="SXB79" s="82"/>
      <c r="SXC79" s="82"/>
      <c r="SXD79" s="82"/>
      <c r="SXE79" s="82"/>
      <c r="SXF79" s="82"/>
      <c r="SXG79" s="82"/>
      <c r="SXH79" s="82"/>
      <c r="SXI79" s="82"/>
      <c r="SXJ79" s="82"/>
      <c r="SXK79" s="82"/>
      <c r="SXL79" s="82"/>
      <c r="SXM79" s="82"/>
      <c r="SXN79" s="82"/>
      <c r="SXO79" s="82"/>
      <c r="SXP79" s="82"/>
      <c r="SXQ79" s="82"/>
      <c r="SXR79" s="82"/>
      <c r="SXS79" s="82"/>
      <c r="SXT79" s="82"/>
      <c r="SXU79" s="82"/>
      <c r="SXV79" s="82"/>
      <c r="SXW79" s="82"/>
      <c r="SXX79" s="82"/>
      <c r="SXY79" s="82"/>
      <c r="SXZ79" s="82"/>
      <c r="SYA79" s="82"/>
      <c r="SYB79" s="82"/>
      <c r="SYC79" s="82"/>
      <c r="SYD79" s="82"/>
      <c r="SYE79" s="82"/>
      <c r="SYF79" s="82"/>
      <c r="SYG79" s="82"/>
      <c r="SYH79" s="82"/>
      <c r="SYI79" s="82"/>
      <c r="SYJ79" s="82"/>
      <c r="SYK79" s="82"/>
      <c r="SYL79" s="82"/>
      <c r="SYM79" s="82"/>
      <c r="SYN79" s="82"/>
      <c r="SYO79" s="82"/>
      <c r="SYP79" s="82"/>
      <c r="SYQ79" s="82"/>
      <c r="SYR79" s="82"/>
      <c r="SYS79" s="82"/>
      <c r="SYT79" s="82"/>
      <c r="SYU79" s="82"/>
      <c r="SYV79" s="82"/>
      <c r="SYW79" s="82"/>
      <c r="SYX79" s="82"/>
      <c r="SYY79" s="82"/>
      <c r="SYZ79" s="82"/>
      <c r="SZA79" s="82"/>
      <c r="SZB79" s="82"/>
      <c r="SZC79" s="82"/>
      <c r="SZD79" s="82"/>
      <c r="SZE79" s="82"/>
      <c r="SZF79" s="82"/>
      <c r="SZG79" s="82"/>
      <c r="SZH79" s="82"/>
      <c r="SZI79" s="82"/>
      <c r="SZJ79" s="82"/>
      <c r="SZK79" s="82"/>
      <c r="SZL79" s="82"/>
      <c r="SZM79" s="82"/>
      <c r="SZN79" s="82"/>
      <c r="SZO79" s="82"/>
      <c r="SZP79" s="82"/>
      <c r="SZQ79" s="82"/>
      <c r="SZR79" s="82"/>
      <c r="SZS79" s="82"/>
      <c r="SZT79" s="82"/>
      <c r="SZU79" s="82"/>
      <c r="SZV79" s="82"/>
      <c r="SZW79" s="82"/>
      <c r="SZX79" s="82"/>
      <c r="SZY79" s="82"/>
      <c r="SZZ79" s="82"/>
      <c r="TAA79" s="82"/>
      <c r="TAB79" s="82"/>
      <c r="TAC79" s="82"/>
      <c r="TAD79" s="82"/>
      <c r="TAE79" s="82"/>
      <c r="TAF79" s="82"/>
      <c r="TAG79" s="82"/>
      <c r="TAH79" s="82"/>
      <c r="TAI79" s="82"/>
      <c r="TAJ79" s="82"/>
      <c r="TAK79" s="82"/>
      <c r="TAL79" s="82"/>
      <c r="TAM79" s="82"/>
      <c r="TAN79" s="82"/>
      <c r="TAO79" s="82"/>
      <c r="TAP79" s="82"/>
      <c r="TAQ79" s="82"/>
      <c r="TAR79" s="82"/>
      <c r="TAS79" s="82"/>
      <c r="TAT79" s="82"/>
      <c r="TAU79" s="82"/>
      <c r="TAV79" s="82"/>
      <c r="TAW79" s="82"/>
      <c r="TAX79" s="82"/>
      <c r="TAY79" s="82"/>
      <c r="TAZ79" s="82"/>
      <c r="TBA79" s="82"/>
      <c r="TBB79" s="82"/>
      <c r="TBC79" s="82"/>
      <c r="TBD79" s="82"/>
      <c r="TBE79" s="82"/>
      <c r="TBF79" s="82"/>
      <c r="TBG79" s="82"/>
      <c r="TBH79" s="82"/>
      <c r="TBI79" s="82"/>
      <c r="TBJ79" s="82"/>
      <c r="TBK79" s="82"/>
      <c r="TBL79" s="82"/>
      <c r="TBM79" s="82"/>
      <c r="TBN79" s="82"/>
      <c r="TBO79" s="82"/>
      <c r="TBP79" s="82"/>
      <c r="TBQ79" s="82"/>
      <c r="TBR79" s="82"/>
      <c r="TBS79" s="82"/>
      <c r="TBT79" s="82"/>
      <c r="TBU79" s="82"/>
      <c r="TBV79" s="82"/>
      <c r="TBW79" s="82"/>
      <c r="TBX79" s="82"/>
      <c r="TBY79" s="82"/>
      <c r="TBZ79" s="82"/>
      <c r="TCA79" s="82"/>
      <c r="TCB79" s="82"/>
      <c r="TCC79" s="82"/>
      <c r="TCD79" s="82"/>
      <c r="TCE79" s="82"/>
      <c r="TCF79" s="82"/>
      <c r="TCG79" s="82"/>
      <c r="TCH79" s="82"/>
      <c r="TCI79" s="82"/>
      <c r="TCJ79" s="82"/>
      <c r="TCK79" s="82"/>
      <c r="TCL79" s="82"/>
      <c r="TCM79" s="82"/>
      <c r="TCN79" s="82"/>
      <c r="TCO79" s="82"/>
      <c r="TCP79" s="82"/>
      <c r="TCQ79" s="82"/>
      <c r="TCR79" s="82"/>
      <c r="TCS79" s="82"/>
      <c r="TCT79" s="82"/>
      <c r="TCU79" s="82"/>
      <c r="TCV79" s="82"/>
      <c r="TCW79" s="82"/>
      <c r="TCX79" s="82"/>
      <c r="TCY79" s="82"/>
      <c r="TCZ79" s="82"/>
      <c r="TDA79" s="82"/>
      <c r="TDB79" s="82"/>
      <c r="TDC79" s="82"/>
      <c r="TDD79" s="82"/>
      <c r="TDE79" s="82"/>
      <c r="TDF79" s="82"/>
      <c r="TDG79" s="82"/>
      <c r="TDH79" s="82"/>
      <c r="TDI79" s="82"/>
      <c r="TDJ79" s="82"/>
      <c r="TDK79" s="82"/>
      <c r="TDL79" s="82"/>
      <c r="TDM79" s="82"/>
      <c r="TDN79" s="82"/>
      <c r="TDO79" s="82"/>
      <c r="TDP79" s="82"/>
      <c r="TDQ79" s="82"/>
      <c r="TDR79" s="82"/>
      <c r="TDS79" s="82"/>
      <c r="TDT79" s="82"/>
      <c r="TDU79" s="82"/>
      <c r="TDV79" s="82"/>
      <c r="TDW79" s="82"/>
      <c r="TDX79" s="82"/>
      <c r="TDY79" s="82"/>
      <c r="TDZ79" s="82"/>
      <c r="TEA79" s="82"/>
      <c r="TEB79" s="82"/>
      <c r="TEC79" s="82"/>
      <c r="TED79" s="82"/>
      <c r="TEE79" s="82"/>
      <c r="TEF79" s="82"/>
      <c r="TEG79" s="82"/>
      <c r="TEH79" s="82"/>
      <c r="TEI79" s="82"/>
      <c r="TEJ79" s="82"/>
      <c r="TEK79" s="82"/>
      <c r="TEL79" s="82"/>
      <c r="TEM79" s="82"/>
      <c r="TEN79" s="82"/>
      <c r="TEO79" s="82"/>
      <c r="TEP79" s="82"/>
      <c r="TEQ79" s="82"/>
      <c r="TER79" s="82"/>
      <c r="TES79" s="82"/>
      <c r="TET79" s="82"/>
      <c r="TEU79" s="82"/>
      <c r="TEV79" s="82"/>
      <c r="TEW79" s="82"/>
      <c r="TEX79" s="82"/>
      <c r="TEY79" s="82"/>
      <c r="TEZ79" s="82"/>
      <c r="TFA79" s="82"/>
      <c r="TFB79" s="82"/>
      <c r="TFC79" s="82"/>
      <c r="TFD79" s="82"/>
      <c r="TFE79" s="82"/>
      <c r="TFF79" s="82"/>
      <c r="TFG79" s="82"/>
      <c r="TFH79" s="82"/>
      <c r="TFI79" s="82"/>
      <c r="TFJ79" s="82"/>
      <c r="TFK79" s="82"/>
      <c r="TFL79" s="82"/>
      <c r="TFM79" s="82"/>
      <c r="TFN79" s="82"/>
      <c r="TFO79" s="82"/>
      <c r="TFP79" s="82"/>
      <c r="TFQ79" s="82"/>
      <c r="TFR79" s="82"/>
      <c r="TFS79" s="82"/>
      <c r="TFT79" s="82"/>
      <c r="TFU79" s="82"/>
      <c r="TFV79" s="82"/>
      <c r="TFW79" s="82"/>
      <c r="TFX79" s="82"/>
      <c r="TFY79" s="82"/>
      <c r="TFZ79" s="82"/>
      <c r="TGA79" s="82"/>
      <c r="TGB79" s="82"/>
      <c r="TGC79" s="82"/>
      <c r="TGD79" s="82"/>
      <c r="TGE79" s="82"/>
      <c r="TGF79" s="82"/>
      <c r="TGG79" s="82"/>
      <c r="TGH79" s="82"/>
      <c r="TGI79" s="82"/>
      <c r="TGJ79" s="82"/>
      <c r="TGK79" s="82"/>
      <c r="TGL79" s="82"/>
      <c r="TGM79" s="82"/>
      <c r="TGN79" s="82"/>
      <c r="TGO79" s="82"/>
      <c r="TGP79" s="82"/>
      <c r="TGQ79" s="82"/>
      <c r="TGR79" s="82"/>
      <c r="TGS79" s="82"/>
      <c r="TGT79" s="82"/>
      <c r="TGU79" s="82"/>
      <c r="TGV79" s="82"/>
      <c r="TGW79" s="82"/>
      <c r="TGX79" s="82"/>
      <c r="TGY79" s="82"/>
      <c r="TGZ79" s="82"/>
      <c r="THA79" s="82"/>
      <c r="THB79" s="82"/>
      <c r="THC79" s="82"/>
      <c r="THD79" s="82"/>
      <c r="THE79" s="82"/>
      <c r="THF79" s="82"/>
      <c r="THG79" s="82"/>
      <c r="THH79" s="82"/>
      <c r="THI79" s="82"/>
      <c r="THJ79" s="82"/>
      <c r="THK79" s="82"/>
      <c r="THL79" s="82"/>
      <c r="THM79" s="82"/>
      <c r="THN79" s="82"/>
      <c r="THO79" s="82"/>
      <c r="THP79" s="82"/>
      <c r="THQ79" s="82"/>
      <c r="THR79" s="82"/>
      <c r="THS79" s="82"/>
      <c r="THT79" s="82"/>
      <c r="THU79" s="82"/>
      <c r="THV79" s="82"/>
      <c r="THW79" s="82"/>
      <c r="THX79" s="82"/>
      <c r="THY79" s="82"/>
      <c r="THZ79" s="82"/>
      <c r="TIA79" s="82"/>
      <c r="TIB79" s="82"/>
      <c r="TIC79" s="82"/>
      <c r="TID79" s="82"/>
      <c r="TIE79" s="82"/>
      <c r="TIF79" s="82"/>
      <c r="TIG79" s="82"/>
      <c r="TIH79" s="82"/>
      <c r="TII79" s="82"/>
      <c r="TIJ79" s="82"/>
      <c r="TIK79" s="82"/>
      <c r="TIL79" s="82"/>
      <c r="TIM79" s="82"/>
      <c r="TIN79" s="82"/>
      <c r="TIO79" s="82"/>
      <c r="TIP79" s="82"/>
      <c r="TIQ79" s="82"/>
      <c r="TIR79" s="82"/>
      <c r="TIS79" s="82"/>
      <c r="TIT79" s="82"/>
      <c r="TIU79" s="82"/>
      <c r="TIV79" s="82"/>
      <c r="TIW79" s="82"/>
      <c r="TIX79" s="82"/>
      <c r="TIY79" s="82"/>
      <c r="TIZ79" s="82"/>
      <c r="TJA79" s="82"/>
      <c r="TJB79" s="82"/>
      <c r="TJC79" s="82"/>
      <c r="TJD79" s="82"/>
      <c r="TJE79" s="82"/>
      <c r="TJF79" s="82"/>
      <c r="TJG79" s="82"/>
      <c r="TJH79" s="82"/>
      <c r="TJI79" s="82"/>
      <c r="TJJ79" s="82"/>
      <c r="TJK79" s="82"/>
      <c r="TJL79" s="82"/>
      <c r="TJM79" s="82"/>
      <c r="TJN79" s="82"/>
      <c r="TJO79" s="82"/>
      <c r="TJP79" s="82"/>
      <c r="TJQ79" s="82"/>
      <c r="TJR79" s="82"/>
      <c r="TJS79" s="82"/>
      <c r="TJT79" s="82"/>
      <c r="TJU79" s="82"/>
      <c r="TJV79" s="82"/>
      <c r="TJW79" s="82"/>
      <c r="TJX79" s="82"/>
      <c r="TJY79" s="82"/>
      <c r="TJZ79" s="82"/>
      <c r="TKA79" s="82"/>
      <c r="TKB79" s="82"/>
      <c r="TKC79" s="82"/>
      <c r="TKD79" s="82"/>
      <c r="TKE79" s="82"/>
      <c r="TKF79" s="82"/>
      <c r="TKG79" s="82"/>
      <c r="TKH79" s="82"/>
      <c r="TKI79" s="82"/>
      <c r="TKJ79" s="82"/>
      <c r="TKK79" s="82"/>
      <c r="TKL79" s="82"/>
      <c r="TKM79" s="82"/>
      <c r="TKN79" s="82"/>
      <c r="TKO79" s="82"/>
      <c r="TKP79" s="82"/>
      <c r="TKQ79" s="82"/>
      <c r="TKR79" s="82"/>
      <c r="TKS79" s="82"/>
      <c r="TKT79" s="82"/>
      <c r="TKU79" s="82"/>
      <c r="TKV79" s="82"/>
      <c r="TKW79" s="82"/>
      <c r="TKX79" s="82"/>
      <c r="TKY79" s="82"/>
      <c r="TKZ79" s="82"/>
      <c r="TLA79" s="82"/>
      <c r="TLB79" s="82"/>
      <c r="TLC79" s="82"/>
      <c r="TLD79" s="82"/>
      <c r="TLE79" s="82"/>
      <c r="TLF79" s="82"/>
      <c r="TLG79" s="82"/>
      <c r="TLH79" s="82"/>
      <c r="TLI79" s="82"/>
      <c r="TLJ79" s="82"/>
      <c r="TLK79" s="82"/>
      <c r="TLL79" s="82"/>
      <c r="TLM79" s="82"/>
      <c r="TLN79" s="82"/>
      <c r="TLO79" s="82"/>
      <c r="TLP79" s="82"/>
      <c r="TLQ79" s="82"/>
      <c r="TLR79" s="82"/>
      <c r="TLS79" s="82"/>
      <c r="TLT79" s="82"/>
      <c r="TLU79" s="82"/>
      <c r="TLV79" s="82"/>
      <c r="TLW79" s="82"/>
      <c r="TLX79" s="82"/>
      <c r="TLY79" s="82"/>
      <c r="TLZ79" s="82"/>
      <c r="TMA79" s="82"/>
      <c r="TMB79" s="82"/>
      <c r="TMC79" s="82"/>
      <c r="TMD79" s="82"/>
      <c r="TME79" s="82"/>
      <c r="TMF79" s="82"/>
      <c r="TMG79" s="82"/>
      <c r="TMH79" s="82"/>
      <c r="TMI79" s="82"/>
      <c r="TMJ79" s="82"/>
      <c r="TMK79" s="82"/>
      <c r="TML79" s="82"/>
      <c r="TMM79" s="82"/>
      <c r="TMN79" s="82"/>
      <c r="TMO79" s="82"/>
      <c r="TMP79" s="82"/>
      <c r="TMQ79" s="82"/>
      <c r="TMR79" s="82"/>
      <c r="TMS79" s="82"/>
      <c r="TMT79" s="82"/>
      <c r="TMU79" s="82"/>
      <c r="TMV79" s="82"/>
      <c r="TMW79" s="82"/>
      <c r="TMX79" s="82"/>
      <c r="TMY79" s="82"/>
      <c r="TMZ79" s="82"/>
      <c r="TNA79" s="82"/>
      <c r="TNB79" s="82"/>
      <c r="TNC79" s="82"/>
      <c r="TND79" s="82"/>
      <c r="TNE79" s="82"/>
      <c r="TNF79" s="82"/>
      <c r="TNG79" s="82"/>
      <c r="TNH79" s="82"/>
      <c r="TNI79" s="82"/>
      <c r="TNJ79" s="82"/>
      <c r="TNK79" s="82"/>
      <c r="TNL79" s="82"/>
      <c r="TNM79" s="82"/>
      <c r="TNN79" s="82"/>
      <c r="TNO79" s="82"/>
      <c r="TNP79" s="82"/>
      <c r="TNQ79" s="82"/>
      <c r="TNR79" s="82"/>
      <c r="TNS79" s="82"/>
      <c r="TNT79" s="82"/>
      <c r="TNU79" s="82"/>
      <c r="TNV79" s="82"/>
      <c r="TNW79" s="82"/>
      <c r="TNX79" s="82"/>
      <c r="TNY79" s="82"/>
      <c r="TNZ79" s="82"/>
      <c r="TOA79" s="82"/>
      <c r="TOB79" s="82"/>
      <c r="TOC79" s="82"/>
      <c r="TOD79" s="82"/>
      <c r="TOE79" s="82"/>
      <c r="TOF79" s="82"/>
      <c r="TOG79" s="82"/>
      <c r="TOH79" s="82"/>
      <c r="TOI79" s="82"/>
      <c r="TOJ79" s="82"/>
      <c r="TOK79" s="82"/>
      <c r="TOL79" s="82"/>
      <c r="TOM79" s="82"/>
      <c r="TON79" s="82"/>
      <c r="TOO79" s="82"/>
      <c r="TOP79" s="82"/>
      <c r="TOQ79" s="82"/>
      <c r="TOR79" s="82"/>
      <c r="TOS79" s="82"/>
      <c r="TOT79" s="82"/>
      <c r="TOU79" s="82"/>
      <c r="TOV79" s="82"/>
      <c r="TOW79" s="82"/>
      <c r="TOX79" s="82"/>
      <c r="TOY79" s="82"/>
      <c r="TOZ79" s="82"/>
      <c r="TPA79" s="82"/>
      <c r="TPB79" s="82"/>
      <c r="TPC79" s="82"/>
      <c r="TPD79" s="82"/>
      <c r="TPE79" s="82"/>
      <c r="TPF79" s="82"/>
      <c r="TPG79" s="82"/>
      <c r="TPH79" s="82"/>
      <c r="TPI79" s="82"/>
      <c r="TPJ79" s="82"/>
      <c r="TPK79" s="82"/>
      <c r="TPL79" s="82"/>
      <c r="TPM79" s="82"/>
      <c r="TPN79" s="82"/>
      <c r="TPO79" s="82"/>
      <c r="TPP79" s="82"/>
      <c r="TPQ79" s="82"/>
      <c r="TPR79" s="82"/>
      <c r="TPS79" s="82"/>
      <c r="TPT79" s="82"/>
      <c r="TPU79" s="82"/>
      <c r="TPV79" s="82"/>
      <c r="TPW79" s="82"/>
      <c r="TPX79" s="82"/>
      <c r="TPY79" s="82"/>
      <c r="TPZ79" s="82"/>
      <c r="TQA79" s="82"/>
      <c r="TQB79" s="82"/>
      <c r="TQC79" s="82"/>
      <c r="TQD79" s="82"/>
      <c r="TQE79" s="82"/>
      <c r="TQF79" s="82"/>
      <c r="TQG79" s="82"/>
      <c r="TQH79" s="82"/>
      <c r="TQI79" s="82"/>
      <c r="TQJ79" s="82"/>
      <c r="TQK79" s="82"/>
      <c r="TQL79" s="82"/>
      <c r="TQM79" s="82"/>
      <c r="TQN79" s="82"/>
      <c r="TQO79" s="82"/>
      <c r="TQP79" s="82"/>
      <c r="TQQ79" s="82"/>
      <c r="TQR79" s="82"/>
      <c r="TQS79" s="82"/>
      <c r="TQT79" s="82"/>
      <c r="TQU79" s="82"/>
      <c r="TQV79" s="82"/>
      <c r="TQW79" s="82"/>
      <c r="TQX79" s="82"/>
      <c r="TQY79" s="82"/>
      <c r="TQZ79" s="82"/>
      <c r="TRA79" s="82"/>
      <c r="TRB79" s="82"/>
      <c r="TRC79" s="82"/>
      <c r="TRD79" s="82"/>
      <c r="TRE79" s="82"/>
      <c r="TRF79" s="82"/>
      <c r="TRG79" s="82"/>
      <c r="TRH79" s="82"/>
      <c r="TRI79" s="82"/>
      <c r="TRJ79" s="82"/>
      <c r="TRK79" s="82"/>
      <c r="TRL79" s="82"/>
      <c r="TRM79" s="82"/>
      <c r="TRN79" s="82"/>
      <c r="TRO79" s="82"/>
      <c r="TRP79" s="82"/>
      <c r="TRQ79" s="82"/>
      <c r="TRR79" s="82"/>
      <c r="TRS79" s="82"/>
      <c r="TRT79" s="82"/>
      <c r="TRU79" s="82"/>
      <c r="TRV79" s="82"/>
      <c r="TRW79" s="82"/>
      <c r="TRX79" s="82"/>
      <c r="TRY79" s="82"/>
      <c r="TRZ79" s="82"/>
      <c r="TSA79" s="82"/>
      <c r="TSB79" s="82"/>
      <c r="TSC79" s="82"/>
      <c r="TSD79" s="82"/>
      <c r="TSE79" s="82"/>
      <c r="TSF79" s="82"/>
      <c r="TSG79" s="82"/>
      <c r="TSH79" s="82"/>
      <c r="TSI79" s="82"/>
      <c r="TSJ79" s="82"/>
      <c r="TSK79" s="82"/>
      <c r="TSL79" s="82"/>
      <c r="TSM79" s="82"/>
      <c r="TSN79" s="82"/>
      <c r="TSO79" s="82"/>
      <c r="TSP79" s="82"/>
      <c r="TSQ79" s="82"/>
      <c r="TSR79" s="82"/>
      <c r="TSS79" s="82"/>
      <c r="TST79" s="82"/>
      <c r="TSU79" s="82"/>
      <c r="TSV79" s="82"/>
      <c r="TSW79" s="82"/>
      <c r="TSX79" s="82"/>
      <c r="TSY79" s="82"/>
      <c r="TSZ79" s="82"/>
      <c r="TTA79" s="82"/>
      <c r="TTB79" s="82"/>
      <c r="TTC79" s="82"/>
      <c r="TTD79" s="82"/>
      <c r="TTE79" s="82"/>
      <c r="TTF79" s="82"/>
      <c r="TTG79" s="82"/>
      <c r="TTH79" s="82"/>
      <c r="TTI79" s="82"/>
      <c r="TTJ79" s="82"/>
      <c r="TTK79" s="82"/>
      <c r="TTL79" s="82"/>
      <c r="TTM79" s="82"/>
      <c r="TTN79" s="82"/>
      <c r="TTO79" s="82"/>
      <c r="TTP79" s="82"/>
      <c r="TTQ79" s="82"/>
      <c r="TTR79" s="82"/>
      <c r="TTS79" s="82"/>
      <c r="TTT79" s="82"/>
      <c r="TTU79" s="82"/>
      <c r="TTV79" s="82"/>
      <c r="TTW79" s="82"/>
      <c r="TTX79" s="82"/>
      <c r="TTY79" s="82"/>
      <c r="TTZ79" s="82"/>
      <c r="TUA79" s="82"/>
      <c r="TUB79" s="82"/>
      <c r="TUC79" s="82"/>
      <c r="TUD79" s="82"/>
      <c r="TUE79" s="82"/>
      <c r="TUF79" s="82"/>
      <c r="TUG79" s="82"/>
      <c r="TUH79" s="82"/>
      <c r="TUI79" s="82"/>
      <c r="TUJ79" s="82"/>
      <c r="TUK79" s="82"/>
      <c r="TUL79" s="82"/>
      <c r="TUM79" s="82"/>
      <c r="TUN79" s="82"/>
      <c r="TUO79" s="82"/>
      <c r="TUP79" s="82"/>
      <c r="TUQ79" s="82"/>
      <c r="TUR79" s="82"/>
      <c r="TUS79" s="82"/>
      <c r="TUT79" s="82"/>
      <c r="TUU79" s="82"/>
      <c r="TUV79" s="82"/>
      <c r="TUW79" s="82"/>
      <c r="TUX79" s="82"/>
      <c r="TUY79" s="82"/>
      <c r="TUZ79" s="82"/>
      <c r="TVA79" s="82"/>
      <c r="TVB79" s="82"/>
      <c r="TVC79" s="82"/>
      <c r="TVD79" s="82"/>
      <c r="TVE79" s="82"/>
      <c r="TVF79" s="82"/>
      <c r="TVG79" s="82"/>
      <c r="TVH79" s="82"/>
      <c r="TVI79" s="82"/>
      <c r="TVJ79" s="82"/>
      <c r="TVK79" s="82"/>
      <c r="TVL79" s="82"/>
      <c r="TVM79" s="82"/>
      <c r="TVN79" s="82"/>
      <c r="TVO79" s="82"/>
      <c r="TVP79" s="82"/>
      <c r="TVQ79" s="82"/>
      <c r="TVR79" s="82"/>
      <c r="TVS79" s="82"/>
      <c r="TVT79" s="82"/>
      <c r="TVU79" s="82"/>
      <c r="TVV79" s="82"/>
      <c r="TVW79" s="82"/>
      <c r="TVX79" s="82"/>
      <c r="TVY79" s="82"/>
      <c r="TVZ79" s="82"/>
      <c r="TWA79" s="82"/>
      <c r="TWB79" s="82"/>
      <c r="TWC79" s="82"/>
      <c r="TWD79" s="82"/>
      <c r="TWE79" s="82"/>
      <c r="TWF79" s="82"/>
      <c r="TWG79" s="82"/>
      <c r="TWH79" s="82"/>
      <c r="TWI79" s="82"/>
      <c r="TWJ79" s="82"/>
      <c r="TWK79" s="82"/>
      <c r="TWL79" s="82"/>
      <c r="TWM79" s="82"/>
      <c r="TWN79" s="82"/>
      <c r="TWO79" s="82"/>
      <c r="TWP79" s="82"/>
      <c r="TWQ79" s="82"/>
      <c r="TWR79" s="82"/>
      <c r="TWS79" s="82"/>
      <c r="TWT79" s="82"/>
      <c r="TWU79" s="82"/>
      <c r="TWV79" s="82"/>
      <c r="TWW79" s="82"/>
      <c r="TWX79" s="82"/>
      <c r="TWY79" s="82"/>
      <c r="TWZ79" s="82"/>
      <c r="TXA79" s="82"/>
      <c r="TXB79" s="82"/>
      <c r="TXC79" s="82"/>
      <c r="TXD79" s="82"/>
      <c r="TXE79" s="82"/>
      <c r="TXF79" s="82"/>
      <c r="TXG79" s="82"/>
      <c r="TXH79" s="82"/>
      <c r="TXI79" s="82"/>
      <c r="TXJ79" s="82"/>
      <c r="TXK79" s="82"/>
      <c r="TXL79" s="82"/>
      <c r="TXM79" s="82"/>
      <c r="TXN79" s="82"/>
      <c r="TXO79" s="82"/>
      <c r="TXP79" s="82"/>
      <c r="TXQ79" s="82"/>
      <c r="TXR79" s="82"/>
      <c r="TXS79" s="82"/>
      <c r="TXT79" s="82"/>
      <c r="TXU79" s="82"/>
      <c r="TXV79" s="82"/>
      <c r="TXW79" s="82"/>
      <c r="TXX79" s="82"/>
      <c r="TXY79" s="82"/>
      <c r="TXZ79" s="82"/>
      <c r="TYA79" s="82"/>
      <c r="TYB79" s="82"/>
      <c r="TYC79" s="82"/>
      <c r="TYD79" s="82"/>
      <c r="TYE79" s="82"/>
      <c r="TYF79" s="82"/>
      <c r="TYG79" s="82"/>
      <c r="TYH79" s="82"/>
      <c r="TYI79" s="82"/>
      <c r="TYJ79" s="82"/>
      <c r="TYK79" s="82"/>
      <c r="TYL79" s="82"/>
      <c r="TYM79" s="82"/>
      <c r="TYN79" s="82"/>
      <c r="TYO79" s="82"/>
      <c r="TYP79" s="82"/>
      <c r="TYQ79" s="82"/>
      <c r="TYR79" s="82"/>
      <c r="TYS79" s="82"/>
      <c r="TYT79" s="82"/>
      <c r="TYU79" s="82"/>
      <c r="TYV79" s="82"/>
      <c r="TYW79" s="82"/>
      <c r="TYX79" s="82"/>
      <c r="TYY79" s="82"/>
      <c r="TYZ79" s="82"/>
      <c r="TZA79" s="82"/>
      <c r="TZB79" s="82"/>
      <c r="TZC79" s="82"/>
      <c r="TZD79" s="82"/>
      <c r="TZE79" s="82"/>
      <c r="TZF79" s="82"/>
      <c r="TZG79" s="82"/>
      <c r="TZH79" s="82"/>
      <c r="TZI79" s="82"/>
      <c r="TZJ79" s="82"/>
      <c r="TZK79" s="82"/>
      <c r="TZL79" s="82"/>
      <c r="TZM79" s="82"/>
      <c r="TZN79" s="82"/>
      <c r="TZO79" s="82"/>
      <c r="TZP79" s="82"/>
      <c r="TZQ79" s="82"/>
      <c r="TZR79" s="82"/>
      <c r="TZS79" s="82"/>
      <c r="TZT79" s="82"/>
      <c r="TZU79" s="82"/>
      <c r="TZV79" s="82"/>
      <c r="TZW79" s="82"/>
      <c r="TZX79" s="82"/>
      <c r="TZY79" s="82"/>
      <c r="TZZ79" s="82"/>
      <c r="UAA79" s="82"/>
      <c r="UAB79" s="82"/>
      <c r="UAC79" s="82"/>
      <c r="UAD79" s="82"/>
      <c r="UAE79" s="82"/>
      <c r="UAF79" s="82"/>
      <c r="UAG79" s="82"/>
      <c r="UAH79" s="82"/>
      <c r="UAI79" s="82"/>
      <c r="UAJ79" s="82"/>
      <c r="UAK79" s="82"/>
      <c r="UAL79" s="82"/>
      <c r="UAM79" s="82"/>
      <c r="UAN79" s="82"/>
      <c r="UAO79" s="82"/>
      <c r="UAP79" s="82"/>
      <c r="UAQ79" s="82"/>
      <c r="UAR79" s="82"/>
      <c r="UAS79" s="82"/>
      <c r="UAT79" s="82"/>
      <c r="UAU79" s="82"/>
      <c r="UAV79" s="82"/>
      <c r="UAW79" s="82"/>
      <c r="UAX79" s="82"/>
      <c r="UAY79" s="82"/>
      <c r="UAZ79" s="82"/>
      <c r="UBA79" s="82"/>
      <c r="UBB79" s="82"/>
      <c r="UBC79" s="82"/>
      <c r="UBD79" s="82"/>
      <c r="UBE79" s="82"/>
      <c r="UBF79" s="82"/>
      <c r="UBG79" s="82"/>
      <c r="UBH79" s="82"/>
      <c r="UBI79" s="82"/>
      <c r="UBJ79" s="82"/>
      <c r="UBK79" s="82"/>
      <c r="UBL79" s="82"/>
      <c r="UBM79" s="82"/>
      <c r="UBN79" s="82"/>
      <c r="UBO79" s="82"/>
      <c r="UBP79" s="82"/>
      <c r="UBQ79" s="82"/>
      <c r="UBR79" s="82"/>
      <c r="UBS79" s="82"/>
      <c r="UBT79" s="82"/>
      <c r="UBU79" s="82"/>
      <c r="UBV79" s="82"/>
      <c r="UBW79" s="82"/>
      <c r="UBX79" s="82"/>
      <c r="UBY79" s="82"/>
      <c r="UBZ79" s="82"/>
      <c r="UCA79" s="82"/>
      <c r="UCB79" s="82"/>
      <c r="UCC79" s="82"/>
      <c r="UCD79" s="82"/>
      <c r="UCE79" s="82"/>
      <c r="UCF79" s="82"/>
      <c r="UCG79" s="82"/>
      <c r="UCH79" s="82"/>
      <c r="UCI79" s="82"/>
      <c r="UCJ79" s="82"/>
      <c r="UCK79" s="82"/>
      <c r="UCL79" s="82"/>
      <c r="UCM79" s="82"/>
      <c r="UCN79" s="82"/>
      <c r="UCO79" s="82"/>
      <c r="UCP79" s="82"/>
      <c r="UCQ79" s="82"/>
      <c r="UCR79" s="82"/>
      <c r="UCS79" s="82"/>
      <c r="UCT79" s="82"/>
      <c r="UCU79" s="82"/>
      <c r="UCV79" s="82"/>
      <c r="UCW79" s="82"/>
      <c r="UCX79" s="82"/>
      <c r="UCY79" s="82"/>
      <c r="UCZ79" s="82"/>
      <c r="UDA79" s="82"/>
      <c r="UDB79" s="82"/>
      <c r="UDC79" s="82"/>
      <c r="UDD79" s="82"/>
      <c r="UDE79" s="82"/>
      <c r="UDF79" s="82"/>
      <c r="UDG79" s="82"/>
      <c r="UDH79" s="82"/>
      <c r="UDI79" s="82"/>
      <c r="UDJ79" s="82"/>
      <c r="UDK79" s="82"/>
      <c r="UDL79" s="82"/>
      <c r="UDM79" s="82"/>
      <c r="UDN79" s="82"/>
      <c r="UDO79" s="82"/>
      <c r="UDP79" s="82"/>
      <c r="UDQ79" s="82"/>
      <c r="UDR79" s="82"/>
      <c r="UDS79" s="82"/>
      <c r="UDT79" s="82"/>
      <c r="UDU79" s="82"/>
      <c r="UDV79" s="82"/>
      <c r="UDW79" s="82"/>
      <c r="UDX79" s="82"/>
      <c r="UDY79" s="82"/>
      <c r="UDZ79" s="82"/>
      <c r="UEA79" s="82"/>
      <c r="UEB79" s="82"/>
      <c r="UEC79" s="82"/>
      <c r="UED79" s="82"/>
      <c r="UEE79" s="82"/>
      <c r="UEF79" s="82"/>
      <c r="UEG79" s="82"/>
      <c r="UEH79" s="82"/>
      <c r="UEI79" s="82"/>
      <c r="UEJ79" s="82"/>
      <c r="UEK79" s="82"/>
      <c r="UEL79" s="82"/>
      <c r="UEM79" s="82"/>
      <c r="UEN79" s="82"/>
      <c r="UEO79" s="82"/>
      <c r="UEP79" s="82"/>
      <c r="UEQ79" s="82"/>
      <c r="UER79" s="82"/>
      <c r="UES79" s="82"/>
      <c r="UET79" s="82"/>
      <c r="UEU79" s="82"/>
      <c r="UEV79" s="82"/>
      <c r="UEW79" s="82"/>
      <c r="UEX79" s="82"/>
      <c r="UEY79" s="82"/>
      <c r="UEZ79" s="82"/>
      <c r="UFA79" s="82"/>
      <c r="UFB79" s="82"/>
      <c r="UFC79" s="82"/>
      <c r="UFD79" s="82"/>
      <c r="UFE79" s="82"/>
      <c r="UFF79" s="82"/>
      <c r="UFG79" s="82"/>
      <c r="UFH79" s="82"/>
      <c r="UFI79" s="82"/>
      <c r="UFJ79" s="82"/>
      <c r="UFK79" s="82"/>
      <c r="UFL79" s="82"/>
      <c r="UFM79" s="82"/>
      <c r="UFN79" s="82"/>
      <c r="UFO79" s="82"/>
      <c r="UFP79" s="82"/>
      <c r="UFQ79" s="82"/>
      <c r="UFR79" s="82"/>
      <c r="UFS79" s="82"/>
      <c r="UFT79" s="82"/>
      <c r="UFU79" s="82"/>
      <c r="UFV79" s="82"/>
      <c r="UFW79" s="82"/>
      <c r="UFX79" s="82"/>
      <c r="UFY79" s="82"/>
      <c r="UFZ79" s="82"/>
      <c r="UGA79" s="82"/>
      <c r="UGB79" s="82"/>
      <c r="UGC79" s="82"/>
      <c r="UGD79" s="82"/>
      <c r="UGE79" s="82"/>
      <c r="UGF79" s="82"/>
      <c r="UGG79" s="82"/>
      <c r="UGH79" s="82"/>
      <c r="UGI79" s="82"/>
      <c r="UGJ79" s="82"/>
      <c r="UGK79" s="82"/>
      <c r="UGL79" s="82"/>
      <c r="UGM79" s="82"/>
      <c r="UGN79" s="82"/>
      <c r="UGO79" s="82"/>
      <c r="UGP79" s="82"/>
      <c r="UGQ79" s="82"/>
      <c r="UGR79" s="82"/>
      <c r="UGS79" s="82"/>
      <c r="UGT79" s="82"/>
      <c r="UGU79" s="82"/>
      <c r="UGV79" s="82"/>
      <c r="UGW79" s="82"/>
      <c r="UGX79" s="82"/>
      <c r="UGY79" s="82"/>
      <c r="UGZ79" s="82"/>
      <c r="UHA79" s="82"/>
      <c r="UHB79" s="82"/>
      <c r="UHC79" s="82"/>
      <c r="UHD79" s="82"/>
      <c r="UHE79" s="82"/>
      <c r="UHF79" s="82"/>
      <c r="UHG79" s="82"/>
      <c r="UHH79" s="82"/>
      <c r="UHI79" s="82"/>
      <c r="UHJ79" s="82"/>
      <c r="UHK79" s="82"/>
      <c r="UHL79" s="82"/>
      <c r="UHM79" s="82"/>
      <c r="UHN79" s="82"/>
      <c r="UHO79" s="82"/>
      <c r="UHP79" s="82"/>
      <c r="UHQ79" s="82"/>
      <c r="UHR79" s="82"/>
      <c r="UHS79" s="82"/>
      <c r="UHT79" s="82"/>
      <c r="UHU79" s="82"/>
      <c r="UHV79" s="82"/>
      <c r="UHW79" s="82"/>
      <c r="UHX79" s="82"/>
      <c r="UHY79" s="82"/>
      <c r="UHZ79" s="82"/>
      <c r="UIA79" s="82"/>
      <c r="UIB79" s="82"/>
      <c r="UIC79" s="82"/>
      <c r="UID79" s="82"/>
      <c r="UIE79" s="82"/>
      <c r="UIF79" s="82"/>
      <c r="UIG79" s="82"/>
      <c r="UIH79" s="82"/>
      <c r="UII79" s="82"/>
      <c r="UIJ79" s="82"/>
      <c r="UIK79" s="82"/>
      <c r="UIL79" s="82"/>
      <c r="UIM79" s="82"/>
      <c r="UIN79" s="82"/>
      <c r="UIO79" s="82"/>
      <c r="UIP79" s="82"/>
      <c r="UIQ79" s="82"/>
      <c r="UIR79" s="82"/>
      <c r="UIS79" s="82"/>
      <c r="UIT79" s="82"/>
      <c r="UIU79" s="82"/>
      <c r="UIV79" s="82"/>
      <c r="UIW79" s="82"/>
      <c r="UIX79" s="82"/>
      <c r="UIY79" s="82"/>
      <c r="UIZ79" s="82"/>
      <c r="UJA79" s="82"/>
      <c r="UJB79" s="82"/>
      <c r="UJC79" s="82"/>
      <c r="UJD79" s="82"/>
      <c r="UJE79" s="82"/>
      <c r="UJF79" s="82"/>
      <c r="UJG79" s="82"/>
      <c r="UJH79" s="82"/>
      <c r="UJI79" s="82"/>
      <c r="UJJ79" s="82"/>
      <c r="UJK79" s="82"/>
      <c r="UJL79" s="82"/>
      <c r="UJM79" s="82"/>
      <c r="UJN79" s="82"/>
      <c r="UJO79" s="82"/>
      <c r="UJP79" s="82"/>
      <c r="UJQ79" s="82"/>
      <c r="UJR79" s="82"/>
      <c r="UJS79" s="82"/>
      <c r="UJT79" s="82"/>
      <c r="UJU79" s="82"/>
      <c r="UJV79" s="82"/>
      <c r="UJW79" s="82"/>
      <c r="UJX79" s="82"/>
      <c r="UJY79" s="82"/>
      <c r="UJZ79" s="82"/>
      <c r="UKA79" s="82"/>
      <c r="UKB79" s="82"/>
      <c r="UKC79" s="82"/>
      <c r="UKD79" s="82"/>
      <c r="UKE79" s="82"/>
      <c r="UKF79" s="82"/>
      <c r="UKG79" s="82"/>
      <c r="UKH79" s="82"/>
      <c r="UKI79" s="82"/>
      <c r="UKJ79" s="82"/>
      <c r="UKK79" s="82"/>
      <c r="UKL79" s="82"/>
      <c r="UKM79" s="82"/>
      <c r="UKN79" s="82"/>
      <c r="UKO79" s="82"/>
      <c r="UKP79" s="82"/>
      <c r="UKQ79" s="82"/>
      <c r="UKR79" s="82"/>
      <c r="UKS79" s="82"/>
      <c r="UKT79" s="82"/>
      <c r="UKU79" s="82"/>
      <c r="UKV79" s="82"/>
      <c r="UKW79" s="82"/>
      <c r="UKX79" s="82"/>
      <c r="UKY79" s="82"/>
      <c r="UKZ79" s="82"/>
      <c r="ULA79" s="82"/>
      <c r="ULB79" s="82"/>
      <c r="ULC79" s="82"/>
      <c r="ULD79" s="82"/>
      <c r="ULE79" s="82"/>
      <c r="ULF79" s="82"/>
      <c r="ULG79" s="82"/>
      <c r="ULH79" s="82"/>
      <c r="ULI79" s="82"/>
      <c r="ULJ79" s="82"/>
      <c r="ULK79" s="82"/>
      <c r="ULL79" s="82"/>
      <c r="ULM79" s="82"/>
      <c r="ULN79" s="82"/>
      <c r="ULO79" s="82"/>
      <c r="ULP79" s="82"/>
      <c r="ULQ79" s="82"/>
      <c r="ULR79" s="82"/>
      <c r="ULS79" s="82"/>
      <c r="ULT79" s="82"/>
      <c r="ULU79" s="82"/>
      <c r="ULV79" s="82"/>
      <c r="ULW79" s="82"/>
      <c r="ULX79" s="82"/>
      <c r="ULY79" s="82"/>
      <c r="ULZ79" s="82"/>
      <c r="UMA79" s="82"/>
      <c r="UMB79" s="82"/>
      <c r="UMC79" s="82"/>
      <c r="UMD79" s="82"/>
      <c r="UME79" s="82"/>
      <c r="UMF79" s="82"/>
      <c r="UMG79" s="82"/>
      <c r="UMH79" s="82"/>
      <c r="UMI79" s="82"/>
      <c r="UMJ79" s="82"/>
      <c r="UMK79" s="82"/>
      <c r="UML79" s="82"/>
      <c r="UMM79" s="82"/>
      <c r="UMN79" s="82"/>
      <c r="UMO79" s="82"/>
      <c r="UMP79" s="82"/>
      <c r="UMQ79" s="82"/>
      <c r="UMR79" s="82"/>
      <c r="UMS79" s="82"/>
      <c r="UMT79" s="82"/>
      <c r="UMU79" s="82"/>
      <c r="UMV79" s="82"/>
      <c r="UMW79" s="82"/>
      <c r="UMX79" s="82"/>
      <c r="UMY79" s="82"/>
      <c r="UMZ79" s="82"/>
      <c r="UNA79" s="82"/>
      <c r="UNB79" s="82"/>
      <c r="UNC79" s="82"/>
      <c r="UND79" s="82"/>
      <c r="UNE79" s="82"/>
      <c r="UNF79" s="82"/>
      <c r="UNG79" s="82"/>
      <c r="UNH79" s="82"/>
      <c r="UNI79" s="82"/>
      <c r="UNJ79" s="82"/>
      <c r="UNK79" s="82"/>
      <c r="UNL79" s="82"/>
      <c r="UNM79" s="82"/>
      <c r="UNN79" s="82"/>
      <c r="UNO79" s="82"/>
      <c r="UNP79" s="82"/>
      <c r="UNQ79" s="82"/>
      <c r="UNR79" s="82"/>
      <c r="UNS79" s="82"/>
      <c r="UNT79" s="82"/>
      <c r="UNU79" s="82"/>
      <c r="UNV79" s="82"/>
      <c r="UNW79" s="82"/>
      <c r="UNX79" s="82"/>
      <c r="UNY79" s="82"/>
      <c r="UNZ79" s="82"/>
      <c r="UOA79" s="82"/>
      <c r="UOB79" s="82"/>
      <c r="UOC79" s="82"/>
      <c r="UOD79" s="82"/>
      <c r="UOE79" s="82"/>
      <c r="UOF79" s="82"/>
      <c r="UOG79" s="82"/>
      <c r="UOH79" s="82"/>
      <c r="UOI79" s="82"/>
      <c r="UOJ79" s="82"/>
      <c r="UOK79" s="82"/>
      <c r="UOL79" s="82"/>
      <c r="UOM79" s="82"/>
      <c r="UON79" s="82"/>
      <c r="UOO79" s="82"/>
      <c r="UOP79" s="82"/>
      <c r="UOQ79" s="82"/>
      <c r="UOR79" s="82"/>
      <c r="UOS79" s="82"/>
      <c r="UOT79" s="82"/>
      <c r="UOU79" s="82"/>
      <c r="UOV79" s="82"/>
      <c r="UOW79" s="82"/>
      <c r="UOX79" s="82"/>
      <c r="UOY79" s="82"/>
      <c r="UOZ79" s="82"/>
      <c r="UPA79" s="82"/>
      <c r="UPB79" s="82"/>
      <c r="UPC79" s="82"/>
      <c r="UPD79" s="82"/>
      <c r="UPE79" s="82"/>
      <c r="UPF79" s="82"/>
      <c r="UPG79" s="82"/>
      <c r="UPH79" s="82"/>
      <c r="UPI79" s="82"/>
      <c r="UPJ79" s="82"/>
      <c r="UPK79" s="82"/>
      <c r="UPL79" s="82"/>
      <c r="UPM79" s="82"/>
      <c r="UPN79" s="82"/>
      <c r="UPO79" s="82"/>
      <c r="UPP79" s="82"/>
      <c r="UPQ79" s="82"/>
      <c r="UPR79" s="82"/>
      <c r="UPS79" s="82"/>
      <c r="UPT79" s="82"/>
      <c r="UPU79" s="82"/>
      <c r="UPV79" s="82"/>
      <c r="UPW79" s="82"/>
      <c r="UPX79" s="82"/>
      <c r="UPY79" s="82"/>
      <c r="UPZ79" s="82"/>
      <c r="UQA79" s="82"/>
      <c r="UQB79" s="82"/>
      <c r="UQC79" s="82"/>
      <c r="UQD79" s="82"/>
      <c r="UQE79" s="82"/>
      <c r="UQF79" s="82"/>
      <c r="UQG79" s="82"/>
      <c r="UQH79" s="82"/>
      <c r="UQI79" s="82"/>
      <c r="UQJ79" s="82"/>
      <c r="UQK79" s="82"/>
      <c r="UQL79" s="82"/>
      <c r="UQM79" s="82"/>
      <c r="UQN79" s="82"/>
      <c r="UQO79" s="82"/>
      <c r="UQP79" s="82"/>
      <c r="UQQ79" s="82"/>
      <c r="UQR79" s="82"/>
      <c r="UQS79" s="82"/>
      <c r="UQT79" s="82"/>
      <c r="UQU79" s="82"/>
      <c r="UQV79" s="82"/>
      <c r="UQW79" s="82"/>
      <c r="UQX79" s="82"/>
      <c r="UQY79" s="82"/>
      <c r="UQZ79" s="82"/>
      <c r="URA79" s="82"/>
      <c r="URB79" s="82"/>
      <c r="URC79" s="82"/>
      <c r="URD79" s="82"/>
      <c r="URE79" s="82"/>
      <c r="URF79" s="82"/>
      <c r="URG79" s="82"/>
      <c r="URH79" s="82"/>
      <c r="URI79" s="82"/>
      <c r="URJ79" s="82"/>
      <c r="URK79" s="82"/>
      <c r="URL79" s="82"/>
      <c r="URM79" s="82"/>
      <c r="URN79" s="82"/>
      <c r="URO79" s="82"/>
      <c r="URP79" s="82"/>
      <c r="URQ79" s="82"/>
      <c r="URR79" s="82"/>
      <c r="URS79" s="82"/>
      <c r="URT79" s="82"/>
      <c r="URU79" s="82"/>
      <c r="URV79" s="82"/>
      <c r="URW79" s="82"/>
      <c r="URX79" s="82"/>
      <c r="URY79" s="82"/>
      <c r="URZ79" s="82"/>
      <c r="USA79" s="82"/>
      <c r="USB79" s="82"/>
      <c r="USC79" s="82"/>
      <c r="USD79" s="82"/>
      <c r="USE79" s="82"/>
      <c r="USF79" s="82"/>
      <c r="USG79" s="82"/>
      <c r="USH79" s="82"/>
      <c r="USI79" s="82"/>
      <c r="USJ79" s="82"/>
      <c r="USK79" s="82"/>
      <c r="USL79" s="82"/>
      <c r="USM79" s="82"/>
      <c r="USN79" s="82"/>
      <c r="USO79" s="82"/>
      <c r="USP79" s="82"/>
      <c r="USQ79" s="82"/>
      <c r="USR79" s="82"/>
      <c r="USS79" s="82"/>
      <c r="UST79" s="82"/>
      <c r="USU79" s="82"/>
      <c r="USV79" s="82"/>
      <c r="USW79" s="82"/>
      <c r="USX79" s="82"/>
      <c r="USY79" s="82"/>
      <c r="USZ79" s="82"/>
      <c r="UTA79" s="82"/>
      <c r="UTB79" s="82"/>
      <c r="UTC79" s="82"/>
      <c r="UTD79" s="82"/>
      <c r="UTE79" s="82"/>
      <c r="UTF79" s="82"/>
      <c r="UTG79" s="82"/>
      <c r="UTH79" s="82"/>
      <c r="UTI79" s="82"/>
      <c r="UTJ79" s="82"/>
      <c r="UTK79" s="82"/>
      <c r="UTL79" s="82"/>
      <c r="UTM79" s="82"/>
      <c r="UTN79" s="82"/>
      <c r="UTO79" s="82"/>
      <c r="UTP79" s="82"/>
      <c r="UTQ79" s="82"/>
      <c r="UTR79" s="82"/>
      <c r="UTS79" s="82"/>
      <c r="UTT79" s="82"/>
      <c r="UTU79" s="82"/>
      <c r="UTV79" s="82"/>
      <c r="UTW79" s="82"/>
      <c r="UTX79" s="82"/>
      <c r="UTY79" s="82"/>
      <c r="UTZ79" s="82"/>
      <c r="UUA79" s="82"/>
      <c r="UUB79" s="82"/>
      <c r="UUC79" s="82"/>
      <c r="UUD79" s="82"/>
      <c r="UUE79" s="82"/>
      <c r="UUF79" s="82"/>
      <c r="UUG79" s="82"/>
      <c r="UUH79" s="82"/>
      <c r="UUI79" s="82"/>
      <c r="UUJ79" s="82"/>
      <c r="UUK79" s="82"/>
      <c r="UUL79" s="82"/>
      <c r="UUM79" s="82"/>
      <c r="UUN79" s="82"/>
      <c r="UUO79" s="82"/>
      <c r="UUP79" s="82"/>
      <c r="UUQ79" s="82"/>
      <c r="UUR79" s="82"/>
      <c r="UUS79" s="82"/>
      <c r="UUT79" s="82"/>
      <c r="UUU79" s="82"/>
      <c r="UUV79" s="82"/>
      <c r="UUW79" s="82"/>
      <c r="UUX79" s="82"/>
      <c r="UUY79" s="82"/>
      <c r="UUZ79" s="82"/>
      <c r="UVA79" s="82"/>
      <c r="UVB79" s="82"/>
      <c r="UVC79" s="82"/>
      <c r="UVD79" s="82"/>
      <c r="UVE79" s="82"/>
      <c r="UVF79" s="82"/>
      <c r="UVG79" s="82"/>
      <c r="UVH79" s="82"/>
      <c r="UVI79" s="82"/>
      <c r="UVJ79" s="82"/>
      <c r="UVK79" s="82"/>
      <c r="UVL79" s="82"/>
      <c r="UVM79" s="82"/>
      <c r="UVN79" s="82"/>
      <c r="UVO79" s="82"/>
      <c r="UVP79" s="82"/>
      <c r="UVQ79" s="82"/>
      <c r="UVR79" s="82"/>
      <c r="UVS79" s="82"/>
      <c r="UVT79" s="82"/>
      <c r="UVU79" s="82"/>
      <c r="UVV79" s="82"/>
      <c r="UVW79" s="82"/>
      <c r="UVX79" s="82"/>
      <c r="UVY79" s="82"/>
      <c r="UVZ79" s="82"/>
      <c r="UWA79" s="82"/>
      <c r="UWB79" s="82"/>
      <c r="UWC79" s="82"/>
      <c r="UWD79" s="82"/>
      <c r="UWE79" s="82"/>
      <c r="UWF79" s="82"/>
      <c r="UWG79" s="82"/>
      <c r="UWH79" s="82"/>
      <c r="UWI79" s="82"/>
      <c r="UWJ79" s="82"/>
      <c r="UWK79" s="82"/>
      <c r="UWL79" s="82"/>
      <c r="UWM79" s="82"/>
      <c r="UWN79" s="82"/>
      <c r="UWO79" s="82"/>
      <c r="UWP79" s="82"/>
      <c r="UWQ79" s="82"/>
      <c r="UWR79" s="82"/>
      <c r="UWS79" s="82"/>
      <c r="UWT79" s="82"/>
      <c r="UWU79" s="82"/>
      <c r="UWV79" s="82"/>
      <c r="UWW79" s="82"/>
      <c r="UWX79" s="82"/>
      <c r="UWY79" s="82"/>
      <c r="UWZ79" s="82"/>
      <c r="UXA79" s="82"/>
      <c r="UXB79" s="82"/>
      <c r="UXC79" s="82"/>
      <c r="UXD79" s="82"/>
      <c r="UXE79" s="82"/>
      <c r="UXF79" s="82"/>
      <c r="UXG79" s="82"/>
      <c r="UXH79" s="82"/>
      <c r="UXI79" s="82"/>
      <c r="UXJ79" s="82"/>
      <c r="UXK79" s="82"/>
      <c r="UXL79" s="82"/>
      <c r="UXM79" s="82"/>
      <c r="UXN79" s="82"/>
      <c r="UXO79" s="82"/>
      <c r="UXP79" s="82"/>
      <c r="UXQ79" s="82"/>
      <c r="UXR79" s="82"/>
      <c r="UXS79" s="82"/>
      <c r="UXT79" s="82"/>
      <c r="UXU79" s="82"/>
      <c r="UXV79" s="82"/>
      <c r="UXW79" s="82"/>
      <c r="UXX79" s="82"/>
      <c r="UXY79" s="82"/>
      <c r="UXZ79" s="82"/>
      <c r="UYA79" s="82"/>
      <c r="UYB79" s="82"/>
      <c r="UYC79" s="82"/>
      <c r="UYD79" s="82"/>
      <c r="UYE79" s="82"/>
      <c r="UYF79" s="82"/>
      <c r="UYG79" s="82"/>
      <c r="UYH79" s="82"/>
      <c r="UYI79" s="82"/>
      <c r="UYJ79" s="82"/>
      <c r="UYK79" s="82"/>
      <c r="UYL79" s="82"/>
      <c r="UYM79" s="82"/>
      <c r="UYN79" s="82"/>
      <c r="UYO79" s="82"/>
      <c r="UYP79" s="82"/>
      <c r="UYQ79" s="82"/>
      <c r="UYR79" s="82"/>
      <c r="UYS79" s="82"/>
      <c r="UYT79" s="82"/>
      <c r="UYU79" s="82"/>
      <c r="UYV79" s="82"/>
      <c r="UYW79" s="82"/>
      <c r="UYX79" s="82"/>
      <c r="UYY79" s="82"/>
      <c r="UYZ79" s="82"/>
      <c r="UZA79" s="82"/>
      <c r="UZB79" s="82"/>
      <c r="UZC79" s="82"/>
      <c r="UZD79" s="82"/>
      <c r="UZE79" s="82"/>
      <c r="UZF79" s="82"/>
      <c r="UZG79" s="82"/>
      <c r="UZH79" s="82"/>
      <c r="UZI79" s="82"/>
      <c r="UZJ79" s="82"/>
      <c r="UZK79" s="82"/>
      <c r="UZL79" s="82"/>
      <c r="UZM79" s="82"/>
      <c r="UZN79" s="82"/>
      <c r="UZO79" s="82"/>
      <c r="UZP79" s="82"/>
      <c r="UZQ79" s="82"/>
      <c r="UZR79" s="82"/>
      <c r="UZS79" s="82"/>
      <c r="UZT79" s="82"/>
      <c r="UZU79" s="82"/>
      <c r="UZV79" s="82"/>
      <c r="UZW79" s="82"/>
      <c r="UZX79" s="82"/>
      <c r="UZY79" s="82"/>
      <c r="UZZ79" s="82"/>
      <c r="VAA79" s="82"/>
      <c r="VAB79" s="82"/>
      <c r="VAC79" s="82"/>
      <c r="VAD79" s="82"/>
      <c r="VAE79" s="82"/>
      <c r="VAF79" s="82"/>
      <c r="VAG79" s="82"/>
      <c r="VAH79" s="82"/>
      <c r="VAI79" s="82"/>
      <c r="VAJ79" s="82"/>
      <c r="VAK79" s="82"/>
      <c r="VAL79" s="82"/>
      <c r="VAM79" s="82"/>
      <c r="VAN79" s="82"/>
      <c r="VAO79" s="82"/>
      <c r="VAP79" s="82"/>
      <c r="VAQ79" s="82"/>
      <c r="VAR79" s="82"/>
      <c r="VAS79" s="82"/>
      <c r="VAT79" s="82"/>
      <c r="VAU79" s="82"/>
      <c r="VAV79" s="82"/>
      <c r="VAW79" s="82"/>
      <c r="VAX79" s="82"/>
      <c r="VAY79" s="82"/>
      <c r="VAZ79" s="82"/>
      <c r="VBA79" s="82"/>
      <c r="VBB79" s="82"/>
      <c r="VBC79" s="82"/>
      <c r="VBD79" s="82"/>
      <c r="VBE79" s="82"/>
      <c r="VBF79" s="82"/>
      <c r="VBG79" s="82"/>
      <c r="VBH79" s="82"/>
      <c r="VBI79" s="82"/>
      <c r="VBJ79" s="82"/>
      <c r="VBK79" s="82"/>
      <c r="VBL79" s="82"/>
      <c r="VBM79" s="82"/>
      <c r="VBN79" s="82"/>
      <c r="VBO79" s="82"/>
      <c r="VBP79" s="82"/>
      <c r="VBQ79" s="82"/>
      <c r="VBR79" s="82"/>
      <c r="VBS79" s="82"/>
      <c r="VBT79" s="82"/>
      <c r="VBU79" s="82"/>
      <c r="VBV79" s="82"/>
      <c r="VBW79" s="82"/>
      <c r="VBX79" s="82"/>
      <c r="VBY79" s="82"/>
      <c r="VBZ79" s="82"/>
      <c r="VCA79" s="82"/>
      <c r="VCB79" s="82"/>
      <c r="VCC79" s="82"/>
      <c r="VCD79" s="82"/>
      <c r="VCE79" s="82"/>
      <c r="VCF79" s="82"/>
      <c r="VCG79" s="82"/>
      <c r="VCH79" s="82"/>
      <c r="VCI79" s="82"/>
      <c r="VCJ79" s="82"/>
      <c r="VCK79" s="82"/>
      <c r="VCL79" s="82"/>
      <c r="VCM79" s="82"/>
      <c r="VCN79" s="82"/>
      <c r="VCO79" s="82"/>
      <c r="VCP79" s="82"/>
      <c r="VCQ79" s="82"/>
      <c r="VCR79" s="82"/>
      <c r="VCS79" s="82"/>
      <c r="VCT79" s="82"/>
      <c r="VCU79" s="82"/>
      <c r="VCV79" s="82"/>
      <c r="VCW79" s="82"/>
      <c r="VCX79" s="82"/>
      <c r="VCY79" s="82"/>
      <c r="VCZ79" s="82"/>
      <c r="VDA79" s="82"/>
      <c r="VDB79" s="82"/>
      <c r="VDC79" s="82"/>
      <c r="VDD79" s="82"/>
      <c r="VDE79" s="82"/>
      <c r="VDF79" s="82"/>
      <c r="VDG79" s="82"/>
      <c r="VDH79" s="82"/>
      <c r="VDI79" s="82"/>
      <c r="VDJ79" s="82"/>
      <c r="VDK79" s="82"/>
      <c r="VDL79" s="82"/>
      <c r="VDM79" s="82"/>
      <c r="VDN79" s="82"/>
      <c r="VDO79" s="82"/>
      <c r="VDP79" s="82"/>
      <c r="VDQ79" s="82"/>
      <c r="VDR79" s="82"/>
      <c r="VDS79" s="82"/>
      <c r="VDT79" s="82"/>
      <c r="VDU79" s="82"/>
      <c r="VDV79" s="82"/>
      <c r="VDW79" s="82"/>
      <c r="VDX79" s="82"/>
      <c r="VDY79" s="82"/>
      <c r="VDZ79" s="82"/>
      <c r="VEA79" s="82"/>
      <c r="VEB79" s="82"/>
      <c r="VEC79" s="82"/>
      <c r="VED79" s="82"/>
      <c r="VEE79" s="82"/>
      <c r="VEF79" s="82"/>
      <c r="VEG79" s="82"/>
      <c r="VEH79" s="82"/>
      <c r="VEI79" s="82"/>
      <c r="VEJ79" s="82"/>
      <c r="VEK79" s="82"/>
      <c r="VEL79" s="82"/>
      <c r="VEM79" s="82"/>
      <c r="VEN79" s="82"/>
      <c r="VEO79" s="82"/>
      <c r="VEP79" s="82"/>
      <c r="VEQ79" s="82"/>
      <c r="VER79" s="82"/>
      <c r="VES79" s="82"/>
      <c r="VET79" s="82"/>
      <c r="VEU79" s="82"/>
      <c r="VEV79" s="82"/>
      <c r="VEW79" s="82"/>
      <c r="VEX79" s="82"/>
      <c r="VEY79" s="82"/>
      <c r="VEZ79" s="82"/>
      <c r="VFA79" s="82"/>
      <c r="VFB79" s="82"/>
      <c r="VFC79" s="82"/>
      <c r="VFD79" s="82"/>
      <c r="VFE79" s="82"/>
      <c r="VFF79" s="82"/>
      <c r="VFG79" s="82"/>
      <c r="VFH79" s="82"/>
      <c r="VFI79" s="82"/>
      <c r="VFJ79" s="82"/>
      <c r="VFK79" s="82"/>
      <c r="VFL79" s="82"/>
      <c r="VFM79" s="82"/>
      <c r="VFN79" s="82"/>
      <c r="VFO79" s="82"/>
      <c r="VFP79" s="82"/>
      <c r="VFQ79" s="82"/>
      <c r="VFR79" s="82"/>
      <c r="VFS79" s="82"/>
      <c r="VFT79" s="82"/>
      <c r="VFU79" s="82"/>
      <c r="VFV79" s="82"/>
      <c r="VFW79" s="82"/>
      <c r="VFX79" s="82"/>
      <c r="VFY79" s="82"/>
      <c r="VFZ79" s="82"/>
      <c r="VGA79" s="82"/>
      <c r="VGB79" s="82"/>
      <c r="VGC79" s="82"/>
      <c r="VGD79" s="82"/>
      <c r="VGE79" s="82"/>
      <c r="VGF79" s="82"/>
      <c r="VGG79" s="82"/>
      <c r="VGH79" s="82"/>
      <c r="VGI79" s="82"/>
      <c r="VGJ79" s="82"/>
      <c r="VGK79" s="82"/>
      <c r="VGL79" s="82"/>
      <c r="VGM79" s="82"/>
      <c r="VGN79" s="82"/>
      <c r="VGO79" s="82"/>
      <c r="VGP79" s="82"/>
      <c r="VGQ79" s="82"/>
      <c r="VGR79" s="82"/>
      <c r="VGS79" s="82"/>
      <c r="VGT79" s="82"/>
      <c r="VGU79" s="82"/>
      <c r="VGV79" s="82"/>
      <c r="VGW79" s="82"/>
      <c r="VGX79" s="82"/>
      <c r="VGY79" s="82"/>
      <c r="VGZ79" s="82"/>
      <c r="VHA79" s="82"/>
      <c r="VHB79" s="82"/>
      <c r="VHC79" s="82"/>
      <c r="VHD79" s="82"/>
      <c r="VHE79" s="82"/>
      <c r="VHF79" s="82"/>
      <c r="VHG79" s="82"/>
      <c r="VHH79" s="82"/>
      <c r="VHI79" s="82"/>
      <c r="VHJ79" s="82"/>
      <c r="VHK79" s="82"/>
      <c r="VHL79" s="82"/>
      <c r="VHM79" s="82"/>
      <c r="VHN79" s="82"/>
      <c r="VHO79" s="82"/>
      <c r="VHP79" s="82"/>
      <c r="VHQ79" s="82"/>
      <c r="VHR79" s="82"/>
      <c r="VHS79" s="82"/>
      <c r="VHT79" s="82"/>
      <c r="VHU79" s="82"/>
      <c r="VHV79" s="82"/>
      <c r="VHW79" s="82"/>
      <c r="VHX79" s="82"/>
      <c r="VHY79" s="82"/>
      <c r="VHZ79" s="82"/>
      <c r="VIA79" s="82"/>
      <c r="VIB79" s="82"/>
      <c r="VIC79" s="82"/>
      <c r="VID79" s="82"/>
      <c r="VIE79" s="82"/>
      <c r="VIF79" s="82"/>
      <c r="VIG79" s="82"/>
      <c r="VIH79" s="82"/>
      <c r="VII79" s="82"/>
      <c r="VIJ79" s="82"/>
      <c r="VIK79" s="82"/>
      <c r="VIL79" s="82"/>
      <c r="VIM79" s="82"/>
      <c r="VIN79" s="82"/>
      <c r="VIO79" s="82"/>
      <c r="VIP79" s="82"/>
      <c r="VIQ79" s="82"/>
      <c r="VIR79" s="82"/>
      <c r="VIS79" s="82"/>
      <c r="VIT79" s="82"/>
      <c r="VIU79" s="82"/>
      <c r="VIV79" s="82"/>
      <c r="VIW79" s="82"/>
      <c r="VIX79" s="82"/>
      <c r="VIY79" s="82"/>
      <c r="VIZ79" s="82"/>
      <c r="VJA79" s="82"/>
      <c r="VJB79" s="82"/>
      <c r="VJC79" s="82"/>
      <c r="VJD79" s="82"/>
      <c r="VJE79" s="82"/>
      <c r="VJF79" s="82"/>
      <c r="VJG79" s="82"/>
      <c r="VJH79" s="82"/>
      <c r="VJI79" s="82"/>
      <c r="VJJ79" s="82"/>
      <c r="VJK79" s="82"/>
      <c r="VJL79" s="82"/>
      <c r="VJM79" s="82"/>
      <c r="VJN79" s="82"/>
      <c r="VJO79" s="82"/>
      <c r="VJP79" s="82"/>
      <c r="VJQ79" s="82"/>
      <c r="VJR79" s="82"/>
      <c r="VJS79" s="82"/>
      <c r="VJT79" s="82"/>
      <c r="VJU79" s="82"/>
      <c r="VJV79" s="82"/>
      <c r="VJW79" s="82"/>
      <c r="VJX79" s="82"/>
      <c r="VJY79" s="82"/>
      <c r="VJZ79" s="82"/>
      <c r="VKA79" s="82"/>
      <c r="VKB79" s="82"/>
      <c r="VKC79" s="82"/>
      <c r="VKD79" s="82"/>
      <c r="VKE79" s="82"/>
      <c r="VKF79" s="82"/>
      <c r="VKG79" s="82"/>
      <c r="VKH79" s="82"/>
      <c r="VKI79" s="82"/>
      <c r="VKJ79" s="82"/>
      <c r="VKK79" s="82"/>
      <c r="VKL79" s="82"/>
      <c r="VKM79" s="82"/>
      <c r="VKN79" s="82"/>
      <c r="VKO79" s="82"/>
      <c r="VKP79" s="82"/>
      <c r="VKQ79" s="82"/>
      <c r="VKR79" s="82"/>
      <c r="VKS79" s="82"/>
      <c r="VKT79" s="82"/>
      <c r="VKU79" s="82"/>
      <c r="VKV79" s="82"/>
      <c r="VKW79" s="82"/>
      <c r="VKX79" s="82"/>
      <c r="VKY79" s="82"/>
      <c r="VKZ79" s="82"/>
      <c r="VLA79" s="82"/>
      <c r="VLB79" s="82"/>
      <c r="VLC79" s="82"/>
      <c r="VLD79" s="82"/>
      <c r="VLE79" s="82"/>
      <c r="VLF79" s="82"/>
      <c r="VLG79" s="82"/>
      <c r="VLH79" s="82"/>
      <c r="VLI79" s="82"/>
      <c r="VLJ79" s="82"/>
      <c r="VLK79" s="82"/>
      <c r="VLL79" s="82"/>
      <c r="VLM79" s="82"/>
      <c r="VLN79" s="82"/>
      <c r="VLO79" s="82"/>
      <c r="VLP79" s="82"/>
      <c r="VLQ79" s="82"/>
      <c r="VLR79" s="82"/>
      <c r="VLS79" s="82"/>
      <c r="VLT79" s="82"/>
      <c r="VLU79" s="82"/>
      <c r="VLV79" s="82"/>
      <c r="VLW79" s="82"/>
      <c r="VLX79" s="82"/>
      <c r="VLY79" s="82"/>
      <c r="VLZ79" s="82"/>
      <c r="VMA79" s="82"/>
      <c r="VMB79" s="82"/>
      <c r="VMC79" s="82"/>
      <c r="VMD79" s="82"/>
      <c r="VME79" s="82"/>
      <c r="VMF79" s="82"/>
      <c r="VMG79" s="82"/>
      <c r="VMH79" s="82"/>
      <c r="VMI79" s="82"/>
      <c r="VMJ79" s="82"/>
      <c r="VMK79" s="82"/>
      <c r="VML79" s="82"/>
      <c r="VMM79" s="82"/>
      <c r="VMN79" s="82"/>
      <c r="VMO79" s="82"/>
      <c r="VMP79" s="82"/>
      <c r="VMQ79" s="82"/>
      <c r="VMR79" s="82"/>
      <c r="VMS79" s="82"/>
      <c r="VMT79" s="82"/>
      <c r="VMU79" s="82"/>
      <c r="VMV79" s="82"/>
      <c r="VMW79" s="82"/>
      <c r="VMX79" s="82"/>
      <c r="VMY79" s="82"/>
      <c r="VMZ79" s="82"/>
      <c r="VNA79" s="82"/>
      <c r="VNB79" s="82"/>
      <c r="VNC79" s="82"/>
      <c r="VND79" s="82"/>
      <c r="VNE79" s="82"/>
      <c r="VNF79" s="82"/>
      <c r="VNG79" s="82"/>
      <c r="VNH79" s="82"/>
      <c r="VNI79" s="82"/>
      <c r="VNJ79" s="82"/>
      <c r="VNK79" s="82"/>
      <c r="VNL79" s="82"/>
      <c r="VNM79" s="82"/>
      <c r="VNN79" s="82"/>
      <c r="VNO79" s="82"/>
      <c r="VNP79" s="82"/>
      <c r="VNQ79" s="82"/>
      <c r="VNR79" s="82"/>
      <c r="VNS79" s="82"/>
      <c r="VNT79" s="82"/>
      <c r="VNU79" s="82"/>
      <c r="VNV79" s="82"/>
      <c r="VNW79" s="82"/>
      <c r="VNX79" s="82"/>
      <c r="VNY79" s="82"/>
      <c r="VNZ79" s="82"/>
      <c r="VOA79" s="82"/>
      <c r="VOB79" s="82"/>
      <c r="VOC79" s="82"/>
      <c r="VOD79" s="82"/>
      <c r="VOE79" s="82"/>
      <c r="VOF79" s="82"/>
      <c r="VOG79" s="82"/>
      <c r="VOH79" s="82"/>
      <c r="VOI79" s="82"/>
      <c r="VOJ79" s="82"/>
      <c r="VOK79" s="82"/>
      <c r="VOL79" s="82"/>
      <c r="VOM79" s="82"/>
      <c r="VON79" s="82"/>
      <c r="VOO79" s="82"/>
      <c r="VOP79" s="82"/>
      <c r="VOQ79" s="82"/>
      <c r="VOR79" s="82"/>
      <c r="VOS79" s="82"/>
      <c r="VOT79" s="82"/>
      <c r="VOU79" s="82"/>
      <c r="VOV79" s="82"/>
      <c r="VOW79" s="82"/>
      <c r="VOX79" s="82"/>
      <c r="VOY79" s="82"/>
      <c r="VOZ79" s="82"/>
      <c r="VPA79" s="82"/>
      <c r="VPB79" s="82"/>
      <c r="VPC79" s="82"/>
      <c r="VPD79" s="82"/>
      <c r="VPE79" s="82"/>
      <c r="VPF79" s="82"/>
      <c r="VPG79" s="82"/>
      <c r="VPH79" s="82"/>
      <c r="VPI79" s="82"/>
      <c r="VPJ79" s="82"/>
      <c r="VPK79" s="82"/>
      <c r="VPL79" s="82"/>
      <c r="VPM79" s="82"/>
      <c r="VPN79" s="82"/>
      <c r="VPO79" s="82"/>
      <c r="VPP79" s="82"/>
      <c r="VPQ79" s="82"/>
      <c r="VPR79" s="82"/>
      <c r="VPS79" s="82"/>
      <c r="VPT79" s="82"/>
      <c r="VPU79" s="82"/>
      <c r="VPV79" s="82"/>
      <c r="VPW79" s="82"/>
      <c r="VPX79" s="82"/>
      <c r="VPY79" s="82"/>
      <c r="VPZ79" s="82"/>
      <c r="VQA79" s="82"/>
      <c r="VQB79" s="82"/>
      <c r="VQC79" s="82"/>
      <c r="VQD79" s="82"/>
      <c r="VQE79" s="82"/>
      <c r="VQF79" s="82"/>
      <c r="VQG79" s="82"/>
      <c r="VQH79" s="82"/>
      <c r="VQI79" s="82"/>
      <c r="VQJ79" s="82"/>
      <c r="VQK79" s="82"/>
      <c r="VQL79" s="82"/>
      <c r="VQM79" s="82"/>
      <c r="VQN79" s="82"/>
      <c r="VQO79" s="82"/>
      <c r="VQP79" s="82"/>
      <c r="VQQ79" s="82"/>
      <c r="VQR79" s="82"/>
      <c r="VQS79" s="82"/>
      <c r="VQT79" s="82"/>
      <c r="VQU79" s="82"/>
      <c r="VQV79" s="82"/>
      <c r="VQW79" s="82"/>
      <c r="VQX79" s="82"/>
      <c r="VQY79" s="82"/>
      <c r="VQZ79" s="82"/>
      <c r="VRA79" s="82"/>
      <c r="VRB79" s="82"/>
      <c r="VRC79" s="82"/>
      <c r="VRD79" s="82"/>
      <c r="VRE79" s="82"/>
      <c r="VRF79" s="82"/>
      <c r="VRG79" s="82"/>
      <c r="VRH79" s="82"/>
      <c r="VRI79" s="82"/>
      <c r="VRJ79" s="82"/>
      <c r="VRK79" s="82"/>
      <c r="VRL79" s="82"/>
      <c r="VRM79" s="82"/>
      <c r="VRN79" s="82"/>
      <c r="VRO79" s="82"/>
      <c r="VRP79" s="82"/>
      <c r="VRQ79" s="82"/>
      <c r="VRR79" s="82"/>
      <c r="VRS79" s="82"/>
      <c r="VRT79" s="82"/>
      <c r="VRU79" s="82"/>
      <c r="VRV79" s="82"/>
      <c r="VRW79" s="82"/>
      <c r="VRX79" s="82"/>
      <c r="VRY79" s="82"/>
      <c r="VRZ79" s="82"/>
      <c r="VSA79" s="82"/>
      <c r="VSB79" s="82"/>
      <c r="VSC79" s="82"/>
      <c r="VSD79" s="82"/>
      <c r="VSE79" s="82"/>
      <c r="VSF79" s="82"/>
      <c r="VSG79" s="82"/>
      <c r="VSH79" s="82"/>
      <c r="VSI79" s="82"/>
      <c r="VSJ79" s="82"/>
      <c r="VSK79" s="82"/>
      <c r="VSL79" s="82"/>
      <c r="VSM79" s="82"/>
      <c r="VSN79" s="82"/>
      <c r="VSO79" s="82"/>
      <c r="VSP79" s="82"/>
      <c r="VSQ79" s="82"/>
      <c r="VSR79" s="82"/>
      <c r="VSS79" s="82"/>
      <c r="VST79" s="82"/>
      <c r="VSU79" s="82"/>
      <c r="VSV79" s="82"/>
      <c r="VSW79" s="82"/>
      <c r="VSX79" s="82"/>
      <c r="VSY79" s="82"/>
      <c r="VSZ79" s="82"/>
      <c r="VTA79" s="82"/>
      <c r="VTB79" s="82"/>
      <c r="VTC79" s="82"/>
      <c r="VTD79" s="82"/>
      <c r="VTE79" s="82"/>
      <c r="VTF79" s="82"/>
      <c r="VTG79" s="82"/>
      <c r="VTH79" s="82"/>
      <c r="VTI79" s="82"/>
      <c r="VTJ79" s="82"/>
      <c r="VTK79" s="82"/>
      <c r="VTL79" s="82"/>
      <c r="VTM79" s="82"/>
      <c r="VTN79" s="82"/>
      <c r="VTO79" s="82"/>
      <c r="VTP79" s="82"/>
      <c r="VTQ79" s="82"/>
      <c r="VTR79" s="82"/>
      <c r="VTS79" s="82"/>
      <c r="VTT79" s="82"/>
      <c r="VTU79" s="82"/>
      <c r="VTV79" s="82"/>
      <c r="VTW79" s="82"/>
      <c r="VTX79" s="82"/>
      <c r="VTY79" s="82"/>
      <c r="VTZ79" s="82"/>
      <c r="VUA79" s="82"/>
      <c r="VUB79" s="82"/>
      <c r="VUC79" s="82"/>
      <c r="VUD79" s="82"/>
      <c r="VUE79" s="82"/>
      <c r="VUF79" s="82"/>
      <c r="VUG79" s="82"/>
      <c r="VUH79" s="82"/>
      <c r="VUI79" s="82"/>
      <c r="VUJ79" s="82"/>
      <c r="VUK79" s="82"/>
      <c r="VUL79" s="82"/>
      <c r="VUM79" s="82"/>
      <c r="VUN79" s="82"/>
      <c r="VUO79" s="82"/>
      <c r="VUP79" s="82"/>
      <c r="VUQ79" s="82"/>
      <c r="VUR79" s="82"/>
      <c r="VUS79" s="82"/>
      <c r="VUT79" s="82"/>
      <c r="VUU79" s="82"/>
      <c r="VUV79" s="82"/>
      <c r="VUW79" s="82"/>
      <c r="VUX79" s="82"/>
      <c r="VUY79" s="82"/>
      <c r="VUZ79" s="82"/>
      <c r="VVA79" s="82"/>
      <c r="VVB79" s="82"/>
      <c r="VVC79" s="82"/>
      <c r="VVD79" s="82"/>
      <c r="VVE79" s="82"/>
      <c r="VVF79" s="82"/>
      <c r="VVG79" s="82"/>
      <c r="VVH79" s="82"/>
      <c r="VVI79" s="82"/>
      <c r="VVJ79" s="82"/>
      <c r="VVK79" s="82"/>
      <c r="VVL79" s="82"/>
      <c r="VVM79" s="82"/>
      <c r="VVN79" s="82"/>
      <c r="VVO79" s="82"/>
      <c r="VVP79" s="82"/>
      <c r="VVQ79" s="82"/>
      <c r="VVR79" s="82"/>
      <c r="VVS79" s="82"/>
      <c r="VVT79" s="82"/>
      <c r="VVU79" s="82"/>
      <c r="VVV79" s="82"/>
      <c r="VVW79" s="82"/>
      <c r="VVX79" s="82"/>
      <c r="VVY79" s="82"/>
      <c r="VVZ79" s="82"/>
      <c r="VWA79" s="82"/>
      <c r="VWB79" s="82"/>
      <c r="VWC79" s="82"/>
      <c r="VWD79" s="82"/>
      <c r="VWE79" s="82"/>
      <c r="VWF79" s="82"/>
      <c r="VWG79" s="82"/>
      <c r="VWH79" s="82"/>
      <c r="VWI79" s="82"/>
      <c r="VWJ79" s="82"/>
      <c r="VWK79" s="82"/>
      <c r="VWL79" s="82"/>
      <c r="VWM79" s="82"/>
      <c r="VWN79" s="82"/>
      <c r="VWO79" s="82"/>
      <c r="VWP79" s="82"/>
      <c r="VWQ79" s="82"/>
      <c r="VWR79" s="82"/>
      <c r="VWS79" s="82"/>
      <c r="VWT79" s="82"/>
      <c r="VWU79" s="82"/>
      <c r="VWV79" s="82"/>
      <c r="VWW79" s="82"/>
      <c r="VWX79" s="82"/>
      <c r="VWY79" s="82"/>
      <c r="VWZ79" s="82"/>
      <c r="VXA79" s="82"/>
      <c r="VXB79" s="82"/>
      <c r="VXC79" s="82"/>
      <c r="VXD79" s="82"/>
      <c r="VXE79" s="82"/>
      <c r="VXF79" s="82"/>
      <c r="VXG79" s="82"/>
      <c r="VXH79" s="82"/>
      <c r="VXI79" s="82"/>
      <c r="VXJ79" s="82"/>
      <c r="VXK79" s="82"/>
      <c r="VXL79" s="82"/>
      <c r="VXM79" s="82"/>
      <c r="VXN79" s="82"/>
      <c r="VXO79" s="82"/>
      <c r="VXP79" s="82"/>
      <c r="VXQ79" s="82"/>
      <c r="VXR79" s="82"/>
      <c r="VXS79" s="82"/>
      <c r="VXT79" s="82"/>
      <c r="VXU79" s="82"/>
      <c r="VXV79" s="82"/>
      <c r="VXW79" s="82"/>
      <c r="VXX79" s="82"/>
      <c r="VXY79" s="82"/>
      <c r="VXZ79" s="82"/>
      <c r="VYA79" s="82"/>
      <c r="VYB79" s="82"/>
      <c r="VYC79" s="82"/>
      <c r="VYD79" s="82"/>
      <c r="VYE79" s="82"/>
      <c r="VYF79" s="82"/>
      <c r="VYG79" s="82"/>
      <c r="VYH79" s="82"/>
      <c r="VYI79" s="82"/>
      <c r="VYJ79" s="82"/>
      <c r="VYK79" s="82"/>
      <c r="VYL79" s="82"/>
      <c r="VYM79" s="82"/>
      <c r="VYN79" s="82"/>
      <c r="VYO79" s="82"/>
      <c r="VYP79" s="82"/>
      <c r="VYQ79" s="82"/>
      <c r="VYR79" s="82"/>
      <c r="VYS79" s="82"/>
      <c r="VYT79" s="82"/>
      <c r="VYU79" s="82"/>
      <c r="VYV79" s="82"/>
      <c r="VYW79" s="82"/>
      <c r="VYX79" s="82"/>
      <c r="VYY79" s="82"/>
      <c r="VYZ79" s="82"/>
      <c r="VZA79" s="82"/>
      <c r="VZB79" s="82"/>
      <c r="VZC79" s="82"/>
      <c r="VZD79" s="82"/>
      <c r="VZE79" s="82"/>
      <c r="VZF79" s="82"/>
      <c r="VZG79" s="82"/>
      <c r="VZH79" s="82"/>
      <c r="VZI79" s="82"/>
      <c r="VZJ79" s="82"/>
      <c r="VZK79" s="82"/>
      <c r="VZL79" s="82"/>
      <c r="VZM79" s="82"/>
      <c r="VZN79" s="82"/>
      <c r="VZO79" s="82"/>
      <c r="VZP79" s="82"/>
      <c r="VZQ79" s="82"/>
      <c r="VZR79" s="82"/>
      <c r="VZS79" s="82"/>
      <c r="VZT79" s="82"/>
      <c r="VZU79" s="82"/>
      <c r="VZV79" s="82"/>
      <c r="VZW79" s="82"/>
      <c r="VZX79" s="82"/>
      <c r="VZY79" s="82"/>
      <c r="VZZ79" s="82"/>
      <c r="WAA79" s="82"/>
      <c r="WAB79" s="82"/>
      <c r="WAC79" s="82"/>
      <c r="WAD79" s="82"/>
      <c r="WAE79" s="82"/>
      <c r="WAF79" s="82"/>
      <c r="WAG79" s="82"/>
      <c r="WAH79" s="82"/>
      <c r="WAI79" s="82"/>
      <c r="WAJ79" s="82"/>
      <c r="WAK79" s="82"/>
      <c r="WAL79" s="82"/>
      <c r="WAM79" s="82"/>
      <c r="WAN79" s="82"/>
      <c r="WAO79" s="82"/>
      <c r="WAP79" s="82"/>
      <c r="WAQ79" s="82"/>
      <c r="WAR79" s="82"/>
      <c r="WAS79" s="82"/>
      <c r="WAT79" s="82"/>
      <c r="WAU79" s="82"/>
      <c r="WAV79" s="82"/>
      <c r="WAW79" s="82"/>
      <c r="WAX79" s="82"/>
      <c r="WAY79" s="82"/>
      <c r="WAZ79" s="82"/>
      <c r="WBA79" s="82"/>
      <c r="WBB79" s="82"/>
      <c r="WBC79" s="82"/>
      <c r="WBD79" s="82"/>
      <c r="WBE79" s="82"/>
      <c r="WBF79" s="82"/>
      <c r="WBG79" s="82"/>
      <c r="WBH79" s="82"/>
      <c r="WBI79" s="82"/>
      <c r="WBJ79" s="82"/>
      <c r="WBK79" s="82"/>
      <c r="WBL79" s="82"/>
      <c r="WBM79" s="82"/>
      <c r="WBN79" s="82"/>
      <c r="WBO79" s="82"/>
      <c r="WBP79" s="82"/>
      <c r="WBQ79" s="82"/>
      <c r="WBR79" s="82"/>
      <c r="WBS79" s="82"/>
      <c r="WBT79" s="82"/>
      <c r="WBU79" s="82"/>
      <c r="WBV79" s="82"/>
      <c r="WBW79" s="82"/>
      <c r="WBX79" s="82"/>
      <c r="WBY79" s="82"/>
      <c r="WBZ79" s="82"/>
      <c r="WCA79" s="82"/>
      <c r="WCB79" s="82"/>
      <c r="WCC79" s="82"/>
      <c r="WCD79" s="82"/>
      <c r="WCE79" s="82"/>
      <c r="WCF79" s="82"/>
      <c r="WCG79" s="82"/>
      <c r="WCH79" s="82"/>
      <c r="WCI79" s="82"/>
      <c r="WCJ79" s="82"/>
      <c r="WCK79" s="82"/>
      <c r="WCL79" s="82"/>
      <c r="WCM79" s="82"/>
      <c r="WCN79" s="82"/>
      <c r="WCO79" s="82"/>
      <c r="WCP79" s="82"/>
      <c r="WCQ79" s="82"/>
      <c r="WCR79" s="82"/>
      <c r="WCS79" s="82"/>
      <c r="WCT79" s="82"/>
      <c r="WCU79" s="82"/>
      <c r="WCV79" s="82"/>
      <c r="WCW79" s="82"/>
      <c r="WCX79" s="82"/>
      <c r="WCY79" s="82"/>
      <c r="WCZ79" s="82"/>
      <c r="WDA79" s="82"/>
      <c r="WDB79" s="82"/>
      <c r="WDC79" s="82"/>
      <c r="WDD79" s="82"/>
      <c r="WDE79" s="82"/>
      <c r="WDF79" s="82"/>
      <c r="WDG79" s="82"/>
      <c r="WDH79" s="82"/>
      <c r="WDI79" s="82"/>
      <c r="WDJ79" s="82"/>
      <c r="WDK79" s="82"/>
      <c r="WDL79" s="82"/>
      <c r="WDM79" s="82"/>
      <c r="WDN79" s="82"/>
      <c r="WDO79" s="82"/>
      <c r="WDP79" s="82"/>
      <c r="WDQ79" s="82"/>
      <c r="WDR79" s="82"/>
      <c r="WDS79" s="82"/>
      <c r="WDT79" s="82"/>
      <c r="WDU79" s="82"/>
      <c r="WDV79" s="82"/>
      <c r="WDW79" s="82"/>
      <c r="WDX79" s="82"/>
      <c r="WDY79" s="82"/>
      <c r="WDZ79" s="82"/>
      <c r="WEA79" s="82"/>
      <c r="WEB79" s="82"/>
      <c r="WEC79" s="82"/>
      <c r="WED79" s="82"/>
      <c r="WEE79" s="82"/>
      <c r="WEF79" s="82"/>
      <c r="WEG79" s="82"/>
      <c r="WEH79" s="82"/>
      <c r="WEI79" s="82"/>
      <c r="WEJ79" s="82"/>
      <c r="WEK79" s="82"/>
      <c r="WEL79" s="82"/>
      <c r="WEM79" s="82"/>
      <c r="WEN79" s="82"/>
      <c r="WEO79" s="82"/>
      <c r="WEP79" s="82"/>
      <c r="WEQ79" s="82"/>
      <c r="WER79" s="82"/>
      <c r="WES79" s="82"/>
      <c r="WET79" s="82"/>
      <c r="WEU79" s="82"/>
      <c r="WEV79" s="82"/>
      <c r="WEW79" s="82"/>
      <c r="WEX79" s="82"/>
      <c r="WEY79" s="82"/>
      <c r="WEZ79" s="82"/>
      <c r="WFA79" s="82"/>
      <c r="WFB79" s="82"/>
      <c r="WFC79" s="82"/>
      <c r="WFD79" s="82"/>
      <c r="WFE79" s="82"/>
      <c r="WFF79" s="82"/>
      <c r="WFG79" s="82"/>
      <c r="WFH79" s="82"/>
      <c r="WFI79" s="82"/>
      <c r="WFJ79" s="82"/>
      <c r="WFK79" s="82"/>
      <c r="WFL79" s="82"/>
      <c r="WFM79" s="82"/>
      <c r="WFN79" s="82"/>
      <c r="WFO79" s="82"/>
      <c r="WFP79" s="82"/>
      <c r="WFQ79" s="82"/>
      <c r="WFR79" s="82"/>
      <c r="WFS79" s="82"/>
      <c r="WFT79" s="82"/>
      <c r="WFU79" s="82"/>
      <c r="WFV79" s="82"/>
      <c r="WFW79" s="82"/>
      <c r="WFX79" s="82"/>
      <c r="WFY79" s="82"/>
      <c r="WFZ79" s="82"/>
      <c r="WGA79" s="82"/>
      <c r="WGB79" s="82"/>
      <c r="WGC79" s="82"/>
      <c r="WGD79" s="82"/>
      <c r="WGE79" s="82"/>
      <c r="WGF79" s="82"/>
      <c r="WGG79" s="82"/>
      <c r="WGH79" s="82"/>
      <c r="WGI79" s="82"/>
      <c r="WGJ79" s="82"/>
      <c r="WGK79" s="82"/>
      <c r="WGL79" s="82"/>
      <c r="WGM79" s="82"/>
      <c r="WGN79" s="82"/>
      <c r="WGO79" s="82"/>
      <c r="WGP79" s="82"/>
      <c r="WGQ79" s="82"/>
      <c r="WGR79" s="82"/>
      <c r="WGS79" s="82"/>
      <c r="WGT79" s="82"/>
      <c r="WGU79" s="82"/>
      <c r="WGV79" s="82"/>
      <c r="WGW79" s="82"/>
      <c r="WGX79" s="82"/>
      <c r="WGY79" s="82"/>
      <c r="WGZ79" s="82"/>
      <c r="WHA79" s="82"/>
      <c r="WHB79" s="82"/>
      <c r="WHC79" s="82"/>
      <c r="WHD79" s="82"/>
      <c r="WHE79" s="82"/>
      <c r="WHF79" s="82"/>
      <c r="WHG79" s="82"/>
      <c r="WHH79" s="82"/>
      <c r="WHI79" s="82"/>
      <c r="WHJ79" s="82"/>
      <c r="WHK79" s="82"/>
      <c r="WHL79" s="82"/>
      <c r="WHM79" s="82"/>
      <c r="WHN79" s="82"/>
      <c r="WHO79" s="82"/>
      <c r="WHP79" s="82"/>
      <c r="WHQ79" s="82"/>
      <c r="WHR79" s="82"/>
      <c r="WHS79" s="82"/>
      <c r="WHT79" s="82"/>
      <c r="WHU79" s="82"/>
      <c r="WHV79" s="82"/>
      <c r="WHW79" s="82"/>
      <c r="WHX79" s="82"/>
      <c r="WHY79" s="82"/>
      <c r="WHZ79" s="82"/>
      <c r="WIA79" s="82"/>
      <c r="WIB79" s="82"/>
      <c r="WIC79" s="82"/>
      <c r="WID79" s="82"/>
      <c r="WIE79" s="82"/>
      <c r="WIF79" s="82"/>
      <c r="WIG79" s="82"/>
      <c r="WIH79" s="82"/>
      <c r="WII79" s="82"/>
      <c r="WIJ79" s="82"/>
      <c r="WIK79" s="82"/>
      <c r="WIL79" s="82"/>
      <c r="WIM79" s="82"/>
      <c r="WIN79" s="82"/>
      <c r="WIO79" s="82"/>
      <c r="WIP79" s="82"/>
      <c r="WIQ79" s="82"/>
      <c r="WIR79" s="82"/>
      <c r="WIS79" s="82"/>
      <c r="WIT79" s="82"/>
      <c r="WIU79" s="82"/>
      <c r="WIV79" s="82"/>
      <c r="WIW79" s="82"/>
      <c r="WIX79" s="82"/>
      <c r="WIY79" s="82"/>
      <c r="WIZ79" s="82"/>
      <c r="WJA79" s="82"/>
      <c r="WJB79" s="82"/>
      <c r="WJC79" s="82"/>
      <c r="WJD79" s="82"/>
      <c r="WJE79" s="82"/>
      <c r="WJF79" s="82"/>
      <c r="WJG79" s="82"/>
      <c r="WJH79" s="82"/>
      <c r="WJI79" s="82"/>
      <c r="WJJ79" s="82"/>
      <c r="WJK79" s="82"/>
      <c r="WJL79" s="82"/>
      <c r="WJM79" s="82"/>
      <c r="WJN79" s="82"/>
      <c r="WJO79" s="82"/>
      <c r="WJP79" s="82"/>
      <c r="WJQ79" s="82"/>
      <c r="WJR79" s="82"/>
      <c r="WJS79" s="82"/>
      <c r="WJT79" s="82"/>
      <c r="WJU79" s="82"/>
      <c r="WJV79" s="82"/>
      <c r="WJW79" s="82"/>
      <c r="WJX79" s="82"/>
      <c r="WJY79" s="82"/>
      <c r="WJZ79" s="82"/>
      <c r="WKA79" s="82"/>
      <c r="WKB79" s="82"/>
      <c r="WKC79" s="82"/>
      <c r="WKD79" s="82"/>
      <c r="WKE79" s="82"/>
      <c r="WKF79" s="82"/>
      <c r="WKG79" s="82"/>
      <c r="WKH79" s="82"/>
      <c r="WKI79" s="82"/>
      <c r="WKJ79" s="82"/>
      <c r="WKK79" s="82"/>
      <c r="WKL79" s="82"/>
      <c r="WKM79" s="82"/>
      <c r="WKN79" s="82"/>
      <c r="WKO79" s="82"/>
      <c r="WKP79" s="82"/>
      <c r="WKQ79" s="82"/>
      <c r="WKR79" s="82"/>
      <c r="WKS79" s="82"/>
      <c r="WKT79" s="82"/>
      <c r="WKU79" s="82"/>
      <c r="WKV79" s="82"/>
      <c r="WKW79" s="82"/>
      <c r="WKX79" s="82"/>
      <c r="WKY79" s="82"/>
      <c r="WKZ79" s="82"/>
      <c r="WLA79" s="82"/>
      <c r="WLB79" s="82"/>
      <c r="WLC79" s="82"/>
      <c r="WLD79" s="82"/>
      <c r="WLE79" s="82"/>
      <c r="WLF79" s="82"/>
      <c r="WLG79" s="82"/>
      <c r="WLH79" s="82"/>
      <c r="WLI79" s="82"/>
      <c r="WLJ79" s="82"/>
      <c r="WLK79" s="82"/>
      <c r="WLL79" s="82"/>
      <c r="WLM79" s="82"/>
      <c r="WLN79" s="82"/>
      <c r="WLO79" s="82"/>
      <c r="WLP79" s="82"/>
      <c r="WLQ79" s="82"/>
      <c r="WLR79" s="82"/>
      <c r="WLS79" s="82"/>
      <c r="WLT79" s="82"/>
      <c r="WLU79" s="82"/>
      <c r="WLV79" s="82"/>
      <c r="WLW79" s="82"/>
      <c r="WLX79" s="82"/>
      <c r="WLY79" s="82"/>
      <c r="WLZ79" s="82"/>
      <c r="WMA79" s="82"/>
      <c r="WMB79" s="82"/>
      <c r="WMC79" s="82"/>
      <c r="WMD79" s="82"/>
      <c r="WME79" s="82"/>
      <c r="WMF79" s="82"/>
      <c r="WMG79" s="82"/>
      <c r="WMH79" s="82"/>
      <c r="WMI79" s="82"/>
      <c r="WMJ79" s="82"/>
      <c r="WMK79" s="82"/>
      <c r="WML79" s="82"/>
      <c r="WMM79" s="82"/>
      <c r="WMN79" s="82"/>
      <c r="WMO79" s="82"/>
      <c r="WMP79" s="82"/>
      <c r="WMQ79" s="82"/>
      <c r="WMR79" s="82"/>
      <c r="WMS79" s="82"/>
      <c r="WMT79" s="82"/>
      <c r="WMU79" s="82"/>
      <c r="WMV79" s="82"/>
      <c r="WMW79" s="82"/>
      <c r="WMX79" s="82"/>
      <c r="WMY79" s="82"/>
      <c r="WMZ79" s="82"/>
      <c r="WNA79" s="82"/>
      <c r="WNB79" s="82"/>
      <c r="WNC79" s="82"/>
      <c r="WND79" s="82"/>
      <c r="WNE79" s="82"/>
      <c r="WNF79" s="82"/>
      <c r="WNG79" s="82"/>
      <c r="WNH79" s="82"/>
      <c r="WNI79" s="82"/>
      <c r="WNJ79" s="82"/>
      <c r="WNK79" s="82"/>
      <c r="WNL79" s="82"/>
      <c r="WNM79" s="82"/>
      <c r="WNN79" s="82"/>
      <c r="WNO79" s="82"/>
      <c r="WNP79" s="82"/>
      <c r="WNQ79" s="82"/>
      <c r="WNR79" s="82"/>
      <c r="WNS79" s="82"/>
      <c r="WNT79" s="82"/>
      <c r="WNU79" s="82"/>
      <c r="WNV79" s="82"/>
      <c r="WNW79" s="82"/>
      <c r="WNX79" s="82"/>
      <c r="WNY79" s="82"/>
      <c r="WNZ79" s="82"/>
      <c r="WOA79" s="82"/>
      <c r="WOB79" s="82"/>
      <c r="WOC79" s="82"/>
      <c r="WOD79" s="82"/>
      <c r="WOE79" s="82"/>
      <c r="WOF79" s="82"/>
      <c r="WOG79" s="82"/>
      <c r="WOH79" s="82"/>
      <c r="WOI79" s="82"/>
      <c r="WOJ79" s="82"/>
      <c r="WOK79" s="82"/>
      <c r="WOL79" s="82"/>
      <c r="WOM79" s="82"/>
      <c r="WON79" s="82"/>
      <c r="WOO79" s="82"/>
      <c r="WOP79" s="82"/>
      <c r="WOQ79" s="82"/>
      <c r="WOR79" s="82"/>
      <c r="WOS79" s="82"/>
      <c r="WOT79" s="82"/>
      <c r="WOU79" s="82"/>
      <c r="WOV79" s="82"/>
      <c r="WOW79" s="82"/>
      <c r="WOX79" s="82"/>
      <c r="WOY79" s="82"/>
      <c r="WOZ79" s="82"/>
      <c r="WPA79" s="82"/>
      <c r="WPB79" s="82"/>
      <c r="WPC79" s="82"/>
      <c r="WPD79" s="82"/>
      <c r="WPE79" s="82"/>
      <c r="WPF79" s="82"/>
      <c r="WPG79" s="82"/>
      <c r="WPH79" s="82"/>
      <c r="WPI79" s="82"/>
      <c r="WPJ79" s="82"/>
      <c r="WPK79" s="82"/>
      <c r="WPL79" s="82"/>
      <c r="WPM79" s="82"/>
      <c r="WPN79" s="82"/>
      <c r="WPO79" s="82"/>
      <c r="WPP79" s="82"/>
      <c r="WPQ79" s="82"/>
      <c r="WPR79" s="82"/>
      <c r="WPS79" s="82"/>
      <c r="WPT79" s="82"/>
      <c r="WPU79" s="82"/>
      <c r="WPV79" s="82"/>
      <c r="WPW79" s="82"/>
      <c r="WPX79" s="82"/>
      <c r="WPY79" s="82"/>
      <c r="WPZ79" s="82"/>
      <c r="WQA79" s="82"/>
      <c r="WQB79" s="82"/>
      <c r="WQC79" s="82"/>
      <c r="WQD79" s="82"/>
      <c r="WQE79" s="82"/>
      <c r="WQF79" s="82"/>
      <c r="WQG79" s="82"/>
      <c r="WQH79" s="82"/>
      <c r="WQI79" s="82"/>
      <c r="WQJ79" s="82"/>
      <c r="WQK79" s="82"/>
      <c r="WQL79" s="82"/>
      <c r="WQM79" s="82"/>
      <c r="WQN79" s="82"/>
      <c r="WQO79" s="82"/>
      <c r="WQP79" s="82"/>
      <c r="WQQ79" s="82"/>
      <c r="WQR79" s="82"/>
      <c r="WQS79" s="82"/>
      <c r="WQT79" s="82"/>
      <c r="WQU79" s="82"/>
      <c r="WQV79" s="82"/>
      <c r="WQW79" s="82"/>
      <c r="WQX79" s="82"/>
      <c r="WQY79" s="82"/>
      <c r="WQZ79" s="82"/>
      <c r="WRA79" s="82"/>
      <c r="WRB79" s="82"/>
      <c r="WRC79" s="82"/>
      <c r="WRD79" s="82"/>
      <c r="WRE79" s="82"/>
      <c r="WRF79" s="82"/>
      <c r="WRG79" s="82"/>
      <c r="WRH79" s="82"/>
      <c r="WRI79" s="82"/>
      <c r="WRJ79" s="82"/>
      <c r="WRK79" s="82"/>
      <c r="WRL79" s="82"/>
      <c r="WRM79" s="82"/>
      <c r="WRN79" s="82"/>
      <c r="WRO79" s="82"/>
      <c r="WRP79" s="82"/>
      <c r="WRQ79" s="82"/>
      <c r="WRR79" s="82"/>
      <c r="WRS79" s="82"/>
      <c r="WRT79" s="82"/>
      <c r="WRU79" s="82"/>
      <c r="WRV79" s="82"/>
      <c r="WRW79" s="82"/>
      <c r="WRX79" s="82"/>
      <c r="WRY79" s="82"/>
      <c r="WRZ79" s="82"/>
      <c r="WSA79" s="82"/>
      <c r="WSB79" s="82"/>
      <c r="WSC79" s="82"/>
      <c r="WSD79" s="82"/>
      <c r="WSE79" s="82"/>
      <c r="WSF79" s="82"/>
      <c r="WSG79" s="82"/>
      <c r="WSH79" s="82"/>
      <c r="WSI79" s="82"/>
      <c r="WSJ79" s="82"/>
      <c r="WSK79" s="82"/>
      <c r="WSL79" s="82"/>
      <c r="WSM79" s="82"/>
      <c r="WSN79" s="82"/>
      <c r="WSO79" s="82"/>
      <c r="WSP79" s="82"/>
      <c r="WSQ79" s="82"/>
      <c r="WSR79" s="82"/>
      <c r="WSS79" s="82"/>
      <c r="WST79" s="82"/>
      <c r="WSU79" s="82"/>
      <c r="WSV79" s="82"/>
      <c r="WSW79" s="82"/>
      <c r="WSX79" s="82"/>
      <c r="WSY79" s="82"/>
      <c r="WSZ79" s="82"/>
      <c r="WTA79" s="82"/>
      <c r="WTB79" s="82"/>
      <c r="WTC79" s="82"/>
      <c r="WTD79" s="82"/>
      <c r="WTE79" s="82"/>
      <c r="WTF79" s="82"/>
      <c r="WTG79" s="82"/>
      <c r="WTH79" s="82"/>
      <c r="WTI79" s="82"/>
      <c r="WTJ79" s="82"/>
      <c r="WTK79" s="82"/>
      <c r="WTL79" s="82"/>
      <c r="WTM79" s="82"/>
      <c r="WTN79" s="82"/>
      <c r="WTO79" s="82"/>
      <c r="WTP79" s="82"/>
      <c r="WTQ79" s="82"/>
      <c r="WTR79" s="82"/>
      <c r="WTS79" s="82"/>
      <c r="WTT79" s="82"/>
      <c r="WTU79" s="82"/>
      <c r="WTV79" s="82"/>
      <c r="WTW79" s="82"/>
      <c r="WTX79" s="82"/>
      <c r="WTY79" s="82"/>
      <c r="WTZ79" s="82"/>
      <c r="WUA79" s="82"/>
      <c r="WUB79" s="82"/>
      <c r="WUC79" s="82"/>
      <c r="WUD79" s="82"/>
      <c r="WUE79" s="82"/>
      <c r="WUF79" s="82"/>
      <c r="WUG79" s="82"/>
      <c r="WUH79" s="82"/>
      <c r="WUI79" s="82"/>
      <c r="WUJ79" s="82"/>
      <c r="WUK79" s="82"/>
      <c r="WUL79" s="82"/>
      <c r="WUM79" s="82"/>
      <c r="WUN79" s="82"/>
      <c r="WUO79" s="82"/>
      <c r="WUP79" s="82"/>
      <c r="WUQ79" s="82"/>
      <c r="WUR79" s="82"/>
      <c r="WUS79" s="82"/>
      <c r="WUT79" s="82"/>
      <c r="WUU79" s="82"/>
      <c r="WUV79" s="82"/>
      <c r="WUW79" s="82"/>
      <c r="WUX79" s="82"/>
      <c r="WUY79" s="82"/>
      <c r="WUZ79" s="82"/>
      <c r="WVA79" s="82"/>
      <c r="WVB79" s="82"/>
      <c r="WVC79" s="82"/>
      <c r="WVD79" s="82"/>
      <c r="WVE79" s="82"/>
      <c r="WVF79" s="82"/>
      <c r="WVG79" s="82"/>
      <c r="WVH79" s="82"/>
      <c r="WVI79" s="82"/>
      <c r="WVJ79" s="82"/>
      <c r="WVK79" s="82"/>
      <c r="WVL79" s="82"/>
      <c r="WVM79" s="82"/>
      <c r="WVN79" s="82"/>
      <c r="WVO79" s="82"/>
      <c r="WVP79" s="82"/>
      <c r="WVQ79" s="82"/>
      <c r="WVR79" s="82"/>
      <c r="WVS79" s="82"/>
      <c r="WVT79" s="82"/>
      <c r="WVU79" s="82"/>
      <c r="WVV79" s="82"/>
      <c r="WVW79" s="82"/>
      <c r="WVX79" s="82"/>
      <c r="WVY79" s="82"/>
      <c r="WVZ79" s="82"/>
      <c r="WWA79" s="82"/>
      <c r="WWB79" s="82"/>
      <c r="WWC79" s="82"/>
      <c r="WWD79" s="82"/>
      <c r="WWE79" s="82"/>
      <c r="WWF79" s="82"/>
      <c r="WWG79" s="82"/>
      <c r="WWH79" s="82"/>
      <c r="WWI79" s="82"/>
      <c r="WWJ79" s="82"/>
      <c r="WWK79" s="82"/>
      <c r="WWL79" s="82"/>
      <c r="WWM79" s="82"/>
      <c r="WWN79" s="82"/>
      <c r="WWO79" s="82"/>
      <c r="WWP79" s="82"/>
      <c r="WWQ79" s="82"/>
      <c r="WWR79" s="82"/>
      <c r="WWS79" s="82"/>
      <c r="WWT79" s="82"/>
      <c r="WWU79" s="82"/>
      <c r="WWV79" s="82"/>
      <c r="WWW79" s="82"/>
      <c r="WWX79" s="82"/>
      <c r="WWY79" s="82"/>
      <c r="WWZ79" s="82"/>
      <c r="WXA79" s="82"/>
      <c r="WXB79" s="82"/>
      <c r="WXC79" s="82"/>
      <c r="WXD79" s="82"/>
      <c r="WXE79" s="82"/>
      <c r="WXF79" s="82"/>
      <c r="WXG79" s="82"/>
      <c r="WXH79" s="82"/>
      <c r="WXI79" s="82"/>
      <c r="WXJ79" s="82"/>
      <c r="WXK79" s="82"/>
      <c r="WXL79" s="82"/>
      <c r="WXM79" s="82"/>
      <c r="WXN79" s="82"/>
      <c r="WXO79" s="82"/>
      <c r="WXP79" s="82"/>
      <c r="WXQ79" s="82"/>
      <c r="WXR79" s="82"/>
      <c r="WXS79" s="82"/>
      <c r="WXT79" s="82"/>
      <c r="WXU79" s="82"/>
      <c r="WXV79" s="82"/>
      <c r="WXW79" s="82"/>
      <c r="WXX79" s="82"/>
      <c r="WXY79" s="82"/>
      <c r="WXZ79" s="82"/>
      <c r="WYA79" s="82"/>
      <c r="WYB79" s="82"/>
      <c r="WYC79" s="82"/>
      <c r="WYD79" s="82"/>
      <c r="WYE79" s="82"/>
      <c r="WYF79" s="82"/>
      <c r="WYG79" s="82"/>
      <c r="WYH79" s="82"/>
      <c r="WYI79" s="82"/>
      <c r="WYJ79" s="82"/>
      <c r="WYK79" s="82"/>
      <c r="WYL79" s="82"/>
      <c r="WYM79" s="82"/>
      <c r="WYN79" s="82"/>
      <c r="WYO79" s="82"/>
      <c r="WYP79" s="82"/>
      <c r="WYQ79" s="82"/>
      <c r="WYR79" s="82"/>
      <c r="WYS79" s="82"/>
      <c r="WYT79" s="82"/>
      <c r="WYU79" s="82"/>
      <c r="WYV79" s="82"/>
      <c r="WYW79" s="82"/>
      <c r="WYX79" s="82"/>
      <c r="WYY79" s="82"/>
      <c r="WYZ79" s="82"/>
      <c r="WZA79" s="82"/>
      <c r="WZB79" s="82"/>
      <c r="WZC79" s="82"/>
      <c r="WZD79" s="82"/>
      <c r="WZE79" s="82"/>
      <c r="WZF79" s="82"/>
      <c r="WZG79" s="82"/>
      <c r="WZH79" s="82"/>
      <c r="WZI79" s="82"/>
      <c r="WZJ79" s="82"/>
      <c r="WZK79" s="82"/>
      <c r="WZL79" s="82"/>
      <c r="WZM79" s="82"/>
      <c r="WZN79" s="82"/>
      <c r="WZO79" s="82"/>
      <c r="WZP79" s="82"/>
      <c r="WZQ79" s="82"/>
      <c r="WZR79" s="82"/>
      <c r="WZS79" s="82"/>
      <c r="WZT79" s="82"/>
      <c r="WZU79" s="82"/>
      <c r="WZV79" s="82"/>
      <c r="WZW79" s="82"/>
      <c r="WZX79" s="82"/>
      <c r="WZY79" s="82"/>
      <c r="WZZ79" s="82"/>
      <c r="XAA79" s="82"/>
      <c r="XAB79" s="82"/>
      <c r="XAC79" s="82"/>
      <c r="XAD79" s="82"/>
      <c r="XAE79" s="82"/>
      <c r="XAF79" s="82"/>
      <c r="XAG79" s="82"/>
      <c r="XAH79" s="82"/>
      <c r="XAI79" s="82"/>
      <c r="XAJ79" s="82"/>
      <c r="XAK79" s="82"/>
      <c r="XAL79" s="82"/>
      <c r="XAM79" s="82"/>
      <c r="XAN79" s="82"/>
      <c r="XAO79" s="82"/>
      <c r="XAP79" s="82"/>
      <c r="XAQ79" s="82"/>
      <c r="XAR79" s="82"/>
      <c r="XAS79" s="82"/>
      <c r="XAT79" s="82"/>
      <c r="XAU79" s="82"/>
      <c r="XAV79" s="82"/>
      <c r="XAW79" s="82"/>
      <c r="XAX79" s="82"/>
      <c r="XAY79" s="82"/>
      <c r="XAZ79" s="82"/>
      <c r="XBA79" s="82"/>
      <c r="XBB79" s="82"/>
      <c r="XBC79" s="82"/>
      <c r="XBD79" s="82"/>
      <c r="XBE79" s="82"/>
      <c r="XBF79" s="82"/>
      <c r="XBG79" s="82"/>
      <c r="XBH79" s="82"/>
      <c r="XBI79" s="82"/>
      <c r="XBJ79" s="82"/>
      <c r="XBK79" s="82"/>
      <c r="XBL79" s="82"/>
      <c r="XBM79" s="82"/>
      <c r="XBN79" s="82"/>
      <c r="XBO79" s="82"/>
      <c r="XBP79" s="82"/>
      <c r="XBQ79" s="82"/>
      <c r="XBR79" s="82"/>
      <c r="XBS79" s="82"/>
      <c r="XBT79" s="82"/>
      <c r="XBU79" s="82"/>
      <c r="XBV79" s="82"/>
      <c r="XBW79" s="82"/>
      <c r="XBX79" s="82"/>
      <c r="XBY79" s="82"/>
      <c r="XBZ79" s="82"/>
      <c r="XCA79" s="82"/>
      <c r="XCB79" s="82"/>
      <c r="XCC79" s="82"/>
      <c r="XCD79" s="82"/>
      <c r="XCE79" s="82"/>
      <c r="XCF79" s="82"/>
      <c r="XCG79" s="82"/>
      <c r="XCH79" s="82"/>
      <c r="XCI79" s="82"/>
      <c r="XCJ79" s="82"/>
      <c r="XCK79" s="82"/>
      <c r="XCL79" s="82"/>
      <c r="XCM79" s="82"/>
      <c r="XCN79" s="82"/>
      <c r="XCO79" s="82"/>
      <c r="XCP79" s="82"/>
      <c r="XCQ79" s="82"/>
      <c r="XCR79" s="82"/>
      <c r="XCS79" s="82"/>
      <c r="XCT79" s="82"/>
      <c r="XCU79" s="82"/>
      <c r="XCV79" s="82"/>
      <c r="XCW79" s="82"/>
      <c r="XCX79" s="82"/>
      <c r="XCY79" s="82"/>
      <c r="XCZ79" s="82"/>
      <c r="XDA79" s="82"/>
      <c r="XDB79" s="82"/>
      <c r="XDC79" s="82"/>
      <c r="XDD79" s="82"/>
      <c r="XDE79" s="82"/>
      <c r="XDF79" s="82"/>
      <c r="XDG79" s="82"/>
      <c r="XDH79" s="82"/>
      <c r="XDI79" s="82"/>
      <c r="XDJ79" s="82"/>
      <c r="XDK79" s="82"/>
      <c r="XDL79" s="82"/>
      <c r="XDM79" s="82"/>
      <c r="XDN79" s="82"/>
      <c r="XDO79" s="82"/>
      <c r="XDP79" s="82"/>
      <c r="XDQ79" s="82"/>
      <c r="XDR79" s="82"/>
      <c r="XDS79" s="82"/>
      <c r="XDT79" s="82"/>
      <c r="XDU79" s="82"/>
      <c r="XDV79" s="82"/>
      <c r="XDW79" s="82"/>
      <c r="XDX79" s="82"/>
      <c r="XDY79" s="82"/>
      <c r="XDZ79" s="82"/>
      <c r="XEA79" s="82"/>
      <c r="XEB79" s="82"/>
      <c r="XEC79" s="82"/>
      <c r="XED79" s="82"/>
      <c r="XEE79" s="82"/>
      <c r="XEF79" s="82"/>
      <c r="XEG79" s="82"/>
      <c r="XEH79" s="82"/>
      <c r="XEI79" s="82"/>
      <c r="XEJ79" s="82"/>
      <c r="XEK79" s="82"/>
      <c r="XEL79" s="82"/>
      <c r="XEM79" s="82"/>
      <c r="XEN79" s="82"/>
      <c r="XEO79" s="82"/>
      <c r="XEP79" s="82"/>
      <c r="XEQ79" s="82"/>
      <c r="XER79" s="82"/>
      <c r="XES79" s="82"/>
      <c r="XET79" s="82"/>
      <c r="XEU79" s="82"/>
      <c r="XEV79" s="82"/>
      <c r="XEW79" s="82"/>
      <c r="XEX79" s="82"/>
      <c r="XEY79" s="82"/>
      <c r="XEZ79" s="82"/>
      <c r="XFA79" s="82"/>
      <c r="XFB79" s="82"/>
      <c r="XFC79" s="82"/>
      <c r="XFD79" s="82"/>
    </row>
    <row r="80" spans="1:16384">
      <c r="A80" s="79">
        <v>2016</v>
      </c>
      <c r="D80" s="98" t="e">
        <f>Data!CD80</f>
        <v>#DIV/0!</v>
      </c>
      <c r="BY80" s="82" t="e">
        <f>+$D80*M11</f>
        <v>#DIV/0!</v>
      </c>
      <c r="BZ80" s="82" t="e">
        <f t="shared" ref="BZ80:CO80" si="3039">+$D80*N11</f>
        <v>#DIV/0!</v>
      </c>
      <c r="CA80" s="82" t="e">
        <f t="shared" si="3039"/>
        <v>#DIV/0!</v>
      </c>
      <c r="CB80" s="82" t="e">
        <f t="shared" si="3039"/>
        <v>#DIV/0!</v>
      </c>
      <c r="CC80" s="82" t="e">
        <f t="shared" si="3039"/>
        <v>#DIV/0!</v>
      </c>
      <c r="CD80" s="82" t="e">
        <f t="shared" si="3039"/>
        <v>#DIV/0!</v>
      </c>
      <c r="CE80" s="82" t="e">
        <f t="shared" si="3039"/>
        <v>#DIV/0!</v>
      </c>
      <c r="CF80" s="82" t="e">
        <f t="shared" si="3039"/>
        <v>#DIV/0!</v>
      </c>
      <c r="CG80" s="82" t="e">
        <f t="shared" si="3039"/>
        <v>#DIV/0!</v>
      </c>
      <c r="CH80" s="82" t="e">
        <f t="shared" si="3039"/>
        <v>#DIV/0!</v>
      </c>
      <c r="CI80" s="82" t="e">
        <f t="shared" si="3039"/>
        <v>#DIV/0!</v>
      </c>
      <c r="CJ80" s="82" t="e">
        <f t="shared" si="3039"/>
        <v>#DIV/0!</v>
      </c>
      <c r="CK80" s="82" t="e">
        <f t="shared" si="3039"/>
        <v>#DIV/0!</v>
      </c>
      <c r="CL80" s="82" t="e">
        <f t="shared" si="3039"/>
        <v>#DIV/0!</v>
      </c>
      <c r="CM80" s="82" t="e">
        <f t="shared" si="3039"/>
        <v>#DIV/0!</v>
      </c>
      <c r="CN80" s="82" t="e">
        <f t="shared" si="3039"/>
        <v>#DIV/0!</v>
      </c>
      <c r="CO80" s="82" t="e">
        <f t="shared" si="3039"/>
        <v>#DIV/0!</v>
      </c>
      <c r="FE80" s="82" t="e">
        <f>+$D80*CS11</f>
        <v>#DIV/0!</v>
      </c>
      <c r="FF80" s="82" t="e">
        <f t="shared" ref="FF80" si="3040">+$D80*CT11</f>
        <v>#DIV/0!</v>
      </c>
      <c r="FG80" s="82" t="e">
        <f t="shared" ref="FG80" si="3041">+$D80*CU11</f>
        <v>#DIV/0!</v>
      </c>
      <c r="FH80" s="82" t="e">
        <f t="shared" ref="FH80" si="3042">+$D80*CV11</f>
        <v>#DIV/0!</v>
      </c>
      <c r="FI80" s="82" t="e">
        <f t="shared" ref="FI80" si="3043">+$D80*CW11</f>
        <v>#DIV/0!</v>
      </c>
      <c r="FJ80" s="82" t="e">
        <f t="shared" ref="FJ80" si="3044">+$D80*CX11</f>
        <v>#DIV/0!</v>
      </c>
      <c r="FK80" s="82" t="e">
        <f t="shared" ref="FK80" si="3045">+$D80*CY11</f>
        <v>#DIV/0!</v>
      </c>
      <c r="FL80" s="82" t="e">
        <f t="shared" ref="FL80" si="3046">+$D80*CZ11</f>
        <v>#DIV/0!</v>
      </c>
      <c r="FM80" s="82" t="e">
        <f t="shared" ref="FM80" si="3047">+$D80*DA11</f>
        <v>#DIV/0!</v>
      </c>
      <c r="FN80" s="82" t="e">
        <f t="shared" ref="FN80" si="3048">+$D80*DB11</f>
        <v>#DIV/0!</v>
      </c>
      <c r="FO80" s="82" t="e">
        <f t="shared" ref="FO80" si="3049">+$D80*DC11</f>
        <v>#DIV/0!</v>
      </c>
      <c r="FP80" s="82" t="e">
        <f t="shared" ref="FP80" si="3050">+$D80*DD11</f>
        <v>#DIV/0!</v>
      </c>
      <c r="FQ80" s="82" t="e">
        <f t="shared" ref="FQ80" si="3051">+$D80*DE11</f>
        <v>#DIV/0!</v>
      </c>
      <c r="FR80" s="82" t="e">
        <f t="shared" ref="FR80" si="3052">+$D80*DF11</f>
        <v>#DIV/0!</v>
      </c>
      <c r="FS80" s="82" t="e">
        <f t="shared" ref="FS80" si="3053">+$D80*DG11</f>
        <v>#DIV/0!</v>
      </c>
      <c r="FT80" s="82" t="e">
        <f t="shared" ref="FT80" si="3054">+$D80*DH11</f>
        <v>#DIV/0!</v>
      </c>
      <c r="FU80" s="82" t="e">
        <f t="shared" ref="FU80" si="3055">+$D80*DI11</f>
        <v>#DIV/0!</v>
      </c>
    </row>
    <row r="81" spans="1:177">
      <c r="A81" s="79">
        <v>2017</v>
      </c>
      <c r="D81" s="98" t="e">
        <f>Data!CD81</f>
        <v>#DIV/0!</v>
      </c>
      <c r="BZ81" s="82" t="e">
        <f>+$D81*M11</f>
        <v>#DIV/0!</v>
      </c>
      <c r="CA81" s="82" t="e">
        <f t="shared" ref="CA81:CO81" si="3056">+$D81*N11</f>
        <v>#DIV/0!</v>
      </c>
      <c r="CB81" s="82" t="e">
        <f t="shared" si="3056"/>
        <v>#DIV/0!</v>
      </c>
      <c r="CC81" s="82" t="e">
        <f t="shared" si="3056"/>
        <v>#DIV/0!</v>
      </c>
      <c r="CD81" s="82" t="e">
        <f t="shared" si="3056"/>
        <v>#DIV/0!</v>
      </c>
      <c r="CE81" s="82" t="e">
        <f t="shared" si="3056"/>
        <v>#DIV/0!</v>
      </c>
      <c r="CF81" s="82" t="e">
        <f t="shared" si="3056"/>
        <v>#DIV/0!</v>
      </c>
      <c r="CG81" s="82" t="e">
        <f t="shared" si="3056"/>
        <v>#DIV/0!</v>
      </c>
      <c r="CH81" s="82" t="e">
        <f t="shared" si="3056"/>
        <v>#DIV/0!</v>
      </c>
      <c r="CI81" s="82" t="e">
        <f t="shared" si="3056"/>
        <v>#DIV/0!</v>
      </c>
      <c r="CJ81" s="82" t="e">
        <f t="shared" si="3056"/>
        <v>#DIV/0!</v>
      </c>
      <c r="CK81" s="82" t="e">
        <f t="shared" si="3056"/>
        <v>#DIV/0!</v>
      </c>
      <c r="CL81" s="82" t="e">
        <f t="shared" si="3056"/>
        <v>#DIV/0!</v>
      </c>
      <c r="CM81" s="82" t="e">
        <f t="shared" si="3056"/>
        <v>#DIV/0!</v>
      </c>
      <c r="CN81" s="82" t="e">
        <f t="shared" si="3056"/>
        <v>#DIV/0!</v>
      </c>
      <c r="CO81" s="82" t="e">
        <f t="shared" si="3056"/>
        <v>#DIV/0!</v>
      </c>
      <c r="FF81" s="82" t="e">
        <f>+$D81*CS11</f>
        <v>#DIV/0!</v>
      </c>
      <c r="FG81" s="82" t="e">
        <f t="shared" ref="FG81" si="3057">+$D81*CT11</f>
        <v>#DIV/0!</v>
      </c>
      <c r="FH81" s="82" t="e">
        <f t="shared" ref="FH81" si="3058">+$D81*CU11</f>
        <v>#DIV/0!</v>
      </c>
      <c r="FI81" s="82" t="e">
        <f t="shared" ref="FI81" si="3059">+$D81*CV11</f>
        <v>#DIV/0!</v>
      </c>
      <c r="FJ81" s="82" t="e">
        <f t="shared" ref="FJ81" si="3060">+$D81*CW11</f>
        <v>#DIV/0!</v>
      </c>
      <c r="FK81" s="82" t="e">
        <f t="shared" ref="FK81" si="3061">+$D81*CX11</f>
        <v>#DIV/0!</v>
      </c>
      <c r="FL81" s="82" t="e">
        <f t="shared" ref="FL81" si="3062">+$D81*CY11</f>
        <v>#DIV/0!</v>
      </c>
      <c r="FM81" s="82" t="e">
        <f t="shared" ref="FM81" si="3063">+$D81*CZ11</f>
        <v>#DIV/0!</v>
      </c>
      <c r="FN81" s="82" t="e">
        <f t="shared" ref="FN81" si="3064">+$D81*DA11</f>
        <v>#DIV/0!</v>
      </c>
      <c r="FO81" s="82" t="e">
        <f t="shared" ref="FO81" si="3065">+$D81*DB11</f>
        <v>#DIV/0!</v>
      </c>
      <c r="FP81" s="82" t="e">
        <f t="shared" ref="FP81" si="3066">+$D81*DC11</f>
        <v>#DIV/0!</v>
      </c>
      <c r="FQ81" s="82" t="e">
        <f t="shared" ref="FQ81" si="3067">+$D81*DD11</f>
        <v>#DIV/0!</v>
      </c>
      <c r="FR81" s="82" t="e">
        <f t="shared" ref="FR81" si="3068">+$D81*DE11</f>
        <v>#DIV/0!</v>
      </c>
      <c r="FS81" s="82" t="e">
        <f t="shared" ref="FS81" si="3069">+$D81*DF11</f>
        <v>#DIV/0!</v>
      </c>
      <c r="FT81" s="82" t="e">
        <f t="shared" ref="FT81" si="3070">+$D81*DG11</f>
        <v>#DIV/0!</v>
      </c>
      <c r="FU81" s="82" t="e">
        <f t="shared" ref="FU81" si="3071">+$D81*DH11</f>
        <v>#DIV/0!</v>
      </c>
    </row>
    <row r="82" spans="1:177">
      <c r="A82" s="79">
        <v>2018</v>
      </c>
      <c r="D82" s="98" t="e">
        <f>Data!CD82</f>
        <v>#DIV/0!</v>
      </c>
      <c r="CA82" s="82" t="e">
        <f>+$D82*M11</f>
        <v>#DIV/0!</v>
      </c>
      <c r="CB82" s="82" t="e">
        <f t="shared" ref="CB82:CO82" si="3072">+$D82*N11</f>
        <v>#DIV/0!</v>
      </c>
      <c r="CC82" s="82" t="e">
        <f t="shared" si="3072"/>
        <v>#DIV/0!</v>
      </c>
      <c r="CD82" s="82" t="e">
        <f t="shared" si="3072"/>
        <v>#DIV/0!</v>
      </c>
      <c r="CE82" s="82" t="e">
        <f t="shared" si="3072"/>
        <v>#DIV/0!</v>
      </c>
      <c r="CF82" s="82" t="e">
        <f t="shared" si="3072"/>
        <v>#DIV/0!</v>
      </c>
      <c r="CG82" s="82" t="e">
        <f t="shared" si="3072"/>
        <v>#DIV/0!</v>
      </c>
      <c r="CH82" s="82" t="e">
        <f t="shared" si="3072"/>
        <v>#DIV/0!</v>
      </c>
      <c r="CI82" s="82" t="e">
        <f t="shared" si="3072"/>
        <v>#DIV/0!</v>
      </c>
      <c r="CJ82" s="82" t="e">
        <f t="shared" si="3072"/>
        <v>#DIV/0!</v>
      </c>
      <c r="CK82" s="82" t="e">
        <f t="shared" si="3072"/>
        <v>#DIV/0!</v>
      </c>
      <c r="CL82" s="82" t="e">
        <f t="shared" si="3072"/>
        <v>#DIV/0!</v>
      </c>
      <c r="CM82" s="82" t="e">
        <f t="shared" si="3072"/>
        <v>#DIV/0!</v>
      </c>
      <c r="CN82" s="82" t="e">
        <f t="shared" si="3072"/>
        <v>#DIV/0!</v>
      </c>
      <c r="CO82" s="82" t="e">
        <f t="shared" si="3072"/>
        <v>#DIV/0!</v>
      </c>
      <c r="FG82" s="82" t="e">
        <f>+$D82*CS11</f>
        <v>#DIV/0!</v>
      </c>
      <c r="FH82" s="82" t="e">
        <f t="shared" ref="FH82" si="3073">+$D82*CT11</f>
        <v>#DIV/0!</v>
      </c>
      <c r="FI82" s="82" t="e">
        <f t="shared" ref="FI82" si="3074">+$D82*CU11</f>
        <v>#DIV/0!</v>
      </c>
      <c r="FJ82" s="82" t="e">
        <f t="shared" ref="FJ82" si="3075">+$D82*CV11</f>
        <v>#DIV/0!</v>
      </c>
      <c r="FK82" s="82" t="e">
        <f t="shared" ref="FK82" si="3076">+$D82*CW11</f>
        <v>#DIV/0!</v>
      </c>
      <c r="FL82" s="82" t="e">
        <f t="shared" ref="FL82" si="3077">+$D82*CX11</f>
        <v>#DIV/0!</v>
      </c>
      <c r="FM82" s="82" t="e">
        <f t="shared" ref="FM82" si="3078">+$D82*CY11</f>
        <v>#DIV/0!</v>
      </c>
      <c r="FN82" s="82" t="e">
        <f t="shared" ref="FN82" si="3079">+$D82*CZ11</f>
        <v>#DIV/0!</v>
      </c>
      <c r="FO82" s="82" t="e">
        <f t="shared" ref="FO82" si="3080">+$D82*DA11</f>
        <v>#DIV/0!</v>
      </c>
      <c r="FP82" s="82" t="e">
        <f t="shared" ref="FP82" si="3081">+$D82*DB11</f>
        <v>#DIV/0!</v>
      </c>
      <c r="FQ82" s="82" t="e">
        <f t="shared" ref="FQ82" si="3082">+$D82*DC11</f>
        <v>#DIV/0!</v>
      </c>
      <c r="FR82" s="82" t="e">
        <f t="shared" ref="FR82" si="3083">+$D82*DD11</f>
        <v>#DIV/0!</v>
      </c>
      <c r="FS82" s="82" t="e">
        <f t="shared" ref="FS82" si="3084">+$D82*DE11</f>
        <v>#DIV/0!</v>
      </c>
      <c r="FT82" s="82" t="e">
        <f t="shared" ref="FT82" si="3085">+$D82*DF11</f>
        <v>#DIV/0!</v>
      </c>
      <c r="FU82" s="82" t="e">
        <f t="shared" ref="FU82" si="3086">+$D82*DG11</f>
        <v>#DIV/0!</v>
      </c>
    </row>
    <row r="83" spans="1:177">
      <c r="A83" s="79">
        <v>2019</v>
      </c>
      <c r="D83" s="98" t="e">
        <f>Data!CD83</f>
        <v>#DIV/0!</v>
      </c>
      <c r="CB83" s="82" t="e">
        <f>+$D83*M11</f>
        <v>#DIV/0!</v>
      </c>
      <c r="CC83" s="82" t="e">
        <f t="shared" ref="CC83:CO83" si="3087">+$D83*N11</f>
        <v>#DIV/0!</v>
      </c>
      <c r="CD83" s="82" t="e">
        <f t="shared" si="3087"/>
        <v>#DIV/0!</v>
      </c>
      <c r="CE83" s="82" t="e">
        <f t="shared" si="3087"/>
        <v>#DIV/0!</v>
      </c>
      <c r="CF83" s="82" t="e">
        <f t="shared" si="3087"/>
        <v>#DIV/0!</v>
      </c>
      <c r="CG83" s="82" t="e">
        <f t="shared" si="3087"/>
        <v>#DIV/0!</v>
      </c>
      <c r="CH83" s="82" t="e">
        <f t="shared" si="3087"/>
        <v>#DIV/0!</v>
      </c>
      <c r="CI83" s="82" t="e">
        <f t="shared" si="3087"/>
        <v>#DIV/0!</v>
      </c>
      <c r="CJ83" s="82" t="e">
        <f t="shared" si="3087"/>
        <v>#DIV/0!</v>
      </c>
      <c r="CK83" s="82" t="e">
        <f t="shared" si="3087"/>
        <v>#DIV/0!</v>
      </c>
      <c r="CL83" s="82" t="e">
        <f t="shared" si="3087"/>
        <v>#DIV/0!</v>
      </c>
      <c r="CM83" s="82" t="e">
        <f t="shared" si="3087"/>
        <v>#DIV/0!</v>
      </c>
      <c r="CN83" s="82" t="e">
        <f t="shared" si="3087"/>
        <v>#DIV/0!</v>
      </c>
      <c r="CO83" s="82" t="e">
        <f t="shared" si="3087"/>
        <v>#DIV/0!</v>
      </c>
      <c r="FH83" s="82" t="e">
        <f>+$D83*CS11</f>
        <v>#DIV/0!</v>
      </c>
      <c r="FI83" s="82" t="e">
        <f t="shared" ref="FI83" si="3088">+$D83*CT11</f>
        <v>#DIV/0!</v>
      </c>
      <c r="FJ83" s="82" t="e">
        <f t="shared" ref="FJ83" si="3089">+$D83*CU11</f>
        <v>#DIV/0!</v>
      </c>
      <c r="FK83" s="82" t="e">
        <f t="shared" ref="FK83" si="3090">+$D83*CV11</f>
        <v>#DIV/0!</v>
      </c>
      <c r="FL83" s="82" t="e">
        <f t="shared" ref="FL83" si="3091">+$D83*CW11</f>
        <v>#DIV/0!</v>
      </c>
      <c r="FM83" s="82" t="e">
        <f t="shared" ref="FM83" si="3092">+$D83*CX11</f>
        <v>#DIV/0!</v>
      </c>
      <c r="FN83" s="82" t="e">
        <f t="shared" ref="FN83" si="3093">+$D83*CY11</f>
        <v>#DIV/0!</v>
      </c>
      <c r="FO83" s="82" t="e">
        <f t="shared" ref="FO83" si="3094">+$D83*CZ11</f>
        <v>#DIV/0!</v>
      </c>
      <c r="FP83" s="82" t="e">
        <f t="shared" ref="FP83" si="3095">+$D83*DA11</f>
        <v>#DIV/0!</v>
      </c>
      <c r="FQ83" s="82" t="e">
        <f t="shared" ref="FQ83" si="3096">+$D83*DB11</f>
        <v>#DIV/0!</v>
      </c>
      <c r="FR83" s="82" t="e">
        <f t="shared" ref="FR83" si="3097">+$D83*DC11</f>
        <v>#DIV/0!</v>
      </c>
      <c r="FS83" s="82" t="e">
        <f t="shared" ref="FS83" si="3098">+$D83*DD11</f>
        <v>#DIV/0!</v>
      </c>
      <c r="FT83" s="82" t="e">
        <f t="shared" ref="FT83" si="3099">+$D83*DE11</f>
        <v>#DIV/0!</v>
      </c>
      <c r="FU83" s="82" t="e">
        <f t="shared" ref="FU83" si="3100">+$D83*DF11</f>
        <v>#DIV/0!</v>
      </c>
    </row>
    <row r="84" spans="1:177">
      <c r="A84" s="79">
        <v>2020</v>
      </c>
      <c r="D84" s="98" t="e">
        <f>Data!CD84</f>
        <v>#DIV/0!</v>
      </c>
      <c r="CB84" s="82"/>
      <c r="CC84" s="82" t="e">
        <f>+$D84*M11</f>
        <v>#DIV/0!</v>
      </c>
      <c r="CD84" s="82" t="e">
        <f t="shared" ref="CD84:CO84" si="3101">+$D84*N11</f>
        <v>#DIV/0!</v>
      </c>
      <c r="CE84" s="82" t="e">
        <f t="shared" si="3101"/>
        <v>#DIV/0!</v>
      </c>
      <c r="CF84" s="82" t="e">
        <f t="shared" si="3101"/>
        <v>#DIV/0!</v>
      </c>
      <c r="CG84" s="82" t="e">
        <f t="shared" si="3101"/>
        <v>#DIV/0!</v>
      </c>
      <c r="CH84" s="82" t="e">
        <f t="shared" si="3101"/>
        <v>#DIV/0!</v>
      </c>
      <c r="CI84" s="82" t="e">
        <f t="shared" si="3101"/>
        <v>#DIV/0!</v>
      </c>
      <c r="CJ84" s="82" t="e">
        <f t="shared" si="3101"/>
        <v>#DIV/0!</v>
      </c>
      <c r="CK84" s="82" t="e">
        <f t="shared" si="3101"/>
        <v>#DIV/0!</v>
      </c>
      <c r="CL84" s="82" t="e">
        <f t="shared" si="3101"/>
        <v>#DIV/0!</v>
      </c>
      <c r="CM84" s="82" t="e">
        <f t="shared" si="3101"/>
        <v>#DIV/0!</v>
      </c>
      <c r="CN84" s="82" t="e">
        <f t="shared" si="3101"/>
        <v>#DIV/0!</v>
      </c>
      <c r="CO84" s="82" t="e">
        <f t="shared" si="3101"/>
        <v>#DIV/0!</v>
      </c>
      <c r="FH84" s="82"/>
      <c r="FI84" s="82" t="e">
        <f>+$D84*CS11</f>
        <v>#DIV/0!</v>
      </c>
      <c r="FJ84" s="82" t="e">
        <f t="shared" ref="FJ84" si="3102">+$D84*CT11</f>
        <v>#DIV/0!</v>
      </c>
      <c r="FK84" s="82" t="e">
        <f t="shared" ref="FK84" si="3103">+$D84*CU11</f>
        <v>#DIV/0!</v>
      </c>
      <c r="FL84" s="82" t="e">
        <f t="shared" ref="FL84" si="3104">+$D84*CV11</f>
        <v>#DIV/0!</v>
      </c>
      <c r="FM84" s="82" t="e">
        <f t="shared" ref="FM84" si="3105">+$D84*CW11</f>
        <v>#DIV/0!</v>
      </c>
      <c r="FN84" s="82" t="e">
        <f t="shared" ref="FN84" si="3106">+$D84*CX11</f>
        <v>#DIV/0!</v>
      </c>
      <c r="FO84" s="82" t="e">
        <f t="shared" ref="FO84" si="3107">+$D84*CY11</f>
        <v>#DIV/0!</v>
      </c>
      <c r="FP84" s="82" t="e">
        <f t="shared" ref="FP84" si="3108">+$D84*CZ11</f>
        <v>#DIV/0!</v>
      </c>
      <c r="FQ84" s="82" t="e">
        <f t="shared" ref="FQ84" si="3109">+$D84*DA11</f>
        <v>#DIV/0!</v>
      </c>
      <c r="FR84" s="82" t="e">
        <f t="shared" ref="FR84" si="3110">+$D84*DB11</f>
        <v>#DIV/0!</v>
      </c>
      <c r="FS84" s="82" t="e">
        <f t="shared" ref="FS84" si="3111">+$D84*DC11</f>
        <v>#DIV/0!</v>
      </c>
      <c r="FT84" s="82" t="e">
        <f t="shared" ref="FT84" si="3112">+$D84*DD11</f>
        <v>#DIV/0!</v>
      </c>
      <c r="FU84" s="82" t="e">
        <f t="shared" ref="FU84" si="3113">+$D84*DE11</f>
        <v>#DIV/0!</v>
      </c>
    </row>
    <row r="85" spans="1:177">
      <c r="A85" s="79">
        <v>2021</v>
      </c>
      <c r="D85" s="98" t="e">
        <f>Data!CD85</f>
        <v>#DIV/0!</v>
      </c>
      <c r="CB85" s="82"/>
      <c r="CC85" s="82"/>
      <c r="CD85" s="82" t="e">
        <f>+$D85*M11</f>
        <v>#DIV/0!</v>
      </c>
      <c r="CE85" s="82" t="e">
        <f t="shared" ref="CE85:CO85" si="3114">+$D85*N11</f>
        <v>#DIV/0!</v>
      </c>
      <c r="CF85" s="82" t="e">
        <f t="shared" si="3114"/>
        <v>#DIV/0!</v>
      </c>
      <c r="CG85" s="82" t="e">
        <f t="shared" si="3114"/>
        <v>#DIV/0!</v>
      </c>
      <c r="CH85" s="82" t="e">
        <f t="shared" si="3114"/>
        <v>#DIV/0!</v>
      </c>
      <c r="CI85" s="82" t="e">
        <f t="shared" si="3114"/>
        <v>#DIV/0!</v>
      </c>
      <c r="CJ85" s="82" t="e">
        <f t="shared" si="3114"/>
        <v>#DIV/0!</v>
      </c>
      <c r="CK85" s="82" t="e">
        <f t="shared" si="3114"/>
        <v>#DIV/0!</v>
      </c>
      <c r="CL85" s="82" t="e">
        <f t="shared" si="3114"/>
        <v>#DIV/0!</v>
      </c>
      <c r="CM85" s="82" t="e">
        <f t="shared" si="3114"/>
        <v>#DIV/0!</v>
      </c>
      <c r="CN85" s="82" t="e">
        <f t="shared" si="3114"/>
        <v>#DIV/0!</v>
      </c>
      <c r="CO85" s="82" t="e">
        <f t="shared" si="3114"/>
        <v>#DIV/0!</v>
      </c>
      <c r="FH85" s="82"/>
      <c r="FI85" s="82"/>
      <c r="FJ85" s="82" t="e">
        <f>+$D85*CS11</f>
        <v>#DIV/0!</v>
      </c>
      <c r="FK85" s="82" t="e">
        <f t="shared" ref="FK85" si="3115">+$D85*CT11</f>
        <v>#DIV/0!</v>
      </c>
      <c r="FL85" s="82" t="e">
        <f t="shared" ref="FL85" si="3116">+$D85*CU11</f>
        <v>#DIV/0!</v>
      </c>
      <c r="FM85" s="82" t="e">
        <f t="shared" ref="FM85" si="3117">+$D85*CV11</f>
        <v>#DIV/0!</v>
      </c>
      <c r="FN85" s="82" t="e">
        <f t="shared" ref="FN85" si="3118">+$D85*CW11</f>
        <v>#DIV/0!</v>
      </c>
      <c r="FO85" s="82" t="e">
        <f t="shared" ref="FO85" si="3119">+$D85*CX11</f>
        <v>#DIV/0!</v>
      </c>
      <c r="FP85" s="82" t="e">
        <f t="shared" ref="FP85" si="3120">+$D85*CY11</f>
        <v>#DIV/0!</v>
      </c>
      <c r="FQ85" s="82" t="e">
        <f t="shared" ref="FQ85" si="3121">+$D85*CZ11</f>
        <v>#DIV/0!</v>
      </c>
      <c r="FR85" s="82" t="e">
        <f t="shared" ref="FR85" si="3122">+$D85*DA11</f>
        <v>#DIV/0!</v>
      </c>
      <c r="FS85" s="82" t="e">
        <f t="shared" ref="FS85" si="3123">+$D85*DB11</f>
        <v>#DIV/0!</v>
      </c>
      <c r="FT85" s="82" t="e">
        <f t="shared" ref="FT85" si="3124">+$D85*DC11</f>
        <v>#DIV/0!</v>
      </c>
      <c r="FU85" s="82" t="e">
        <f t="shared" ref="FU85" si="3125">+$D85*DD11</f>
        <v>#DIV/0!</v>
      </c>
    </row>
    <row r="86" spans="1:177">
      <c r="A86" s="79">
        <v>2022</v>
      </c>
      <c r="D86" s="98" t="e">
        <f>Data!CD86</f>
        <v>#DIV/0!</v>
      </c>
      <c r="CB86" s="82"/>
      <c r="CC86" s="82"/>
      <c r="CD86" s="82"/>
      <c r="CE86" s="82" t="e">
        <f>+$D86*M11</f>
        <v>#DIV/0!</v>
      </c>
      <c r="CF86" s="82" t="e">
        <f t="shared" ref="CF86:CO86" si="3126">+$D86*N11</f>
        <v>#DIV/0!</v>
      </c>
      <c r="CG86" s="82" t="e">
        <f t="shared" si="3126"/>
        <v>#DIV/0!</v>
      </c>
      <c r="CH86" s="82" t="e">
        <f t="shared" si="3126"/>
        <v>#DIV/0!</v>
      </c>
      <c r="CI86" s="82" t="e">
        <f t="shared" si="3126"/>
        <v>#DIV/0!</v>
      </c>
      <c r="CJ86" s="82" t="e">
        <f t="shared" si="3126"/>
        <v>#DIV/0!</v>
      </c>
      <c r="CK86" s="82" t="e">
        <f t="shared" si="3126"/>
        <v>#DIV/0!</v>
      </c>
      <c r="CL86" s="82" t="e">
        <f t="shared" si="3126"/>
        <v>#DIV/0!</v>
      </c>
      <c r="CM86" s="82" t="e">
        <f t="shared" si="3126"/>
        <v>#DIV/0!</v>
      </c>
      <c r="CN86" s="82" t="e">
        <f t="shared" si="3126"/>
        <v>#DIV/0!</v>
      </c>
      <c r="CO86" s="82" t="e">
        <f t="shared" si="3126"/>
        <v>#DIV/0!</v>
      </c>
      <c r="FH86" s="82"/>
      <c r="FI86" s="82"/>
      <c r="FJ86" s="82"/>
      <c r="FK86" s="82" t="e">
        <f>+$D86*CS11</f>
        <v>#DIV/0!</v>
      </c>
      <c r="FL86" s="82" t="e">
        <f t="shared" ref="FL86" si="3127">+$D86*CT11</f>
        <v>#DIV/0!</v>
      </c>
      <c r="FM86" s="82" t="e">
        <f t="shared" ref="FM86" si="3128">+$D86*CU11</f>
        <v>#DIV/0!</v>
      </c>
      <c r="FN86" s="82" t="e">
        <f t="shared" ref="FN86" si="3129">+$D86*CV11</f>
        <v>#DIV/0!</v>
      </c>
      <c r="FO86" s="82" t="e">
        <f t="shared" ref="FO86" si="3130">+$D86*CW11</f>
        <v>#DIV/0!</v>
      </c>
      <c r="FP86" s="82" t="e">
        <f t="shared" ref="FP86" si="3131">+$D86*CX11</f>
        <v>#DIV/0!</v>
      </c>
      <c r="FQ86" s="82" t="e">
        <f t="shared" ref="FQ86" si="3132">+$D86*CY11</f>
        <v>#DIV/0!</v>
      </c>
      <c r="FR86" s="82" t="e">
        <f t="shared" ref="FR86" si="3133">+$D86*CZ11</f>
        <v>#DIV/0!</v>
      </c>
      <c r="FS86" s="82" t="e">
        <f t="shared" ref="FS86" si="3134">+$D86*DA11</f>
        <v>#DIV/0!</v>
      </c>
      <c r="FT86" s="82" t="e">
        <f t="shared" ref="FT86" si="3135">+$D86*DB11</f>
        <v>#DIV/0!</v>
      </c>
      <c r="FU86" s="82" t="e">
        <f t="shared" ref="FU86" si="3136">+$D86*DC11</f>
        <v>#DIV/0!</v>
      </c>
    </row>
    <row r="87" spans="1:177">
      <c r="A87" s="79">
        <v>2023</v>
      </c>
      <c r="D87" s="98" t="e">
        <f>Data!CD87</f>
        <v>#DIV/0!</v>
      </c>
      <c r="CB87" s="82"/>
      <c r="CC87" s="82"/>
      <c r="CD87" s="82"/>
      <c r="CE87" s="82"/>
      <c r="CF87" s="82" t="e">
        <f>+$D87*M11</f>
        <v>#DIV/0!</v>
      </c>
      <c r="CG87" s="82" t="e">
        <f t="shared" ref="CG87:CO87" si="3137">+$D87*N11</f>
        <v>#DIV/0!</v>
      </c>
      <c r="CH87" s="82" t="e">
        <f t="shared" si="3137"/>
        <v>#DIV/0!</v>
      </c>
      <c r="CI87" s="82" t="e">
        <f t="shared" si="3137"/>
        <v>#DIV/0!</v>
      </c>
      <c r="CJ87" s="82" t="e">
        <f t="shared" si="3137"/>
        <v>#DIV/0!</v>
      </c>
      <c r="CK87" s="82" t="e">
        <f t="shared" si="3137"/>
        <v>#DIV/0!</v>
      </c>
      <c r="CL87" s="82" t="e">
        <f t="shared" si="3137"/>
        <v>#DIV/0!</v>
      </c>
      <c r="CM87" s="82" t="e">
        <f t="shared" si="3137"/>
        <v>#DIV/0!</v>
      </c>
      <c r="CN87" s="82" t="e">
        <f t="shared" si="3137"/>
        <v>#DIV/0!</v>
      </c>
      <c r="CO87" s="82" t="e">
        <f t="shared" si="3137"/>
        <v>#DIV/0!</v>
      </c>
      <c r="FH87" s="82"/>
      <c r="FI87" s="82"/>
      <c r="FJ87" s="82"/>
      <c r="FK87" s="82"/>
      <c r="FL87" s="82" t="e">
        <f>+$D87*CS11</f>
        <v>#DIV/0!</v>
      </c>
      <c r="FM87" s="82" t="e">
        <f t="shared" ref="FM87" si="3138">+$D87*CT11</f>
        <v>#DIV/0!</v>
      </c>
      <c r="FN87" s="82" t="e">
        <f t="shared" ref="FN87" si="3139">+$D87*CU11</f>
        <v>#DIV/0!</v>
      </c>
      <c r="FO87" s="82" t="e">
        <f t="shared" ref="FO87" si="3140">+$D87*CV11</f>
        <v>#DIV/0!</v>
      </c>
      <c r="FP87" s="82" t="e">
        <f t="shared" ref="FP87" si="3141">+$D87*CW11</f>
        <v>#DIV/0!</v>
      </c>
      <c r="FQ87" s="82" t="e">
        <f t="shared" ref="FQ87" si="3142">+$D87*CX11</f>
        <v>#DIV/0!</v>
      </c>
      <c r="FR87" s="82" t="e">
        <f t="shared" ref="FR87" si="3143">+$D87*CY11</f>
        <v>#DIV/0!</v>
      </c>
      <c r="FS87" s="82" t="e">
        <f t="shared" ref="FS87" si="3144">+$D87*CZ11</f>
        <v>#DIV/0!</v>
      </c>
      <c r="FT87" s="82" t="e">
        <f t="shared" ref="FT87" si="3145">+$D87*DA11</f>
        <v>#DIV/0!</v>
      </c>
      <c r="FU87" s="82" t="e">
        <f t="shared" ref="FU87" si="3146">+$D87*DB11</f>
        <v>#DIV/0!</v>
      </c>
    </row>
    <row r="88" spans="1:177">
      <c r="A88" s="79">
        <v>2024</v>
      </c>
      <c r="D88" s="98" t="e">
        <f>Data!CD88</f>
        <v>#DIV/0!</v>
      </c>
      <c r="CB88" s="82"/>
      <c r="CC88" s="82"/>
      <c r="CD88" s="82"/>
      <c r="CE88" s="82"/>
      <c r="CF88" s="82"/>
      <c r="CG88" s="82" t="e">
        <f>+$D88*M11</f>
        <v>#DIV/0!</v>
      </c>
      <c r="CH88" s="82" t="e">
        <f t="shared" ref="CH88:CO88" si="3147">+$D88*N11</f>
        <v>#DIV/0!</v>
      </c>
      <c r="CI88" s="82" t="e">
        <f t="shared" si="3147"/>
        <v>#DIV/0!</v>
      </c>
      <c r="CJ88" s="82" t="e">
        <f t="shared" si="3147"/>
        <v>#DIV/0!</v>
      </c>
      <c r="CK88" s="82" t="e">
        <f t="shared" si="3147"/>
        <v>#DIV/0!</v>
      </c>
      <c r="CL88" s="82" t="e">
        <f t="shared" si="3147"/>
        <v>#DIV/0!</v>
      </c>
      <c r="CM88" s="82" t="e">
        <f t="shared" si="3147"/>
        <v>#DIV/0!</v>
      </c>
      <c r="CN88" s="82" t="e">
        <f t="shared" si="3147"/>
        <v>#DIV/0!</v>
      </c>
      <c r="CO88" s="82" t="e">
        <f t="shared" si="3147"/>
        <v>#DIV/0!</v>
      </c>
      <c r="FH88" s="82"/>
      <c r="FI88" s="82"/>
      <c r="FJ88" s="82"/>
      <c r="FK88" s="82"/>
      <c r="FL88" s="82"/>
      <c r="FM88" s="82" t="e">
        <f>+$D88*CS11</f>
        <v>#DIV/0!</v>
      </c>
      <c r="FN88" s="82" t="e">
        <f t="shared" ref="FN88" si="3148">+$D88*CT11</f>
        <v>#DIV/0!</v>
      </c>
      <c r="FO88" s="82" t="e">
        <f t="shared" ref="FO88" si="3149">+$D88*CU11</f>
        <v>#DIV/0!</v>
      </c>
      <c r="FP88" s="82" t="e">
        <f t="shared" ref="FP88" si="3150">+$D88*CV11</f>
        <v>#DIV/0!</v>
      </c>
      <c r="FQ88" s="82" t="e">
        <f t="shared" ref="FQ88" si="3151">+$D88*CW11</f>
        <v>#DIV/0!</v>
      </c>
      <c r="FR88" s="82" t="e">
        <f t="shared" ref="FR88" si="3152">+$D88*CX11</f>
        <v>#DIV/0!</v>
      </c>
      <c r="FS88" s="82" t="e">
        <f t="shared" ref="FS88" si="3153">+$D88*CY11</f>
        <v>#DIV/0!</v>
      </c>
      <c r="FT88" s="82" t="e">
        <f t="shared" ref="FT88" si="3154">+$D88*CZ11</f>
        <v>#DIV/0!</v>
      </c>
      <c r="FU88" s="82" t="e">
        <f t="shared" ref="FU88" si="3155">+$D88*DA11</f>
        <v>#DIV/0!</v>
      </c>
    </row>
    <row r="89" spans="1:177">
      <c r="A89" s="79">
        <v>2025</v>
      </c>
      <c r="D89" s="98" t="e">
        <f>Data!CD89</f>
        <v>#DIV/0!</v>
      </c>
      <c r="CB89" s="82"/>
      <c r="CC89" s="82"/>
      <c r="CD89" s="82"/>
      <c r="CE89" s="82"/>
      <c r="CF89" s="82"/>
      <c r="CG89" s="82"/>
      <c r="CH89" s="82" t="e">
        <f>+$D89*M11</f>
        <v>#DIV/0!</v>
      </c>
      <c r="CI89" s="82" t="e">
        <f t="shared" ref="CI89:CO89" si="3156">+$D89*N11</f>
        <v>#DIV/0!</v>
      </c>
      <c r="CJ89" s="82" t="e">
        <f t="shared" si="3156"/>
        <v>#DIV/0!</v>
      </c>
      <c r="CK89" s="82" t="e">
        <f t="shared" si="3156"/>
        <v>#DIV/0!</v>
      </c>
      <c r="CL89" s="82" t="e">
        <f t="shared" si="3156"/>
        <v>#DIV/0!</v>
      </c>
      <c r="CM89" s="82" t="e">
        <f t="shared" si="3156"/>
        <v>#DIV/0!</v>
      </c>
      <c r="CN89" s="82" t="e">
        <f t="shared" si="3156"/>
        <v>#DIV/0!</v>
      </c>
      <c r="CO89" s="82" t="e">
        <f t="shared" si="3156"/>
        <v>#DIV/0!</v>
      </c>
      <c r="FH89" s="82"/>
      <c r="FI89" s="82"/>
      <c r="FJ89" s="82"/>
      <c r="FK89" s="82"/>
      <c r="FL89" s="82"/>
      <c r="FM89" s="82"/>
      <c r="FN89" s="82" t="e">
        <f>+$D89*CS11</f>
        <v>#DIV/0!</v>
      </c>
      <c r="FO89" s="82" t="e">
        <f t="shared" ref="FO89" si="3157">+$D89*CT11</f>
        <v>#DIV/0!</v>
      </c>
      <c r="FP89" s="82" t="e">
        <f t="shared" ref="FP89" si="3158">+$D89*CU11</f>
        <v>#DIV/0!</v>
      </c>
      <c r="FQ89" s="82" t="e">
        <f t="shared" ref="FQ89" si="3159">+$D89*CV11</f>
        <v>#DIV/0!</v>
      </c>
      <c r="FR89" s="82" t="e">
        <f t="shared" ref="FR89" si="3160">+$D89*CW11</f>
        <v>#DIV/0!</v>
      </c>
      <c r="FS89" s="82" t="e">
        <f t="shared" ref="FS89" si="3161">+$D89*CX11</f>
        <v>#DIV/0!</v>
      </c>
      <c r="FT89" s="82" t="e">
        <f t="shared" ref="FT89" si="3162">+$D89*CY11</f>
        <v>#DIV/0!</v>
      </c>
      <c r="FU89" s="82" t="e">
        <f t="shared" ref="FU89" si="3163">+$D89*CZ11</f>
        <v>#DIV/0!</v>
      </c>
    </row>
    <row r="90" spans="1:177">
      <c r="A90" s="79">
        <v>2026</v>
      </c>
      <c r="D90" s="98" t="e">
        <f>Data!CD90</f>
        <v>#DIV/0!</v>
      </c>
      <c r="CB90" s="82"/>
      <c r="CC90" s="82"/>
      <c r="CD90" s="82"/>
      <c r="CE90" s="82"/>
      <c r="CF90" s="82"/>
      <c r="CG90" s="82"/>
      <c r="CH90" s="82"/>
      <c r="CI90" s="82" t="e">
        <f>+$D90*M11</f>
        <v>#DIV/0!</v>
      </c>
      <c r="CJ90" s="82" t="e">
        <f t="shared" ref="CJ90:CO90" si="3164">+$D90*N11</f>
        <v>#DIV/0!</v>
      </c>
      <c r="CK90" s="82" t="e">
        <f t="shared" si="3164"/>
        <v>#DIV/0!</v>
      </c>
      <c r="CL90" s="82" t="e">
        <f t="shared" si="3164"/>
        <v>#DIV/0!</v>
      </c>
      <c r="CM90" s="82" t="e">
        <f t="shared" si="3164"/>
        <v>#DIV/0!</v>
      </c>
      <c r="CN90" s="82" t="e">
        <f t="shared" si="3164"/>
        <v>#DIV/0!</v>
      </c>
      <c r="CO90" s="82" t="e">
        <f t="shared" si="3164"/>
        <v>#DIV/0!</v>
      </c>
      <c r="FH90" s="82"/>
      <c r="FI90" s="82"/>
      <c r="FJ90" s="82"/>
      <c r="FK90" s="82"/>
      <c r="FL90" s="82"/>
      <c r="FM90" s="82"/>
      <c r="FN90" s="82"/>
      <c r="FO90" s="82" t="e">
        <f>+$D90*CS11</f>
        <v>#DIV/0!</v>
      </c>
      <c r="FP90" s="82" t="e">
        <f t="shared" ref="FP90" si="3165">+$D90*CT11</f>
        <v>#DIV/0!</v>
      </c>
      <c r="FQ90" s="82" t="e">
        <f t="shared" ref="FQ90" si="3166">+$D90*CU11</f>
        <v>#DIV/0!</v>
      </c>
      <c r="FR90" s="82" t="e">
        <f t="shared" ref="FR90" si="3167">+$D90*CV11</f>
        <v>#DIV/0!</v>
      </c>
      <c r="FS90" s="82" t="e">
        <f t="shared" ref="FS90" si="3168">+$D90*CW11</f>
        <v>#DIV/0!</v>
      </c>
      <c r="FT90" s="82" t="e">
        <f t="shared" ref="FT90" si="3169">+$D90*CX11</f>
        <v>#DIV/0!</v>
      </c>
      <c r="FU90" s="82" t="e">
        <f t="shared" ref="FU90" si="3170">+$D90*CY11</f>
        <v>#DIV/0!</v>
      </c>
    </row>
    <row r="91" spans="1:177">
      <c r="A91" s="79">
        <v>2027</v>
      </c>
      <c r="D91" s="98" t="e">
        <f>Data!CD91</f>
        <v>#DIV/0!</v>
      </c>
      <c r="CB91" s="82"/>
      <c r="CC91" s="82"/>
      <c r="CD91" s="82"/>
      <c r="CE91" s="82"/>
      <c r="CF91" s="82"/>
      <c r="CG91" s="82"/>
      <c r="CH91" s="82"/>
      <c r="CI91" s="82"/>
      <c r="CJ91" s="82" t="e">
        <f>+$D91*M11</f>
        <v>#DIV/0!</v>
      </c>
      <c r="CK91" s="82" t="e">
        <f t="shared" ref="CK91:CO91" si="3171">+$D91*N11</f>
        <v>#DIV/0!</v>
      </c>
      <c r="CL91" s="82" t="e">
        <f t="shared" si="3171"/>
        <v>#DIV/0!</v>
      </c>
      <c r="CM91" s="82" t="e">
        <f t="shared" si="3171"/>
        <v>#DIV/0!</v>
      </c>
      <c r="CN91" s="82" t="e">
        <f t="shared" si="3171"/>
        <v>#DIV/0!</v>
      </c>
      <c r="CO91" s="82" t="e">
        <f t="shared" si="3171"/>
        <v>#DIV/0!</v>
      </c>
      <c r="FH91" s="82"/>
      <c r="FI91" s="82"/>
      <c r="FJ91" s="82"/>
      <c r="FK91" s="82"/>
      <c r="FL91" s="82"/>
      <c r="FM91" s="82"/>
      <c r="FN91" s="82"/>
      <c r="FO91" s="82"/>
      <c r="FP91" s="82" t="e">
        <f>+$D91*CS11</f>
        <v>#DIV/0!</v>
      </c>
      <c r="FQ91" s="82" t="e">
        <f t="shared" ref="FQ91" si="3172">+$D91*CT11</f>
        <v>#DIV/0!</v>
      </c>
      <c r="FR91" s="82" t="e">
        <f t="shared" ref="FR91" si="3173">+$D91*CU11</f>
        <v>#DIV/0!</v>
      </c>
      <c r="FS91" s="82" t="e">
        <f t="shared" ref="FS91" si="3174">+$D91*CV11</f>
        <v>#DIV/0!</v>
      </c>
      <c r="FT91" s="82" t="e">
        <f t="shared" ref="FT91" si="3175">+$D91*CW11</f>
        <v>#DIV/0!</v>
      </c>
      <c r="FU91" s="82" t="e">
        <f t="shared" ref="FU91" si="3176">+$D91*CX11</f>
        <v>#DIV/0!</v>
      </c>
    </row>
    <row r="92" spans="1:177">
      <c r="A92" s="79">
        <v>2028</v>
      </c>
      <c r="D92" s="98" t="e">
        <f>Data!CD92</f>
        <v>#DIV/0!</v>
      </c>
      <c r="CB92" s="82"/>
      <c r="CC92" s="82"/>
      <c r="CD92" s="82"/>
      <c r="CE92" s="82"/>
      <c r="CF92" s="82"/>
      <c r="CG92" s="82"/>
      <c r="CH92" s="82"/>
      <c r="CI92" s="82"/>
      <c r="CJ92" s="82"/>
      <c r="CK92" s="82" t="e">
        <f>+$D92*M11</f>
        <v>#DIV/0!</v>
      </c>
      <c r="CL92" s="82" t="e">
        <f t="shared" ref="CL92:CO92" si="3177">+$D92*N11</f>
        <v>#DIV/0!</v>
      </c>
      <c r="CM92" s="82" t="e">
        <f t="shared" si="3177"/>
        <v>#DIV/0!</v>
      </c>
      <c r="CN92" s="82" t="e">
        <f t="shared" si="3177"/>
        <v>#DIV/0!</v>
      </c>
      <c r="CO92" s="82" t="e">
        <f t="shared" si="3177"/>
        <v>#DIV/0!</v>
      </c>
      <c r="FH92" s="82"/>
      <c r="FI92" s="82"/>
      <c r="FJ92" s="82"/>
      <c r="FK92" s="82"/>
      <c r="FL92" s="82"/>
      <c r="FM92" s="82"/>
      <c r="FN92" s="82"/>
      <c r="FO92" s="82"/>
      <c r="FP92" s="82"/>
      <c r="FQ92" s="82" t="e">
        <f>+$D92*CS11</f>
        <v>#DIV/0!</v>
      </c>
      <c r="FR92" s="82" t="e">
        <f t="shared" ref="FR92" si="3178">+$D92*CT11</f>
        <v>#DIV/0!</v>
      </c>
      <c r="FS92" s="82" t="e">
        <f t="shared" ref="FS92" si="3179">+$D92*CU11</f>
        <v>#DIV/0!</v>
      </c>
      <c r="FT92" s="82" t="e">
        <f t="shared" ref="FT92" si="3180">+$D92*CV11</f>
        <v>#DIV/0!</v>
      </c>
      <c r="FU92" s="82" t="e">
        <f t="shared" ref="FU92" si="3181">+$D92*CW11</f>
        <v>#DIV/0!</v>
      </c>
    </row>
    <row r="93" spans="1:177">
      <c r="A93" s="79">
        <v>2029</v>
      </c>
      <c r="D93" s="98" t="e">
        <f>Data!CD93</f>
        <v>#DIV/0!</v>
      </c>
      <c r="CB93" s="82"/>
      <c r="CC93" s="82"/>
      <c r="CD93" s="82"/>
      <c r="CE93" s="82"/>
      <c r="CF93" s="82"/>
      <c r="CG93" s="82"/>
      <c r="CH93" s="82"/>
      <c r="CI93" s="82"/>
      <c r="CJ93" s="82"/>
      <c r="CK93" s="82"/>
      <c r="CL93" s="82" t="e">
        <f>+$D93*M11</f>
        <v>#DIV/0!</v>
      </c>
      <c r="CM93" s="82" t="e">
        <f t="shared" ref="CM93:CO93" si="3182">+$D93*N11</f>
        <v>#DIV/0!</v>
      </c>
      <c r="CN93" s="82" t="e">
        <f t="shared" si="3182"/>
        <v>#DIV/0!</v>
      </c>
      <c r="CO93" s="82" t="e">
        <f t="shared" si="3182"/>
        <v>#DIV/0!</v>
      </c>
      <c r="FH93" s="82"/>
      <c r="FI93" s="82"/>
      <c r="FJ93" s="82"/>
      <c r="FK93" s="82"/>
      <c r="FL93" s="82"/>
      <c r="FM93" s="82"/>
      <c r="FN93" s="82"/>
      <c r="FO93" s="82"/>
      <c r="FP93" s="82"/>
      <c r="FQ93" s="82"/>
      <c r="FR93" s="82" t="e">
        <f>+$D93*CS11</f>
        <v>#DIV/0!</v>
      </c>
      <c r="FS93" s="82" t="e">
        <f t="shared" ref="FS93" si="3183">+$D93*CT11</f>
        <v>#DIV/0!</v>
      </c>
      <c r="FT93" s="82" t="e">
        <f t="shared" ref="FT93" si="3184">+$D93*CU11</f>
        <v>#DIV/0!</v>
      </c>
      <c r="FU93" s="82" t="e">
        <f t="shared" ref="FU93" si="3185">+$D93*CV11</f>
        <v>#DIV/0!</v>
      </c>
    </row>
    <row r="94" spans="1:177">
      <c r="A94" s="79">
        <v>2030</v>
      </c>
      <c r="D94" s="98" t="e">
        <f>Data!CD94</f>
        <v>#DIV/0!</v>
      </c>
      <c r="CB94" s="82"/>
      <c r="CC94" s="82"/>
      <c r="CD94" s="82"/>
      <c r="CE94" s="82"/>
      <c r="CF94" s="82"/>
      <c r="CG94" s="82"/>
      <c r="CH94" s="82"/>
      <c r="CI94" s="82"/>
      <c r="CJ94" s="82"/>
      <c r="CK94" s="82"/>
      <c r="CM94" s="82" t="e">
        <f>+$D94*M11</f>
        <v>#DIV/0!</v>
      </c>
      <c r="CN94" s="82" t="e">
        <f t="shared" ref="CN94:CO94" si="3186">+$D94*N11</f>
        <v>#DIV/0!</v>
      </c>
      <c r="CO94" s="82" t="e">
        <f t="shared" si="3186"/>
        <v>#DIV/0!</v>
      </c>
      <c r="FH94" s="82"/>
      <c r="FI94" s="82"/>
      <c r="FJ94" s="82"/>
      <c r="FK94" s="82"/>
      <c r="FL94" s="82"/>
      <c r="FM94" s="82"/>
      <c r="FN94" s="82"/>
      <c r="FO94" s="82"/>
      <c r="FP94" s="82"/>
      <c r="FQ94" s="82"/>
      <c r="FS94" s="82" t="e">
        <f>+$D94*CS11</f>
        <v>#DIV/0!</v>
      </c>
      <c r="FT94" s="82" t="e">
        <f t="shared" ref="FT94" si="3187">+$D94*CT11</f>
        <v>#DIV/0!</v>
      </c>
      <c r="FU94" s="82" t="e">
        <f t="shared" ref="FU94" si="3188">+$D94*CU11</f>
        <v>#DIV/0!</v>
      </c>
    </row>
    <row r="95" spans="1:177">
      <c r="A95" s="79" t="s">
        <v>320</v>
      </c>
      <c r="D95" s="98"/>
      <c r="M95" s="90">
        <f>+SUM(M16:M94)</f>
        <v>4.3294093552652821</v>
      </c>
      <c r="N95" s="90">
        <f t="shared" ref="N95:BY95" si="3189">+SUM(N16:N94)</f>
        <v>5.5896033226264956</v>
      </c>
      <c r="O95" s="90">
        <f t="shared" si="3189"/>
        <v>7.6118351400245547</v>
      </c>
      <c r="P95" s="90">
        <f t="shared" si="3189"/>
        <v>9.0290327503523571</v>
      </c>
      <c r="Q95" s="90">
        <f t="shared" si="3189"/>
        <v>11.797863548621518</v>
      </c>
      <c r="R95" s="90">
        <f t="shared" si="3189"/>
        <v>14.640038557119169</v>
      </c>
      <c r="S95" s="90">
        <f t="shared" si="3189"/>
        <v>24.900124013535638</v>
      </c>
      <c r="T95" s="90">
        <f t="shared" si="3189"/>
        <v>35.783117794832577</v>
      </c>
      <c r="U95" s="90">
        <f t="shared" si="3189"/>
        <v>49.808792013906697</v>
      </c>
      <c r="V95" s="90">
        <f t="shared" si="3189"/>
        <v>52.74838105504282</v>
      </c>
      <c r="W95" s="90">
        <f t="shared" si="3189"/>
        <v>54.911544610846477</v>
      </c>
      <c r="X95" s="90">
        <f t="shared" si="3189"/>
        <v>58.236163128708107</v>
      </c>
      <c r="Y95" s="90">
        <f t="shared" si="3189"/>
        <v>62.960200345440889</v>
      </c>
      <c r="Z95" s="90">
        <f t="shared" si="3189"/>
        <v>69.155746218260546</v>
      </c>
      <c r="AA95" s="90">
        <f t="shared" si="3189"/>
        <v>74.977311674050299</v>
      </c>
      <c r="AB95" s="90">
        <f t="shared" si="3189"/>
        <v>77.598199006305336</v>
      </c>
      <c r="AC95" s="90">
        <f t="shared" si="3189"/>
        <v>80.769535040366591</v>
      </c>
      <c r="AD95" s="90">
        <f t="shared" si="3189"/>
        <v>83.91344625451552</v>
      </c>
      <c r="AE95" s="90">
        <f t="shared" si="3189"/>
        <v>89.5922108942043</v>
      </c>
      <c r="AF95" s="90">
        <f t="shared" si="3189"/>
        <v>95.87542709093573</v>
      </c>
      <c r="AG95" s="90">
        <f t="shared" si="3189"/>
        <v>101.44685872621767</v>
      </c>
      <c r="AH95" s="90">
        <f t="shared" si="3189"/>
        <v>107.86352632146065</v>
      </c>
      <c r="AI95" s="90">
        <f t="shared" si="3189"/>
        <v>115.367134310859</v>
      </c>
      <c r="AJ95" s="90">
        <f t="shared" si="3189"/>
        <v>123.44518057068112</v>
      </c>
      <c r="AK95" s="90">
        <f t="shared" si="3189"/>
        <v>132.33627242714601</v>
      </c>
      <c r="AL95" s="90">
        <f t="shared" si="3189"/>
        <v>142.02083718867777</v>
      </c>
      <c r="AM95" s="90">
        <f t="shared" si="3189"/>
        <v>154.69595945334419</v>
      </c>
      <c r="AN95" s="90">
        <f t="shared" si="3189"/>
        <v>168.13029658101019</v>
      </c>
      <c r="AO95" s="90">
        <f t="shared" si="3189"/>
        <v>179.86157247025977</v>
      </c>
      <c r="AP95" s="90">
        <f t="shared" si="3189"/>
        <v>191.18837719922269</v>
      </c>
      <c r="AQ95" s="90">
        <f t="shared" si="3189"/>
        <v>206.72307449954826</v>
      </c>
      <c r="AR95" s="90">
        <f t="shared" si="3189"/>
        <v>229.17404809923505</v>
      </c>
      <c r="AS95" s="90">
        <f t="shared" si="3189"/>
        <v>257.75616304211167</v>
      </c>
      <c r="AT95" s="90">
        <f t="shared" si="3189"/>
        <v>291.70492862584058</v>
      </c>
      <c r="AU95" s="90">
        <f t="shared" si="3189"/>
        <v>321.05422821196834</v>
      </c>
      <c r="AV95" s="90">
        <f t="shared" si="3189"/>
        <v>352.50932915061929</v>
      </c>
      <c r="AW95" s="90">
        <f t="shared" si="3189"/>
        <v>392.56293601678141</v>
      </c>
      <c r="AX95" s="90">
        <f t="shared" si="3189"/>
        <v>426.19891681128627</v>
      </c>
      <c r="AY95" s="90">
        <f t="shared" si="3189"/>
        <v>461.03616502930333</v>
      </c>
      <c r="AZ95" s="90">
        <f t="shared" si="3189"/>
        <v>512.62242326349383</v>
      </c>
      <c r="BA95" s="90">
        <f t="shared" si="3189"/>
        <v>583.45907926681343</v>
      </c>
      <c r="BB95" s="90">
        <f t="shared" si="3189"/>
        <v>670.62448155230072</v>
      </c>
      <c r="BC95" s="90">
        <f t="shared" si="3189"/>
        <v>754.97827311241804</v>
      </c>
      <c r="BD95" s="90">
        <f t="shared" si="3189"/>
        <v>843.75903416670087</v>
      </c>
      <c r="BE95" s="90">
        <f t="shared" si="3189"/>
        <v>928.05154571833486</v>
      </c>
      <c r="BF95" s="90">
        <f t="shared" si="3189"/>
        <v>1022.2041246255715</v>
      </c>
      <c r="BG95" s="90">
        <f t="shared" si="3189"/>
        <v>1125.9665863183588</v>
      </c>
      <c r="BH95" s="90">
        <f t="shared" si="3189"/>
        <v>1236.4834545008562</v>
      </c>
      <c r="BI95" s="90">
        <f t="shared" si="3189"/>
        <v>1359.0054381277923</v>
      </c>
      <c r="BJ95" s="90">
        <f t="shared" si="3189"/>
        <v>1497.8133770823254</v>
      </c>
      <c r="BK95" s="90">
        <f t="shared" si="3189"/>
        <v>1696.4247331881661</v>
      </c>
      <c r="BL95" s="90">
        <f t="shared" si="3189"/>
        <v>2020.909770887587</v>
      </c>
      <c r="BM95" s="90">
        <f t="shared" si="3189"/>
        <v>2494.4762952827837</v>
      </c>
      <c r="BN95" s="90">
        <f t="shared" si="3189"/>
        <v>3167.7724139529719</v>
      </c>
      <c r="BO95" s="90">
        <f t="shared" si="3189"/>
        <v>3990.6867944751116</v>
      </c>
      <c r="BP95" s="90">
        <f t="shared" si="3189"/>
        <v>5013.4165250951155</v>
      </c>
      <c r="BQ95" s="90">
        <f t="shared" si="3189"/>
        <v>6164.5605685997216</v>
      </c>
      <c r="BR95" s="90">
        <f t="shared" si="3189"/>
        <v>7659.0317111377435</v>
      </c>
      <c r="BS95" s="90">
        <f t="shared" si="3189"/>
        <v>9374.9694088741235</v>
      </c>
      <c r="BT95" s="90">
        <f t="shared" si="3189"/>
        <v>11406.842063091455</v>
      </c>
      <c r="BU95" s="90">
        <f t="shared" si="3189"/>
        <v>13706.955496011504</v>
      </c>
      <c r="BV95" s="90">
        <f t="shared" si="3189"/>
        <v>16345.535182254174</v>
      </c>
      <c r="BW95" s="90" t="e">
        <f t="shared" si="3189"/>
        <v>#DIV/0!</v>
      </c>
      <c r="BX95" s="90" t="e">
        <f t="shared" si="3189"/>
        <v>#DIV/0!</v>
      </c>
      <c r="BY95" s="90" t="e">
        <f t="shared" si="3189"/>
        <v>#DIV/0!</v>
      </c>
      <c r="BZ95" s="90" t="e">
        <f t="shared" ref="BZ95:CM95" si="3190">+SUM(BZ16:BZ94)</f>
        <v>#DIV/0!</v>
      </c>
      <c r="CA95" s="90" t="e">
        <f t="shared" si="3190"/>
        <v>#DIV/0!</v>
      </c>
      <c r="CB95" s="90" t="e">
        <f t="shared" si="3190"/>
        <v>#DIV/0!</v>
      </c>
      <c r="CC95" s="90" t="e">
        <f t="shared" si="3190"/>
        <v>#DIV/0!</v>
      </c>
      <c r="CD95" s="90" t="e">
        <f t="shared" si="3190"/>
        <v>#DIV/0!</v>
      </c>
      <c r="CE95" s="90" t="e">
        <f t="shared" si="3190"/>
        <v>#DIV/0!</v>
      </c>
      <c r="CF95" s="90" t="e">
        <f t="shared" si="3190"/>
        <v>#DIV/0!</v>
      </c>
      <c r="CG95" s="90" t="e">
        <f t="shared" si="3190"/>
        <v>#DIV/0!</v>
      </c>
      <c r="CH95" s="90" t="e">
        <f t="shared" si="3190"/>
        <v>#DIV/0!</v>
      </c>
      <c r="CI95" s="90" t="e">
        <f t="shared" si="3190"/>
        <v>#DIV/0!</v>
      </c>
      <c r="CJ95" s="90" t="e">
        <f t="shared" si="3190"/>
        <v>#DIV/0!</v>
      </c>
      <c r="CK95" s="90" t="e">
        <f t="shared" si="3190"/>
        <v>#DIV/0!</v>
      </c>
      <c r="CL95" s="90" t="e">
        <f t="shared" si="3190"/>
        <v>#DIV/0!</v>
      </c>
      <c r="CM95" s="90" t="e">
        <f t="shared" si="3190"/>
        <v>#DIV/0!</v>
      </c>
      <c r="CN95" s="82"/>
      <c r="CO95" s="82"/>
      <c r="CS95" s="90">
        <f>+SUM(CS16:CS94)</f>
        <v>4.3295464773787948</v>
      </c>
      <c r="CT95" s="90">
        <f t="shared" ref="CT95" si="3191">+SUM(CT16:CT94)</f>
        <v>5.3870318005225428</v>
      </c>
      <c r="CU95" s="90">
        <f t="shared" ref="CU95" si="3192">+SUM(CU16:CU94)</f>
        <v>7.1580387043360751</v>
      </c>
      <c r="CV95" s="90">
        <f t="shared" ref="CV95" si="3193">+SUM(CV16:CV94)</f>
        <v>8.2423141922636649</v>
      </c>
      <c r="CW95" s="90">
        <f t="shared" ref="CW95" si="3194">+SUM(CW16:CW94)</f>
        <v>10.62919966252962</v>
      </c>
      <c r="CX95" s="90">
        <f t="shared" ref="CX95" si="3195">+SUM(CX16:CX94)</f>
        <v>12.97968827909666</v>
      </c>
      <c r="CY95" s="90">
        <f t="shared" ref="CY95" si="3196">+SUM(CY16:CY94)</f>
        <v>22.640925950591075</v>
      </c>
      <c r="CZ95" s="90">
        <f t="shared" ref="CZ95" si="3197">+SUM(CZ16:CZ94)</f>
        <v>32.476016207912195</v>
      </c>
      <c r="DA95" s="90">
        <f t="shared" ref="DA95" si="3198">+SUM(DA16:DA94)</f>
        <v>44.999052872088598</v>
      </c>
      <c r="DB95" s="90">
        <f t="shared" ref="DB95" si="3199">+SUM(DB16:DB94)</f>
        <v>45.857492407013105</v>
      </c>
      <c r="DC95" s="90">
        <f t="shared" ref="DC95" si="3200">+SUM(DC16:DC94)</f>
        <v>45.910869464690371</v>
      </c>
      <c r="DD95" s="90">
        <f t="shared" ref="DD95" si="3201">+SUM(DD16:DD94)</f>
        <v>47.13569571818762</v>
      </c>
      <c r="DE95" s="90">
        <f t="shared" ref="DE95" si="3202">+SUM(DE16:DE94)</f>
        <v>49.715921910565122</v>
      </c>
      <c r="DF95" s="90">
        <f t="shared" ref="DF95" si="3203">+SUM(DF16:DF94)</f>
        <v>53.661448813131365</v>
      </c>
      <c r="DG95" s="90">
        <f t="shared" ref="DG95" si="3204">+SUM(DG16:DG94)</f>
        <v>57.064607592637302</v>
      </c>
      <c r="DH95" s="90">
        <f t="shared" ref="DH95" si="3205">+SUM(DH16:DH94)</f>
        <v>57.126417552965151</v>
      </c>
      <c r="DI95" s="90">
        <f t="shared" ref="DI95" si="3206">+SUM(DI16:DI94)</f>
        <v>57.75723099111341</v>
      </c>
      <c r="DJ95" s="90">
        <f t="shared" ref="DJ95" si="3207">+SUM(DJ16:DJ94)</f>
        <v>58.3547936856557</v>
      </c>
      <c r="DK95" s="90">
        <f t="shared" ref="DK95" si="3208">+SUM(DK16:DK94)</f>
        <v>61.485877364143029</v>
      </c>
      <c r="DL95" s="90">
        <f t="shared" ref="DL95" si="3209">+SUM(DL16:DL94)</f>
        <v>65.104735108121233</v>
      </c>
      <c r="DM95" s="90">
        <f t="shared" ref="DM95" si="3210">+SUM(DM16:DM94)</f>
        <v>67.876753499884146</v>
      </c>
      <c r="DN95" s="90">
        <f t="shared" ref="DN95" si="3211">+SUM(DN16:DN94)</f>
        <v>71.403931494176874</v>
      </c>
      <c r="DO95" s="90">
        <f t="shared" ref="DO95" si="3212">+SUM(DO16:DO94)</f>
        <v>75.89841509684679</v>
      </c>
      <c r="DP95" s="90">
        <f t="shared" ref="DP95" si="3213">+SUM(DP16:DP94)</f>
        <v>80.809113402821822</v>
      </c>
      <c r="DQ95" s="90">
        <f t="shared" ref="DQ95" si="3214">+SUM(DQ16:DQ94)</f>
        <v>86.362889977482638</v>
      </c>
      <c r="DR95" s="90">
        <f t="shared" ref="DR95" si="3215">+SUM(DR16:DR94)</f>
        <v>92.518707037482457</v>
      </c>
      <c r="DS95" s="90">
        <f t="shared" ref="DS95" si="3216">+SUM(DS16:DS94)</f>
        <v>101.45513227245334</v>
      </c>
      <c r="DT95" s="90">
        <f t="shared" ref="DT95" si="3217">+SUM(DT16:DT94)</f>
        <v>110.82106148809342</v>
      </c>
      <c r="DU95" s="90">
        <f t="shared" ref="DU95" si="3218">+SUM(DU16:DU94)</f>
        <v>118.14589766334262</v>
      </c>
      <c r="DV95" s="90">
        <f t="shared" ref="DV95" si="3219">+SUM(DV16:DV94)</f>
        <v>124.83646535185449</v>
      </c>
      <c r="DW95" s="90">
        <f t="shared" ref="DW95" si="3220">+SUM(DW16:DW94)</f>
        <v>135.54764507557704</v>
      </c>
      <c r="DX95" s="90">
        <f t="shared" ref="DX95" si="3221">+SUM(DX16:DX94)</f>
        <v>152.81249594500261</v>
      </c>
      <c r="DY95" s="90">
        <f t="shared" ref="DY95" si="3222">+SUM(DY16:DY94)</f>
        <v>175.55289264817262</v>
      </c>
      <c r="DZ95" s="90">
        <f t="shared" ref="DZ95" si="3223">+SUM(DZ16:DZ94)</f>
        <v>202.76330790117962</v>
      </c>
      <c r="EA95" s="90">
        <f t="shared" ref="EA95" si="3224">+SUM(EA16:EA94)</f>
        <v>224.28444703170479</v>
      </c>
      <c r="EB95" s="90">
        <f t="shared" ref="EB95" si="3225">+SUM(EB16:EB94)</f>
        <v>247.10535269350484</v>
      </c>
      <c r="EC95" s="90">
        <f t="shared" ref="EC95" si="3226">+SUM(EC16:EC94)</f>
        <v>277.67343673529302</v>
      </c>
      <c r="ED95" s="90">
        <f t="shared" ref="ED95" si="3227">+SUM(ED16:ED94)</f>
        <v>300.62428535585997</v>
      </c>
      <c r="EE95" s="90">
        <f t="shared" ref="EE95" si="3228">+SUM(EE16:EE94)</f>
        <v>323.94970956583785</v>
      </c>
      <c r="EF95" s="90">
        <f t="shared" ref="EF95" si="3229">+SUM(EF16:EF94)</f>
        <v>363.19389015203654</v>
      </c>
      <c r="EG95" s="90">
        <f t="shared" ref="EG95" si="3230">+SUM(EG16:EG94)</f>
        <v>420.12561947559573</v>
      </c>
      <c r="EH95" s="90">
        <f t="shared" ref="EH95" si="3231">+SUM(EH16:EH94)</f>
        <v>491.01057650373724</v>
      </c>
      <c r="EI95" s="90">
        <f t="shared" ref="EI95" si="3232">+SUM(EI16:EI94)</f>
        <v>556.07375107816574</v>
      </c>
      <c r="EJ95" s="90">
        <f t="shared" ref="EJ95" si="3233">+SUM(EJ16:EJ94)</f>
        <v>622.84921350346053</v>
      </c>
      <c r="EK95" s="90">
        <f t="shared" ref="EK95" si="3234">+SUM(EK16:EK94)</f>
        <v>682.36323384444552</v>
      </c>
      <c r="EL95" s="90">
        <f t="shared" ref="EL95" si="3235">+SUM(EL16:EL94)</f>
        <v>749.32810399426592</v>
      </c>
      <c r="EM95" s="90">
        <f t="shared" ref="EM95" si="3236">+SUM(EM16:EM94)</f>
        <v>823.16830483228625</v>
      </c>
      <c r="EN95" s="90">
        <f t="shared" ref="EN95" si="3237">+SUM(EN16:EN94)</f>
        <v>900.73397198337523</v>
      </c>
      <c r="EO95" s="90">
        <f t="shared" ref="EO95" si="3238">+SUM(EO16:EO94)</f>
        <v>987.13393539906917</v>
      </c>
      <c r="EP95" s="90">
        <f t="shared" ref="EP95" si="3239">+SUM(EP16:EP94)</f>
        <v>1086.2727577927824</v>
      </c>
      <c r="EQ95" s="90">
        <f t="shared" ref="EQ95" si="3240">+SUM(EQ16:EQ94)</f>
        <v>1241.1168912779633</v>
      </c>
      <c r="ER95" s="90">
        <f t="shared" ref="ER95" si="3241">+SUM(ER16:ER94)</f>
        <v>1515.182868641961</v>
      </c>
      <c r="ES95" s="90">
        <f t="shared" ref="ES95" si="3242">+SUM(ES16:ES94)</f>
        <v>1926.1682701065922</v>
      </c>
      <c r="ET95" s="90">
        <f t="shared" ref="ET95" si="3243">+SUM(ET16:ET94)</f>
        <v>2518.4180077167939</v>
      </c>
      <c r="EU95" s="90">
        <f t="shared" ref="EU95" si="3244">+SUM(EU16:EU94)</f>
        <v>3233.478481884641</v>
      </c>
      <c r="EV95" s="90">
        <f t="shared" ref="EV95" si="3245">+SUM(EV16:EV94)</f>
        <v>4115.9979234244638</v>
      </c>
      <c r="EW95" s="90">
        <f t="shared" ref="EW95" si="3246">+SUM(EW16:EW94)</f>
        <v>5086.9741212738772</v>
      </c>
      <c r="EX95" s="90">
        <f t="shared" ref="EX95" si="3247">+SUM(EX16:EX94)</f>
        <v>6357.4824049605577</v>
      </c>
      <c r="EY95" s="90">
        <f t="shared" ref="EY95" si="3248">+SUM(EY16:EY94)</f>
        <v>7791.970127171262</v>
      </c>
      <c r="EZ95" s="90">
        <f t="shared" ref="EZ95" si="3249">+SUM(EZ16:EZ94)</f>
        <v>9477.6597347279912</v>
      </c>
      <c r="FA95" s="90">
        <f t="shared" ref="FA95" si="3250">+SUM(FA16:FA94)</f>
        <v>11355.588405006803</v>
      </c>
      <c r="FB95" s="90">
        <f t="shared" ref="FB95" si="3251">+SUM(FB16:FB94)</f>
        <v>13487.569451718107</v>
      </c>
      <c r="FC95" s="90" t="e">
        <f t="shared" ref="FC95" si="3252">+SUM(FC16:FC94)</f>
        <v>#DIV/0!</v>
      </c>
      <c r="FD95" s="90" t="e">
        <f t="shared" ref="FD95" si="3253">+SUM(FD16:FD94)</f>
        <v>#DIV/0!</v>
      </c>
      <c r="FE95" s="90" t="e">
        <f t="shared" ref="FE95" si="3254">+SUM(FE16:FE94)</f>
        <v>#DIV/0!</v>
      </c>
      <c r="FF95" s="90" t="e">
        <f t="shared" ref="FF95" si="3255">+SUM(FF16:FF94)</f>
        <v>#DIV/0!</v>
      </c>
      <c r="FG95" s="90" t="e">
        <f t="shared" ref="FG95" si="3256">+SUM(FG16:FG94)</f>
        <v>#DIV/0!</v>
      </c>
      <c r="FH95" s="90" t="e">
        <f t="shared" ref="FH95" si="3257">+SUM(FH16:FH94)</f>
        <v>#DIV/0!</v>
      </c>
      <c r="FI95" s="90" t="e">
        <f t="shared" ref="FI95" si="3258">+SUM(FI16:FI94)</f>
        <v>#DIV/0!</v>
      </c>
      <c r="FJ95" s="90" t="e">
        <f t="shared" ref="FJ95" si="3259">+SUM(FJ16:FJ94)</f>
        <v>#DIV/0!</v>
      </c>
      <c r="FK95" s="90" t="e">
        <f t="shared" ref="FK95" si="3260">+SUM(FK16:FK94)</f>
        <v>#DIV/0!</v>
      </c>
      <c r="FL95" s="90" t="e">
        <f t="shared" ref="FL95" si="3261">+SUM(FL16:FL94)</f>
        <v>#DIV/0!</v>
      </c>
      <c r="FM95" s="90" t="e">
        <f t="shared" ref="FM95" si="3262">+SUM(FM16:FM94)</f>
        <v>#DIV/0!</v>
      </c>
      <c r="FN95" s="90" t="e">
        <f t="shared" ref="FN95" si="3263">+SUM(FN16:FN94)</f>
        <v>#DIV/0!</v>
      </c>
      <c r="FO95" s="90" t="e">
        <f t="shared" ref="FO95" si="3264">+SUM(FO16:FO94)</f>
        <v>#DIV/0!</v>
      </c>
      <c r="FP95" s="90" t="e">
        <f t="shared" ref="FP95" si="3265">+SUM(FP16:FP94)</f>
        <v>#DIV/0!</v>
      </c>
      <c r="FQ95" s="90" t="e">
        <f t="shared" ref="FQ95" si="3266">+SUM(FQ16:FQ94)</f>
        <v>#DIV/0!</v>
      </c>
      <c r="FR95" s="90" t="e">
        <f t="shared" ref="FR95" si="3267">+SUM(FR16:FR94)</f>
        <v>#DIV/0!</v>
      </c>
      <c r="FS95" s="90" t="e">
        <f t="shared" ref="FS95" si="3268">+SUM(FS16:FS94)</f>
        <v>#DIV/0!</v>
      </c>
      <c r="FT95" s="82"/>
      <c r="FU95" s="82"/>
    </row>
    <row r="96" spans="1:177">
      <c r="A96" s="98" t="s">
        <v>321</v>
      </c>
      <c r="B96" s="102"/>
      <c r="C96" s="102"/>
      <c r="D96" s="98"/>
      <c r="E96" s="102"/>
      <c r="F96" s="102"/>
      <c r="G96" s="102"/>
      <c r="H96" s="102"/>
      <c r="I96" s="102"/>
      <c r="J96" s="102"/>
      <c r="K96" s="102"/>
      <c r="L96" s="102"/>
      <c r="M96" s="98">
        <f>+D16</f>
        <v>4.3295464773787948</v>
      </c>
      <c r="N96" s="98">
        <f>+D17</f>
        <v>1.2739626470126884</v>
      </c>
      <c r="O96" s="98">
        <f>+D18</f>
        <v>2.0403584938396588</v>
      </c>
      <c r="P96" s="98">
        <f>+D19</f>
        <v>1.4421774231443949</v>
      </c>
      <c r="Q96" s="98">
        <f>+D20</f>
        <v>2.7990011798791383</v>
      </c>
      <c r="R96" s="98">
        <f>+D21</f>
        <v>2.8819485996935201</v>
      </c>
      <c r="S96" s="98">
        <f>+D22</f>
        <v>10.310222085449251</v>
      </c>
      <c r="T96" s="98">
        <f>+D23</f>
        <v>10.967136554850672</v>
      </c>
      <c r="U96" s="98">
        <f>+D24</f>
        <v>14.146837474572015</v>
      </c>
      <c r="V96" s="98">
        <f>+D25</f>
        <v>3.1083921785289372</v>
      </c>
      <c r="W96" s="98">
        <f>+D26</f>
        <v>2.3462516780279192</v>
      </c>
      <c r="X96" s="98">
        <f>+D27</f>
        <v>3.5203697267317677</v>
      </c>
      <c r="Y96" s="98">
        <f>+D28</f>
        <v>4.9370109782868861</v>
      </c>
      <c r="Z96" s="98">
        <f>+D29</f>
        <v>6.4313229980945028</v>
      </c>
      <c r="AA96" s="98">
        <f>+D30</f>
        <v>6.0862312201625013</v>
      </c>
      <c r="AB96" s="98">
        <f>+D31</f>
        <v>2.9150403399597158</v>
      </c>
      <c r="AC96" s="98">
        <f>+D32</f>
        <v>3.4871343157965162</v>
      </c>
      <c r="AD96" s="98">
        <f>+D33</f>
        <v>3.4854242440979539</v>
      </c>
      <c r="AE96" s="98">
        <f>+D34</f>
        <v>6.0488233627701193</v>
      </c>
      <c r="AF96" s="98">
        <f>+D35</f>
        <v>6.6931516121853614</v>
      </c>
      <c r="AG96" s="98">
        <f>+D36</f>
        <v>6.0272551471689848</v>
      </c>
      <c r="AH96" s="98">
        <f>+D37</f>
        <v>6.9210156692869251</v>
      </c>
      <c r="AI96" s="98">
        <f>+D38</f>
        <v>8.0646801773787633</v>
      </c>
      <c r="AJ96" s="98">
        <f>+D39</f>
        <v>8.70561906081738</v>
      </c>
      <c r="AK96" s="98">
        <f>+D40</f>
        <v>9.594232244801896</v>
      </c>
      <c r="AL96" s="98">
        <f>+D41</f>
        <v>10.473961558873942</v>
      </c>
      <c r="AM96" s="98">
        <f>+D42</f>
        <v>13.562360586844997</v>
      </c>
      <c r="AN96" s="98">
        <f>+D43</f>
        <v>14.438685829262763</v>
      </c>
      <c r="AO96" s="98">
        <f>+D44</f>
        <v>12.865889249653895</v>
      </c>
      <c r="AP96" s="98">
        <f>+D45</f>
        <v>12.597862571678963</v>
      </c>
      <c r="AQ96" s="98">
        <f>+D46</f>
        <v>16.953002991315312</v>
      </c>
      <c r="AR96" s="98">
        <f>+D47</f>
        <v>24.042233123204404</v>
      </c>
      <c r="AS96" s="98">
        <f>+D48</f>
        <v>30.381021500420132</v>
      </c>
      <c r="AT96" s="98">
        <f>+D49</f>
        <v>35.988059885415616</v>
      </c>
      <c r="AU96" s="98">
        <f>+D50</f>
        <v>31.659304525584187</v>
      </c>
      <c r="AV96" s="98">
        <f>+D51</f>
        <v>34.035128013385311</v>
      </c>
      <c r="AW96" s="98">
        <f>+D52</f>
        <v>42.923351676463383</v>
      </c>
      <c r="AX96" s="98">
        <f>+D53</f>
        <v>36.8345204573316</v>
      </c>
      <c r="AY96" s="98">
        <f>+D54</f>
        <v>38.356638477770879</v>
      </c>
      <c r="AZ96" s="98">
        <f>+D55</f>
        <v>55.441666064490626</v>
      </c>
      <c r="BA96" s="98">
        <f>+D56</f>
        <v>75.091423831161038</v>
      </c>
      <c r="BB96" s="98">
        <f>+D57</f>
        <v>91.891238001921295</v>
      </c>
      <c r="BC96" s="98">
        <f>+D58</f>
        <v>89.613703399615304</v>
      </c>
      <c r="BD96" s="98">
        <f>+D59</f>
        <v>94.579149979203208</v>
      </c>
      <c r="BE96" s="98">
        <f>+D60</f>
        <v>90.65648101615794</v>
      </c>
      <c r="BF96" s="98">
        <f>+D61</f>
        <v>101.08303184204269</v>
      </c>
      <c r="BG96" s="98">
        <f>+D62</f>
        <v>111.30660603773352</v>
      </c>
      <c r="BH96" s="98">
        <f>+D63</f>
        <v>118.72408239270347</v>
      </c>
      <c r="BI96" s="98">
        <f>+D64</f>
        <v>131.43666201486269</v>
      </c>
      <c r="BJ96" s="98">
        <f>+D65</f>
        <v>148.49551916366659</v>
      </c>
      <c r="BK96" s="98">
        <f>+D66</f>
        <v>209.15777137482019</v>
      </c>
      <c r="BL96" s="98">
        <f>+D67</f>
        <v>336.12182192789584</v>
      </c>
      <c r="BM96" s="98">
        <f>+D68</f>
        <v>486.74454489672911</v>
      </c>
      <c r="BN96" s="98">
        <f>+D69</f>
        <v>688.55815111553136</v>
      </c>
      <c r="BO96" s="98">
        <f>+D70</f>
        <v>840.98137455368646</v>
      </c>
      <c r="BP96" s="98">
        <f>+D71</f>
        <v>1044.1933656340555</v>
      </c>
      <c r="BQ96" s="98">
        <f>+D72</f>
        <v>1176.7760940206365</v>
      </c>
      <c r="BR96" s="98">
        <f>+D73</f>
        <v>1524.8569897503751</v>
      </c>
      <c r="BS96" s="98">
        <f>+D74</f>
        <v>1752.3618424587316</v>
      </c>
      <c r="BT96" s="98">
        <f>+D75</f>
        <v>2075.2881139152923</v>
      </c>
      <c r="BU96" s="98">
        <f>+D76</f>
        <v>2351.8116570152124</v>
      </c>
      <c r="BV96" s="98">
        <f>+D77</f>
        <v>2699.7604669616439</v>
      </c>
      <c r="BW96" s="98" t="e">
        <f>+D78</f>
        <v>#DIV/0!</v>
      </c>
      <c r="BX96" s="98" t="e">
        <f>+D79</f>
        <v>#DIV/0!</v>
      </c>
      <c r="BY96" s="98" t="e">
        <f>+D80</f>
        <v>#DIV/0!</v>
      </c>
      <c r="BZ96" s="98" t="e">
        <f>+D81</f>
        <v>#DIV/0!</v>
      </c>
      <c r="CA96" s="98" t="e">
        <f>+D82</f>
        <v>#DIV/0!</v>
      </c>
      <c r="CB96" s="239" t="e">
        <f>+D83</f>
        <v>#DIV/0!</v>
      </c>
      <c r="CC96" s="239" t="e">
        <f>+D84</f>
        <v>#DIV/0!</v>
      </c>
      <c r="CD96" s="239" t="e">
        <f>+D85</f>
        <v>#DIV/0!</v>
      </c>
      <c r="CE96" s="239" t="e">
        <f>+D86</f>
        <v>#DIV/0!</v>
      </c>
      <c r="CF96" s="239" t="e">
        <f>+D87</f>
        <v>#DIV/0!</v>
      </c>
      <c r="CG96" s="239" t="e">
        <f>+D88</f>
        <v>#DIV/0!</v>
      </c>
      <c r="CH96" s="239" t="e">
        <f>+D89</f>
        <v>#DIV/0!</v>
      </c>
      <c r="CI96" s="239" t="e">
        <f>+D90</f>
        <v>#DIV/0!</v>
      </c>
      <c r="CJ96" s="239" t="e">
        <f>+D91</f>
        <v>#DIV/0!</v>
      </c>
      <c r="CK96" s="239" t="e">
        <f>+D92</f>
        <v>#DIV/0!</v>
      </c>
      <c r="CL96" s="98" t="e">
        <f>+D93</f>
        <v>#DIV/0!</v>
      </c>
      <c r="CM96" s="239" t="e">
        <f>+D94</f>
        <v>#DIV/0!</v>
      </c>
      <c r="CN96" s="239"/>
      <c r="CO96" s="239"/>
      <c r="CP96" s="102"/>
      <c r="CQ96" s="102"/>
      <c r="CR96" s="104" t="s">
        <v>188</v>
      </c>
      <c r="CS96" s="241">
        <f>+M96</f>
        <v>4.3295464773787948</v>
      </c>
      <c r="CT96" s="241">
        <f t="shared" ref="CT96" si="3269">+N96</f>
        <v>1.2739626470126884</v>
      </c>
      <c r="CU96" s="241">
        <f t="shared" ref="CU96" si="3270">+O96</f>
        <v>2.0403584938396588</v>
      </c>
      <c r="CV96" s="241">
        <f t="shared" ref="CV96" si="3271">+P96</f>
        <v>1.4421774231443949</v>
      </c>
      <c r="CW96" s="241">
        <f t="shared" ref="CW96" si="3272">+Q96</f>
        <v>2.7990011798791383</v>
      </c>
      <c r="CX96" s="241">
        <f t="shared" ref="CX96" si="3273">+R96</f>
        <v>2.8819485996935201</v>
      </c>
      <c r="CY96" s="241">
        <f t="shared" ref="CY96" si="3274">+S96</f>
        <v>10.310222085449251</v>
      </c>
      <c r="CZ96" s="241">
        <f t="shared" ref="CZ96" si="3275">+T96</f>
        <v>10.967136554850672</v>
      </c>
      <c r="DA96" s="241">
        <f t="shared" ref="DA96" si="3276">+U96</f>
        <v>14.146837474572015</v>
      </c>
      <c r="DB96" s="241">
        <f t="shared" ref="DB96" si="3277">+V96</f>
        <v>3.1083921785289372</v>
      </c>
      <c r="DC96" s="241">
        <f t="shared" ref="DC96" si="3278">+W96</f>
        <v>2.3462516780279192</v>
      </c>
      <c r="DD96" s="241">
        <f t="shared" ref="DD96" si="3279">+X96</f>
        <v>3.5203697267317677</v>
      </c>
      <c r="DE96" s="241">
        <f t="shared" ref="DE96" si="3280">+Y96</f>
        <v>4.9370109782868861</v>
      </c>
      <c r="DF96" s="241">
        <f t="shared" ref="DF96" si="3281">+Z96</f>
        <v>6.4313229980945028</v>
      </c>
      <c r="DG96" s="241">
        <f t="shared" ref="DG96" si="3282">+AA96</f>
        <v>6.0862312201625013</v>
      </c>
      <c r="DH96" s="241">
        <f t="shared" ref="DH96" si="3283">+AB96</f>
        <v>2.9150403399597158</v>
      </c>
      <c r="DI96" s="241">
        <f t="shared" ref="DI96" si="3284">+AC96</f>
        <v>3.4871343157965162</v>
      </c>
      <c r="DJ96" s="241">
        <f t="shared" ref="DJ96" si="3285">+AD96</f>
        <v>3.4854242440979539</v>
      </c>
      <c r="DK96" s="241">
        <f t="shared" ref="DK96" si="3286">+AE96</f>
        <v>6.0488233627701193</v>
      </c>
      <c r="DL96" s="241">
        <f t="shared" ref="DL96" si="3287">+AF96</f>
        <v>6.6931516121853614</v>
      </c>
      <c r="DM96" s="241">
        <f t="shared" ref="DM96" si="3288">+AG96</f>
        <v>6.0272551471689848</v>
      </c>
      <c r="DN96" s="241">
        <f t="shared" ref="DN96" si="3289">+AH96</f>
        <v>6.9210156692869251</v>
      </c>
      <c r="DO96" s="241">
        <f t="shared" ref="DO96" si="3290">+AI96</f>
        <v>8.0646801773787633</v>
      </c>
      <c r="DP96" s="241">
        <f t="shared" ref="DP96" si="3291">+AJ96</f>
        <v>8.70561906081738</v>
      </c>
      <c r="DQ96" s="241">
        <f t="shared" ref="DQ96" si="3292">+AK96</f>
        <v>9.594232244801896</v>
      </c>
      <c r="DR96" s="241">
        <f t="shared" ref="DR96" si="3293">+AL96</f>
        <v>10.473961558873942</v>
      </c>
      <c r="DS96" s="241">
        <f t="shared" ref="DS96" si="3294">+AM96</f>
        <v>13.562360586844997</v>
      </c>
      <c r="DT96" s="241">
        <f t="shared" ref="DT96" si="3295">+AN96</f>
        <v>14.438685829262763</v>
      </c>
      <c r="DU96" s="241">
        <f t="shared" ref="DU96" si="3296">+AO96</f>
        <v>12.865889249653895</v>
      </c>
      <c r="DV96" s="241">
        <f t="shared" ref="DV96" si="3297">+AP96</f>
        <v>12.597862571678963</v>
      </c>
      <c r="DW96" s="241">
        <f t="shared" ref="DW96" si="3298">+AQ96</f>
        <v>16.953002991315312</v>
      </c>
      <c r="DX96" s="241">
        <f t="shared" ref="DX96" si="3299">+AR96</f>
        <v>24.042233123204404</v>
      </c>
      <c r="DY96" s="241">
        <f t="shared" ref="DY96" si="3300">+AS96</f>
        <v>30.381021500420132</v>
      </c>
      <c r="DZ96" s="241">
        <f t="shared" ref="DZ96" si="3301">+AT96</f>
        <v>35.988059885415616</v>
      </c>
      <c r="EA96" s="241">
        <f t="shared" ref="EA96" si="3302">+AU96</f>
        <v>31.659304525584187</v>
      </c>
      <c r="EB96" s="241">
        <f t="shared" ref="EB96" si="3303">+AV96</f>
        <v>34.035128013385311</v>
      </c>
      <c r="EC96" s="241">
        <f t="shared" ref="EC96" si="3304">+AW96</f>
        <v>42.923351676463383</v>
      </c>
      <c r="ED96" s="241">
        <f t="shared" ref="ED96" si="3305">+AX96</f>
        <v>36.8345204573316</v>
      </c>
      <c r="EE96" s="241">
        <f t="shared" ref="EE96" si="3306">+AY96</f>
        <v>38.356638477770879</v>
      </c>
      <c r="EF96" s="241">
        <f t="shared" ref="EF96" si="3307">+AZ96</f>
        <v>55.441666064490626</v>
      </c>
      <c r="EG96" s="241">
        <f t="shared" ref="EG96" si="3308">+BA96</f>
        <v>75.091423831161038</v>
      </c>
      <c r="EH96" s="241">
        <f t="shared" ref="EH96" si="3309">+BB96</f>
        <v>91.891238001921295</v>
      </c>
      <c r="EI96" s="241">
        <f t="shared" ref="EI96" si="3310">+BC96</f>
        <v>89.613703399615304</v>
      </c>
      <c r="EJ96" s="241">
        <f t="shared" ref="EJ96" si="3311">+BD96</f>
        <v>94.579149979203208</v>
      </c>
      <c r="EK96" s="241">
        <f t="shared" ref="EK96" si="3312">+BE96</f>
        <v>90.65648101615794</v>
      </c>
      <c r="EL96" s="241">
        <f t="shared" ref="EL96" si="3313">+BF96</f>
        <v>101.08303184204269</v>
      </c>
      <c r="EM96" s="241">
        <f t="shared" ref="EM96" si="3314">+BG96</f>
        <v>111.30660603773352</v>
      </c>
      <c r="EN96" s="241">
        <f t="shared" ref="EN96" si="3315">+BH96</f>
        <v>118.72408239270347</v>
      </c>
      <c r="EO96" s="241">
        <f t="shared" ref="EO96" si="3316">+BI96</f>
        <v>131.43666201486269</v>
      </c>
      <c r="EP96" s="241">
        <f t="shared" ref="EP96" si="3317">+BJ96</f>
        <v>148.49551916366659</v>
      </c>
      <c r="EQ96" s="241">
        <f t="shared" ref="EQ96" si="3318">+BK96</f>
        <v>209.15777137482019</v>
      </c>
      <c r="ER96" s="241">
        <f t="shared" ref="ER96" si="3319">+BL96</f>
        <v>336.12182192789584</v>
      </c>
      <c r="ES96" s="241">
        <f t="shared" ref="ES96" si="3320">+BM96</f>
        <v>486.74454489672911</v>
      </c>
      <c r="ET96" s="241">
        <f t="shared" ref="ET96" si="3321">+BN96</f>
        <v>688.55815111553136</v>
      </c>
      <c r="EU96" s="241">
        <f t="shared" ref="EU96" si="3322">+BO96</f>
        <v>840.98137455368646</v>
      </c>
      <c r="EV96" s="241">
        <f t="shared" ref="EV96" si="3323">+BP96</f>
        <v>1044.1933656340555</v>
      </c>
      <c r="EW96" s="241">
        <f t="shared" ref="EW96" si="3324">+BQ96</f>
        <v>1176.7760940206365</v>
      </c>
      <c r="EX96" s="241">
        <f t="shared" ref="EX96" si="3325">+BR96</f>
        <v>1524.8569897503751</v>
      </c>
      <c r="EY96" s="241">
        <f t="shared" ref="EY96" si="3326">+BS96</f>
        <v>1752.3618424587316</v>
      </c>
      <c r="EZ96" s="241">
        <f t="shared" ref="EZ96" si="3327">+BT96</f>
        <v>2075.2881139152923</v>
      </c>
      <c r="FA96" s="241">
        <f t="shared" ref="FA96" si="3328">+BU96</f>
        <v>2351.8116570152124</v>
      </c>
      <c r="FB96" s="241">
        <f t="shared" ref="FB96" si="3329">+BV96</f>
        <v>2699.7604669616439</v>
      </c>
      <c r="FC96" s="241" t="e">
        <f t="shared" ref="FC96" si="3330">+BW96</f>
        <v>#DIV/0!</v>
      </c>
      <c r="FD96" s="241" t="e">
        <f t="shared" ref="FD96" si="3331">+BX96</f>
        <v>#DIV/0!</v>
      </c>
      <c r="FE96" s="241" t="e">
        <f t="shared" ref="FE96" si="3332">+BY96</f>
        <v>#DIV/0!</v>
      </c>
      <c r="FF96" s="241" t="e">
        <f t="shared" ref="FF96" si="3333">+BZ96</f>
        <v>#DIV/0!</v>
      </c>
      <c r="FG96" s="241" t="e">
        <f t="shared" ref="FG96" si="3334">+CA96</f>
        <v>#DIV/0!</v>
      </c>
      <c r="FH96" s="241" t="e">
        <f t="shared" ref="FH96" si="3335">+CB96</f>
        <v>#DIV/0!</v>
      </c>
      <c r="FI96" s="241" t="e">
        <f t="shared" ref="FI96" si="3336">+CC96</f>
        <v>#DIV/0!</v>
      </c>
      <c r="FJ96" s="241" t="e">
        <f t="shared" ref="FJ96" si="3337">+CD96</f>
        <v>#DIV/0!</v>
      </c>
      <c r="FK96" s="241" t="e">
        <f t="shared" ref="FK96" si="3338">+CE96</f>
        <v>#DIV/0!</v>
      </c>
      <c r="FL96" s="241" t="e">
        <f t="shared" ref="FL96" si="3339">+CF96</f>
        <v>#DIV/0!</v>
      </c>
      <c r="FM96" s="241" t="e">
        <f t="shared" ref="FM96" si="3340">+CG96</f>
        <v>#DIV/0!</v>
      </c>
      <c r="FN96" s="241" t="e">
        <f t="shared" ref="FN96" si="3341">+CH96</f>
        <v>#DIV/0!</v>
      </c>
      <c r="FO96" s="241" t="e">
        <f t="shared" ref="FO96" si="3342">+CI96</f>
        <v>#DIV/0!</v>
      </c>
      <c r="FP96" s="241" t="e">
        <f t="shared" ref="FP96" si="3343">+CJ96</f>
        <v>#DIV/0!</v>
      </c>
      <c r="FQ96" s="241" t="e">
        <f t="shared" ref="FQ96" si="3344">+CK96</f>
        <v>#DIV/0!</v>
      </c>
      <c r="FR96" s="241" t="e">
        <f t="shared" ref="FR96" si="3345">+CL96</f>
        <v>#DIV/0!</v>
      </c>
      <c r="FS96" s="241" t="e">
        <f t="shared" ref="FS96" si="3346">+CM96</f>
        <v>#DIV/0!</v>
      </c>
      <c r="FT96" s="82"/>
      <c r="FU96" s="82"/>
    </row>
    <row r="97" spans="1:177">
      <c r="A97" s="79" t="s">
        <v>415</v>
      </c>
      <c r="M97" s="240">
        <f>+M95</f>
        <v>4.3294093552652821</v>
      </c>
      <c r="N97" s="90">
        <f>+N95-(N96/2)</f>
        <v>4.9526219991201517</v>
      </c>
      <c r="O97" s="90">
        <f t="shared" ref="O97:BZ97" si="3347">+O95-(O96/2)</f>
        <v>6.5916558931047255</v>
      </c>
      <c r="P97" s="90">
        <f t="shared" si="3347"/>
        <v>8.3079440387801604</v>
      </c>
      <c r="Q97" s="90">
        <f t="shared" si="3347"/>
        <v>10.398362958681949</v>
      </c>
      <c r="R97" s="90">
        <f t="shared" si="3347"/>
        <v>13.19906425727241</v>
      </c>
      <c r="S97" s="90">
        <f t="shared" si="3347"/>
        <v>19.745012970811011</v>
      </c>
      <c r="T97" s="90">
        <f t="shared" si="3347"/>
        <v>30.299549517407243</v>
      </c>
      <c r="U97" s="90">
        <f t="shared" si="3347"/>
        <v>42.735373276620692</v>
      </c>
      <c r="V97" s="90">
        <f t="shared" si="3347"/>
        <v>51.194184965778355</v>
      </c>
      <c r="W97" s="90">
        <f t="shared" si="3347"/>
        <v>53.738418771832514</v>
      </c>
      <c r="X97" s="90">
        <f t="shared" si="3347"/>
        <v>56.475978265342221</v>
      </c>
      <c r="Y97" s="90">
        <f t="shared" si="3347"/>
        <v>60.491694856297443</v>
      </c>
      <c r="Z97" s="90">
        <f t="shared" si="3347"/>
        <v>65.940084719213289</v>
      </c>
      <c r="AA97" s="90">
        <f t="shared" si="3347"/>
        <v>71.934196063969054</v>
      </c>
      <c r="AB97" s="90">
        <f t="shared" si="3347"/>
        <v>76.140678836325478</v>
      </c>
      <c r="AC97" s="90">
        <f t="shared" si="3347"/>
        <v>79.025967882468336</v>
      </c>
      <c r="AD97" s="90">
        <f t="shared" si="3347"/>
        <v>82.170734132466549</v>
      </c>
      <c r="AE97" s="90">
        <f t="shared" si="3347"/>
        <v>86.567799212819239</v>
      </c>
      <c r="AF97" s="90">
        <f t="shared" si="3347"/>
        <v>92.528851284843043</v>
      </c>
      <c r="AG97" s="90">
        <f t="shared" si="3347"/>
        <v>98.433231152633184</v>
      </c>
      <c r="AH97" s="90">
        <f t="shared" si="3347"/>
        <v>104.40301848681719</v>
      </c>
      <c r="AI97" s="90">
        <f t="shared" si="3347"/>
        <v>111.33479422216962</v>
      </c>
      <c r="AJ97" s="90">
        <f t="shared" si="3347"/>
        <v>119.09237104027243</v>
      </c>
      <c r="AK97" s="90">
        <f t="shared" si="3347"/>
        <v>127.53915630474506</v>
      </c>
      <c r="AL97" s="90">
        <f t="shared" si="3347"/>
        <v>136.7838564092408</v>
      </c>
      <c r="AM97" s="90">
        <f t="shared" si="3347"/>
        <v>147.91477915992169</v>
      </c>
      <c r="AN97" s="90">
        <f t="shared" si="3347"/>
        <v>160.91095366637882</v>
      </c>
      <c r="AO97" s="90">
        <f t="shared" si="3347"/>
        <v>173.42862784543283</v>
      </c>
      <c r="AP97" s="90">
        <f t="shared" si="3347"/>
        <v>184.88944591338321</v>
      </c>
      <c r="AQ97" s="90">
        <f t="shared" si="3347"/>
        <v>198.2465730038906</v>
      </c>
      <c r="AR97" s="90">
        <f t="shared" si="3347"/>
        <v>217.15293153763284</v>
      </c>
      <c r="AS97" s="90">
        <f t="shared" si="3347"/>
        <v>242.56565229190159</v>
      </c>
      <c r="AT97" s="90">
        <f t="shared" si="3347"/>
        <v>273.71089868313277</v>
      </c>
      <c r="AU97" s="90">
        <f t="shared" si="3347"/>
        <v>305.22457594917626</v>
      </c>
      <c r="AV97" s="90">
        <f t="shared" si="3347"/>
        <v>335.49176514392661</v>
      </c>
      <c r="AW97" s="90">
        <f t="shared" si="3347"/>
        <v>371.10126017854969</v>
      </c>
      <c r="AX97" s="90">
        <f t="shared" si="3347"/>
        <v>407.78165658262049</v>
      </c>
      <c r="AY97" s="90">
        <f t="shared" si="3347"/>
        <v>441.85784579041791</v>
      </c>
      <c r="AZ97" s="90">
        <f t="shared" si="3347"/>
        <v>484.90159023124852</v>
      </c>
      <c r="BA97" s="90">
        <f t="shared" si="3347"/>
        <v>545.91336735123286</v>
      </c>
      <c r="BB97" s="90">
        <f t="shared" si="3347"/>
        <v>624.6788625513401</v>
      </c>
      <c r="BC97" s="90">
        <f t="shared" si="3347"/>
        <v>710.17142141261036</v>
      </c>
      <c r="BD97" s="90">
        <f t="shared" si="3347"/>
        <v>796.46945917709922</v>
      </c>
      <c r="BE97" s="90">
        <f t="shared" si="3347"/>
        <v>882.72330521025594</v>
      </c>
      <c r="BF97" s="90">
        <f t="shared" si="3347"/>
        <v>971.66260870455017</v>
      </c>
      <c r="BG97" s="90">
        <f t="shared" si="3347"/>
        <v>1070.313283299492</v>
      </c>
      <c r="BH97" s="90">
        <f t="shared" si="3347"/>
        <v>1177.1214133045044</v>
      </c>
      <c r="BI97" s="90">
        <f t="shared" si="3347"/>
        <v>1293.287107120361</v>
      </c>
      <c r="BJ97" s="90">
        <f t="shared" si="3347"/>
        <v>1423.565617500492</v>
      </c>
      <c r="BK97" s="90">
        <f t="shared" si="3347"/>
        <v>1591.845847500756</v>
      </c>
      <c r="BL97" s="90">
        <f t="shared" si="3347"/>
        <v>1852.8488599236391</v>
      </c>
      <c r="BM97" s="90">
        <f t="shared" si="3347"/>
        <v>2251.1040228344191</v>
      </c>
      <c r="BN97" s="90">
        <f t="shared" si="3347"/>
        <v>2823.4933383952061</v>
      </c>
      <c r="BO97" s="90">
        <f t="shared" si="3347"/>
        <v>3570.1961071982682</v>
      </c>
      <c r="BP97" s="90">
        <f t="shared" si="3347"/>
        <v>4491.3198422780879</v>
      </c>
      <c r="BQ97" s="90">
        <f t="shared" si="3347"/>
        <v>5576.172521589403</v>
      </c>
      <c r="BR97" s="90">
        <f t="shared" si="3347"/>
        <v>6896.6032162625561</v>
      </c>
      <c r="BS97" s="90">
        <f t="shared" si="3347"/>
        <v>8498.788487644757</v>
      </c>
      <c r="BT97" s="90">
        <f t="shared" si="3347"/>
        <v>10369.198006133809</v>
      </c>
      <c r="BU97" s="90">
        <f t="shared" si="3347"/>
        <v>12531.049667503898</v>
      </c>
      <c r="BV97" s="90">
        <f t="shared" si="3347"/>
        <v>14995.654948773352</v>
      </c>
      <c r="BW97" s="90" t="e">
        <f t="shared" si="3347"/>
        <v>#DIV/0!</v>
      </c>
      <c r="BX97" s="90" t="e">
        <f t="shared" si="3347"/>
        <v>#DIV/0!</v>
      </c>
      <c r="BY97" s="90" t="e">
        <f t="shared" si="3347"/>
        <v>#DIV/0!</v>
      </c>
      <c r="BZ97" s="90" t="e">
        <f t="shared" si="3347"/>
        <v>#DIV/0!</v>
      </c>
      <c r="CA97" s="90" t="e">
        <f t="shared" ref="CA97:CM97" si="3348">+CA95-(CA96/2)</f>
        <v>#DIV/0!</v>
      </c>
      <c r="CB97" s="90" t="e">
        <f t="shared" si="3348"/>
        <v>#DIV/0!</v>
      </c>
      <c r="CC97" s="90" t="e">
        <f t="shared" si="3348"/>
        <v>#DIV/0!</v>
      </c>
      <c r="CD97" s="90" t="e">
        <f t="shared" si="3348"/>
        <v>#DIV/0!</v>
      </c>
      <c r="CE97" s="90" t="e">
        <f t="shared" si="3348"/>
        <v>#DIV/0!</v>
      </c>
      <c r="CF97" s="90" t="e">
        <f t="shared" si="3348"/>
        <v>#DIV/0!</v>
      </c>
      <c r="CG97" s="90" t="e">
        <f t="shared" si="3348"/>
        <v>#DIV/0!</v>
      </c>
      <c r="CH97" s="90" t="e">
        <f t="shared" si="3348"/>
        <v>#DIV/0!</v>
      </c>
      <c r="CI97" s="90" t="e">
        <f t="shared" si="3348"/>
        <v>#DIV/0!</v>
      </c>
      <c r="CJ97" s="90" t="e">
        <f t="shared" si="3348"/>
        <v>#DIV/0!</v>
      </c>
      <c r="CK97" s="90" t="e">
        <f t="shared" si="3348"/>
        <v>#DIV/0!</v>
      </c>
      <c r="CL97" s="90" t="e">
        <f t="shared" si="3348"/>
        <v>#DIV/0!</v>
      </c>
      <c r="CM97" s="90" t="e">
        <f t="shared" si="3348"/>
        <v>#DIV/0!</v>
      </c>
      <c r="CN97" s="90"/>
      <c r="CO97" s="90"/>
      <c r="CR97" s="93"/>
      <c r="CS97" s="240">
        <f>+CS95</f>
        <v>4.3295464773787948</v>
      </c>
      <c r="CT97" s="90">
        <f>+CT95-(CT96/2)</f>
        <v>4.7500504770161989</v>
      </c>
      <c r="CU97" s="90">
        <f t="shared" ref="CU97" si="3349">+CU95-(CU96/2)</f>
        <v>6.1378594574162459</v>
      </c>
      <c r="CV97" s="90">
        <f t="shared" ref="CV97" si="3350">+CV95-(CV96/2)</f>
        <v>7.5212254806914673</v>
      </c>
      <c r="CW97" s="90">
        <f t="shared" ref="CW97" si="3351">+CW95-(CW96/2)</f>
        <v>9.2296990725900514</v>
      </c>
      <c r="CX97" s="90">
        <f t="shared" ref="CX97" si="3352">+CX95-(CX96/2)</f>
        <v>11.5387139792499</v>
      </c>
      <c r="CY97" s="90">
        <f t="shared" ref="CY97" si="3353">+CY95-(CY96/2)</f>
        <v>17.485814907866448</v>
      </c>
      <c r="CZ97" s="90">
        <f t="shared" ref="CZ97" si="3354">+CZ95-(CZ96/2)</f>
        <v>26.992447930486861</v>
      </c>
      <c r="DA97" s="90">
        <f t="shared" ref="DA97" si="3355">+DA95-(DA96/2)</f>
        <v>37.925634134802593</v>
      </c>
      <c r="DB97" s="90">
        <f t="shared" ref="DB97" si="3356">+DB95-(DB96/2)</f>
        <v>44.303296317748639</v>
      </c>
      <c r="DC97" s="90">
        <f t="shared" ref="DC97" si="3357">+DC95-(DC96/2)</f>
        <v>44.737743625676408</v>
      </c>
      <c r="DD97" s="90">
        <f t="shared" ref="DD97" si="3358">+DD95-(DD96/2)</f>
        <v>45.375510854821734</v>
      </c>
      <c r="DE97" s="90">
        <f t="shared" ref="DE97" si="3359">+DE95-(DE96/2)</f>
        <v>47.247416421421676</v>
      </c>
      <c r="DF97" s="90">
        <f t="shared" ref="DF97" si="3360">+DF95-(DF96/2)</f>
        <v>50.445787314084114</v>
      </c>
      <c r="DG97" s="90">
        <f t="shared" ref="DG97" si="3361">+DG95-(DG96/2)</f>
        <v>54.02149198255605</v>
      </c>
      <c r="DH97" s="90">
        <f t="shared" ref="DH97" si="3362">+DH95-(DH96/2)</f>
        <v>55.668897382985293</v>
      </c>
      <c r="DI97" s="90">
        <f t="shared" ref="DI97" si="3363">+DI95-(DI96/2)</f>
        <v>56.013663833215155</v>
      </c>
      <c r="DJ97" s="90">
        <f t="shared" ref="DJ97" si="3364">+DJ95-(DJ96/2)</f>
        <v>56.612081563606722</v>
      </c>
      <c r="DK97" s="90">
        <f t="shared" ref="DK97" si="3365">+DK95-(DK96/2)</f>
        <v>58.461465682757968</v>
      </c>
      <c r="DL97" s="90">
        <f t="shared" ref="DL97" si="3366">+DL95-(DL96/2)</f>
        <v>61.758159302028552</v>
      </c>
      <c r="DM97" s="90">
        <f t="shared" ref="DM97" si="3367">+DM95-(DM96/2)</f>
        <v>64.863125926299659</v>
      </c>
      <c r="DN97" s="90">
        <f t="shared" ref="DN97" si="3368">+DN95-(DN96/2)</f>
        <v>67.943423659533408</v>
      </c>
      <c r="DO97" s="90">
        <f t="shared" ref="DO97" si="3369">+DO95-(DO96/2)</f>
        <v>71.866075008157409</v>
      </c>
      <c r="DP97" s="90">
        <f t="shared" ref="DP97" si="3370">+DP95-(DP96/2)</f>
        <v>76.45630387241313</v>
      </c>
      <c r="DQ97" s="90">
        <f t="shared" ref="DQ97" si="3371">+DQ95-(DQ96/2)</f>
        <v>81.565773855081687</v>
      </c>
      <c r="DR97" s="90">
        <f t="shared" ref="DR97" si="3372">+DR95-(DR96/2)</f>
        <v>87.281726258045481</v>
      </c>
      <c r="DS97" s="90">
        <f t="shared" ref="DS97" si="3373">+DS95-(DS96/2)</f>
        <v>94.673951979030846</v>
      </c>
      <c r="DT97" s="90">
        <f t="shared" ref="DT97" si="3374">+DT95-(DT96/2)</f>
        <v>103.60171857346204</v>
      </c>
      <c r="DU97" s="90">
        <f t="shared" ref="DU97" si="3375">+DU95-(DU96/2)</f>
        <v>111.71295303851568</v>
      </c>
      <c r="DV97" s="90">
        <f t="shared" ref="DV97" si="3376">+DV95-(DV96/2)</f>
        <v>118.537534066015</v>
      </c>
      <c r="DW97" s="90">
        <f t="shared" ref="DW97" si="3377">+DW95-(DW96/2)</f>
        <v>127.07114357991938</v>
      </c>
      <c r="DX97" s="90">
        <f t="shared" ref="DX97" si="3378">+DX95-(DX96/2)</f>
        <v>140.7913793834004</v>
      </c>
      <c r="DY97" s="90">
        <f t="shared" ref="DY97" si="3379">+DY95-(DY96/2)</f>
        <v>160.36238189796256</v>
      </c>
      <c r="DZ97" s="90">
        <f t="shared" ref="DZ97" si="3380">+DZ95-(DZ96/2)</f>
        <v>184.7692779584718</v>
      </c>
      <c r="EA97" s="90">
        <f t="shared" ref="EA97" si="3381">+EA95-(EA96/2)</f>
        <v>208.45479476891271</v>
      </c>
      <c r="EB97" s="90">
        <f t="shared" ref="EB97" si="3382">+EB95-(EB96/2)</f>
        <v>230.08778868681219</v>
      </c>
      <c r="EC97" s="90">
        <f t="shared" ref="EC97" si="3383">+EC95-(EC96/2)</f>
        <v>256.21176089706131</v>
      </c>
      <c r="ED97" s="90">
        <f t="shared" ref="ED97" si="3384">+ED95-(ED96/2)</f>
        <v>282.20702512719419</v>
      </c>
      <c r="EE97" s="90">
        <f t="shared" ref="EE97" si="3385">+EE95-(EE96/2)</f>
        <v>304.77139032695243</v>
      </c>
      <c r="EF97" s="90">
        <f t="shared" ref="EF97" si="3386">+EF95-(EF96/2)</f>
        <v>335.47305711979124</v>
      </c>
      <c r="EG97" s="90">
        <f t="shared" ref="EG97" si="3387">+EG95-(EG96/2)</f>
        <v>382.57990756001522</v>
      </c>
      <c r="EH97" s="90">
        <f t="shared" ref="EH97" si="3388">+EH95-(EH96/2)</f>
        <v>445.06495750277656</v>
      </c>
      <c r="EI97" s="90">
        <f t="shared" ref="EI97" si="3389">+EI95-(EI96/2)</f>
        <v>511.26689937835806</v>
      </c>
      <c r="EJ97" s="90">
        <f t="shared" ref="EJ97" si="3390">+EJ95-(EJ96/2)</f>
        <v>575.55963851385889</v>
      </c>
      <c r="EK97" s="90">
        <f t="shared" ref="EK97" si="3391">+EK95-(EK96/2)</f>
        <v>637.0349933363666</v>
      </c>
      <c r="EL97" s="90">
        <f t="shared" ref="EL97" si="3392">+EL95-(EL96/2)</f>
        <v>698.78658807324462</v>
      </c>
      <c r="EM97" s="90">
        <f t="shared" ref="EM97" si="3393">+EM95-(EM96/2)</f>
        <v>767.51500181341953</v>
      </c>
      <c r="EN97" s="90">
        <f t="shared" ref="EN97" si="3394">+EN95-(EN96/2)</f>
        <v>841.37193078702353</v>
      </c>
      <c r="EO97" s="90">
        <f t="shared" ref="EO97" si="3395">+EO95-(EO96/2)</f>
        <v>921.41560439163777</v>
      </c>
      <c r="EP97" s="90">
        <f t="shared" ref="EP97" si="3396">+EP95-(EP96/2)</f>
        <v>1012.0249982109491</v>
      </c>
      <c r="EQ97" s="90">
        <f t="shared" ref="EQ97" si="3397">+EQ95-(EQ96/2)</f>
        <v>1136.5380055905532</v>
      </c>
      <c r="ER97" s="90">
        <f t="shared" ref="ER97" si="3398">+ER95-(ER96/2)</f>
        <v>1347.1219576780131</v>
      </c>
      <c r="ES97" s="90">
        <f t="shared" ref="ES97" si="3399">+ES95-(ES96/2)</f>
        <v>1682.7959976582276</v>
      </c>
      <c r="ET97" s="90">
        <f t="shared" ref="ET97" si="3400">+ET95-(ET96/2)</f>
        <v>2174.1389321590282</v>
      </c>
      <c r="EU97" s="90">
        <f t="shared" ref="EU97" si="3401">+EU95-(EU96/2)</f>
        <v>2812.9877946077977</v>
      </c>
      <c r="EV97" s="90">
        <f t="shared" ref="EV97" si="3402">+EV95-(EV96/2)</f>
        <v>3593.9012406074362</v>
      </c>
      <c r="EW97" s="90">
        <f t="shared" ref="EW97" si="3403">+EW95-(EW96/2)</f>
        <v>4498.5860742635587</v>
      </c>
      <c r="EX97" s="90">
        <f t="shared" ref="EX97" si="3404">+EX95-(EX96/2)</f>
        <v>5595.0539100853703</v>
      </c>
      <c r="EY97" s="90">
        <f t="shared" ref="EY97" si="3405">+EY95-(EY96/2)</f>
        <v>6915.7892059418964</v>
      </c>
      <c r="EZ97" s="90">
        <f t="shared" ref="EZ97" si="3406">+EZ95-(EZ96/2)</f>
        <v>8440.0156777703451</v>
      </c>
      <c r="FA97" s="90">
        <f t="shared" ref="FA97" si="3407">+FA95-(FA96/2)</f>
        <v>10179.682576499197</v>
      </c>
      <c r="FB97" s="90">
        <f t="shared" ref="FB97" si="3408">+FB95-(FB96/2)</f>
        <v>12137.689218237285</v>
      </c>
      <c r="FC97" s="90" t="e">
        <f t="shared" ref="FC97" si="3409">+FC95-(FC96/2)</f>
        <v>#DIV/0!</v>
      </c>
      <c r="FD97" s="90" t="e">
        <f t="shared" ref="FD97" si="3410">+FD95-(FD96/2)</f>
        <v>#DIV/0!</v>
      </c>
      <c r="FE97" s="90" t="e">
        <f t="shared" ref="FE97" si="3411">+FE95-(FE96/2)</f>
        <v>#DIV/0!</v>
      </c>
      <c r="FF97" s="90" t="e">
        <f t="shared" ref="FF97" si="3412">+FF95-(FF96/2)</f>
        <v>#DIV/0!</v>
      </c>
      <c r="FG97" s="90" t="e">
        <f t="shared" ref="FG97" si="3413">+FG95-(FG96/2)</f>
        <v>#DIV/0!</v>
      </c>
      <c r="FH97" s="90" t="e">
        <f t="shared" ref="FH97" si="3414">+FH95-(FH96/2)</f>
        <v>#DIV/0!</v>
      </c>
      <c r="FI97" s="90" t="e">
        <f t="shared" ref="FI97" si="3415">+FI95-(FI96/2)</f>
        <v>#DIV/0!</v>
      </c>
      <c r="FJ97" s="90" t="e">
        <f t="shared" ref="FJ97" si="3416">+FJ95-(FJ96/2)</f>
        <v>#DIV/0!</v>
      </c>
      <c r="FK97" s="90" t="e">
        <f t="shared" ref="FK97" si="3417">+FK95-(FK96/2)</f>
        <v>#DIV/0!</v>
      </c>
      <c r="FL97" s="90" t="e">
        <f t="shared" ref="FL97" si="3418">+FL95-(FL96/2)</f>
        <v>#DIV/0!</v>
      </c>
      <c r="FM97" s="90" t="e">
        <f t="shared" ref="FM97" si="3419">+FM95-(FM96/2)</f>
        <v>#DIV/0!</v>
      </c>
      <c r="FN97" s="90" t="e">
        <f t="shared" ref="FN97" si="3420">+FN95-(FN96/2)</f>
        <v>#DIV/0!</v>
      </c>
      <c r="FO97" s="90" t="e">
        <f t="shared" ref="FO97" si="3421">+FO95-(FO96/2)</f>
        <v>#DIV/0!</v>
      </c>
      <c r="FP97" s="90" t="e">
        <f t="shared" ref="FP97" si="3422">+FP95-(FP96/2)</f>
        <v>#DIV/0!</v>
      </c>
      <c r="FQ97" s="90" t="e">
        <f t="shared" ref="FQ97" si="3423">+FQ95-(FQ96/2)</f>
        <v>#DIV/0!</v>
      </c>
      <c r="FR97" s="90" t="e">
        <f t="shared" ref="FR97" si="3424">+FR95-(FR96/2)</f>
        <v>#DIV/0!</v>
      </c>
      <c r="FS97" s="90" t="e">
        <f t="shared" ref="FS97" si="3425">+FS95-(FS96/2)</f>
        <v>#DIV/0!</v>
      </c>
      <c r="FT97" s="82"/>
      <c r="FU97" s="82"/>
    </row>
    <row r="98" spans="1:177">
      <c r="A98" s="101" t="s">
        <v>210</v>
      </c>
      <c r="B98" s="102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3">
        <f>Data!BQ16</f>
        <v>0.87150942511675189</v>
      </c>
      <c r="N98" s="103">
        <f>Data!BQ17</f>
        <v>0.87873524125599878</v>
      </c>
      <c r="O98" s="103">
        <f>Data!BQ18</f>
        <v>0.87642206171605963</v>
      </c>
      <c r="P98" s="103">
        <f>Data!BQ19</f>
        <v>0.87684463744494867</v>
      </c>
      <c r="Q98" s="103">
        <f>Data!BQ20</f>
        <v>0.87556013305812685</v>
      </c>
      <c r="R98" s="103">
        <f>Data!BQ21</f>
        <v>0.87468024638170716</v>
      </c>
      <c r="S98" s="103">
        <f>Data!BQ22</f>
        <v>0.87584804377340508</v>
      </c>
      <c r="T98" s="103">
        <f>Data!BQ23</f>
        <v>0.87592350795255192</v>
      </c>
      <c r="U98" s="103">
        <f>Data!BQ24</f>
        <v>0.87608032423970705</v>
      </c>
      <c r="V98" s="103">
        <f>Data!BQ25</f>
        <v>0.876671022361726</v>
      </c>
      <c r="W98" s="103">
        <f>Data!BQ26</f>
        <v>0.87746477141289836</v>
      </c>
      <c r="X98" s="103">
        <f>Data!BQ27</f>
        <v>0.87575288303914822</v>
      </c>
      <c r="Y98" s="103">
        <f>Data!BQ28</f>
        <v>0.87575288303914822</v>
      </c>
      <c r="Z98" s="103">
        <f>Data!BQ29</f>
        <v>0.87590284305897148</v>
      </c>
      <c r="AA98" s="103">
        <f>Data!BQ30</f>
        <v>0.87601309368088487</v>
      </c>
      <c r="AB98" s="103">
        <f>Data!BQ31</f>
        <v>0.87544544173739536</v>
      </c>
      <c r="AC98" s="103">
        <f>Data!BQ32</f>
        <v>0.87670689050070583</v>
      </c>
      <c r="AD98" s="103">
        <f>Data!BQ33</f>
        <v>0.87565777307330084</v>
      </c>
      <c r="AE98" s="103">
        <f>Data!BQ34</f>
        <v>0.87550462006125152</v>
      </c>
      <c r="AF98" s="103">
        <f>Data!BQ35</f>
        <v>0.87644631051398747</v>
      </c>
      <c r="AG98" s="103">
        <f>Data!BQ36</f>
        <v>0.87566395501319694</v>
      </c>
      <c r="AH98" s="103">
        <f>Data!BQ37</f>
        <v>0.87600305296918479</v>
      </c>
      <c r="AI98" s="103">
        <f>Data!BQ38</f>
        <v>0.875579959906158</v>
      </c>
      <c r="AJ98" s="103">
        <f>Data!BQ39</f>
        <v>0.87583551531147574</v>
      </c>
      <c r="AK98" s="103">
        <f>Data!BQ40</f>
        <v>0.87568956705030077</v>
      </c>
      <c r="AL98" s="103">
        <f>Data!BQ41</f>
        <v>0.87605315998279187</v>
      </c>
      <c r="AM98" s="103">
        <f>Data!BQ42</f>
        <v>0.87591087735839013</v>
      </c>
      <c r="AN98" s="103">
        <f>Data!BQ43</f>
        <v>0.87576400702066881</v>
      </c>
      <c r="AO98" s="103">
        <f>Data!BQ44</f>
        <v>0.87581395838711684</v>
      </c>
      <c r="AP98" s="103">
        <f>Data!BQ45</f>
        <v>0.87595384026244505</v>
      </c>
      <c r="AQ98" s="103">
        <f>Data!BQ46</f>
        <v>0.87618648576678426</v>
      </c>
      <c r="AR98" s="103">
        <f>Data!BQ47</f>
        <v>0.87645125323910467</v>
      </c>
      <c r="AS98" s="103">
        <f>Data!BQ48</f>
        <v>0.95348743619945031</v>
      </c>
      <c r="AT98" s="103">
        <f>Data!BQ49</f>
        <v>1</v>
      </c>
      <c r="AU98" s="103">
        <f>Data!BQ50</f>
        <v>1.0611860656030268</v>
      </c>
      <c r="AV98" s="103">
        <f>Data!BQ51</f>
        <v>1.103391838098827</v>
      </c>
      <c r="AW98" s="103">
        <f>Data!BQ52</f>
        <v>1.1814470347235255</v>
      </c>
      <c r="AX98" s="103">
        <f>Data!BQ53</f>
        <v>1.347653864633068</v>
      </c>
      <c r="AY98" s="103">
        <f>Data!BQ54</f>
        <v>1.2937391107135969</v>
      </c>
      <c r="AZ98" s="103">
        <f>Data!BQ55</f>
        <v>1.2708253692846589</v>
      </c>
      <c r="BA98" s="103">
        <f>Data!BQ56</f>
        <v>1.3877413032588477</v>
      </c>
      <c r="BB98" s="103">
        <f>Data!BQ57</f>
        <v>1.6645956932589876</v>
      </c>
      <c r="BC98" s="103">
        <f>Data!BQ58</f>
        <v>1.943415471879868</v>
      </c>
      <c r="BD98" s="103">
        <f>Data!BQ59</f>
        <v>2.0065764747159638</v>
      </c>
      <c r="BE98" s="103">
        <f>Data!BQ60</f>
        <v>2.1079085866891205</v>
      </c>
      <c r="BF98" s="103">
        <f>Data!BQ61</f>
        <v>2.1743077071698278</v>
      </c>
      <c r="BG98" s="103">
        <f>Data!BQ62</f>
        <v>2.1743077071698278</v>
      </c>
      <c r="BH98" s="103">
        <f>Data!BQ63</f>
        <v>2.2275782459954887</v>
      </c>
      <c r="BI98" s="103">
        <f>Data!BQ64</f>
        <v>2.3022021172363374</v>
      </c>
      <c r="BJ98" s="103">
        <f>Data!BQ65</f>
        <v>2.3609082712258642</v>
      </c>
      <c r="BK98" s="103">
        <f>Data!BQ66</f>
        <v>2.392780532887413</v>
      </c>
      <c r="BL98" s="103">
        <f>Data!BQ67</f>
        <v>2.4549928267424859</v>
      </c>
      <c r="BM98" s="103">
        <f>Data!BQ68</f>
        <v>2.5728324824261253</v>
      </c>
      <c r="BN98" s="103">
        <f>Data!BQ69</f>
        <v>2.7066197715122837</v>
      </c>
      <c r="BO98" s="103">
        <f>Data!BQ70</f>
        <v>2.8230044216873118</v>
      </c>
      <c r="BP98" s="103">
        <f>Data!BQ71</f>
        <v>2.9458051140307093</v>
      </c>
      <c r="BQ98" s="103">
        <f>Data!BQ72</f>
        <v>3.169686302697043</v>
      </c>
      <c r="BR98" s="103">
        <f>Data!BQ73</f>
        <v>3.3075676568643639</v>
      </c>
      <c r="BS98" s="103">
        <f>Data!BQ74</f>
        <v>3.3968719835997017</v>
      </c>
      <c r="BT98" s="103">
        <f>Data!BQ75</f>
        <v>3.6584311263368785</v>
      </c>
      <c r="BU98" s="103">
        <f>Data!BQ76</f>
        <v>3.824889742585206</v>
      </c>
      <c r="BV98" s="103">
        <f>Data!BQ77</f>
        <v>3.8363644118129612</v>
      </c>
      <c r="BW98" s="103">
        <f>Data!BQ78</f>
        <v>1.9105094770828546</v>
      </c>
      <c r="BX98" s="103">
        <f>Data!BQ79</f>
        <v>0</v>
      </c>
      <c r="BY98" s="103">
        <f>Data!BQ80</f>
        <v>0</v>
      </c>
      <c r="BZ98" s="103">
        <f>Data!BQ81</f>
        <v>0</v>
      </c>
      <c r="CA98" s="103">
        <f>Data!BQ82</f>
        <v>0</v>
      </c>
      <c r="CB98" s="103">
        <f>Data!BQ83</f>
        <v>0</v>
      </c>
      <c r="CC98" s="103">
        <f>Data!BQ84</f>
        <v>0</v>
      </c>
      <c r="CD98" s="103">
        <f>Data!BQ85</f>
        <v>0</v>
      </c>
      <c r="CE98" s="103">
        <f>Data!BQ86</f>
        <v>0</v>
      </c>
      <c r="CF98" s="103">
        <f>Data!BQ87</f>
        <v>0</v>
      </c>
      <c r="CG98" s="103">
        <f>Data!BQ88</f>
        <v>0</v>
      </c>
      <c r="CH98" s="103">
        <f>Data!BQ89</f>
        <v>0</v>
      </c>
      <c r="CI98" s="103">
        <f>Data!BQ90</f>
        <v>0</v>
      </c>
      <c r="CJ98" s="103">
        <f>Data!BQ91</f>
        <v>0</v>
      </c>
      <c r="CK98" s="103">
        <f>Data!BQ92</f>
        <v>0</v>
      </c>
      <c r="CL98" s="103">
        <f>Data!BQ93</f>
        <v>0</v>
      </c>
      <c r="CM98" s="103">
        <f>Data!BQ94</f>
        <v>0</v>
      </c>
      <c r="CN98" s="102"/>
      <c r="CO98" s="102"/>
      <c r="CP98" s="102"/>
      <c r="CQ98" s="102"/>
      <c r="CR98" s="104" t="s">
        <v>188</v>
      </c>
      <c r="CS98" s="104">
        <f>+M98</f>
        <v>0.87150942511675189</v>
      </c>
      <c r="CT98" s="104">
        <f t="shared" ref="CT98:FE99" si="3426">+N98</f>
        <v>0.87873524125599878</v>
      </c>
      <c r="CU98" s="104">
        <f t="shared" si="3426"/>
        <v>0.87642206171605963</v>
      </c>
      <c r="CV98" s="104">
        <f t="shared" si="3426"/>
        <v>0.87684463744494867</v>
      </c>
      <c r="CW98" s="104">
        <f t="shared" si="3426"/>
        <v>0.87556013305812685</v>
      </c>
      <c r="CX98" s="104">
        <f t="shared" si="3426"/>
        <v>0.87468024638170716</v>
      </c>
      <c r="CY98" s="104">
        <f t="shared" si="3426"/>
        <v>0.87584804377340508</v>
      </c>
      <c r="CZ98" s="104">
        <f t="shared" si="3426"/>
        <v>0.87592350795255192</v>
      </c>
      <c r="DA98" s="104">
        <f t="shared" si="3426"/>
        <v>0.87608032423970705</v>
      </c>
      <c r="DB98" s="104">
        <f t="shared" si="3426"/>
        <v>0.876671022361726</v>
      </c>
      <c r="DC98" s="104">
        <f t="shared" si="3426"/>
        <v>0.87746477141289836</v>
      </c>
      <c r="DD98" s="104">
        <f t="shared" si="3426"/>
        <v>0.87575288303914822</v>
      </c>
      <c r="DE98" s="104">
        <f t="shared" si="3426"/>
        <v>0.87575288303914822</v>
      </c>
      <c r="DF98" s="104">
        <f t="shared" si="3426"/>
        <v>0.87590284305897148</v>
      </c>
      <c r="DG98" s="104">
        <f t="shared" si="3426"/>
        <v>0.87601309368088487</v>
      </c>
      <c r="DH98" s="104">
        <f t="shared" si="3426"/>
        <v>0.87544544173739536</v>
      </c>
      <c r="DI98" s="104">
        <f t="shared" si="3426"/>
        <v>0.87670689050070583</v>
      </c>
      <c r="DJ98" s="104">
        <f t="shared" si="3426"/>
        <v>0.87565777307330084</v>
      </c>
      <c r="DK98" s="104">
        <f t="shared" si="3426"/>
        <v>0.87550462006125152</v>
      </c>
      <c r="DL98" s="104">
        <f t="shared" si="3426"/>
        <v>0.87644631051398747</v>
      </c>
      <c r="DM98" s="104">
        <f t="shared" si="3426"/>
        <v>0.87566395501319694</v>
      </c>
      <c r="DN98" s="104">
        <f t="shared" si="3426"/>
        <v>0.87600305296918479</v>
      </c>
      <c r="DO98" s="104">
        <f t="shared" si="3426"/>
        <v>0.875579959906158</v>
      </c>
      <c r="DP98" s="104">
        <f t="shared" si="3426"/>
        <v>0.87583551531147574</v>
      </c>
      <c r="DQ98" s="104">
        <f t="shared" si="3426"/>
        <v>0.87568956705030077</v>
      </c>
      <c r="DR98" s="104">
        <f t="shared" si="3426"/>
        <v>0.87605315998279187</v>
      </c>
      <c r="DS98" s="104">
        <f t="shared" si="3426"/>
        <v>0.87591087735839013</v>
      </c>
      <c r="DT98" s="104">
        <f t="shared" si="3426"/>
        <v>0.87576400702066881</v>
      </c>
      <c r="DU98" s="104">
        <f t="shared" si="3426"/>
        <v>0.87581395838711684</v>
      </c>
      <c r="DV98" s="104">
        <f t="shared" si="3426"/>
        <v>0.87595384026244505</v>
      </c>
      <c r="DW98" s="104">
        <f t="shared" si="3426"/>
        <v>0.87618648576678426</v>
      </c>
      <c r="DX98" s="104">
        <f t="shared" si="3426"/>
        <v>0.87645125323910467</v>
      </c>
      <c r="DY98" s="104">
        <f t="shared" si="3426"/>
        <v>0.95348743619945031</v>
      </c>
      <c r="DZ98" s="104">
        <f t="shared" si="3426"/>
        <v>1</v>
      </c>
      <c r="EA98" s="104">
        <f t="shared" si="3426"/>
        <v>1.0611860656030268</v>
      </c>
      <c r="EB98" s="104">
        <f t="shared" si="3426"/>
        <v>1.103391838098827</v>
      </c>
      <c r="EC98" s="104">
        <f t="shared" si="3426"/>
        <v>1.1814470347235255</v>
      </c>
      <c r="ED98" s="104">
        <f t="shared" si="3426"/>
        <v>1.347653864633068</v>
      </c>
      <c r="EE98" s="104">
        <f t="shared" si="3426"/>
        <v>1.2937391107135969</v>
      </c>
      <c r="EF98" s="104">
        <f t="shared" si="3426"/>
        <v>1.2708253692846589</v>
      </c>
      <c r="EG98" s="104">
        <f t="shared" si="3426"/>
        <v>1.3877413032588477</v>
      </c>
      <c r="EH98" s="104">
        <f t="shared" si="3426"/>
        <v>1.6645956932589876</v>
      </c>
      <c r="EI98" s="104">
        <f t="shared" si="3426"/>
        <v>1.943415471879868</v>
      </c>
      <c r="EJ98" s="104">
        <f t="shared" si="3426"/>
        <v>2.0065764747159638</v>
      </c>
      <c r="EK98" s="104">
        <f t="shared" si="3426"/>
        <v>2.1079085866891205</v>
      </c>
      <c r="EL98" s="104">
        <f t="shared" si="3426"/>
        <v>2.1743077071698278</v>
      </c>
      <c r="EM98" s="104">
        <f t="shared" si="3426"/>
        <v>2.1743077071698278</v>
      </c>
      <c r="EN98" s="104">
        <f t="shared" si="3426"/>
        <v>2.2275782459954887</v>
      </c>
      <c r="EO98" s="104">
        <f t="shared" si="3426"/>
        <v>2.3022021172363374</v>
      </c>
      <c r="EP98" s="104">
        <f t="shared" si="3426"/>
        <v>2.3609082712258642</v>
      </c>
      <c r="EQ98" s="104">
        <f t="shared" si="3426"/>
        <v>2.392780532887413</v>
      </c>
      <c r="ER98" s="104">
        <f t="shared" si="3426"/>
        <v>2.4549928267424859</v>
      </c>
      <c r="ES98" s="104">
        <f t="shared" si="3426"/>
        <v>2.5728324824261253</v>
      </c>
      <c r="ET98" s="104">
        <f t="shared" si="3426"/>
        <v>2.7066197715122837</v>
      </c>
      <c r="EU98" s="104">
        <f t="shared" si="3426"/>
        <v>2.8230044216873118</v>
      </c>
      <c r="EV98" s="104">
        <f t="shared" si="3426"/>
        <v>2.9458051140307093</v>
      </c>
      <c r="EW98" s="104">
        <f t="shared" si="3426"/>
        <v>3.169686302697043</v>
      </c>
      <c r="EX98" s="104">
        <f t="shared" si="3426"/>
        <v>3.3075676568643639</v>
      </c>
      <c r="EY98" s="104">
        <f t="shared" si="3426"/>
        <v>3.3968719835997017</v>
      </c>
      <c r="EZ98" s="104">
        <f t="shared" si="3426"/>
        <v>3.6584311263368785</v>
      </c>
      <c r="FA98" s="104">
        <f t="shared" si="3426"/>
        <v>3.824889742585206</v>
      </c>
      <c r="FB98" s="104">
        <f t="shared" si="3426"/>
        <v>3.8363644118129612</v>
      </c>
      <c r="FC98" s="104">
        <f t="shared" si="3426"/>
        <v>1.9105094770828546</v>
      </c>
      <c r="FD98" s="104">
        <f t="shared" si="3426"/>
        <v>0</v>
      </c>
      <c r="FE98" s="104">
        <f t="shared" si="3426"/>
        <v>0</v>
      </c>
      <c r="FF98" s="104">
        <f t="shared" ref="FF98:FS99" si="3427">+BZ98</f>
        <v>0</v>
      </c>
      <c r="FG98" s="104">
        <f t="shared" si="3427"/>
        <v>0</v>
      </c>
      <c r="FH98" s="104">
        <f t="shared" si="3427"/>
        <v>0</v>
      </c>
      <c r="FI98" s="104">
        <f t="shared" si="3427"/>
        <v>0</v>
      </c>
      <c r="FJ98" s="104">
        <f t="shared" si="3427"/>
        <v>0</v>
      </c>
      <c r="FK98" s="104">
        <f t="shared" si="3427"/>
        <v>0</v>
      </c>
      <c r="FL98" s="104">
        <f t="shared" si="3427"/>
        <v>0</v>
      </c>
      <c r="FM98" s="104">
        <f t="shared" si="3427"/>
        <v>0</v>
      </c>
      <c r="FN98" s="104">
        <f t="shared" si="3427"/>
        <v>0</v>
      </c>
      <c r="FO98" s="104">
        <f t="shared" si="3427"/>
        <v>0</v>
      </c>
      <c r="FP98" s="104">
        <f t="shared" si="3427"/>
        <v>0</v>
      </c>
      <c r="FQ98" s="104">
        <f t="shared" si="3427"/>
        <v>0</v>
      </c>
      <c r="FR98" s="104">
        <f t="shared" si="3427"/>
        <v>0</v>
      </c>
      <c r="FS98" s="104">
        <f t="shared" si="3427"/>
        <v>0</v>
      </c>
      <c r="FT98" s="82"/>
      <c r="FU98" s="82"/>
    </row>
    <row r="99" spans="1:177">
      <c r="A99" s="101" t="s">
        <v>212</v>
      </c>
      <c r="B99" s="102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3">
        <f>Data!BU16</f>
        <v>0.84858850514794659</v>
      </c>
      <c r="N99" s="103">
        <f>Data!BU17</f>
        <v>0.85098948212541881</v>
      </c>
      <c r="O99" s="103">
        <f>Data!BU18</f>
        <v>0.85007456785170776</v>
      </c>
      <c r="P99" s="103">
        <f>Data!BU19</f>
        <v>0.84965685962942883</v>
      </c>
      <c r="Q99" s="103">
        <f>Data!BU20</f>
        <v>0.84860759364989535</v>
      </c>
      <c r="R99" s="103">
        <f>Data!BU21</f>
        <v>0.84874768689453395</v>
      </c>
      <c r="S99" s="103">
        <f>Data!BU22</f>
        <v>0.84935083872445172</v>
      </c>
      <c r="T99" s="103">
        <f>Data!BU23</f>
        <v>0.84946345879323437</v>
      </c>
      <c r="U99" s="103">
        <f>Data!BU24</f>
        <v>0.84982587420563049</v>
      </c>
      <c r="V99" s="103">
        <f>Data!BU25</f>
        <v>0.85049709377768701</v>
      </c>
      <c r="W99" s="103">
        <f>Data!BU26</f>
        <v>0.85005248128506694</v>
      </c>
      <c r="X99" s="103">
        <f>Data!BU27</f>
        <v>0.84922327707812983</v>
      </c>
      <c r="Y99" s="103">
        <f>Data!BU28</f>
        <v>0.84929598568231002</v>
      </c>
      <c r="Z99" s="103">
        <f>Data!BU29</f>
        <v>0.84942215130892296</v>
      </c>
      <c r="AA99" s="103">
        <f>Data!BU30</f>
        <v>0.84920039947115411</v>
      </c>
      <c r="AB99" s="103">
        <f>Data!BU31</f>
        <v>0.84953707659259836</v>
      </c>
      <c r="AC99" s="103">
        <f>Data!BU32</f>
        <v>0.84964083276527169</v>
      </c>
      <c r="AD99" s="103">
        <f>Data!BU33</f>
        <v>0.84905816712749049</v>
      </c>
      <c r="AE99" s="103">
        <f>Data!BU34</f>
        <v>0.84944053912307593</v>
      </c>
      <c r="AF99" s="103">
        <f>Data!BU35</f>
        <v>0.84951824265549802</v>
      </c>
      <c r="AG99" s="103">
        <f>Data!BU36</f>
        <v>0.84930357006685009</v>
      </c>
      <c r="AH99" s="103">
        <f>Data!BU37</f>
        <v>0.84926291620262362</v>
      </c>
      <c r="AI99" s="103">
        <f>Data!BU38</f>
        <v>0.84918176429030967</v>
      </c>
      <c r="AJ99" s="103">
        <f>Data!BU39</f>
        <v>0.84923493621926538</v>
      </c>
      <c r="AK99" s="103">
        <f>Data!BU40</f>
        <v>0.84934048281903685</v>
      </c>
      <c r="AL99" s="103">
        <f>Data!BU41</f>
        <v>0.84944783704964066</v>
      </c>
      <c r="AM99" s="103">
        <f>Data!BU42</f>
        <v>0.84930763972188361</v>
      </c>
      <c r="AN99" s="103">
        <f>Data!BU43</f>
        <v>0.84926065611309542</v>
      </c>
      <c r="AO99" s="103">
        <f>Data!BU44</f>
        <v>0.84935269639262467</v>
      </c>
      <c r="AP99" s="103">
        <f>Data!BU45</f>
        <v>0.84953331442043223</v>
      </c>
      <c r="AQ99" s="103">
        <f>Data!BU46</f>
        <v>0.84977448533153799</v>
      </c>
      <c r="AR99" s="103">
        <f>Data!BU47</f>
        <v>0.88724858506922388</v>
      </c>
      <c r="AS99" s="103">
        <f>Data!BU48</f>
        <v>0.94788186144151343</v>
      </c>
      <c r="AT99" s="103">
        <f>Data!BU49</f>
        <v>1</v>
      </c>
      <c r="AU99" s="103">
        <f>Data!BU50</f>
        <v>1.0504791648681913</v>
      </c>
      <c r="AV99" s="103">
        <f>Data!BU51</f>
        <v>1.1085251791708732</v>
      </c>
      <c r="AW99" s="103">
        <f>Data!BU52</f>
        <v>1.2257084117449197</v>
      </c>
      <c r="AX99" s="103">
        <f>Data!BU53</f>
        <v>1.287407109251661</v>
      </c>
      <c r="AY99" s="103">
        <f>Data!BU54</f>
        <v>1.2502540627430621</v>
      </c>
      <c r="AZ99" s="103">
        <f>Data!BU55</f>
        <v>1.3402723552605627</v>
      </c>
      <c r="BA99" s="103">
        <f>Data!BU56</f>
        <v>1.4903828590497459</v>
      </c>
      <c r="BB99" s="103">
        <f>Data!BU57</f>
        <v>1.9181227395970228</v>
      </c>
      <c r="BC99" s="103">
        <f>Data!BU58</f>
        <v>2.0101926310976799</v>
      </c>
      <c r="BD99" s="103">
        <f>Data!BU59</f>
        <v>2.0443659058263406</v>
      </c>
      <c r="BE99" s="103">
        <f>Data!BU60</f>
        <v>2.2160926419157532</v>
      </c>
      <c r="BF99" s="103">
        <f>Data!BU61</f>
        <v>2.1695546964355223</v>
      </c>
      <c r="BG99" s="103">
        <f>Data!BU62</f>
        <v>2.215115345060668</v>
      </c>
      <c r="BH99" s="103">
        <f>Data!BU63</f>
        <v>2.2771385747223669</v>
      </c>
      <c r="BI99" s="103">
        <f>Data!BU64</f>
        <v>2.3659469791365395</v>
      </c>
      <c r="BJ99" s="103">
        <f>Data!BU65</f>
        <v>2.394338342886178</v>
      </c>
      <c r="BK99" s="103">
        <f>Data!BU66</f>
        <v>2.4302534180294706</v>
      </c>
      <c r="BL99" s="103">
        <f>Data!BU67</f>
        <v>2.5201727944965606</v>
      </c>
      <c r="BM99" s="103">
        <f>Data!BU68</f>
        <v>2.6688629893718581</v>
      </c>
      <c r="BN99" s="103">
        <f>Data!BU69</f>
        <v>2.7889618238935916</v>
      </c>
      <c r="BO99" s="103">
        <f>Data!BU70</f>
        <v>2.9033092586732288</v>
      </c>
      <c r="BP99" s="103">
        <f>Data!BU71</f>
        <v>3.0368614845721975</v>
      </c>
      <c r="BQ99" s="103">
        <f>Data!BU72</f>
        <v>3.3587688019368502</v>
      </c>
      <c r="BR99" s="103">
        <f>Data!BU73</f>
        <v>3.2949521947000502</v>
      </c>
      <c r="BS99" s="103">
        <f>Data!BU74</f>
        <v>3.5354837049131538</v>
      </c>
      <c r="BT99" s="103">
        <f>Data!BU75</f>
        <v>3.8218578850111191</v>
      </c>
      <c r="BU99" s="103">
        <f>Data!BU76</f>
        <v>3.8600764638612302</v>
      </c>
      <c r="BV99" s="103">
        <f>Data!BU77</f>
        <v>3.8446361580057853</v>
      </c>
      <c r="BW99" s="103">
        <f>Data!BU78</f>
        <v>0</v>
      </c>
      <c r="BX99" s="103">
        <f>Data!BU79</f>
        <v>0</v>
      </c>
      <c r="BY99" s="103">
        <f>Data!BU80</f>
        <v>0</v>
      </c>
      <c r="BZ99" s="103">
        <f>Data!BU81</f>
        <v>0</v>
      </c>
      <c r="CA99" s="103">
        <f>Data!BU82</f>
        <v>0</v>
      </c>
      <c r="CB99" s="103">
        <f>Data!BU83</f>
        <v>0</v>
      </c>
      <c r="CC99" s="103">
        <f>Data!BU84</f>
        <v>0</v>
      </c>
      <c r="CD99" s="103">
        <f>Data!BU85</f>
        <v>0</v>
      </c>
      <c r="CE99" s="103">
        <f>Data!BU86</f>
        <v>0</v>
      </c>
      <c r="CF99" s="103">
        <f>Data!BU87</f>
        <v>0</v>
      </c>
      <c r="CG99" s="103">
        <f>Data!BU88</f>
        <v>0</v>
      </c>
      <c r="CH99" s="103">
        <f>Data!BU89</f>
        <v>0</v>
      </c>
      <c r="CI99" s="103">
        <f>Data!BU90</f>
        <v>0</v>
      </c>
      <c r="CJ99" s="103">
        <f>Data!BU91</f>
        <v>0</v>
      </c>
      <c r="CK99" s="103">
        <f>Data!BU92</f>
        <v>0</v>
      </c>
      <c r="CL99" s="103">
        <f>Data!BU93</f>
        <v>0</v>
      </c>
      <c r="CM99" s="103">
        <f>Data!BU94</f>
        <v>0</v>
      </c>
      <c r="CN99" s="102"/>
      <c r="CO99" s="102"/>
      <c r="CP99" s="102"/>
      <c r="CQ99" s="102"/>
      <c r="CR99" s="104" t="s">
        <v>188</v>
      </c>
      <c r="CS99" s="104">
        <f>+M99</f>
        <v>0.84858850514794659</v>
      </c>
      <c r="CT99" s="104">
        <f t="shared" si="3426"/>
        <v>0.85098948212541881</v>
      </c>
      <c r="CU99" s="104">
        <f t="shared" si="3426"/>
        <v>0.85007456785170776</v>
      </c>
      <c r="CV99" s="104">
        <f t="shared" si="3426"/>
        <v>0.84965685962942883</v>
      </c>
      <c r="CW99" s="104">
        <f t="shared" si="3426"/>
        <v>0.84860759364989535</v>
      </c>
      <c r="CX99" s="104">
        <f t="shared" si="3426"/>
        <v>0.84874768689453395</v>
      </c>
      <c r="CY99" s="104">
        <f t="shared" si="3426"/>
        <v>0.84935083872445172</v>
      </c>
      <c r="CZ99" s="104">
        <f t="shared" si="3426"/>
        <v>0.84946345879323437</v>
      </c>
      <c r="DA99" s="104">
        <f t="shared" si="3426"/>
        <v>0.84982587420563049</v>
      </c>
      <c r="DB99" s="104">
        <f t="shared" si="3426"/>
        <v>0.85049709377768701</v>
      </c>
      <c r="DC99" s="104">
        <f t="shared" si="3426"/>
        <v>0.85005248128506694</v>
      </c>
      <c r="DD99" s="104">
        <f t="shared" si="3426"/>
        <v>0.84922327707812983</v>
      </c>
      <c r="DE99" s="104">
        <f t="shared" si="3426"/>
        <v>0.84929598568231002</v>
      </c>
      <c r="DF99" s="104">
        <f t="shared" si="3426"/>
        <v>0.84942215130892296</v>
      </c>
      <c r="DG99" s="104">
        <f t="shared" si="3426"/>
        <v>0.84920039947115411</v>
      </c>
      <c r="DH99" s="104">
        <f t="shared" si="3426"/>
        <v>0.84953707659259836</v>
      </c>
      <c r="DI99" s="104">
        <f t="shared" si="3426"/>
        <v>0.84964083276527169</v>
      </c>
      <c r="DJ99" s="104">
        <f t="shared" si="3426"/>
        <v>0.84905816712749049</v>
      </c>
      <c r="DK99" s="104">
        <f t="shared" si="3426"/>
        <v>0.84944053912307593</v>
      </c>
      <c r="DL99" s="104">
        <f t="shared" si="3426"/>
        <v>0.84951824265549802</v>
      </c>
      <c r="DM99" s="104">
        <f t="shared" si="3426"/>
        <v>0.84930357006685009</v>
      </c>
      <c r="DN99" s="104">
        <f t="shared" si="3426"/>
        <v>0.84926291620262362</v>
      </c>
      <c r="DO99" s="104">
        <f t="shared" si="3426"/>
        <v>0.84918176429030967</v>
      </c>
      <c r="DP99" s="104">
        <f t="shared" si="3426"/>
        <v>0.84923493621926538</v>
      </c>
      <c r="DQ99" s="104">
        <f t="shared" si="3426"/>
        <v>0.84934048281903685</v>
      </c>
      <c r="DR99" s="104">
        <f t="shared" si="3426"/>
        <v>0.84944783704964066</v>
      </c>
      <c r="DS99" s="104">
        <f t="shared" si="3426"/>
        <v>0.84930763972188361</v>
      </c>
      <c r="DT99" s="104">
        <f t="shared" si="3426"/>
        <v>0.84926065611309542</v>
      </c>
      <c r="DU99" s="104">
        <f t="shared" si="3426"/>
        <v>0.84935269639262467</v>
      </c>
      <c r="DV99" s="104">
        <f t="shared" si="3426"/>
        <v>0.84953331442043223</v>
      </c>
      <c r="DW99" s="104">
        <f t="shared" si="3426"/>
        <v>0.84977448533153799</v>
      </c>
      <c r="DX99" s="104">
        <f t="shared" si="3426"/>
        <v>0.88724858506922388</v>
      </c>
      <c r="DY99" s="104">
        <f t="shared" si="3426"/>
        <v>0.94788186144151343</v>
      </c>
      <c r="DZ99" s="104">
        <f t="shared" si="3426"/>
        <v>1</v>
      </c>
      <c r="EA99" s="104">
        <f t="shared" si="3426"/>
        <v>1.0504791648681913</v>
      </c>
      <c r="EB99" s="104">
        <f t="shared" si="3426"/>
        <v>1.1085251791708732</v>
      </c>
      <c r="EC99" s="104">
        <f t="shared" si="3426"/>
        <v>1.2257084117449197</v>
      </c>
      <c r="ED99" s="104">
        <f t="shared" si="3426"/>
        <v>1.287407109251661</v>
      </c>
      <c r="EE99" s="104">
        <f t="shared" si="3426"/>
        <v>1.2502540627430621</v>
      </c>
      <c r="EF99" s="104">
        <f t="shared" si="3426"/>
        <v>1.3402723552605627</v>
      </c>
      <c r="EG99" s="104">
        <f t="shared" si="3426"/>
        <v>1.4903828590497459</v>
      </c>
      <c r="EH99" s="104">
        <f t="shared" si="3426"/>
        <v>1.9181227395970228</v>
      </c>
      <c r="EI99" s="104">
        <f t="shared" si="3426"/>
        <v>2.0101926310976799</v>
      </c>
      <c r="EJ99" s="104">
        <f t="shared" si="3426"/>
        <v>2.0443659058263406</v>
      </c>
      <c r="EK99" s="104">
        <f t="shared" si="3426"/>
        <v>2.2160926419157532</v>
      </c>
      <c r="EL99" s="104">
        <f t="shared" si="3426"/>
        <v>2.1695546964355223</v>
      </c>
      <c r="EM99" s="104">
        <f t="shared" si="3426"/>
        <v>2.215115345060668</v>
      </c>
      <c r="EN99" s="104">
        <f t="shared" si="3426"/>
        <v>2.2771385747223669</v>
      </c>
      <c r="EO99" s="104">
        <f t="shared" si="3426"/>
        <v>2.3659469791365395</v>
      </c>
      <c r="EP99" s="104">
        <f t="shared" si="3426"/>
        <v>2.394338342886178</v>
      </c>
      <c r="EQ99" s="104">
        <f t="shared" si="3426"/>
        <v>2.4302534180294706</v>
      </c>
      <c r="ER99" s="104">
        <f t="shared" si="3426"/>
        <v>2.5201727944965606</v>
      </c>
      <c r="ES99" s="104">
        <f t="shared" si="3426"/>
        <v>2.6688629893718581</v>
      </c>
      <c r="ET99" s="104">
        <f t="shared" si="3426"/>
        <v>2.7889618238935916</v>
      </c>
      <c r="EU99" s="104">
        <f t="shared" si="3426"/>
        <v>2.9033092586732288</v>
      </c>
      <c r="EV99" s="104">
        <f t="shared" si="3426"/>
        <v>3.0368614845721975</v>
      </c>
      <c r="EW99" s="104">
        <f t="shared" si="3426"/>
        <v>3.3587688019368502</v>
      </c>
      <c r="EX99" s="104">
        <f t="shared" si="3426"/>
        <v>3.2949521947000502</v>
      </c>
      <c r="EY99" s="104">
        <f t="shared" si="3426"/>
        <v>3.5354837049131538</v>
      </c>
      <c r="EZ99" s="104">
        <f t="shared" si="3426"/>
        <v>3.8218578850111191</v>
      </c>
      <c r="FA99" s="104">
        <f t="shared" si="3426"/>
        <v>3.8600764638612302</v>
      </c>
      <c r="FB99" s="104">
        <f t="shared" si="3426"/>
        <v>3.8446361580057853</v>
      </c>
      <c r="FC99" s="104">
        <f t="shared" si="3426"/>
        <v>0</v>
      </c>
      <c r="FD99" s="104">
        <f t="shared" si="3426"/>
        <v>0</v>
      </c>
      <c r="FE99" s="104">
        <f t="shared" si="3426"/>
        <v>0</v>
      </c>
      <c r="FF99" s="104">
        <f t="shared" si="3427"/>
        <v>0</v>
      </c>
      <c r="FG99" s="104">
        <f t="shared" si="3427"/>
        <v>0</v>
      </c>
      <c r="FH99" s="104">
        <f t="shared" si="3427"/>
        <v>0</v>
      </c>
      <c r="FI99" s="104">
        <f t="shared" si="3427"/>
        <v>0</v>
      </c>
      <c r="FJ99" s="104">
        <f t="shared" si="3427"/>
        <v>0</v>
      </c>
      <c r="FK99" s="104">
        <f t="shared" si="3427"/>
        <v>0</v>
      </c>
      <c r="FL99" s="104">
        <f t="shared" si="3427"/>
        <v>0</v>
      </c>
      <c r="FM99" s="104">
        <f t="shared" si="3427"/>
        <v>0</v>
      </c>
      <c r="FN99" s="104">
        <f t="shared" si="3427"/>
        <v>0</v>
      </c>
      <c r="FO99" s="104">
        <f t="shared" si="3427"/>
        <v>0</v>
      </c>
      <c r="FP99" s="104">
        <f t="shared" si="3427"/>
        <v>0</v>
      </c>
      <c r="FQ99" s="104">
        <f t="shared" si="3427"/>
        <v>0</v>
      </c>
      <c r="FR99" s="104">
        <f t="shared" si="3427"/>
        <v>0</v>
      </c>
      <c r="FS99" s="104">
        <f t="shared" si="3427"/>
        <v>0</v>
      </c>
      <c r="FT99" s="82"/>
      <c r="FU99" s="82"/>
    </row>
    <row r="100" spans="1:177">
      <c r="A100" s="79" t="s">
        <v>416</v>
      </c>
      <c r="M100" s="90">
        <f>+M97*M98</f>
        <v>3.7731210583023334</v>
      </c>
      <c r="N100" s="90">
        <f t="shared" ref="N100:BY100" si="3428">+N97*N98</f>
        <v>4.3520434872466138</v>
      </c>
      <c r="O100" s="90">
        <f t="shared" si="3428"/>
        <v>5.7770726479576577</v>
      </c>
      <c r="P100" s="90">
        <f t="shared" si="3428"/>
        <v>7.2847761785971121</v>
      </c>
      <c r="Q100" s="90">
        <f t="shared" si="3428"/>
        <v>9.1043920556902638</v>
      </c>
      <c r="R100" s="90">
        <f t="shared" si="3428"/>
        <v>11.544960776559016</v>
      </c>
      <c r="S100" s="90">
        <f t="shared" si="3428"/>
        <v>17.293630984765333</v>
      </c>
      <c r="T100" s="90">
        <f t="shared" si="3428"/>
        <v>26.540087702669403</v>
      </c>
      <c r="U100" s="90">
        <f t="shared" si="3428"/>
        <v>37.439619676686767</v>
      </c>
      <c r="V100" s="90">
        <f t="shared" si="3428"/>
        <v>44.880458472924211</v>
      </c>
      <c r="W100" s="90">
        <f t="shared" si="3428"/>
        <v>47.153569343716626</v>
      </c>
      <c r="X100" s="90">
        <f t="shared" si="3428"/>
        <v>49.459000788329725</v>
      </c>
      <c r="Y100" s="90">
        <f t="shared" si="3428"/>
        <v>52.975776170326895</v>
      </c>
      <c r="Z100" s="90">
        <f t="shared" si="3428"/>
        <v>57.757107677108358</v>
      </c>
      <c r="AA100" s="90">
        <f t="shared" si="3428"/>
        <v>63.01529763544486</v>
      </c>
      <c r="AB100" s="90">
        <f t="shared" si="3428"/>
        <v>66.657010218052108</v>
      </c>
      <c r="AC100" s="90">
        <f t="shared" si="3428"/>
        <v>69.282610571047456</v>
      </c>
      <c r="AD100" s="90">
        <f t="shared" si="3428"/>
        <v>71.953442062233933</v>
      </c>
      <c r="AE100" s="90">
        <f t="shared" si="3428"/>
        <v>75.790508159358012</v>
      </c>
      <c r="AF100" s="90">
        <f t="shared" si="3428"/>
        <v>81.096570324698121</v>
      </c>
      <c r="AG100" s="90">
        <f t="shared" si="3428"/>
        <v>86.194432495843003</v>
      </c>
      <c r="AH100" s="90">
        <f t="shared" si="3428"/>
        <v>91.457362933650103</v>
      </c>
      <c r="AI100" s="90">
        <f t="shared" si="3428"/>
        <v>97.482514661207631</v>
      </c>
      <c r="AJ100" s="90">
        <f t="shared" si="3428"/>
        <v>104.30532815972246</v>
      </c>
      <c r="AK100" s="90">
        <f t="shared" si="3428"/>
        <v>111.68470856646285</v>
      </c>
      <c r="AL100" s="90">
        <f t="shared" si="3428"/>
        <v>119.82992964194786</v>
      </c>
      <c r="AM100" s="90">
        <f t="shared" si="3428"/>
        <v>129.56016398823954</v>
      </c>
      <c r="AN100" s="90">
        <f t="shared" si="3428"/>
        <v>140.92002155638508</v>
      </c>
      <c r="AO100" s="90">
        <f t="shared" si="3428"/>
        <v>151.89121305095469</v>
      </c>
      <c r="AP100" s="90">
        <f t="shared" si="3428"/>
        <v>161.95462017182365</v>
      </c>
      <c r="AQ100" s="90">
        <f t="shared" si="3428"/>
        <v>173.70096811558716</v>
      </c>
      <c r="AR100" s="90">
        <f t="shared" si="3428"/>
        <v>190.3239589907038</v>
      </c>
      <c r="AS100" s="90">
        <f t="shared" si="3428"/>
        <v>231.28330191385257</v>
      </c>
      <c r="AT100" s="90">
        <f t="shared" si="3428"/>
        <v>273.71089868313277</v>
      </c>
      <c r="AU100" s="90">
        <f t="shared" si="3428"/>
        <v>323.9000668768586</v>
      </c>
      <c r="AV100" s="90">
        <f t="shared" si="3428"/>
        <v>370.17887540917718</v>
      </c>
      <c r="AW100" s="90">
        <f t="shared" si="3428"/>
        <v>438.43648342011107</v>
      </c>
      <c r="AX100" s="90">
        <f t="shared" si="3428"/>
        <v>549.54852542004301</v>
      </c>
      <c r="AY100" s="90">
        <f t="shared" si="3428"/>
        <v>571.64877647472088</v>
      </c>
      <c r="AZ100" s="90">
        <f t="shared" si="3428"/>
        <v>616.2252424723448</v>
      </c>
      <c r="BA100" s="90">
        <f t="shared" si="3428"/>
        <v>757.586527874426</v>
      </c>
      <c r="BB100" s="90">
        <f t="shared" si="3428"/>
        <v>1039.8377442728838</v>
      </c>
      <c r="BC100" s="90">
        <f t="shared" si="3428"/>
        <v>1380.1581280601847</v>
      </c>
      <c r="BD100" s="90">
        <f t="shared" si="3428"/>
        <v>1598.1768796145141</v>
      </c>
      <c r="BE100" s="90">
        <f t="shared" si="3428"/>
        <v>1860.7000347232997</v>
      </c>
      <c r="BF100" s="90">
        <f t="shared" si="3428"/>
        <v>2112.693498875044</v>
      </c>
      <c r="BG100" s="90">
        <f t="shared" si="3428"/>
        <v>2327.190420964329</v>
      </c>
      <c r="BH100" s="90">
        <f t="shared" si="3428"/>
        <v>2622.1300531725788</v>
      </c>
      <c r="BI100" s="90">
        <f t="shared" si="3428"/>
        <v>2977.4083162069533</v>
      </c>
      <c r="BJ100" s="90">
        <f t="shared" si="3428"/>
        <v>3360.9078409896665</v>
      </c>
      <c r="BK100" s="90">
        <f t="shared" si="3428"/>
        <v>3808.9377552574747</v>
      </c>
      <c r="BL100" s="90">
        <f t="shared" si="3428"/>
        <v>4548.730660150527</v>
      </c>
      <c r="BM100" s="90">
        <f t="shared" si="3428"/>
        <v>5791.7135512685154</v>
      </c>
      <c r="BN100" s="90">
        <f t="shared" si="3428"/>
        <v>7642.1228944336881</v>
      </c>
      <c r="BO100" s="90">
        <f t="shared" si="3428"/>
        <v>10078.679396911539</v>
      </c>
      <c r="BP100" s="90">
        <f t="shared" si="3428"/>
        <v>13230.55296013039</v>
      </c>
      <c r="BQ100" s="90">
        <f t="shared" si="3428"/>
        <v>17674.71766315756</v>
      </c>
      <c r="BR100" s="90">
        <f t="shared" si="3428"/>
        <v>22810.981740336778</v>
      </c>
      <c r="BS100" s="90">
        <f t="shared" si="3428"/>
        <v>28869.296508220155</v>
      </c>
      <c r="BT100" s="90">
        <f t="shared" si="3428"/>
        <v>37934.996740790222</v>
      </c>
      <c r="BU100" s="90">
        <f t="shared" si="3428"/>
        <v>47929.883337061416</v>
      </c>
      <c r="BV100" s="90">
        <f t="shared" si="3428"/>
        <v>57528.796977300997</v>
      </c>
      <c r="BW100" s="90" t="e">
        <f t="shared" si="3428"/>
        <v>#DIV/0!</v>
      </c>
      <c r="BX100" s="90" t="e">
        <f t="shared" si="3428"/>
        <v>#DIV/0!</v>
      </c>
      <c r="BY100" s="90" t="e">
        <f t="shared" si="3428"/>
        <v>#DIV/0!</v>
      </c>
      <c r="BZ100" s="90" t="e">
        <f t="shared" ref="BZ100:CM100" si="3429">+BZ97*BZ98</f>
        <v>#DIV/0!</v>
      </c>
      <c r="CA100" s="90" t="e">
        <f t="shared" si="3429"/>
        <v>#DIV/0!</v>
      </c>
      <c r="CB100" s="90" t="e">
        <f t="shared" si="3429"/>
        <v>#DIV/0!</v>
      </c>
      <c r="CC100" s="90" t="e">
        <f t="shared" si="3429"/>
        <v>#DIV/0!</v>
      </c>
      <c r="CD100" s="90" t="e">
        <f t="shared" si="3429"/>
        <v>#DIV/0!</v>
      </c>
      <c r="CE100" s="90" t="e">
        <f t="shared" si="3429"/>
        <v>#DIV/0!</v>
      </c>
      <c r="CF100" s="90" t="e">
        <f t="shared" si="3429"/>
        <v>#DIV/0!</v>
      </c>
      <c r="CG100" s="90" t="e">
        <f t="shared" si="3429"/>
        <v>#DIV/0!</v>
      </c>
      <c r="CH100" s="90" t="e">
        <f t="shared" si="3429"/>
        <v>#DIV/0!</v>
      </c>
      <c r="CI100" s="90" t="e">
        <f t="shared" si="3429"/>
        <v>#DIV/0!</v>
      </c>
      <c r="CJ100" s="90" t="e">
        <f t="shared" si="3429"/>
        <v>#DIV/0!</v>
      </c>
      <c r="CK100" s="90" t="e">
        <f t="shared" si="3429"/>
        <v>#DIV/0!</v>
      </c>
      <c r="CL100" s="90" t="e">
        <f t="shared" si="3429"/>
        <v>#DIV/0!</v>
      </c>
      <c r="CM100" s="90" t="e">
        <f t="shared" si="3429"/>
        <v>#DIV/0!</v>
      </c>
      <c r="CP100" s="82"/>
      <c r="CR100" s="93"/>
      <c r="CS100" s="90">
        <f>+CS97*CS98</f>
        <v>3.7732405615166518</v>
      </c>
      <c r="CT100" s="90">
        <f t="shared" ref="CT100:FE100" si="3430">+CT97*CT98</f>
        <v>4.1740367518990018</v>
      </c>
      <c r="CU100" s="90">
        <f t="shared" si="3430"/>
        <v>5.3793554401921613</v>
      </c>
      <c r="CV100" s="90">
        <f t="shared" si="3430"/>
        <v>6.5949462297586194</v>
      </c>
      <c r="CW100" s="90">
        <f t="shared" si="3430"/>
        <v>8.0811565480834151</v>
      </c>
      <c r="CX100" s="90">
        <f t="shared" si="3430"/>
        <v>10.092685186298352</v>
      </c>
      <c r="CY100" s="90">
        <f t="shared" si="3430"/>
        <v>15.314916780838672</v>
      </c>
      <c r="CZ100" s="90">
        <f t="shared" si="3430"/>
        <v>23.643319679498653</v>
      </c>
      <c r="DA100" s="90">
        <f t="shared" si="3430"/>
        <v>33.225901849814356</v>
      </c>
      <c r="DB100" s="90">
        <f t="shared" si="3430"/>
        <v>38.839416076875189</v>
      </c>
      <c r="DC100" s="90">
        <f t="shared" si="3430"/>
        <v>39.255793984032998</v>
      </c>
      <c r="DD100" s="90">
        <f t="shared" si="3430"/>
        <v>39.737734450484297</v>
      </c>
      <c r="DE100" s="90">
        <f t="shared" si="3430"/>
        <v>41.377061147211229</v>
      </c>
      <c r="DF100" s="90">
        <f t="shared" si="3430"/>
        <v>44.185608528754472</v>
      </c>
      <c r="DG100" s="90">
        <f t="shared" si="3430"/>
        <v>47.323534316896044</v>
      </c>
      <c r="DH100" s="90">
        <f t="shared" si="3430"/>
        <v>48.735082460481294</v>
      </c>
      <c r="DI100" s="90">
        <f t="shared" si="3430"/>
        <v>49.107565044769906</v>
      </c>
      <c r="DJ100" s="90">
        <f t="shared" si="3430"/>
        <v>49.572809271031936</v>
      </c>
      <c r="DK100" s="90">
        <f t="shared" si="3430"/>
        <v>51.183283300806906</v>
      </c>
      <c r="DL100" s="90">
        <f t="shared" si="3430"/>
        <v>54.127710864398018</v>
      </c>
      <c r="DM100" s="90">
        <f t="shared" si="3430"/>
        <v>56.798301383142594</v>
      </c>
      <c r="DN100" s="90">
        <f t="shared" si="3430"/>
        <v>59.518646554930008</v>
      </c>
      <c r="DO100" s="90">
        <f t="shared" si="3430"/>
        <v>62.924495074255411</v>
      </c>
      <c r="DP100" s="90">
        <f t="shared" si="3430"/>
        <v>66.963146300905734</v>
      </c>
      <c r="DQ100" s="90">
        <f t="shared" si="3430"/>
        <v>71.426297193279225</v>
      </c>
      <c r="DR100" s="90">
        <f t="shared" si="3430"/>
        <v>76.463432097113767</v>
      </c>
      <c r="DS100" s="90">
        <f t="shared" si="3430"/>
        <v>82.925944340938997</v>
      </c>
      <c r="DT100" s="90">
        <f t="shared" si="3430"/>
        <v>90.730656192122765</v>
      </c>
      <c r="DU100" s="90">
        <f t="shared" si="3430"/>
        <v>97.839763603776504</v>
      </c>
      <c r="DV100" s="90">
        <f t="shared" si="3430"/>
        <v>103.83340818036623</v>
      </c>
      <c r="DW100" s="90">
        <f t="shared" si="3430"/>
        <v>111.33801873565604</v>
      </c>
      <c r="DX100" s="90">
        <f t="shared" si="3430"/>
        <v>123.39678090584353</v>
      </c>
      <c r="DY100" s="90">
        <f t="shared" si="3430"/>
        <v>152.90351637872547</v>
      </c>
      <c r="DZ100" s="90">
        <f t="shared" si="3430"/>
        <v>184.7692779584718</v>
      </c>
      <c r="EA100" s="90">
        <f t="shared" si="3430"/>
        <v>221.20932351690888</v>
      </c>
      <c r="EB100" s="90">
        <f t="shared" si="3430"/>
        <v>253.8769880832362</v>
      </c>
      <c r="EC100" s="90">
        <f t="shared" si="3430"/>
        <v>302.70062517312601</v>
      </c>
      <c r="ED100" s="90">
        <f t="shared" si="3430"/>
        <v>380.31738803926459</v>
      </c>
      <c r="EE100" s="90">
        <f t="shared" si="3430"/>
        <v>394.294667492538</v>
      </c>
      <c r="EF100" s="90">
        <f t="shared" si="3430"/>
        <v>426.32767169931219</v>
      </c>
      <c r="EG100" s="90">
        <f t="shared" si="3430"/>
        <v>530.92193951798504</v>
      </c>
      <c r="EH100" s="90">
        <f t="shared" si="3430"/>
        <v>740.85321147961622</v>
      </c>
      <c r="EI100" s="90">
        <f t="shared" si="3430"/>
        <v>993.60400251194869</v>
      </c>
      <c r="EJ100" s="90">
        <f t="shared" si="3430"/>
        <v>1154.9044304379333</v>
      </c>
      <c r="EK100" s="90">
        <f t="shared" si="3430"/>
        <v>1342.8115324751739</v>
      </c>
      <c r="EL100" s="90">
        <f t="shared" si="3430"/>
        <v>1519.3770641145634</v>
      </c>
      <c r="EM100" s="90">
        <f t="shared" si="3430"/>
        <v>1668.8137838113823</v>
      </c>
      <c r="EN100" s="90">
        <f t="shared" si="3430"/>
        <v>1874.2218098123956</v>
      </c>
      <c r="EO100" s="90">
        <f t="shared" si="3430"/>
        <v>2121.284955285028</v>
      </c>
      <c r="EP100" s="90">
        <f t="shared" si="3430"/>
        <v>2389.2981889635703</v>
      </c>
      <c r="EQ100" s="90">
        <f t="shared" si="3430"/>
        <v>2719.4860146637616</v>
      </c>
      <c r="ER100" s="90">
        <f t="shared" si="3430"/>
        <v>3307.174742846817</v>
      </c>
      <c r="ES100" s="90">
        <f t="shared" si="3430"/>
        <v>4329.552204071766</v>
      </c>
      <c r="ET100" s="90">
        <f t="shared" si="3430"/>
        <v>5884.5674197962289</v>
      </c>
      <c r="EU100" s="90">
        <f t="shared" si="3430"/>
        <v>7941.0769823302526</v>
      </c>
      <c r="EV100" s="90">
        <f t="shared" si="3430"/>
        <v>10586.932653902697</v>
      </c>
      <c r="EW100" s="90">
        <f t="shared" si="3430"/>
        <v>14259.106661096865</v>
      </c>
      <c r="EX100" s="90">
        <f t="shared" si="3430"/>
        <v>18506.019351410865</v>
      </c>
      <c r="EY100" s="90">
        <f t="shared" si="3430"/>
        <v>23492.050598145255</v>
      </c>
      <c r="EZ100" s="90">
        <f t="shared" si="3430"/>
        <v>30877.216062326275</v>
      </c>
      <c r="FA100" s="90">
        <f t="shared" si="3430"/>
        <v>38936.16346962512</v>
      </c>
      <c r="FB100" s="90">
        <f t="shared" si="3430"/>
        <v>46564.598958491399</v>
      </c>
      <c r="FC100" s="90" t="e">
        <f t="shared" si="3430"/>
        <v>#DIV/0!</v>
      </c>
      <c r="FD100" s="90" t="e">
        <f t="shared" si="3430"/>
        <v>#DIV/0!</v>
      </c>
      <c r="FE100" s="90" t="e">
        <f t="shared" si="3430"/>
        <v>#DIV/0!</v>
      </c>
      <c r="FF100" s="90" t="e">
        <f t="shared" ref="FF100:FS100" si="3431">+FF97*FF98</f>
        <v>#DIV/0!</v>
      </c>
      <c r="FG100" s="90" t="e">
        <f t="shared" si="3431"/>
        <v>#DIV/0!</v>
      </c>
      <c r="FH100" s="90" t="e">
        <f t="shared" si="3431"/>
        <v>#DIV/0!</v>
      </c>
      <c r="FI100" s="90" t="e">
        <f t="shared" si="3431"/>
        <v>#DIV/0!</v>
      </c>
      <c r="FJ100" s="90" t="e">
        <f t="shared" si="3431"/>
        <v>#DIV/0!</v>
      </c>
      <c r="FK100" s="90" t="e">
        <f t="shared" si="3431"/>
        <v>#DIV/0!</v>
      </c>
      <c r="FL100" s="90" t="e">
        <f t="shared" si="3431"/>
        <v>#DIV/0!</v>
      </c>
      <c r="FM100" s="90" t="e">
        <f t="shared" si="3431"/>
        <v>#DIV/0!</v>
      </c>
      <c r="FN100" s="90" t="e">
        <f t="shared" si="3431"/>
        <v>#DIV/0!</v>
      </c>
      <c r="FO100" s="90" t="e">
        <f t="shared" si="3431"/>
        <v>#DIV/0!</v>
      </c>
      <c r="FP100" s="90" t="e">
        <f t="shared" si="3431"/>
        <v>#DIV/0!</v>
      </c>
      <c r="FQ100" s="90" t="e">
        <f t="shared" si="3431"/>
        <v>#DIV/0!</v>
      </c>
      <c r="FR100" s="90" t="e">
        <f t="shared" si="3431"/>
        <v>#DIV/0!</v>
      </c>
      <c r="FS100" s="90" t="e">
        <f t="shared" si="3431"/>
        <v>#DIV/0!</v>
      </c>
    </row>
    <row r="101" spans="1:177">
      <c r="A101" s="79" t="s">
        <v>213</v>
      </c>
      <c r="M101" s="90">
        <f>+M97*M99</f>
        <v>3.6738870129581009</v>
      </c>
      <c r="N101" s="90">
        <f t="shared" ref="N101:BY101" si="3432">+N97*N99</f>
        <v>4.2146292301942143</v>
      </c>
      <c r="O101" s="90">
        <f t="shared" si="3432"/>
        <v>5.6033990347581621</v>
      </c>
      <c r="P101" s="90">
        <f t="shared" si="3432"/>
        <v>7.058901641966985</v>
      </c>
      <c r="Q101" s="90">
        <f t="shared" si="3432"/>
        <v>8.8241297682652942</v>
      </c>
      <c r="R101" s="90">
        <f t="shared" si="3432"/>
        <v>11.202675257532277</v>
      </c>
      <c r="S101" s="90">
        <f t="shared" si="3432"/>
        <v>16.770443327383511</v>
      </c>
      <c r="T101" s="90">
        <f t="shared" si="3432"/>
        <v>25.738360132933632</v>
      </c>
      <c r="U101" s="90">
        <f t="shared" si="3432"/>
        <v>36.31762595430812</v>
      </c>
      <c r="V101" s="90">
        <f t="shared" si="3432"/>
        <v>43.540505531711851</v>
      </c>
      <c r="W101" s="90">
        <f t="shared" si="3432"/>
        <v>45.680476217332249</v>
      </c>
      <c r="X101" s="90">
        <f t="shared" si="3432"/>
        <v>47.960715338687152</v>
      </c>
      <c r="Y101" s="90">
        <f t="shared" si="3432"/>
        <v>51.375353608572659</v>
      </c>
      <c r="Z101" s="90">
        <f t="shared" si="3432"/>
        <v>56.010968619686786</v>
      </c>
      <c r="AA101" s="90">
        <f t="shared" si="3432"/>
        <v>61.086548033158842</v>
      </c>
      <c r="AB101" s="90">
        <f t="shared" si="3432"/>
        <v>64.684329708387864</v>
      </c>
      <c r="AC101" s="90">
        <f t="shared" si="3432"/>
        <v>67.143689161742017</v>
      </c>
      <c r="AD101" s="90">
        <f t="shared" si="3432"/>
        <v>69.767732914032365</v>
      </c>
      <c r="AE101" s="90">
        <f t="shared" si="3432"/>
        <v>73.534198034035356</v>
      </c>
      <c r="AF101" s="90">
        <f t="shared" si="3432"/>
        <v>78.604947138431783</v>
      </c>
      <c r="AG101" s="90">
        <f t="shared" si="3432"/>
        <v>83.599694631146846</v>
      </c>
      <c r="AH101" s="90">
        <f t="shared" si="3432"/>
        <v>88.665611940470797</v>
      </c>
      <c r="AI101" s="90">
        <f t="shared" si="3432"/>
        <v>94.543476984480577</v>
      </c>
      <c r="AJ101" s="90">
        <f t="shared" si="3432"/>
        <v>101.13740212458684</v>
      </c>
      <c r="AK101" s="90">
        <f t="shared" si="3432"/>
        <v>108.32416859420478</v>
      </c>
      <c r="AL101" s="90">
        <f t="shared" si="3432"/>
        <v>116.19075097013823</v>
      </c>
      <c r="AM101" s="90">
        <f t="shared" si="3432"/>
        <v>125.62515196829675</v>
      </c>
      <c r="AN101" s="90">
        <f t="shared" si="3432"/>
        <v>136.65534208649277</v>
      </c>
      <c r="AO101" s="90">
        <f t="shared" si="3432"/>
        <v>147.30207269219142</v>
      </c>
      <c r="AP101" s="90">
        <f t="shared" si="3432"/>
        <v>157.06974378815369</v>
      </c>
      <c r="AQ101" s="90">
        <f t="shared" si="3432"/>
        <v>168.46487954312232</v>
      </c>
      <c r="AR101" s="90">
        <f t="shared" si="3432"/>
        <v>192.66863125039879</v>
      </c>
      <c r="AS101" s="90">
        <f t="shared" si="3432"/>
        <v>229.92358201622258</v>
      </c>
      <c r="AT101" s="90">
        <f t="shared" si="3432"/>
        <v>273.71089868313277</v>
      </c>
      <c r="AU101" s="90">
        <f t="shared" si="3432"/>
        <v>320.63205764033847</v>
      </c>
      <c r="AV101" s="90">
        <f t="shared" si="3432"/>
        <v>371.90106906652375</v>
      </c>
      <c r="AW101" s="90">
        <f t="shared" si="3432"/>
        <v>454.86193620998836</v>
      </c>
      <c r="AX101" s="90">
        <f t="shared" si="3432"/>
        <v>524.98100370688496</v>
      </c>
      <c r="AY101" s="90">
        <f t="shared" si="3432"/>
        <v>552.4345668543674</v>
      </c>
      <c r="AZ101" s="90">
        <f t="shared" si="3432"/>
        <v>649.9001964088277</v>
      </c>
      <c r="BA101" s="90">
        <f t="shared" si="3432"/>
        <v>813.61992522640469</v>
      </c>
      <c r="BB101" s="90">
        <f t="shared" si="3432"/>
        <v>1198.2107312053286</v>
      </c>
      <c r="BC101" s="90">
        <f t="shared" si="3432"/>
        <v>1427.5813581397945</v>
      </c>
      <c r="BD101" s="90">
        <f t="shared" si="3432"/>
        <v>1628.2750073736061</v>
      </c>
      <c r="BE101" s="90">
        <f t="shared" si="3432"/>
        <v>1956.1966215240018</v>
      </c>
      <c r="BF101" s="90">
        <f t="shared" si="3432"/>
        <v>2108.0751760657481</v>
      </c>
      <c r="BG101" s="90">
        <f t="shared" si="3432"/>
        <v>2370.8673778589709</v>
      </c>
      <c r="BH101" s="90">
        <f t="shared" si="3432"/>
        <v>2680.4685773673973</v>
      </c>
      <c r="BI101" s="90">
        <f t="shared" si="3432"/>
        <v>3059.8487242476522</v>
      </c>
      <c r="BJ101" s="90">
        <f t="shared" si="3432"/>
        <v>3408.4977415958665</v>
      </c>
      <c r="BK101" s="90">
        <f t="shared" si="3432"/>
        <v>3868.5888118647317</v>
      </c>
      <c r="BL101" s="90">
        <f t="shared" si="3432"/>
        <v>4669.4992890935237</v>
      </c>
      <c r="BM101" s="90">
        <f t="shared" si="3432"/>
        <v>6007.8882117688836</v>
      </c>
      <c r="BN101" s="90">
        <f t="shared" si="3432"/>
        <v>7874.6151308020999</v>
      </c>
      <c r="BO101" s="90">
        <f t="shared" si="3432"/>
        <v>10365.383413307851</v>
      </c>
      <c r="BP101" s="90">
        <f t="shared" si="3432"/>
        <v>13639.516243909202</v>
      </c>
      <c r="BQ101" s="90">
        <f t="shared" si="3432"/>
        <v>18729.074299732023</v>
      </c>
      <c r="BR101" s="90">
        <f t="shared" si="3432"/>
        <v>22723.977903399733</v>
      </c>
      <c r="BS101" s="90">
        <f t="shared" si="3432"/>
        <v>30047.328209571544</v>
      </c>
      <c r="BT101" s="90">
        <f t="shared" si="3432"/>
        <v>39629.601160984072</v>
      </c>
      <c r="BU101" s="90">
        <f t="shared" si="3432"/>
        <v>48370.809889007891</v>
      </c>
      <c r="BV101" s="90">
        <f t="shared" si="3432"/>
        <v>57652.837229032419</v>
      </c>
      <c r="BW101" s="90" t="e">
        <f t="shared" si="3432"/>
        <v>#DIV/0!</v>
      </c>
      <c r="BX101" s="90" t="e">
        <f t="shared" si="3432"/>
        <v>#DIV/0!</v>
      </c>
      <c r="BY101" s="90" t="e">
        <f t="shared" si="3432"/>
        <v>#DIV/0!</v>
      </c>
      <c r="BZ101" s="90" t="e">
        <f t="shared" ref="BZ101:CM101" si="3433">+BZ97*BZ99</f>
        <v>#DIV/0!</v>
      </c>
      <c r="CA101" s="90" t="e">
        <f t="shared" si="3433"/>
        <v>#DIV/0!</v>
      </c>
      <c r="CB101" s="90" t="e">
        <f t="shared" si="3433"/>
        <v>#DIV/0!</v>
      </c>
      <c r="CC101" s="90" t="e">
        <f t="shared" si="3433"/>
        <v>#DIV/0!</v>
      </c>
      <c r="CD101" s="90" t="e">
        <f t="shared" si="3433"/>
        <v>#DIV/0!</v>
      </c>
      <c r="CE101" s="90" t="e">
        <f t="shared" si="3433"/>
        <v>#DIV/0!</v>
      </c>
      <c r="CF101" s="90" t="e">
        <f t="shared" si="3433"/>
        <v>#DIV/0!</v>
      </c>
      <c r="CG101" s="90" t="e">
        <f t="shared" si="3433"/>
        <v>#DIV/0!</v>
      </c>
      <c r="CH101" s="90" t="e">
        <f t="shared" si="3433"/>
        <v>#DIV/0!</v>
      </c>
      <c r="CI101" s="90" t="e">
        <f t="shared" si="3433"/>
        <v>#DIV/0!</v>
      </c>
      <c r="CJ101" s="90" t="e">
        <f t="shared" si="3433"/>
        <v>#DIV/0!</v>
      </c>
      <c r="CK101" s="90" t="e">
        <f t="shared" si="3433"/>
        <v>#DIV/0!</v>
      </c>
      <c r="CL101" s="90" t="e">
        <f t="shared" si="3433"/>
        <v>#DIV/0!</v>
      </c>
      <c r="CM101" s="90" t="e">
        <f t="shared" si="3433"/>
        <v>#DIV/0!</v>
      </c>
      <c r="CQ101" s="82"/>
      <c r="CS101" s="90">
        <f>+CS97*CS99</f>
        <v>3.6740033732074293</v>
      </c>
      <c r="CT101" s="90">
        <f t="shared" ref="CT101:FE101" si="3434">+CT97*CT99</f>
        <v>4.0422429955056138</v>
      </c>
      <c r="CU101" s="90">
        <f t="shared" si="3434"/>
        <v>5.217638225797633</v>
      </c>
      <c r="CV101" s="90">
        <f t="shared" si="3434"/>
        <v>6.3904608224891533</v>
      </c>
      <c r="CW101" s="90">
        <f t="shared" si="3434"/>
        <v>7.8323927201033143</v>
      </c>
      <c r="CX101" s="90">
        <f t="shared" si="3434"/>
        <v>9.7934567996259769</v>
      </c>
      <c r="CY101" s="90">
        <f t="shared" si="3434"/>
        <v>14.851591557776889</v>
      </c>
      <c r="CZ101" s="90">
        <f t="shared" si="3434"/>
        <v>22.929098180327649</v>
      </c>
      <c r="DA101" s="90">
        <f t="shared" si="3434"/>
        <v>32.230185183411514</v>
      </c>
      <c r="DB101" s="90">
        <f t="shared" si="3434"/>
        <v>37.679824763016917</v>
      </c>
      <c r="DC101" s="90">
        <f t="shared" si="3434"/>
        <v>38.029429976101419</v>
      </c>
      <c r="DD101" s="90">
        <f t="shared" si="3434"/>
        <v>38.533940027225967</v>
      </c>
      <c r="DE101" s="90">
        <f t="shared" si="3434"/>
        <v>40.127041100573884</v>
      </c>
      <c r="DF101" s="90">
        <f t="shared" si="3434"/>
        <v>42.849769184801701</v>
      </c>
      <c r="DG101" s="90">
        <f t="shared" si="3434"/>
        <v>45.875072571614346</v>
      </c>
      <c r="DH101" s="90">
        <f t="shared" si="3434"/>
        <v>47.292792339874673</v>
      </c>
      <c r="DI101" s="90">
        <f t="shared" si="3434"/>
        <v>47.591495985486908</v>
      </c>
      <c r="DJ101" s="90">
        <f t="shared" si="3434"/>
        <v>48.066950209667922</v>
      </c>
      <c r="DK101" s="90">
        <f t="shared" si="3434"/>
        <v>49.659538927487134</v>
      </c>
      <c r="DL101" s="90">
        <f t="shared" si="3434"/>
        <v>52.464682959897594</v>
      </c>
      <c r="DM101" s="90">
        <f t="shared" si="3434"/>
        <v>55.088484414901963</v>
      </c>
      <c r="DN101" s="90">
        <f t="shared" si="3434"/>
        <v>57.701830113885677</v>
      </c>
      <c r="DO101" s="90">
        <f t="shared" si="3434"/>
        <v>61.027360368046843</v>
      </c>
      <c r="DP101" s="90">
        <f t="shared" si="3434"/>
        <v>64.929364342649535</v>
      </c>
      <c r="DQ101" s="90">
        <f t="shared" si="3434"/>
        <v>69.277113747583456</v>
      </c>
      <c r="DR101" s="90">
        <f t="shared" si="3434"/>
        <v>74.141273583855565</v>
      </c>
      <c r="DS101" s="90">
        <f t="shared" si="3434"/>
        <v>80.407310698453642</v>
      </c>
      <c r="DT101" s="90">
        <f t="shared" si="3434"/>
        <v>87.984863490142629</v>
      </c>
      <c r="DU101" s="90">
        <f t="shared" si="3434"/>
        <v>94.883697885245951</v>
      </c>
      <c r="DV101" s="90">
        <f t="shared" si="3434"/>
        <v>100.70158419832661</v>
      </c>
      <c r="DW101" s="90">
        <f t="shared" si="3434"/>
        <v>107.98181563611595</v>
      </c>
      <c r="DX101" s="90">
        <f t="shared" si="3434"/>
        <v>124.9169521478663</v>
      </c>
      <c r="DY101" s="90">
        <f t="shared" si="3434"/>
        <v>152.00459305863561</v>
      </c>
      <c r="DZ101" s="90">
        <f t="shared" si="3434"/>
        <v>184.7692779584718</v>
      </c>
      <c r="EA101" s="90">
        <f t="shared" si="3434"/>
        <v>218.97741872161762</v>
      </c>
      <c r="EB101" s="90">
        <f t="shared" si="3434"/>
        <v>255.05810717907849</v>
      </c>
      <c r="EC101" s="90">
        <f t="shared" si="3434"/>
        <v>314.04091051950616</v>
      </c>
      <c r="ED101" s="90">
        <f t="shared" si="3434"/>
        <v>363.31533042951196</v>
      </c>
      <c r="EE101" s="90">
        <f t="shared" si="3434"/>
        <v>381.04166896412386</v>
      </c>
      <c r="EF101" s="90">
        <f t="shared" si="3434"/>
        <v>449.62526439240389</v>
      </c>
      <c r="EG101" s="90">
        <f t="shared" si="3434"/>
        <v>570.190536444283</v>
      </c>
      <c r="EH101" s="90">
        <f t="shared" si="3434"/>
        <v>853.6892155838583</v>
      </c>
      <c r="EI101" s="90">
        <f t="shared" si="3434"/>
        <v>1027.7449536545344</v>
      </c>
      <c r="EJ101" s="90">
        <f t="shared" si="3434"/>
        <v>1176.6545017474662</v>
      </c>
      <c r="EK101" s="90">
        <f t="shared" si="3434"/>
        <v>1411.7285613755728</v>
      </c>
      <c r="EL101" s="90">
        <f t="shared" si="3434"/>
        <v>1516.0557239604627</v>
      </c>
      <c r="EM101" s="90">
        <f t="shared" si="3434"/>
        <v>1700.134258081172</v>
      </c>
      <c r="EN101" s="90">
        <f t="shared" si="3434"/>
        <v>1915.9204792837686</v>
      </c>
      <c r="EO101" s="90">
        <f t="shared" si="3434"/>
        <v>2180.0204657396644</v>
      </c>
      <c r="EP101" s="90">
        <f t="shared" si="3434"/>
        <v>2423.130257175791</v>
      </c>
      <c r="EQ101" s="90">
        <f t="shared" si="3434"/>
        <v>2762.0753728068394</v>
      </c>
      <c r="ER101" s="90">
        <f t="shared" si="3434"/>
        <v>3394.9801086090756</v>
      </c>
      <c r="ES101" s="90">
        <f t="shared" si="3434"/>
        <v>4491.1519568131353</v>
      </c>
      <c r="ET101" s="90">
        <f t="shared" si="3434"/>
        <v>6063.5904816323091</v>
      </c>
      <c r="EU101" s="90">
        <f t="shared" si="3434"/>
        <v>8166.973508619606</v>
      </c>
      <c r="EV101" s="90">
        <f t="shared" si="3434"/>
        <v>10914.180256956961</v>
      </c>
      <c r="EW101" s="90">
        <f t="shared" si="3434"/>
        <v>15109.710559064011</v>
      </c>
      <c r="EX101" s="90">
        <f t="shared" si="3434"/>
        <v>18435.435160500889</v>
      </c>
      <c r="EY101" s="90">
        <f t="shared" si="3434"/>
        <v>24450.660044221855</v>
      </c>
      <c r="EZ101" s="90">
        <f t="shared" si="3434"/>
        <v>32256.540467704057</v>
      </c>
      <c r="FA101" s="90">
        <f t="shared" si="3434"/>
        <v>39294.353123122797</v>
      </c>
      <c r="FB101" s="90">
        <f t="shared" si="3434"/>
        <v>46664.99884307204</v>
      </c>
      <c r="FC101" s="90" t="e">
        <f t="shared" si="3434"/>
        <v>#DIV/0!</v>
      </c>
      <c r="FD101" s="90" t="e">
        <f t="shared" si="3434"/>
        <v>#DIV/0!</v>
      </c>
      <c r="FE101" s="90" t="e">
        <f t="shared" si="3434"/>
        <v>#DIV/0!</v>
      </c>
      <c r="FF101" s="90" t="e">
        <f t="shared" ref="FF101:FS101" si="3435">+FF97*FF99</f>
        <v>#DIV/0!</v>
      </c>
      <c r="FG101" s="90" t="e">
        <f t="shared" si="3435"/>
        <v>#DIV/0!</v>
      </c>
      <c r="FH101" s="90" t="e">
        <f t="shared" si="3435"/>
        <v>#DIV/0!</v>
      </c>
      <c r="FI101" s="90" t="e">
        <f t="shared" si="3435"/>
        <v>#DIV/0!</v>
      </c>
      <c r="FJ101" s="90" t="e">
        <f t="shared" si="3435"/>
        <v>#DIV/0!</v>
      </c>
      <c r="FK101" s="90" t="e">
        <f t="shared" si="3435"/>
        <v>#DIV/0!</v>
      </c>
      <c r="FL101" s="90" t="e">
        <f t="shared" si="3435"/>
        <v>#DIV/0!</v>
      </c>
      <c r="FM101" s="90" t="e">
        <f t="shared" si="3435"/>
        <v>#DIV/0!</v>
      </c>
      <c r="FN101" s="90" t="e">
        <f t="shared" si="3435"/>
        <v>#DIV/0!</v>
      </c>
      <c r="FO101" s="90" t="e">
        <f t="shared" si="3435"/>
        <v>#DIV/0!</v>
      </c>
      <c r="FP101" s="90" t="e">
        <f t="shared" si="3435"/>
        <v>#DIV/0!</v>
      </c>
      <c r="FQ101" s="90" t="e">
        <f t="shared" si="3435"/>
        <v>#DIV/0!</v>
      </c>
      <c r="FR101" s="90" t="e">
        <f t="shared" si="3435"/>
        <v>#DIV/0!</v>
      </c>
      <c r="FS101" s="90" t="e">
        <f t="shared" si="3435"/>
        <v>#DIV/0!</v>
      </c>
    </row>
    <row r="102" spans="1:177"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  <c r="Z102" s="90"/>
      <c r="AA102" s="90"/>
      <c r="AB102" s="90"/>
      <c r="AC102" s="90"/>
      <c r="AD102" s="90"/>
      <c r="AE102" s="90"/>
      <c r="AF102" s="90"/>
      <c r="AG102" s="90"/>
      <c r="AH102" s="90"/>
      <c r="AI102" s="90"/>
      <c r="AJ102" s="90"/>
      <c r="AK102" s="90"/>
      <c r="AL102" s="90"/>
      <c r="AM102" s="90"/>
      <c r="AN102" s="90"/>
      <c r="AO102" s="90"/>
      <c r="AP102" s="90"/>
      <c r="AQ102" s="90"/>
      <c r="AR102" s="90"/>
      <c r="AS102" s="90"/>
      <c r="AT102" s="90"/>
      <c r="AU102" s="90"/>
      <c r="AV102" s="90"/>
      <c r="AW102" s="90"/>
      <c r="AX102" s="90"/>
      <c r="AY102" s="90"/>
      <c r="AZ102" s="90"/>
      <c r="BA102" s="90"/>
      <c r="BB102" s="90"/>
      <c r="BC102" s="90"/>
      <c r="BD102" s="90"/>
      <c r="BE102" s="90"/>
      <c r="BF102" s="90"/>
      <c r="BG102" s="90"/>
      <c r="BH102" s="90"/>
      <c r="BI102" s="90"/>
      <c r="BJ102" s="90"/>
      <c r="BK102" s="90"/>
      <c r="BL102" s="90"/>
      <c r="BM102" s="90"/>
      <c r="BN102" s="90"/>
      <c r="BO102" s="90"/>
      <c r="BP102" s="90"/>
      <c r="BQ102" s="90"/>
      <c r="BR102" s="90"/>
      <c r="BS102" s="90"/>
      <c r="BT102" s="90"/>
      <c r="BU102" s="90"/>
      <c r="BV102" s="90"/>
      <c r="BW102" s="90"/>
      <c r="BX102" s="90"/>
      <c r="BY102" s="90"/>
      <c r="BZ102" s="90"/>
      <c r="CA102" s="90"/>
      <c r="CB102" s="90"/>
      <c r="CC102" s="90"/>
      <c r="CD102" s="90"/>
      <c r="CE102" s="90"/>
      <c r="CF102" s="90"/>
      <c r="CG102" s="90"/>
      <c r="CH102" s="90"/>
      <c r="CI102" s="90"/>
      <c r="CJ102" s="90"/>
      <c r="CK102" s="90"/>
      <c r="CL102" s="90"/>
      <c r="CM102" s="90"/>
      <c r="CQ102" s="82"/>
      <c r="CS102" s="90"/>
      <c r="CT102" s="90"/>
      <c r="CU102" s="90"/>
      <c r="CV102" s="90"/>
      <c r="CW102" s="90"/>
      <c r="CX102" s="90"/>
      <c r="CY102" s="90"/>
      <c r="CZ102" s="90"/>
      <c r="DA102" s="90"/>
      <c r="DB102" s="90"/>
      <c r="DC102" s="90"/>
      <c r="DD102" s="90"/>
      <c r="DE102" s="90"/>
      <c r="DF102" s="90"/>
      <c r="DG102" s="90"/>
      <c r="DH102" s="90"/>
      <c r="DI102" s="90"/>
      <c r="DJ102" s="90"/>
      <c r="DK102" s="90"/>
      <c r="DL102" s="90"/>
      <c r="DM102" s="90"/>
      <c r="DN102" s="90"/>
      <c r="DO102" s="90"/>
      <c r="DP102" s="90"/>
      <c r="DQ102" s="90"/>
      <c r="DR102" s="90"/>
      <c r="DS102" s="90"/>
      <c r="DT102" s="90"/>
      <c r="DU102" s="90"/>
      <c r="DV102" s="90"/>
      <c r="DW102" s="90"/>
      <c r="DX102" s="90"/>
      <c r="DY102" s="90"/>
      <c r="DZ102" s="90"/>
      <c r="EA102" s="90"/>
      <c r="EB102" s="90"/>
      <c r="EC102" s="90"/>
      <c r="ED102" s="90"/>
      <c r="EE102" s="90"/>
      <c r="EF102" s="90"/>
      <c r="EG102" s="90"/>
      <c r="EH102" s="90"/>
      <c r="EI102" s="90"/>
      <c r="EJ102" s="90"/>
      <c r="EK102" s="90"/>
      <c r="EL102" s="90"/>
      <c r="EM102" s="90"/>
      <c r="EN102" s="90"/>
      <c r="EO102" s="90"/>
      <c r="EP102" s="90"/>
      <c r="EQ102" s="90"/>
      <c r="ER102" s="90"/>
      <c r="ES102" s="90"/>
      <c r="ET102" s="90"/>
      <c r="EU102" s="90"/>
      <c r="EV102" s="90"/>
      <c r="EW102" s="90"/>
      <c r="EX102" s="90"/>
      <c r="EY102" s="90"/>
      <c r="EZ102" s="90"/>
      <c r="FA102" s="90"/>
      <c r="FB102" s="90"/>
      <c r="FC102" s="90"/>
      <c r="FD102" s="90"/>
      <c r="FE102" s="90"/>
      <c r="FF102" s="90"/>
      <c r="FG102" s="90"/>
      <c r="FH102" s="90"/>
      <c r="FI102" s="90"/>
      <c r="FJ102" s="90"/>
      <c r="FK102" s="90"/>
      <c r="FL102" s="90"/>
      <c r="FM102" s="90"/>
      <c r="FN102" s="90"/>
      <c r="FO102" s="90"/>
      <c r="FP102" s="90"/>
      <c r="FQ102" s="90"/>
      <c r="FR102" s="90"/>
      <c r="FS102" s="90"/>
    </row>
    <row r="103" spans="1:177"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  <c r="Z103" s="90"/>
      <c r="AA103" s="90"/>
      <c r="AB103" s="90"/>
      <c r="AC103" s="90"/>
      <c r="AD103" s="90"/>
      <c r="AE103" s="90"/>
      <c r="AF103" s="90"/>
      <c r="AG103" s="90"/>
      <c r="AH103" s="90"/>
      <c r="AI103" s="90"/>
      <c r="AJ103" s="90"/>
      <c r="AK103" s="90"/>
      <c r="AL103" s="90"/>
      <c r="AM103" s="90"/>
      <c r="AN103" s="90"/>
      <c r="AO103" s="90"/>
      <c r="AP103" s="90"/>
      <c r="AQ103" s="90"/>
      <c r="AR103" s="90"/>
      <c r="AS103" s="90"/>
      <c r="AT103" s="90"/>
      <c r="AU103" s="90"/>
      <c r="AV103" s="90"/>
      <c r="AW103" s="90"/>
      <c r="AX103" s="90"/>
      <c r="AY103" s="90"/>
      <c r="AZ103" s="90"/>
      <c r="BA103" s="90"/>
      <c r="BB103" s="90"/>
      <c r="BC103" s="90"/>
      <c r="BD103" s="90"/>
      <c r="BE103" s="90"/>
      <c r="BF103" s="90"/>
      <c r="BG103" s="90"/>
      <c r="BH103" s="90"/>
      <c r="BI103" s="90"/>
      <c r="BJ103" s="90"/>
      <c r="BK103" s="90"/>
      <c r="BL103" s="90"/>
      <c r="BM103" s="90"/>
      <c r="BN103" s="90"/>
      <c r="BO103" s="90"/>
      <c r="BP103" s="90"/>
      <c r="BQ103" s="90"/>
      <c r="BR103" s="90"/>
      <c r="BS103" s="90"/>
      <c r="BT103" s="90"/>
      <c r="BU103" s="90"/>
      <c r="BV103" s="90"/>
      <c r="BW103" s="90"/>
      <c r="BX103" s="90"/>
      <c r="BY103" s="90"/>
      <c r="BZ103" s="90"/>
      <c r="CA103" s="90"/>
      <c r="CB103" s="90"/>
      <c r="CC103" s="90"/>
      <c r="CD103" s="90"/>
      <c r="CE103" s="90"/>
      <c r="CF103" s="90"/>
      <c r="CG103" s="90"/>
      <c r="CH103" s="90"/>
      <c r="CI103" s="90"/>
      <c r="CJ103" s="90"/>
      <c r="CK103" s="90"/>
      <c r="CL103" s="90"/>
      <c r="CM103" s="90"/>
      <c r="CQ103" s="82"/>
      <c r="CS103" s="90"/>
      <c r="CT103" s="90"/>
      <c r="CU103" s="90"/>
      <c r="CV103" s="90"/>
      <c r="CW103" s="90"/>
      <c r="CX103" s="90"/>
      <c r="CY103" s="90"/>
      <c r="CZ103" s="90"/>
      <c r="DA103" s="90"/>
      <c r="DB103" s="90"/>
      <c r="DC103" s="90"/>
      <c r="DD103" s="90"/>
      <c r="DE103" s="90"/>
      <c r="DF103" s="90"/>
      <c r="DG103" s="90"/>
      <c r="DH103" s="90"/>
      <c r="DI103" s="90"/>
      <c r="DJ103" s="90"/>
      <c r="DK103" s="90"/>
      <c r="DL103" s="90"/>
      <c r="DM103" s="90"/>
      <c r="DN103" s="90"/>
      <c r="DO103" s="90"/>
      <c r="DP103" s="90"/>
      <c r="DQ103" s="90"/>
      <c r="DR103" s="90"/>
      <c r="DS103" s="90"/>
      <c r="DT103" s="90"/>
      <c r="DU103" s="90"/>
      <c r="DV103" s="90"/>
      <c r="DW103" s="90"/>
      <c r="DX103" s="90"/>
      <c r="DY103" s="90"/>
      <c r="DZ103" s="90"/>
      <c r="EA103" s="90"/>
      <c r="EB103" s="90"/>
      <c r="EC103" s="90"/>
      <c r="ED103" s="90"/>
      <c r="EE103" s="90"/>
      <c r="EF103" s="90"/>
      <c r="EG103" s="90"/>
      <c r="EH103" s="90"/>
      <c r="EI103" s="90"/>
      <c r="EJ103" s="90"/>
      <c r="EK103" s="90"/>
      <c r="EL103" s="90"/>
      <c r="EM103" s="90"/>
      <c r="EN103" s="90"/>
      <c r="EO103" s="90"/>
      <c r="EP103" s="90"/>
      <c r="EQ103" s="90"/>
      <c r="ER103" s="90"/>
      <c r="ES103" s="90"/>
      <c r="ET103" s="90"/>
      <c r="EU103" s="90"/>
      <c r="EV103" s="90"/>
      <c r="EW103" s="90"/>
      <c r="EX103" s="90"/>
      <c r="EY103" s="90"/>
      <c r="EZ103" s="90"/>
      <c r="FA103" s="90"/>
      <c r="FB103" s="90"/>
      <c r="FC103" s="90"/>
      <c r="FD103" s="90"/>
      <c r="FE103" s="90"/>
      <c r="FF103" s="90"/>
      <c r="FG103" s="90"/>
      <c r="FH103" s="90"/>
      <c r="FI103" s="90"/>
      <c r="FJ103" s="90"/>
      <c r="FK103" s="90"/>
      <c r="FL103" s="90"/>
      <c r="FM103" s="90"/>
      <c r="FN103" s="90"/>
      <c r="FO103" s="90"/>
      <c r="FP103" s="90"/>
      <c r="FQ103" s="90"/>
      <c r="FR103" s="90"/>
      <c r="FS103" s="90"/>
    </row>
    <row r="104" spans="1:177"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  <c r="Z104" s="90"/>
      <c r="AA104" s="90"/>
      <c r="AB104" s="90"/>
      <c r="AC104" s="90"/>
      <c r="AD104" s="90"/>
      <c r="AE104" s="90"/>
      <c r="AF104" s="90"/>
      <c r="AG104" s="90"/>
      <c r="AH104" s="90"/>
      <c r="AI104" s="90"/>
      <c r="AJ104" s="90"/>
      <c r="AK104" s="90"/>
      <c r="AL104" s="90"/>
      <c r="AM104" s="90"/>
      <c r="AN104" s="90"/>
      <c r="AO104" s="90"/>
      <c r="AP104" s="90"/>
      <c r="AQ104" s="90"/>
      <c r="AR104" s="90"/>
      <c r="AS104" s="90"/>
      <c r="AT104" s="90"/>
      <c r="AU104" s="90"/>
      <c r="AV104" s="90"/>
      <c r="AW104" s="90"/>
      <c r="AX104" s="90"/>
      <c r="AY104" s="90"/>
      <c r="AZ104" s="90"/>
      <c r="BA104" s="90"/>
      <c r="BB104" s="90"/>
      <c r="BC104" s="90"/>
      <c r="BD104" s="90"/>
      <c r="BE104" s="90"/>
      <c r="BF104" s="90"/>
      <c r="BG104" s="90"/>
      <c r="BH104" s="90"/>
      <c r="BI104" s="90"/>
      <c r="BJ104" s="90"/>
      <c r="BK104" s="90"/>
      <c r="BL104" s="90"/>
      <c r="BM104" s="90"/>
      <c r="BN104" s="90"/>
      <c r="BO104" s="90"/>
      <c r="BP104" s="90"/>
      <c r="BQ104" s="90"/>
      <c r="BR104" s="90"/>
      <c r="BS104" s="90"/>
      <c r="BT104" s="90"/>
      <c r="BU104" s="90"/>
      <c r="BV104" s="90"/>
      <c r="BW104" s="90"/>
      <c r="BX104" s="90"/>
      <c r="BY104" s="90"/>
      <c r="BZ104" s="90"/>
      <c r="CA104" s="90"/>
      <c r="CB104" s="90"/>
      <c r="CC104" s="90"/>
      <c r="CD104" s="90"/>
      <c r="CE104" s="90"/>
      <c r="CF104" s="90"/>
      <c r="CG104" s="90"/>
      <c r="CH104" s="90"/>
      <c r="CI104" s="90"/>
      <c r="CJ104" s="90"/>
      <c r="CK104" s="90"/>
      <c r="CL104" s="90"/>
      <c r="CM104" s="90"/>
      <c r="CQ104" s="82"/>
      <c r="CS104" s="90"/>
      <c r="CT104" s="90"/>
      <c r="CU104" s="90"/>
      <c r="CV104" s="90"/>
      <c r="CW104" s="90"/>
      <c r="CX104" s="90"/>
      <c r="CY104" s="90"/>
      <c r="CZ104" s="90"/>
      <c r="DA104" s="90"/>
      <c r="DB104" s="90"/>
      <c r="DC104" s="90"/>
      <c r="DD104" s="90"/>
      <c r="DE104" s="90"/>
      <c r="DF104" s="90"/>
      <c r="DG104" s="90"/>
      <c r="DH104" s="90"/>
      <c r="DI104" s="90"/>
      <c r="DJ104" s="90"/>
      <c r="DK104" s="90"/>
      <c r="DL104" s="90"/>
      <c r="DM104" s="90"/>
      <c r="DN104" s="90"/>
      <c r="DO104" s="90"/>
      <c r="DP104" s="90"/>
      <c r="DQ104" s="90"/>
      <c r="DR104" s="90"/>
      <c r="DS104" s="90"/>
      <c r="DT104" s="90"/>
      <c r="DU104" s="90"/>
      <c r="DV104" s="90"/>
      <c r="DW104" s="90"/>
      <c r="DX104" s="90"/>
      <c r="DY104" s="90"/>
      <c r="DZ104" s="90"/>
      <c r="EA104" s="90"/>
      <c r="EB104" s="90"/>
      <c r="EC104" s="90"/>
      <c r="ED104" s="90"/>
      <c r="EE104" s="90"/>
      <c r="EF104" s="90"/>
      <c r="EG104" s="90"/>
      <c r="EH104" s="90"/>
      <c r="EI104" s="90"/>
      <c r="EJ104" s="90"/>
      <c r="EK104" s="90"/>
      <c r="EL104" s="90"/>
      <c r="EM104" s="90"/>
      <c r="EN104" s="90"/>
      <c r="EO104" s="90"/>
      <c r="EP104" s="90"/>
      <c r="EQ104" s="90"/>
      <c r="ER104" s="90"/>
      <c r="ES104" s="90"/>
      <c r="ET104" s="90"/>
      <c r="EU104" s="90"/>
      <c r="EV104" s="90"/>
      <c r="EW104" s="90"/>
      <c r="EX104" s="90"/>
      <c r="EY104" s="90"/>
      <c r="EZ104" s="90"/>
      <c r="FA104" s="90"/>
      <c r="FB104" s="90"/>
      <c r="FC104" s="90"/>
      <c r="FD104" s="90"/>
      <c r="FE104" s="90"/>
      <c r="FF104" s="90"/>
      <c r="FG104" s="90"/>
      <c r="FH104" s="90"/>
      <c r="FI104" s="90"/>
      <c r="FJ104" s="90"/>
      <c r="FK104" s="90"/>
      <c r="FL104" s="90"/>
      <c r="FM104" s="90"/>
      <c r="FN104" s="90"/>
      <c r="FO104" s="90"/>
      <c r="FP104" s="90"/>
      <c r="FQ104" s="90"/>
      <c r="FR104" s="90"/>
      <c r="FS104" s="90"/>
    </row>
    <row r="105" spans="1:177">
      <c r="CB105" s="82"/>
      <c r="CC105" s="82"/>
      <c r="CD105" s="82"/>
      <c r="CE105" s="82"/>
      <c r="CF105" s="82"/>
      <c r="CG105" s="82"/>
      <c r="CH105" s="82"/>
      <c r="CI105" s="82"/>
      <c r="CJ105" s="82"/>
      <c r="CK105" s="82"/>
      <c r="CR105" s="82"/>
      <c r="CW105" s="105"/>
    </row>
    <row r="106" spans="1:177">
      <c r="CB106" s="82"/>
      <c r="CC106" s="82"/>
      <c r="CD106" s="82"/>
      <c r="CE106" s="82"/>
      <c r="CF106" s="82"/>
      <c r="CG106" s="82"/>
      <c r="CH106" s="82"/>
      <c r="CI106" s="82"/>
      <c r="CJ106" s="82"/>
      <c r="CK106" s="82"/>
      <c r="CS106" s="82"/>
      <c r="CW106" s="105"/>
    </row>
    <row r="107" spans="1:177" ht="15.75">
      <c r="A107" s="85" t="s">
        <v>179</v>
      </c>
      <c r="F107" s="79">
        <v>16</v>
      </c>
      <c r="G107" s="83">
        <f>2*F107</f>
        <v>32</v>
      </c>
      <c r="H107" s="83">
        <f>+F107/4</f>
        <v>4</v>
      </c>
      <c r="I107" s="79">
        <v>0.5</v>
      </c>
      <c r="J107" s="83">
        <f>2/F107</f>
        <v>0.125</v>
      </c>
      <c r="CB107" s="82"/>
      <c r="CC107" s="82"/>
      <c r="CD107" s="82"/>
      <c r="CE107" s="82"/>
      <c r="CF107" s="82"/>
      <c r="CG107" s="82"/>
      <c r="CH107" s="82"/>
      <c r="CI107" s="82"/>
      <c r="CJ107" s="82"/>
      <c r="CK107" s="82"/>
      <c r="CT107" s="82"/>
    </row>
    <row r="108" spans="1:177">
      <c r="CB108" s="82"/>
      <c r="CC108" s="82"/>
      <c r="CD108" s="82"/>
      <c r="CE108" s="82"/>
      <c r="CF108" s="82"/>
      <c r="CG108" s="82"/>
      <c r="CH108" s="82"/>
      <c r="CI108" s="82"/>
      <c r="CJ108" s="82"/>
      <c r="CK108" s="82"/>
      <c r="CU108" s="82"/>
    </row>
    <row r="109" spans="1:177">
      <c r="A109" s="79" t="s">
        <v>178</v>
      </c>
      <c r="E109" s="80"/>
      <c r="M109" s="82">
        <f>1-_xlfn.NORM.DIST($M$3:$AS$3,$F107,$H107,1)</f>
        <v>0.99996832875816688</v>
      </c>
      <c r="N109" s="82">
        <f t="shared" ref="N109:AR109" si="3436">1-_xlfn.NORM.DIST($M$3:$AS$3,$F107,$H107,1)</f>
        <v>0.99991158271479919</v>
      </c>
      <c r="O109" s="82">
        <f t="shared" si="3436"/>
        <v>0.99976737092096446</v>
      </c>
      <c r="P109" s="82">
        <f t="shared" si="3436"/>
        <v>0.99942297495760923</v>
      </c>
      <c r="Q109" s="82">
        <f t="shared" si="3436"/>
        <v>0.9986501019683699</v>
      </c>
      <c r="R109" s="82">
        <f t="shared" si="3436"/>
        <v>0.99702023676494544</v>
      </c>
      <c r="S109" s="82">
        <f t="shared" si="3436"/>
        <v>0.99379033467422384</v>
      </c>
      <c r="T109" s="82">
        <f t="shared" si="3436"/>
        <v>0.98777552734495533</v>
      </c>
      <c r="U109" s="82">
        <f t="shared" si="3436"/>
        <v>0.97724986805182079</v>
      </c>
      <c r="V109" s="82">
        <f t="shared" si="3436"/>
        <v>0.95994084313618289</v>
      </c>
      <c r="W109" s="82">
        <f t="shared" si="3436"/>
        <v>0.93319279873114191</v>
      </c>
      <c r="X109" s="82">
        <f t="shared" si="3436"/>
        <v>0.89435022633314476</v>
      </c>
      <c r="Y109" s="82">
        <f t="shared" si="3436"/>
        <v>0.84134474606854304</v>
      </c>
      <c r="Z109" s="82">
        <f t="shared" si="3436"/>
        <v>0.77337264762313174</v>
      </c>
      <c r="AA109" s="82">
        <f t="shared" si="3436"/>
        <v>0.69146246127401312</v>
      </c>
      <c r="AB109" s="82">
        <f t="shared" si="3436"/>
        <v>0.5987063256829237</v>
      </c>
      <c r="AC109" s="82">
        <f t="shared" si="3436"/>
        <v>0.5</v>
      </c>
      <c r="AD109" s="82">
        <f t="shared" si="3436"/>
        <v>0.4012936743170763</v>
      </c>
      <c r="AE109" s="82">
        <f t="shared" si="3436"/>
        <v>0.30853753872598688</v>
      </c>
      <c r="AF109" s="82">
        <f t="shared" si="3436"/>
        <v>0.22662735237686826</v>
      </c>
      <c r="AG109" s="82">
        <f t="shared" si="3436"/>
        <v>0.15865525393145696</v>
      </c>
      <c r="AH109" s="82">
        <f t="shared" si="3436"/>
        <v>0.10564977366685524</v>
      </c>
      <c r="AI109" s="82">
        <f t="shared" si="3436"/>
        <v>6.6807201268858085E-2</v>
      </c>
      <c r="AJ109" s="82">
        <f t="shared" si="3436"/>
        <v>4.0059156863817114E-2</v>
      </c>
      <c r="AK109" s="82">
        <f t="shared" si="3436"/>
        <v>2.2750131948179209E-2</v>
      </c>
      <c r="AL109" s="82">
        <f t="shared" si="3436"/>
        <v>1.2224472655044671E-2</v>
      </c>
      <c r="AM109" s="82">
        <f t="shared" si="3436"/>
        <v>6.2096653257761592E-3</v>
      </c>
      <c r="AN109" s="82">
        <f t="shared" si="3436"/>
        <v>2.9797632350545555E-3</v>
      </c>
      <c r="AO109" s="82">
        <f t="shared" si="3436"/>
        <v>1.3498980316301035E-3</v>
      </c>
      <c r="AP109" s="82">
        <f t="shared" si="3436"/>
        <v>5.7702504239076635E-4</v>
      </c>
      <c r="AQ109" s="82">
        <f t="shared" si="3436"/>
        <v>2.3262907903554009E-4</v>
      </c>
      <c r="AR109" s="82">
        <f t="shared" si="3436"/>
        <v>8.841728520081471E-5</v>
      </c>
      <c r="AS109" s="86">
        <v>0</v>
      </c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  <c r="BM109" s="82"/>
      <c r="BN109" s="82"/>
      <c r="BO109" s="82"/>
      <c r="BP109" s="82"/>
      <c r="BQ109" s="82"/>
      <c r="BR109" s="82"/>
      <c r="BS109" s="82"/>
      <c r="BT109" s="82"/>
      <c r="BU109" s="82"/>
      <c r="BV109" s="82"/>
      <c r="BW109" s="82"/>
      <c r="CV109" s="82"/>
    </row>
    <row r="110" spans="1:177">
      <c r="A110" s="79" t="s">
        <v>169</v>
      </c>
      <c r="C110" s="81"/>
      <c r="M110" s="82">
        <f>+($G107-M$3)/($G107-$I107*M$3)</f>
        <v>1</v>
      </c>
      <c r="N110" s="82">
        <f t="shared" ref="N110:AS110" si="3437">+($G107-N$3)/($G107-$I107*N$3)</f>
        <v>0.98412698412698407</v>
      </c>
      <c r="O110" s="82">
        <f t="shared" si="3437"/>
        <v>0.967741935483871</v>
      </c>
      <c r="P110" s="82">
        <f t="shared" si="3437"/>
        <v>0.95081967213114749</v>
      </c>
      <c r="Q110" s="82">
        <f t="shared" si="3437"/>
        <v>0.93333333333333335</v>
      </c>
      <c r="R110" s="82">
        <f t="shared" si="3437"/>
        <v>0.9152542372881356</v>
      </c>
      <c r="S110" s="82">
        <f t="shared" si="3437"/>
        <v>0.89655172413793105</v>
      </c>
      <c r="T110" s="82">
        <f t="shared" si="3437"/>
        <v>0.8771929824561403</v>
      </c>
      <c r="U110" s="82">
        <f t="shared" si="3437"/>
        <v>0.8571428571428571</v>
      </c>
      <c r="V110" s="82">
        <f t="shared" si="3437"/>
        <v>0.83636363636363631</v>
      </c>
      <c r="W110" s="82">
        <f t="shared" si="3437"/>
        <v>0.81481481481481477</v>
      </c>
      <c r="X110" s="82">
        <f t="shared" si="3437"/>
        <v>0.79245283018867929</v>
      </c>
      <c r="Y110" s="82">
        <f t="shared" si="3437"/>
        <v>0.76923076923076927</v>
      </c>
      <c r="Z110" s="82">
        <f t="shared" si="3437"/>
        <v>0.74509803921568629</v>
      </c>
      <c r="AA110" s="82">
        <f t="shared" si="3437"/>
        <v>0.72</v>
      </c>
      <c r="AB110" s="82">
        <f t="shared" si="3437"/>
        <v>0.69387755102040816</v>
      </c>
      <c r="AC110" s="82">
        <f t="shared" si="3437"/>
        <v>0.66666666666666663</v>
      </c>
      <c r="AD110" s="82">
        <f t="shared" si="3437"/>
        <v>0.63829787234042556</v>
      </c>
      <c r="AE110" s="82">
        <f t="shared" si="3437"/>
        <v>0.60869565217391308</v>
      </c>
      <c r="AF110" s="82">
        <f t="shared" si="3437"/>
        <v>0.57777777777777772</v>
      </c>
      <c r="AG110" s="82">
        <f t="shared" si="3437"/>
        <v>0.54545454545454541</v>
      </c>
      <c r="AH110" s="82">
        <f t="shared" si="3437"/>
        <v>0.51162790697674421</v>
      </c>
      <c r="AI110" s="82">
        <f t="shared" si="3437"/>
        <v>0.47619047619047616</v>
      </c>
      <c r="AJ110" s="82">
        <f t="shared" si="3437"/>
        <v>0.43902439024390244</v>
      </c>
      <c r="AK110" s="82">
        <f t="shared" si="3437"/>
        <v>0.4</v>
      </c>
      <c r="AL110" s="82">
        <f t="shared" si="3437"/>
        <v>0.35897435897435898</v>
      </c>
      <c r="AM110" s="82">
        <f t="shared" si="3437"/>
        <v>0.31578947368421051</v>
      </c>
      <c r="AN110" s="82">
        <f t="shared" si="3437"/>
        <v>0.27027027027027029</v>
      </c>
      <c r="AO110" s="82">
        <f t="shared" si="3437"/>
        <v>0.22222222222222221</v>
      </c>
      <c r="AP110" s="82">
        <f t="shared" si="3437"/>
        <v>0.17142857142857143</v>
      </c>
      <c r="AQ110" s="82">
        <f t="shared" si="3437"/>
        <v>0.11764705882352941</v>
      </c>
      <c r="AR110" s="82">
        <f t="shared" si="3437"/>
        <v>6.0606060606060608E-2</v>
      </c>
      <c r="AS110" s="82">
        <f t="shared" si="3437"/>
        <v>0</v>
      </c>
      <c r="AT110" s="82"/>
      <c r="AU110" s="82"/>
      <c r="AV110" s="82"/>
      <c r="AW110" s="82"/>
      <c r="AX110" s="82"/>
      <c r="AY110" s="82"/>
      <c r="AZ110" s="82"/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82"/>
      <c r="BL110" s="82"/>
      <c r="BM110" s="82"/>
      <c r="BN110" s="82"/>
      <c r="BO110" s="82"/>
      <c r="BP110" s="82"/>
      <c r="BQ110" s="82"/>
      <c r="BR110" s="82"/>
      <c r="BS110" s="82"/>
      <c r="BT110" s="82"/>
      <c r="BU110" s="82"/>
      <c r="BV110" s="82"/>
      <c r="BW110" s="82"/>
      <c r="CR110" s="91" t="s">
        <v>185</v>
      </c>
      <c r="CS110" s="91"/>
    </row>
    <row r="111" spans="1:177">
      <c r="A111" s="87" t="s">
        <v>194</v>
      </c>
      <c r="M111" s="87">
        <f>+M109*M110</f>
        <v>0.99996832875816688</v>
      </c>
      <c r="N111" s="87">
        <f t="shared" ref="N111" si="3438">+N109*N110</f>
        <v>0.98403997029075474</v>
      </c>
      <c r="O111" s="87">
        <f t="shared" ref="O111" si="3439">+O109*O110</f>
        <v>0.96751681056867533</v>
      </c>
      <c r="P111" s="87">
        <f t="shared" ref="P111" si="3440">+P109*P110</f>
        <v>0.95027102536953001</v>
      </c>
      <c r="Q111" s="87">
        <f t="shared" ref="Q111" si="3441">+Q109*Q110</f>
        <v>0.93207342850381192</v>
      </c>
      <c r="R111" s="87">
        <f t="shared" ref="R111" si="3442">+R109*R110</f>
        <v>0.91252699636113654</v>
      </c>
      <c r="S111" s="87">
        <f t="shared" ref="S111" si="3443">+S109*S110</f>
        <v>0.8909844379837869</v>
      </c>
      <c r="T111" s="87">
        <f t="shared" ref="T111" si="3444">+T109*T110</f>
        <v>0.86646976082890814</v>
      </c>
      <c r="U111" s="87">
        <f t="shared" ref="U111" si="3445">+U109*U110</f>
        <v>0.83764274404441774</v>
      </c>
      <c r="V111" s="87">
        <f t="shared" ref="V111" si="3446">+V109*V110</f>
        <v>0.80285961425935293</v>
      </c>
      <c r="W111" s="87">
        <f t="shared" ref="W111" si="3447">+W109*W110</f>
        <v>0.76037931748463417</v>
      </c>
      <c r="X111" s="87">
        <f t="shared" ref="X111" si="3448">+X109*X110</f>
        <v>0.70873036803758649</v>
      </c>
      <c r="Y111" s="87">
        <f t="shared" ref="Y111" si="3449">+Y109*Y110</f>
        <v>0.64718826620657155</v>
      </c>
      <c r="Z111" s="87">
        <f t="shared" ref="Z111" si="3450">+Z109*Z110</f>
        <v>0.57623844332703933</v>
      </c>
      <c r="AA111" s="87">
        <f t="shared" ref="AA111" si="3451">+AA109*AA110</f>
        <v>0.49785297211728941</v>
      </c>
      <c r="AB111" s="87">
        <f t="shared" ref="AB111" si="3452">+AB109*AB110</f>
        <v>0.41542887904529402</v>
      </c>
      <c r="AC111" s="87">
        <f t="shared" ref="AC111" si="3453">+AC109*AC110</f>
        <v>0.33333333333333331</v>
      </c>
      <c r="AD111" s="87">
        <f t="shared" ref="AD111" si="3454">+AD109*AD110</f>
        <v>0.25614489850026145</v>
      </c>
      <c r="AE111" s="87">
        <f t="shared" ref="AE111" si="3455">+AE109*AE110</f>
        <v>0.18780545835494855</v>
      </c>
      <c r="AF111" s="87">
        <f t="shared" ref="AF111" si="3456">+AF109*AF110</f>
        <v>0.13094024803996832</v>
      </c>
      <c r="AG111" s="87">
        <f t="shared" ref="AG111" si="3457">+AG109*AG110</f>
        <v>8.6539229417158331E-2</v>
      </c>
      <c r="AH111" s="87">
        <f t="shared" ref="AH111" si="3458">+AH109*AH110</f>
        <v>5.4053372573739891E-2</v>
      </c>
      <c r="AI111" s="87">
        <f t="shared" ref="AI111" si="3459">+AI109*AI110</f>
        <v>3.1812952985170513E-2</v>
      </c>
      <c r="AJ111" s="87">
        <f t="shared" ref="AJ111" si="3460">+AJ109*AJ110</f>
        <v>1.7586946915822146E-2</v>
      </c>
      <c r="AK111" s="87">
        <f t="shared" ref="AK111" si="3461">+AK109*AK110</f>
        <v>9.1000527792716845E-3</v>
      </c>
      <c r="AL111" s="87">
        <f t="shared" ref="AL111" si="3462">+AL109*AL110</f>
        <v>4.3882722351442412E-3</v>
      </c>
      <c r="AM111" s="87">
        <f t="shared" ref="AM111" si="3463">+AM109*AM110</f>
        <v>1.960946944981945E-3</v>
      </c>
      <c r="AN111" s="87">
        <f t="shared" ref="AN111" si="3464">+AN109*AN110</f>
        <v>8.0534141487960962E-4</v>
      </c>
      <c r="AO111" s="87">
        <f t="shared" ref="AO111" si="3465">+AO109*AO110</f>
        <v>2.9997734036224522E-4</v>
      </c>
      <c r="AP111" s="87">
        <f t="shared" ref="AP111" si="3466">+AP109*AP110</f>
        <v>9.8918578695559941E-5</v>
      </c>
      <c r="AQ111" s="87">
        <f t="shared" ref="AQ111" si="3467">+AQ109*AQ110</f>
        <v>2.7368126945357658E-5</v>
      </c>
      <c r="AR111" s="87">
        <f t="shared" ref="AR111" si="3468">+AR109*AR110</f>
        <v>5.358623345503922E-6</v>
      </c>
      <c r="AS111" s="87">
        <f t="shared" ref="AS111" si="3469">+AS109*AS110</f>
        <v>0</v>
      </c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BS111" s="87"/>
      <c r="BT111" s="87"/>
      <c r="BU111" s="87"/>
      <c r="BV111" s="87"/>
      <c r="BW111" s="87"/>
      <c r="CR111" s="91" t="s">
        <v>156</v>
      </c>
      <c r="CS111" s="92">
        <f>+M113</f>
        <v>1</v>
      </c>
      <c r="CT111" s="92">
        <f t="shared" ref="CT111" si="3470">+N113</f>
        <v>0.875</v>
      </c>
      <c r="CU111" s="92">
        <f t="shared" ref="CU111" si="3471">+O113</f>
        <v>0.765625</v>
      </c>
      <c r="CV111" s="92">
        <f t="shared" ref="CV111" si="3472">+P113</f>
        <v>0.669921875</v>
      </c>
      <c r="CW111" s="92">
        <f t="shared" ref="CW111" si="3473">+Q113</f>
        <v>0.586181640625</v>
      </c>
      <c r="CX111" s="92">
        <f t="shared" ref="CX111" si="3474">+R113</f>
        <v>0.512908935546875</v>
      </c>
      <c r="CY111" s="92">
        <f t="shared" ref="CY111" si="3475">+S113</f>
        <v>0.44879531860351563</v>
      </c>
      <c r="CZ111" s="92">
        <f t="shared" ref="CZ111" si="3476">+T113</f>
        <v>0.39269590377807617</v>
      </c>
      <c r="DA111" s="92">
        <f t="shared" ref="DA111" si="3477">+U113</f>
        <v>0.34360891580581665</v>
      </c>
      <c r="DB111" s="92">
        <f t="shared" ref="DB111" si="3478">+V113</f>
        <v>0.30065780133008957</v>
      </c>
      <c r="DC111" s="92">
        <f t="shared" ref="DC111" si="3479">+W113</f>
        <v>0.26307557616382837</v>
      </c>
      <c r="DD111" s="92">
        <f t="shared" ref="DD111" si="3480">+X113</f>
        <v>0.23019112914334983</v>
      </c>
      <c r="DE111" s="92">
        <f t="shared" ref="DE111" si="3481">+Y113</f>
        <v>0.2014172380004311</v>
      </c>
      <c r="DF111" s="92">
        <f t="shared" ref="DF111" si="3482">+Z113</f>
        <v>0.17624008325037721</v>
      </c>
      <c r="DG111" s="92">
        <f t="shared" ref="DG111" si="3483">+AA113</f>
        <v>0.15421007284408006</v>
      </c>
      <c r="DH111" s="92">
        <f t="shared" ref="DH111" si="3484">+AB113</f>
        <v>0.13493381373857005</v>
      </c>
      <c r="DI111" s="92">
        <f t="shared" ref="DI111" si="3485">+AC113</f>
        <v>0.1180670870212488</v>
      </c>
      <c r="DJ111" s="92">
        <f t="shared" ref="DJ111" si="3486">+AD113</f>
        <v>0.1033087011435927</v>
      </c>
      <c r="DK111" s="92">
        <f t="shared" ref="DK111" si="3487">+AE113</f>
        <v>9.0395113500643609E-2</v>
      </c>
      <c r="DL111" s="92">
        <f t="shared" ref="DL111" si="3488">+AF113</f>
        <v>7.9095724313063165E-2</v>
      </c>
      <c r="DM111" s="92">
        <f t="shared" ref="DM111" si="3489">+AG113</f>
        <v>6.9208758773930262E-2</v>
      </c>
      <c r="DN111" s="92">
        <f t="shared" ref="DN111" si="3490">+AH113</f>
        <v>6.0557663927188983E-2</v>
      </c>
      <c r="DO111" s="92">
        <f t="shared" ref="DO111" si="3491">+AI113</f>
        <v>5.2987955936290361E-2</v>
      </c>
      <c r="DP111" s="92">
        <f t="shared" ref="DP111" si="3492">+AJ113</f>
        <v>4.636446144425406E-2</v>
      </c>
      <c r="DQ111" s="92">
        <f t="shared" ref="DQ111" si="3493">+AK113</f>
        <v>4.0568903763722304E-2</v>
      </c>
      <c r="DR111" s="92">
        <f t="shared" ref="DR111" si="3494">+AL113</f>
        <v>3.5497790793257017E-2</v>
      </c>
      <c r="DS111" s="92">
        <f t="shared" ref="DS111" si="3495">+AM113</f>
        <v>3.106056694409989E-2</v>
      </c>
      <c r="DT111" s="92">
        <f t="shared" ref="DT111" si="3496">+AN113</f>
        <v>2.7177996076087403E-2</v>
      </c>
      <c r="DU111" s="92">
        <f t="shared" ref="DU111" si="3497">+AO113</f>
        <v>2.3780746566576479E-2</v>
      </c>
      <c r="DV111" s="92">
        <f t="shared" ref="DV111" si="3498">+AP113</f>
        <v>2.080815324575442E-2</v>
      </c>
      <c r="DW111" s="92">
        <f t="shared" ref="DW111" si="3499">+AQ113</f>
        <v>1.8207134090035115E-2</v>
      </c>
      <c r="DX111" s="92">
        <f t="shared" ref="DX111" si="3500">+AR113</f>
        <v>1.5931242328780727E-2</v>
      </c>
      <c r="DY111" s="92">
        <f t="shared" ref="DY111" si="3501">+AS113</f>
        <v>0</v>
      </c>
      <c r="DZ111" s="92"/>
    </row>
    <row r="112" spans="1:177">
      <c r="CR112" s="91" t="s">
        <v>186</v>
      </c>
      <c r="CS112" s="91"/>
    </row>
    <row r="113" spans="1:177">
      <c r="A113" s="91" t="s">
        <v>165</v>
      </c>
      <c r="M113" s="92">
        <f>+(1-$J107)^M$3</f>
        <v>1</v>
      </c>
      <c r="N113" s="92">
        <f t="shared" ref="N113:AR113" si="3502">+(1-$J107)^N$3</f>
        <v>0.875</v>
      </c>
      <c r="O113" s="92">
        <f t="shared" si="3502"/>
        <v>0.765625</v>
      </c>
      <c r="P113" s="92">
        <f t="shared" si="3502"/>
        <v>0.669921875</v>
      </c>
      <c r="Q113" s="92">
        <f t="shared" si="3502"/>
        <v>0.586181640625</v>
      </c>
      <c r="R113" s="92">
        <f t="shared" si="3502"/>
        <v>0.512908935546875</v>
      </c>
      <c r="S113" s="92">
        <f t="shared" si="3502"/>
        <v>0.44879531860351563</v>
      </c>
      <c r="T113" s="92">
        <f t="shared" si="3502"/>
        <v>0.39269590377807617</v>
      </c>
      <c r="U113" s="92">
        <f t="shared" si="3502"/>
        <v>0.34360891580581665</v>
      </c>
      <c r="V113" s="92">
        <f t="shared" si="3502"/>
        <v>0.30065780133008957</v>
      </c>
      <c r="W113" s="92">
        <f t="shared" si="3502"/>
        <v>0.26307557616382837</v>
      </c>
      <c r="X113" s="92">
        <f t="shared" si="3502"/>
        <v>0.23019112914334983</v>
      </c>
      <c r="Y113" s="92">
        <f t="shared" si="3502"/>
        <v>0.2014172380004311</v>
      </c>
      <c r="Z113" s="92">
        <f t="shared" si="3502"/>
        <v>0.17624008325037721</v>
      </c>
      <c r="AA113" s="92">
        <f t="shared" si="3502"/>
        <v>0.15421007284408006</v>
      </c>
      <c r="AB113" s="92">
        <f t="shared" si="3502"/>
        <v>0.13493381373857005</v>
      </c>
      <c r="AC113" s="92">
        <f t="shared" si="3502"/>
        <v>0.1180670870212488</v>
      </c>
      <c r="AD113" s="92">
        <f t="shared" si="3502"/>
        <v>0.1033087011435927</v>
      </c>
      <c r="AE113" s="92">
        <f t="shared" si="3502"/>
        <v>9.0395113500643609E-2</v>
      </c>
      <c r="AF113" s="92">
        <f t="shared" si="3502"/>
        <v>7.9095724313063165E-2</v>
      </c>
      <c r="AG113" s="92">
        <f t="shared" si="3502"/>
        <v>6.9208758773930262E-2</v>
      </c>
      <c r="AH113" s="92">
        <f t="shared" si="3502"/>
        <v>6.0557663927188983E-2</v>
      </c>
      <c r="AI113" s="92">
        <f t="shared" si="3502"/>
        <v>5.2987955936290361E-2</v>
      </c>
      <c r="AJ113" s="92">
        <f t="shared" si="3502"/>
        <v>4.636446144425406E-2</v>
      </c>
      <c r="AK113" s="92">
        <f t="shared" si="3502"/>
        <v>4.0568903763722304E-2</v>
      </c>
      <c r="AL113" s="92">
        <f t="shared" si="3502"/>
        <v>3.5497790793257017E-2</v>
      </c>
      <c r="AM113" s="92">
        <f t="shared" si="3502"/>
        <v>3.106056694409989E-2</v>
      </c>
      <c r="AN113" s="92">
        <f t="shared" si="3502"/>
        <v>2.7177996076087403E-2</v>
      </c>
      <c r="AO113" s="92">
        <f t="shared" si="3502"/>
        <v>2.3780746566576479E-2</v>
      </c>
      <c r="AP113" s="92">
        <f t="shared" si="3502"/>
        <v>2.080815324575442E-2</v>
      </c>
      <c r="AQ113" s="92">
        <f t="shared" si="3502"/>
        <v>1.8207134090035115E-2</v>
      </c>
      <c r="AR113" s="92">
        <f t="shared" si="3502"/>
        <v>1.5931242328780727E-2</v>
      </c>
      <c r="AS113" s="86">
        <v>0</v>
      </c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92"/>
      <c r="BI113" s="92"/>
      <c r="BJ113" s="92"/>
      <c r="BK113" s="82"/>
      <c r="BL113" s="82"/>
      <c r="BM113" s="82"/>
      <c r="BN113" s="82"/>
      <c r="BO113" s="82"/>
      <c r="BP113" s="82"/>
      <c r="BQ113" s="82"/>
      <c r="BR113" s="82"/>
      <c r="BS113" s="82"/>
      <c r="BT113" s="82"/>
      <c r="BU113" s="82"/>
      <c r="BV113" s="82"/>
      <c r="BW113" s="82"/>
      <c r="CZ113" s="82"/>
    </row>
    <row r="114" spans="1:177">
      <c r="R114" s="80"/>
      <c r="X114" s="80"/>
      <c r="DA114" s="82"/>
    </row>
    <row r="115" spans="1:177">
      <c r="A115" s="79" t="s">
        <v>195</v>
      </c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  <c r="AL115" s="82"/>
      <c r="AM115" s="82"/>
      <c r="AN115" s="82"/>
      <c r="AO115" s="82"/>
      <c r="AP115" s="82"/>
      <c r="AQ115" s="82"/>
      <c r="AR115" s="82"/>
      <c r="AS115" s="82"/>
      <c r="AT115" s="82"/>
      <c r="AU115" s="82"/>
      <c r="AV115" s="82"/>
      <c r="AW115" s="82"/>
      <c r="AX115" s="82"/>
      <c r="AY115" s="82"/>
      <c r="AZ115" s="82"/>
      <c r="BA115" s="82"/>
      <c r="BB115" s="82"/>
      <c r="BC115" s="82"/>
      <c r="BD115" s="82"/>
      <c r="BE115" s="82"/>
      <c r="BF115" s="82"/>
      <c r="BG115" s="82"/>
      <c r="BH115" s="82"/>
      <c r="BI115" s="82"/>
      <c r="BJ115" s="82"/>
      <c r="BK115" s="82"/>
      <c r="BL115" s="82"/>
      <c r="BM115" s="82"/>
      <c r="BN115" s="82"/>
      <c r="BO115" s="82"/>
      <c r="BP115" s="82"/>
      <c r="BQ115" s="82"/>
      <c r="BR115" s="82"/>
      <c r="BS115" s="82"/>
      <c r="BT115" s="82"/>
      <c r="BU115" s="82"/>
      <c r="BV115" s="82"/>
      <c r="BW115" s="82"/>
      <c r="BX115" s="82"/>
      <c r="BY115" s="82"/>
      <c r="BZ115" s="82"/>
      <c r="CA115" s="82"/>
      <c r="CB115" s="82"/>
      <c r="CC115" s="82"/>
      <c r="CD115" s="82"/>
      <c r="CE115" s="82"/>
      <c r="CF115" s="82"/>
      <c r="CG115" s="82"/>
      <c r="CH115" s="82"/>
      <c r="CI115" s="82"/>
      <c r="CJ115" s="82"/>
      <c r="CK115" s="82"/>
      <c r="CL115" s="82"/>
      <c r="CM115" s="82"/>
      <c r="CN115" s="82"/>
      <c r="CO115" s="82"/>
      <c r="DA115" s="82"/>
    </row>
    <row r="116" spans="1:177">
      <c r="A116" s="79" t="s">
        <v>155</v>
      </c>
      <c r="D116" s="98">
        <f>Data!CE16</f>
        <v>0.78043583034663988</v>
      </c>
      <c r="M116" s="82">
        <f>+$D116*M111</f>
        <v>0.78041111297472177</v>
      </c>
      <c r="N116" s="82">
        <f t="shared" ref="N116:BY116" si="3503">+$D116*N111</f>
        <v>0.76798005130814806</v>
      </c>
      <c r="O116" s="82">
        <f t="shared" si="3503"/>
        <v>0.75508478543049684</v>
      </c>
      <c r="P116" s="82">
        <f t="shared" si="3503"/>
        <v>0.74162555673862207</v>
      </c>
      <c r="Q116" s="82">
        <f t="shared" si="3503"/>
        <v>0.72742350011841195</v>
      </c>
      <c r="R116" s="82">
        <f t="shared" si="3503"/>
        <v>0.71216876411882879</v>
      </c>
      <c r="S116" s="82">
        <f t="shared" si="3503"/>
        <v>0.69535617968381103</v>
      </c>
      <c r="T116" s="82">
        <f t="shared" si="3503"/>
        <v>0.67622404726276342</v>
      </c>
      <c r="U116" s="82">
        <f t="shared" si="3503"/>
        <v>0.65372641048214308</v>
      </c>
      <c r="V116" s="82">
        <f t="shared" si="3503"/>
        <v>0.62658040970628115</v>
      </c>
      <c r="W116" s="82">
        <f t="shared" si="3503"/>
        <v>0.59342726401953172</v>
      </c>
      <c r="X116" s="82">
        <f t="shared" si="3503"/>
        <v>0.55311857327129355</v>
      </c>
      <c r="Y116" s="82">
        <f t="shared" si="3503"/>
        <v>0.50508891192752792</v>
      </c>
      <c r="Z116" s="82">
        <f t="shared" si="3503"/>
        <v>0.4497171279955931</v>
      </c>
      <c r="AA116" s="82">
        <f t="shared" si="3503"/>
        <v>0.38854229768489928</v>
      </c>
      <c r="AB116" s="82">
        <f t="shared" si="3503"/>
        <v>0.32421558216768787</v>
      </c>
      <c r="AC116" s="82">
        <f t="shared" si="3503"/>
        <v>0.26014527678221328</v>
      </c>
      <c r="AD116" s="82">
        <f t="shared" si="3503"/>
        <v>0.19990465655010733</v>
      </c>
      <c r="AE116" s="82">
        <f t="shared" si="3503"/>
        <v>0.14657010883487556</v>
      </c>
      <c r="AF116" s="82">
        <f t="shared" si="3503"/>
        <v>0.10219046120486766</v>
      </c>
      <c r="AG116" s="82">
        <f t="shared" si="3503"/>
        <v>6.7538315367738327E-2</v>
      </c>
      <c r="AH116" s="82">
        <f t="shared" si="3503"/>
        <v>4.218518870762298E-2</v>
      </c>
      <c r="AI116" s="82">
        <f t="shared" si="3503"/>
        <v>2.4827968378760164E-2</v>
      </c>
      <c r="AJ116" s="82">
        <f t="shared" si="3503"/>
        <v>1.3725483519511934E-2</v>
      </c>
      <c r="AK116" s="82">
        <f t="shared" si="3503"/>
        <v>7.1020072469891449E-3</v>
      </c>
      <c r="AL116" s="82">
        <f t="shared" si="3503"/>
        <v>3.4247648856219012E-3</v>
      </c>
      <c r="AM116" s="82">
        <f t="shared" si="3503"/>
        <v>1.5303932572726909E-3</v>
      </c>
      <c r="AN116" s="82">
        <f t="shared" si="3503"/>
        <v>6.285172958341059E-4</v>
      </c>
      <c r="AO116" s="82">
        <f t="shared" si="3503"/>
        <v>2.3411306471078546E-4</v>
      </c>
      <c r="AP116" s="82">
        <f t="shared" si="3503"/>
        <v>7.7199603100978762E-5</v>
      </c>
      <c r="AQ116" s="82">
        <f t="shared" si="3503"/>
        <v>2.1359066877632453E-5</v>
      </c>
      <c r="AR116" s="82">
        <f t="shared" si="3503"/>
        <v>4.1820616601632423E-6</v>
      </c>
      <c r="AS116" s="82">
        <f t="shared" si="3503"/>
        <v>0</v>
      </c>
      <c r="AT116" s="82">
        <f t="shared" si="3503"/>
        <v>0</v>
      </c>
      <c r="AU116" s="82">
        <f t="shared" si="3503"/>
        <v>0</v>
      </c>
      <c r="AV116" s="82">
        <f t="shared" si="3503"/>
        <v>0</v>
      </c>
      <c r="AW116" s="82">
        <f t="shared" si="3503"/>
        <v>0</v>
      </c>
      <c r="AX116" s="82">
        <f t="shared" si="3503"/>
        <v>0</v>
      </c>
      <c r="AY116" s="82">
        <f t="shared" si="3503"/>
        <v>0</v>
      </c>
      <c r="AZ116" s="82">
        <f t="shared" si="3503"/>
        <v>0</v>
      </c>
      <c r="BA116" s="82">
        <f t="shared" si="3503"/>
        <v>0</v>
      </c>
      <c r="BB116" s="82">
        <f t="shared" si="3503"/>
        <v>0</v>
      </c>
      <c r="BC116" s="82">
        <f t="shared" si="3503"/>
        <v>0</v>
      </c>
      <c r="BD116" s="82">
        <f t="shared" si="3503"/>
        <v>0</v>
      </c>
      <c r="BE116" s="82">
        <f t="shared" si="3503"/>
        <v>0</v>
      </c>
      <c r="BF116" s="82">
        <f t="shared" si="3503"/>
        <v>0</v>
      </c>
      <c r="BG116" s="82">
        <f t="shared" si="3503"/>
        <v>0</v>
      </c>
      <c r="BH116" s="82">
        <f t="shared" si="3503"/>
        <v>0</v>
      </c>
      <c r="BI116" s="82">
        <f t="shared" si="3503"/>
        <v>0</v>
      </c>
      <c r="BJ116" s="82">
        <f t="shared" si="3503"/>
        <v>0</v>
      </c>
      <c r="BK116" s="82">
        <f t="shared" si="3503"/>
        <v>0</v>
      </c>
      <c r="BL116" s="82">
        <f t="shared" si="3503"/>
        <v>0</v>
      </c>
      <c r="BM116" s="82">
        <f t="shared" si="3503"/>
        <v>0</v>
      </c>
      <c r="BN116" s="82">
        <f t="shared" si="3503"/>
        <v>0</v>
      </c>
      <c r="BO116" s="82">
        <f t="shared" si="3503"/>
        <v>0</v>
      </c>
      <c r="BP116" s="82">
        <f t="shared" si="3503"/>
        <v>0</v>
      </c>
      <c r="BQ116" s="82">
        <f t="shared" si="3503"/>
        <v>0</v>
      </c>
      <c r="BR116" s="82">
        <f t="shared" si="3503"/>
        <v>0</v>
      </c>
      <c r="BS116" s="82">
        <f t="shared" si="3503"/>
        <v>0</v>
      </c>
      <c r="BT116" s="82">
        <f t="shared" si="3503"/>
        <v>0</v>
      </c>
      <c r="BU116" s="82">
        <f t="shared" si="3503"/>
        <v>0</v>
      </c>
      <c r="BV116" s="82">
        <f t="shared" si="3503"/>
        <v>0</v>
      </c>
      <c r="BW116" s="82">
        <f t="shared" si="3503"/>
        <v>0</v>
      </c>
      <c r="BX116" s="82">
        <f t="shared" si="3503"/>
        <v>0</v>
      </c>
      <c r="BY116" s="82">
        <f t="shared" si="3503"/>
        <v>0</v>
      </c>
      <c r="BZ116" s="82">
        <f t="shared" ref="BZ116:CO116" si="3504">+$D116*BZ111</f>
        <v>0</v>
      </c>
      <c r="CA116" s="82">
        <f t="shared" si="3504"/>
        <v>0</v>
      </c>
      <c r="CB116" s="82">
        <f t="shared" si="3504"/>
        <v>0</v>
      </c>
      <c r="CC116" s="82">
        <f t="shared" si="3504"/>
        <v>0</v>
      </c>
      <c r="CD116" s="82">
        <f t="shared" si="3504"/>
        <v>0</v>
      </c>
      <c r="CE116" s="82">
        <f t="shared" si="3504"/>
        <v>0</v>
      </c>
      <c r="CF116" s="82">
        <f t="shared" si="3504"/>
        <v>0</v>
      </c>
      <c r="CG116" s="82">
        <f t="shared" si="3504"/>
        <v>0</v>
      </c>
      <c r="CH116" s="82">
        <f t="shared" si="3504"/>
        <v>0</v>
      </c>
      <c r="CI116" s="82">
        <f t="shared" si="3504"/>
        <v>0</v>
      </c>
      <c r="CJ116" s="82">
        <f t="shared" si="3504"/>
        <v>0</v>
      </c>
      <c r="CK116" s="82">
        <f t="shared" si="3504"/>
        <v>0</v>
      </c>
      <c r="CL116" s="82">
        <f t="shared" si="3504"/>
        <v>0</v>
      </c>
      <c r="CM116" s="82">
        <f t="shared" si="3504"/>
        <v>0</v>
      </c>
      <c r="CN116" s="82">
        <f t="shared" si="3504"/>
        <v>0</v>
      </c>
      <c r="CO116" s="82">
        <f t="shared" si="3504"/>
        <v>0</v>
      </c>
      <c r="CS116" s="82">
        <f>+$D116*CS111</f>
        <v>0.78043583034663988</v>
      </c>
      <c r="CT116" s="82">
        <f t="shared" ref="CT116:FE116" si="3505">+$D116*CT111</f>
        <v>0.68288135155330987</v>
      </c>
      <c r="CU116" s="82">
        <f t="shared" si="3505"/>
        <v>0.59752118260914611</v>
      </c>
      <c r="CV116" s="82">
        <f t="shared" si="3505"/>
        <v>0.52283103478300286</v>
      </c>
      <c r="CW116" s="82">
        <f t="shared" si="3505"/>
        <v>0.45747715543512751</v>
      </c>
      <c r="CX116" s="82">
        <f t="shared" si="3505"/>
        <v>0.4002925110057366</v>
      </c>
      <c r="CY116" s="82">
        <f t="shared" si="3505"/>
        <v>0.35025594713001951</v>
      </c>
      <c r="CZ116" s="82">
        <f t="shared" si="3505"/>
        <v>0.30647395373876707</v>
      </c>
      <c r="DA116" s="82">
        <f t="shared" si="3505"/>
        <v>0.26816470952142119</v>
      </c>
      <c r="DB116" s="82">
        <f t="shared" si="3505"/>
        <v>0.23464412083124353</v>
      </c>
      <c r="DC116" s="82">
        <f t="shared" si="3505"/>
        <v>0.20531360572733809</v>
      </c>
      <c r="DD116" s="82">
        <f t="shared" si="3505"/>
        <v>0.17964940501142085</v>
      </c>
      <c r="DE116" s="82">
        <f t="shared" si="3505"/>
        <v>0.15719322938499322</v>
      </c>
      <c r="DF116" s="82">
        <f t="shared" si="3505"/>
        <v>0.13754407571186908</v>
      </c>
      <c r="DG116" s="82">
        <f t="shared" si="3505"/>
        <v>0.12035106624788544</v>
      </c>
      <c r="DH116" s="82">
        <f t="shared" si="3505"/>
        <v>0.10530718296689977</v>
      </c>
      <c r="DI116" s="82">
        <f t="shared" si="3505"/>
        <v>9.2143785096037295E-2</v>
      </c>
      <c r="DJ116" s="82">
        <f t="shared" si="3505"/>
        <v>8.0625811959032637E-2</v>
      </c>
      <c r="DK116" s="82">
        <f t="shared" si="3505"/>
        <v>7.0547585464153559E-2</v>
      </c>
      <c r="DL116" s="82">
        <f t="shared" si="3505"/>
        <v>6.1729137281134362E-2</v>
      </c>
      <c r="DM116" s="82">
        <f t="shared" si="3505"/>
        <v>5.4012995120992564E-2</v>
      </c>
      <c r="DN116" s="82">
        <f t="shared" si="3505"/>
        <v>4.7261370730868495E-2</v>
      </c>
      <c r="DO116" s="82">
        <f t="shared" si="3505"/>
        <v>4.1353699389509932E-2</v>
      </c>
      <c r="DP116" s="82">
        <f t="shared" si="3505"/>
        <v>3.6184486965821189E-2</v>
      </c>
      <c r="DQ116" s="82">
        <f t="shared" si="3505"/>
        <v>3.1661426095093544E-2</v>
      </c>
      <c r="DR116" s="82">
        <f t="shared" si="3505"/>
        <v>2.7703747833206848E-2</v>
      </c>
      <c r="DS116" s="82">
        <f t="shared" si="3505"/>
        <v>2.4240779354055993E-2</v>
      </c>
      <c r="DT116" s="82">
        <f t="shared" si="3505"/>
        <v>2.1210681934798994E-2</v>
      </c>
      <c r="DU116" s="82">
        <f t="shared" si="3505"/>
        <v>1.8559346692949119E-2</v>
      </c>
      <c r="DV116" s="82">
        <f t="shared" si="3505"/>
        <v>1.6239428356330479E-2</v>
      </c>
      <c r="DW116" s="82">
        <f t="shared" si="3505"/>
        <v>1.4209499811789168E-2</v>
      </c>
      <c r="DX116" s="82">
        <f t="shared" si="3505"/>
        <v>1.2433312335315524E-2</v>
      </c>
      <c r="DY116" s="82">
        <f t="shared" si="3505"/>
        <v>0</v>
      </c>
      <c r="DZ116" s="82">
        <f t="shared" si="3505"/>
        <v>0</v>
      </c>
      <c r="EA116" s="82">
        <f t="shared" si="3505"/>
        <v>0</v>
      </c>
      <c r="EB116" s="82">
        <f t="shared" si="3505"/>
        <v>0</v>
      </c>
      <c r="EC116" s="82">
        <f t="shared" si="3505"/>
        <v>0</v>
      </c>
      <c r="ED116" s="82">
        <f t="shared" si="3505"/>
        <v>0</v>
      </c>
      <c r="EE116" s="82">
        <f t="shared" si="3505"/>
        <v>0</v>
      </c>
      <c r="EF116" s="82">
        <f t="shared" si="3505"/>
        <v>0</v>
      </c>
      <c r="EG116" s="82">
        <f t="shared" si="3505"/>
        <v>0</v>
      </c>
      <c r="EH116" s="82">
        <f t="shared" si="3505"/>
        <v>0</v>
      </c>
      <c r="EI116" s="82">
        <f t="shared" si="3505"/>
        <v>0</v>
      </c>
      <c r="EJ116" s="82">
        <f t="shared" si="3505"/>
        <v>0</v>
      </c>
      <c r="EK116" s="82">
        <f t="shared" si="3505"/>
        <v>0</v>
      </c>
      <c r="EL116" s="82">
        <f t="shared" si="3505"/>
        <v>0</v>
      </c>
      <c r="EM116" s="82">
        <f t="shared" si="3505"/>
        <v>0</v>
      </c>
      <c r="EN116" s="82">
        <f t="shared" si="3505"/>
        <v>0</v>
      </c>
      <c r="EO116" s="82">
        <f t="shared" si="3505"/>
        <v>0</v>
      </c>
      <c r="EP116" s="82">
        <f t="shared" si="3505"/>
        <v>0</v>
      </c>
      <c r="EQ116" s="82">
        <f t="shared" si="3505"/>
        <v>0</v>
      </c>
      <c r="ER116" s="82">
        <f t="shared" si="3505"/>
        <v>0</v>
      </c>
      <c r="ES116" s="82">
        <f t="shared" si="3505"/>
        <v>0</v>
      </c>
      <c r="ET116" s="82">
        <f t="shared" si="3505"/>
        <v>0</v>
      </c>
      <c r="EU116" s="82">
        <f t="shared" si="3505"/>
        <v>0</v>
      </c>
      <c r="EV116" s="82">
        <f t="shared" si="3505"/>
        <v>0</v>
      </c>
      <c r="EW116" s="82">
        <f t="shared" si="3505"/>
        <v>0</v>
      </c>
      <c r="EX116" s="82">
        <f t="shared" si="3505"/>
        <v>0</v>
      </c>
      <c r="EY116" s="82">
        <f t="shared" si="3505"/>
        <v>0</v>
      </c>
      <c r="EZ116" s="82">
        <f t="shared" si="3505"/>
        <v>0</v>
      </c>
      <c r="FA116" s="82">
        <f t="shared" si="3505"/>
        <v>0</v>
      </c>
      <c r="FB116" s="82">
        <f t="shared" si="3505"/>
        <v>0</v>
      </c>
      <c r="FC116" s="82">
        <f t="shared" si="3505"/>
        <v>0</v>
      </c>
      <c r="FD116" s="82">
        <f t="shared" si="3505"/>
        <v>0</v>
      </c>
      <c r="FE116" s="82">
        <f t="shared" si="3505"/>
        <v>0</v>
      </c>
      <c r="FF116" s="82">
        <f t="shared" ref="FF116:FU116" si="3506">+$D116*FF111</f>
        <v>0</v>
      </c>
      <c r="FG116" s="82">
        <f t="shared" si="3506"/>
        <v>0</v>
      </c>
      <c r="FH116" s="82">
        <f t="shared" si="3506"/>
        <v>0</v>
      </c>
      <c r="FI116" s="82">
        <f t="shared" si="3506"/>
        <v>0</v>
      </c>
      <c r="FJ116" s="82">
        <f t="shared" si="3506"/>
        <v>0</v>
      </c>
      <c r="FK116" s="82">
        <f t="shared" si="3506"/>
        <v>0</v>
      </c>
      <c r="FL116" s="82">
        <f t="shared" si="3506"/>
        <v>0</v>
      </c>
      <c r="FM116" s="82">
        <f t="shared" si="3506"/>
        <v>0</v>
      </c>
      <c r="FN116" s="82">
        <f t="shared" si="3506"/>
        <v>0</v>
      </c>
      <c r="FO116" s="82">
        <f t="shared" si="3506"/>
        <v>0</v>
      </c>
      <c r="FP116" s="82">
        <f t="shared" si="3506"/>
        <v>0</v>
      </c>
      <c r="FQ116" s="82">
        <f t="shared" si="3506"/>
        <v>0</v>
      </c>
      <c r="FR116" s="82">
        <f t="shared" si="3506"/>
        <v>0</v>
      </c>
      <c r="FS116" s="82">
        <f t="shared" si="3506"/>
        <v>0</v>
      </c>
      <c r="FT116" s="82">
        <f t="shared" si="3506"/>
        <v>0</v>
      </c>
      <c r="FU116" s="82">
        <f t="shared" si="3506"/>
        <v>0</v>
      </c>
    </row>
    <row r="117" spans="1:177">
      <c r="A117" s="79">
        <v>1953</v>
      </c>
      <c r="D117" s="98">
        <f>Data!CE17</f>
        <v>0.3428071628159593</v>
      </c>
      <c r="N117" s="82">
        <f>+$D117*M111</f>
        <v>0.3427963056874036</v>
      </c>
      <c r="O117" s="82">
        <f t="shared" ref="O117:BZ117" si="3507">+$D117*N111</f>
        <v>0.3373359503128745</v>
      </c>
      <c r="P117" s="82">
        <f t="shared" si="3507"/>
        <v>0.33167169280779352</v>
      </c>
      <c r="Q117" s="82">
        <f t="shared" si="3507"/>
        <v>0.32575971411314109</v>
      </c>
      <c r="R117" s="82">
        <f t="shared" si="3507"/>
        <v>0.31952144756153567</v>
      </c>
      <c r="S117" s="82">
        <f t="shared" si="3507"/>
        <v>0.31282079061553042</v>
      </c>
      <c r="T117" s="82">
        <f t="shared" si="3507"/>
        <v>0.30543584729839401</v>
      </c>
      <c r="U117" s="82">
        <f t="shared" si="3507"/>
        <v>0.29703204037558084</v>
      </c>
      <c r="V117" s="82">
        <f t="shared" si="3507"/>
        <v>0.28714993253924165</v>
      </c>
      <c r="W117" s="82">
        <f t="shared" si="3507"/>
        <v>0.27522602650376427</v>
      </c>
      <c r="X117" s="82">
        <f t="shared" si="3507"/>
        <v>0.26066347649084298</v>
      </c>
      <c r="Y117" s="82">
        <f t="shared" si="3507"/>
        <v>0.24295784666847567</v>
      </c>
      <c r="Z117" s="82">
        <f t="shared" si="3507"/>
        <v>0.22186077334605458</v>
      </c>
      <c r="AA117" s="82">
        <f t="shared" si="3507"/>
        <v>0.1975386658624273</v>
      </c>
      <c r="AB117" s="82">
        <f t="shared" si="3507"/>
        <v>0.17066756487102086</v>
      </c>
      <c r="AC117" s="82">
        <f t="shared" si="3507"/>
        <v>0.14241199537733157</v>
      </c>
      <c r="AD117" s="82">
        <f t="shared" si="3507"/>
        <v>0.11426905427198643</v>
      </c>
      <c r="AE117" s="82">
        <f t="shared" si="3507"/>
        <v>8.7808305924656493E-2</v>
      </c>
      <c r="AF117" s="82">
        <f t="shared" si="3507"/>
        <v>6.4381056340010706E-2</v>
      </c>
      <c r="AG117" s="82">
        <f t="shared" si="3507"/>
        <v>4.4887254928999511E-2</v>
      </c>
      <c r="AH117" s="82">
        <f t="shared" si="3507"/>
        <v>2.9666267708775451E-2</v>
      </c>
      <c r="AI117" s="82">
        <f t="shared" si="3507"/>
        <v>1.8529883292637758E-2</v>
      </c>
      <c r="AJ117" s="82">
        <f t="shared" si="3507"/>
        <v>1.0905708153643806E-2</v>
      </c>
      <c r="AK117" s="82">
        <f t="shared" si="3507"/>
        <v>6.0289313748078761E-3</v>
      </c>
      <c r="AL117" s="82">
        <f t="shared" si="3507"/>
        <v>3.1195632747376112E-3</v>
      </c>
      <c r="AM117" s="82">
        <f t="shared" si="3507"/>
        <v>1.5043311545938456E-3</v>
      </c>
      <c r="AN117" s="82">
        <f t="shared" si="3507"/>
        <v>6.722266586418836E-4</v>
      </c>
      <c r="AO117" s="82">
        <f t="shared" si="3507"/>
        <v>2.7607680553306938E-4</v>
      </c>
      <c r="AP117" s="82">
        <f t="shared" si="3507"/>
        <v>1.0283438095865863E-4</v>
      </c>
      <c r="AQ117" s="82">
        <f t="shared" si="3507"/>
        <v>3.3909997312412101E-5</v>
      </c>
      <c r="AR117" s="82">
        <f t="shared" si="3507"/>
        <v>9.3819899497250661E-6</v>
      </c>
      <c r="AS117" s="82">
        <f t="shared" si="3507"/>
        <v>1.8369744656715635E-6</v>
      </c>
      <c r="AT117" s="82">
        <f t="shared" si="3507"/>
        <v>0</v>
      </c>
      <c r="AU117" s="82">
        <f t="shared" si="3507"/>
        <v>0</v>
      </c>
      <c r="AV117" s="82">
        <f t="shared" si="3507"/>
        <v>0</v>
      </c>
      <c r="AW117" s="82">
        <f t="shared" si="3507"/>
        <v>0</v>
      </c>
      <c r="AX117" s="82">
        <f t="shared" si="3507"/>
        <v>0</v>
      </c>
      <c r="AY117" s="82">
        <f t="shared" si="3507"/>
        <v>0</v>
      </c>
      <c r="AZ117" s="82">
        <f t="shared" si="3507"/>
        <v>0</v>
      </c>
      <c r="BA117" s="82">
        <f t="shared" si="3507"/>
        <v>0</v>
      </c>
      <c r="BB117" s="82">
        <f t="shared" si="3507"/>
        <v>0</v>
      </c>
      <c r="BC117" s="82">
        <f t="shared" si="3507"/>
        <v>0</v>
      </c>
      <c r="BD117" s="82">
        <f t="shared" si="3507"/>
        <v>0</v>
      </c>
      <c r="BE117" s="82">
        <f t="shared" si="3507"/>
        <v>0</v>
      </c>
      <c r="BF117" s="82">
        <f t="shared" si="3507"/>
        <v>0</v>
      </c>
      <c r="BG117" s="82">
        <f t="shared" si="3507"/>
        <v>0</v>
      </c>
      <c r="BH117" s="82">
        <f t="shared" si="3507"/>
        <v>0</v>
      </c>
      <c r="BI117" s="82">
        <f t="shared" si="3507"/>
        <v>0</v>
      </c>
      <c r="BJ117" s="82">
        <f t="shared" si="3507"/>
        <v>0</v>
      </c>
      <c r="BK117" s="82">
        <f t="shared" si="3507"/>
        <v>0</v>
      </c>
      <c r="BL117" s="82">
        <f t="shared" si="3507"/>
        <v>0</v>
      </c>
      <c r="BM117" s="82">
        <f t="shared" si="3507"/>
        <v>0</v>
      </c>
      <c r="BN117" s="82">
        <f t="shared" si="3507"/>
        <v>0</v>
      </c>
      <c r="BO117" s="82">
        <f t="shared" si="3507"/>
        <v>0</v>
      </c>
      <c r="BP117" s="82">
        <f t="shared" si="3507"/>
        <v>0</v>
      </c>
      <c r="BQ117" s="82">
        <f t="shared" si="3507"/>
        <v>0</v>
      </c>
      <c r="BR117" s="82">
        <f t="shared" si="3507"/>
        <v>0</v>
      </c>
      <c r="BS117" s="82">
        <f t="shared" si="3507"/>
        <v>0</v>
      </c>
      <c r="BT117" s="82">
        <f t="shared" si="3507"/>
        <v>0</v>
      </c>
      <c r="BU117" s="82">
        <f t="shared" si="3507"/>
        <v>0</v>
      </c>
      <c r="BV117" s="82">
        <f t="shared" si="3507"/>
        <v>0</v>
      </c>
      <c r="BW117" s="82">
        <f t="shared" si="3507"/>
        <v>0</v>
      </c>
      <c r="BX117" s="82">
        <f t="shared" si="3507"/>
        <v>0</v>
      </c>
      <c r="BY117" s="82">
        <f t="shared" si="3507"/>
        <v>0</v>
      </c>
      <c r="BZ117" s="82">
        <f t="shared" si="3507"/>
        <v>0</v>
      </c>
      <c r="CA117" s="82">
        <f t="shared" ref="CA117:CO117" si="3508">+$D117*BZ111</f>
        <v>0</v>
      </c>
      <c r="CB117" s="82">
        <f t="shared" si="3508"/>
        <v>0</v>
      </c>
      <c r="CC117" s="82">
        <f t="shared" si="3508"/>
        <v>0</v>
      </c>
      <c r="CD117" s="82">
        <f t="shared" si="3508"/>
        <v>0</v>
      </c>
      <c r="CE117" s="82">
        <f t="shared" si="3508"/>
        <v>0</v>
      </c>
      <c r="CF117" s="82">
        <f t="shared" si="3508"/>
        <v>0</v>
      </c>
      <c r="CG117" s="82">
        <f t="shared" si="3508"/>
        <v>0</v>
      </c>
      <c r="CH117" s="82">
        <f t="shared" si="3508"/>
        <v>0</v>
      </c>
      <c r="CI117" s="82">
        <f t="shared" si="3508"/>
        <v>0</v>
      </c>
      <c r="CJ117" s="82">
        <f t="shared" si="3508"/>
        <v>0</v>
      </c>
      <c r="CK117" s="82">
        <f t="shared" si="3508"/>
        <v>0</v>
      </c>
      <c r="CL117" s="82">
        <f t="shared" si="3508"/>
        <v>0</v>
      </c>
      <c r="CM117" s="82">
        <f t="shared" si="3508"/>
        <v>0</v>
      </c>
      <c r="CN117" s="82">
        <f t="shared" si="3508"/>
        <v>0</v>
      </c>
      <c r="CO117" s="82">
        <f t="shared" si="3508"/>
        <v>0</v>
      </c>
      <c r="CT117" s="82">
        <f>+$D117*CS111</f>
        <v>0.3428071628159593</v>
      </c>
      <c r="CU117" s="82">
        <f t="shared" ref="CU117:FF117" si="3509">+$D117*CT111</f>
        <v>0.29995626746396437</v>
      </c>
      <c r="CV117" s="82">
        <f t="shared" si="3509"/>
        <v>0.26246173403096884</v>
      </c>
      <c r="CW117" s="82">
        <f t="shared" si="3509"/>
        <v>0.22965401727709772</v>
      </c>
      <c r="CX117" s="82">
        <f t="shared" si="3509"/>
        <v>0.20094726511746053</v>
      </c>
      <c r="CY117" s="82">
        <f t="shared" si="3509"/>
        <v>0.17582885697777795</v>
      </c>
      <c r="CZ117" s="82">
        <f t="shared" si="3509"/>
        <v>0.1538502498555557</v>
      </c>
      <c r="DA117" s="82">
        <f t="shared" si="3509"/>
        <v>0.13461896862361125</v>
      </c>
      <c r="DB117" s="82">
        <f t="shared" si="3509"/>
        <v>0.11779159754565983</v>
      </c>
      <c r="DC117" s="82">
        <f t="shared" si="3509"/>
        <v>0.10306764785245236</v>
      </c>
      <c r="DD117" s="82">
        <f t="shared" si="3509"/>
        <v>9.0184191870895811E-2</v>
      </c>
      <c r="DE117" s="82">
        <f t="shared" si="3509"/>
        <v>7.891116788703384E-2</v>
      </c>
      <c r="DF117" s="82">
        <f t="shared" si="3509"/>
        <v>6.9047271901154603E-2</v>
      </c>
      <c r="DG117" s="82">
        <f t="shared" si="3509"/>
        <v>6.0416362913510283E-2</v>
      </c>
      <c r="DH117" s="82">
        <f t="shared" si="3509"/>
        <v>5.2864317549321499E-2</v>
      </c>
      <c r="DI117" s="82">
        <f t="shared" si="3509"/>
        <v>4.6256277855656308E-2</v>
      </c>
      <c r="DJ117" s="82">
        <f t="shared" si="3509"/>
        <v>4.0474243123699273E-2</v>
      </c>
      <c r="DK117" s="82">
        <f t="shared" si="3509"/>
        <v>3.5414962733236861E-2</v>
      </c>
      <c r="DL117" s="82">
        <f t="shared" si="3509"/>
        <v>3.0988092391582255E-2</v>
      </c>
      <c r="DM117" s="82">
        <f t="shared" si="3509"/>
        <v>2.7114580842634475E-2</v>
      </c>
      <c r="DN117" s="82">
        <f t="shared" si="3509"/>
        <v>2.3725258237305164E-2</v>
      </c>
      <c r="DO117" s="82">
        <f t="shared" si="3509"/>
        <v>2.0759600957642017E-2</v>
      </c>
      <c r="DP117" s="82">
        <f t="shared" si="3509"/>
        <v>1.8164650837936766E-2</v>
      </c>
      <c r="DQ117" s="82">
        <f t="shared" si="3509"/>
        <v>1.5894069483194669E-2</v>
      </c>
      <c r="DR117" s="82">
        <f t="shared" si="3509"/>
        <v>1.3907310797795336E-2</v>
      </c>
      <c r="DS117" s="82">
        <f t="shared" si="3509"/>
        <v>1.2168896948070919E-2</v>
      </c>
      <c r="DT117" s="82">
        <f t="shared" si="3509"/>
        <v>1.0647784829562055E-2</v>
      </c>
      <c r="DU117" s="82">
        <f t="shared" si="3509"/>
        <v>9.3168117258667967E-3</v>
      </c>
      <c r="DV117" s="82">
        <f t="shared" si="3509"/>
        <v>8.1522102601334478E-3</v>
      </c>
      <c r="DW117" s="82">
        <f t="shared" si="3509"/>
        <v>7.1331839776167675E-3</v>
      </c>
      <c r="DX117" s="82">
        <f t="shared" si="3509"/>
        <v>6.2415359804146708E-3</v>
      </c>
      <c r="DY117" s="82">
        <f t="shared" si="3509"/>
        <v>5.4613439828628367E-3</v>
      </c>
      <c r="DZ117" s="82">
        <f t="shared" si="3509"/>
        <v>0</v>
      </c>
      <c r="EA117" s="82">
        <f t="shared" si="3509"/>
        <v>0</v>
      </c>
      <c r="EB117" s="82">
        <f t="shared" si="3509"/>
        <v>0</v>
      </c>
      <c r="EC117" s="82">
        <f t="shared" si="3509"/>
        <v>0</v>
      </c>
      <c r="ED117" s="82">
        <f t="shared" si="3509"/>
        <v>0</v>
      </c>
      <c r="EE117" s="82">
        <f t="shared" si="3509"/>
        <v>0</v>
      </c>
      <c r="EF117" s="82">
        <f t="shared" si="3509"/>
        <v>0</v>
      </c>
      <c r="EG117" s="82">
        <f t="shared" si="3509"/>
        <v>0</v>
      </c>
      <c r="EH117" s="82">
        <f t="shared" si="3509"/>
        <v>0</v>
      </c>
      <c r="EI117" s="82">
        <f t="shared" si="3509"/>
        <v>0</v>
      </c>
      <c r="EJ117" s="82">
        <f t="shared" si="3509"/>
        <v>0</v>
      </c>
      <c r="EK117" s="82">
        <f t="shared" si="3509"/>
        <v>0</v>
      </c>
      <c r="EL117" s="82">
        <f t="shared" si="3509"/>
        <v>0</v>
      </c>
      <c r="EM117" s="82">
        <f t="shared" si="3509"/>
        <v>0</v>
      </c>
      <c r="EN117" s="82">
        <f t="shared" si="3509"/>
        <v>0</v>
      </c>
      <c r="EO117" s="82">
        <f t="shared" si="3509"/>
        <v>0</v>
      </c>
      <c r="EP117" s="82">
        <f t="shared" si="3509"/>
        <v>0</v>
      </c>
      <c r="EQ117" s="82">
        <f t="shared" si="3509"/>
        <v>0</v>
      </c>
      <c r="ER117" s="82">
        <f t="shared" si="3509"/>
        <v>0</v>
      </c>
      <c r="ES117" s="82">
        <f t="shared" si="3509"/>
        <v>0</v>
      </c>
      <c r="ET117" s="82">
        <f t="shared" si="3509"/>
        <v>0</v>
      </c>
      <c r="EU117" s="82">
        <f t="shared" si="3509"/>
        <v>0</v>
      </c>
      <c r="EV117" s="82">
        <f t="shared" si="3509"/>
        <v>0</v>
      </c>
      <c r="EW117" s="82">
        <f t="shared" si="3509"/>
        <v>0</v>
      </c>
      <c r="EX117" s="82">
        <f t="shared" si="3509"/>
        <v>0</v>
      </c>
      <c r="EY117" s="82">
        <f t="shared" si="3509"/>
        <v>0</v>
      </c>
      <c r="EZ117" s="82">
        <f t="shared" si="3509"/>
        <v>0</v>
      </c>
      <c r="FA117" s="82">
        <f t="shared" si="3509"/>
        <v>0</v>
      </c>
      <c r="FB117" s="82">
        <f t="shared" si="3509"/>
        <v>0</v>
      </c>
      <c r="FC117" s="82">
        <f t="shared" si="3509"/>
        <v>0</v>
      </c>
      <c r="FD117" s="82">
        <f t="shared" si="3509"/>
        <v>0</v>
      </c>
      <c r="FE117" s="82">
        <f t="shared" si="3509"/>
        <v>0</v>
      </c>
      <c r="FF117" s="82">
        <f t="shared" si="3509"/>
        <v>0</v>
      </c>
      <c r="FG117" s="82">
        <f t="shared" ref="FG117:FU117" si="3510">+$D117*FF111</f>
        <v>0</v>
      </c>
      <c r="FH117" s="82">
        <f t="shared" si="3510"/>
        <v>0</v>
      </c>
      <c r="FI117" s="82">
        <f t="shared" si="3510"/>
        <v>0</v>
      </c>
      <c r="FJ117" s="82">
        <f t="shared" si="3510"/>
        <v>0</v>
      </c>
      <c r="FK117" s="82">
        <f t="shared" si="3510"/>
        <v>0</v>
      </c>
      <c r="FL117" s="82">
        <f t="shared" si="3510"/>
        <v>0</v>
      </c>
      <c r="FM117" s="82">
        <f t="shared" si="3510"/>
        <v>0</v>
      </c>
      <c r="FN117" s="82">
        <f t="shared" si="3510"/>
        <v>0</v>
      </c>
      <c r="FO117" s="82">
        <f t="shared" si="3510"/>
        <v>0</v>
      </c>
      <c r="FP117" s="82">
        <f t="shared" si="3510"/>
        <v>0</v>
      </c>
      <c r="FQ117" s="82">
        <f t="shared" si="3510"/>
        <v>0</v>
      </c>
      <c r="FR117" s="82">
        <f t="shared" si="3510"/>
        <v>0</v>
      </c>
      <c r="FS117" s="82">
        <f t="shared" si="3510"/>
        <v>0</v>
      </c>
      <c r="FT117" s="82">
        <f t="shared" si="3510"/>
        <v>0</v>
      </c>
      <c r="FU117" s="82">
        <f t="shared" si="3510"/>
        <v>0</v>
      </c>
    </row>
    <row r="118" spans="1:177">
      <c r="A118" s="79">
        <v>1954</v>
      </c>
      <c r="D118" s="98">
        <f>Data!CE18</f>
        <v>0.55069171454587584</v>
      </c>
      <c r="O118" s="82">
        <f>+$D118*M111</f>
        <v>0.55067427345540898</v>
      </c>
      <c r="P118" s="82">
        <f t="shared" ref="P118" si="3511">+$D118*N111</f>
        <v>0.54190265842108842</v>
      </c>
      <c r="Q118" s="82">
        <f t="shared" ref="Q118" si="3512">+$D118*O111</f>
        <v>0.53280349126402116</v>
      </c>
      <c r="R118" s="82">
        <f t="shared" ref="R118" si="3513">+$D118*P111</f>
        <v>0.52330638024401399</v>
      </c>
      <c r="S118" s="82">
        <f t="shared" ref="S118" si="3514">+$D118*Q111</f>
        <v>0.51328511442541702</v>
      </c>
      <c r="T118" s="82">
        <f t="shared" ref="T118" si="3515">+$D118*R111</f>
        <v>0.50252105619551246</v>
      </c>
      <c r="U118" s="82">
        <f t="shared" ref="U118" si="3516">+$D118*S111</f>
        <v>0.49065774778698518</v>
      </c>
      <c r="V118" s="82">
        <f t="shared" ref="V118" si="3517">+$D118*T111</f>
        <v>0.47715771819302638</v>
      </c>
      <c r="W118" s="82">
        <f t="shared" ref="W118" si="3518">+$D118*U111</f>
        <v>0.46128291889473266</v>
      </c>
      <c r="X118" s="82">
        <f t="shared" ref="X118" si="3519">+$D118*V111</f>
        <v>0.44212813751612356</v>
      </c>
      <c r="Y118" s="82">
        <f t="shared" ref="Y118" si="3520">+$D118*W111</f>
        <v>0.41873459005083608</v>
      </c>
      <c r="Z118" s="82">
        <f t="shared" ref="Z118" si="3521">+$D118*X111</f>
        <v>0.39029194152534813</v>
      </c>
      <c r="AA118" s="82">
        <f t="shared" ref="AA118" si="3522">+$D118*Y111</f>
        <v>0.35640121595126961</v>
      </c>
      <c r="AB118" s="82">
        <f t="shared" ref="AB118" si="3523">+$D118*Z111</f>
        <v>0.31732973634301381</v>
      </c>
      <c r="AC118" s="82">
        <f t="shared" ref="AC118" si="3524">+$D118*AA111</f>
        <v>0.27416350680703022</v>
      </c>
      <c r="AD118" s="82">
        <f t="shared" ref="AD118" si="3525">+$D118*AB111</f>
        <v>0.22877324167332425</v>
      </c>
      <c r="AE118" s="82">
        <f t="shared" ref="AE118" si="3526">+$D118*AC111</f>
        <v>0.18356390484862528</v>
      </c>
      <c r="AF118" s="82">
        <f t="shared" ref="AF118" si="3527">+$D118*AD111</f>
        <v>0.14105687332728833</v>
      </c>
      <c r="AG118" s="82">
        <f t="shared" ref="AG118" si="3528">+$D118*AE111</f>
        <v>0.1034229098625607</v>
      </c>
      <c r="AH118" s="82">
        <f t="shared" ref="AH118" si="3529">+$D118*AF111</f>
        <v>7.2107709696192415E-2</v>
      </c>
      <c r="AI118" s="82">
        <f t="shared" ref="AI118" si="3530">+$D118*AG111</f>
        <v>4.7656436623213817E-2</v>
      </c>
      <c r="AJ118" s="82">
        <f t="shared" ref="AJ118" si="3531">+$D118*AH111</f>
        <v>2.9766744419619844E-2</v>
      </c>
      <c r="AK118" s="82">
        <f t="shared" ref="AK118" si="3532">+$D118*AI111</f>
        <v>1.751912962417089E-2</v>
      </c>
      <c r="AL118" s="82">
        <f t="shared" ref="AL118" si="3533">+$D118*AJ111</f>
        <v>9.6849859507014014E-3</v>
      </c>
      <c r="AM118" s="82">
        <f t="shared" ref="AM118" si="3534">+$D118*AK111</f>
        <v>5.0113236674750863E-3</v>
      </c>
      <c r="AN118" s="82">
        <f t="shared" ref="AN118" si="3535">+$D118*AL111</f>
        <v>2.4165851610656449E-3</v>
      </c>
      <c r="AO118" s="82">
        <f t="shared" ref="AO118" si="3536">+$D118*AM111</f>
        <v>1.0798772352656047E-3</v>
      </c>
      <c r="AP118" s="82">
        <f t="shared" ref="AP118" si="3537">+$D118*AN111</f>
        <v>4.4349484455485374E-4</v>
      </c>
      <c r="AQ118" s="82">
        <f t="shared" ref="AQ118" si="3538">+$D118*AO111</f>
        <v>1.6519503588899659E-4</v>
      </c>
      <c r="AR118" s="82">
        <f t="shared" ref="AR118" si="3539">+$D118*AP111</f>
        <v>5.447364170229905E-5</v>
      </c>
      <c r="AS118" s="82">
        <f t="shared" ref="AS118" si="3540">+$D118*AQ111</f>
        <v>1.5071400751448192E-5</v>
      </c>
      <c r="AT118" s="82">
        <f t="shared" ref="AT118" si="3541">+$D118*AR111</f>
        <v>2.9509494777411121E-6</v>
      </c>
      <c r="AU118" s="82">
        <f t="shared" ref="AU118" si="3542">+$D118*AS111</f>
        <v>0</v>
      </c>
      <c r="AV118" s="82">
        <f t="shared" ref="AV118" si="3543">+$D118*AT111</f>
        <v>0</v>
      </c>
      <c r="AW118" s="82">
        <f t="shared" ref="AW118" si="3544">+$D118*AU111</f>
        <v>0</v>
      </c>
      <c r="AX118" s="82">
        <f t="shared" ref="AX118" si="3545">+$D118*AV111</f>
        <v>0</v>
      </c>
      <c r="AY118" s="82">
        <f t="shared" ref="AY118" si="3546">+$D118*AW111</f>
        <v>0</v>
      </c>
      <c r="AZ118" s="82">
        <f t="shared" ref="AZ118" si="3547">+$D118*AX111</f>
        <v>0</v>
      </c>
      <c r="BA118" s="82">
        <f t="shared" ref="BA118" si="3548">+$D118*AY111</f>
        <v>0</v>
      </c>
      <c r="BB118" s="82">
        <f t="shared" ref="BB118" si="3549">+$D118*AZ111</f>
        <v>0</v>
      </c>
      <c r="BC118" s="82">
        <f t="shared" ref="BC118" si="3550">+$D118*BA111</f>
        <v>0</v>
      </c>
      <c r="BD118" s="82">
        <f t="shared" ref="BD118" si="3551">+$D118*BB111</f>
        <v>0</v>
      </c>
      <c r="BE118" s="82">
        <f t="shared" ref="BE118" si="3552">+$D118*BC111</f>
        <v>0</v>
      </c>
      <c r="BF118" s="82">
        <f t="shared" ref="BF118" si="3553">+$D118*BD111</f>
        <v>0</v>
      </c>
      <c r="BG118" s="82">
        <f t="shared" ref="BG118" si="3554">+$D118*BE111</f>
        <v>0</v>
      </c>
      <c r="BH118" s="82">
        <f t="shared" ref="BH118" si="3555">+$D118*BF111</f>
        <v>0</v>
      </c>
      <c r="BI118" s="82">
        <f t="shared" ref="BI118" si="3556">+$D118*BG111</f>
        <v>0</v>
      </c>
      <c r="BJ118" s="82">
        <f t="shared" ref="BJ118" si="3557">+$D118*BH111</f>
        <v>0</v>
      </c>
      <c r="BK118" s="82">
        <f t="shared" ref="BK118" si="3558">+$D118*BI111</f>
        <v>0</v>
      </c>
      <c r="BL118" s="82">
        <f t="shared" ref="BL118" si="3559">+$D118*BJ111</f>
        <v>0</v>
      </c>
      <c r="BM118" s="82">
        <f t="shared" ref="BM118" si="3560">+$D118*BK111</f>
        <v>0</v>
      </c>
      <c r="BN118" s="82">
        <f t="shared" ref="BN118" si="3561">+$D118*BL111</f>
        <v>0</v>
      </c>
      <c r="BO118" s="82">
        <f t="shared" ref="BO118" si="3562">+$D118*BM111</f>
        <v>0</v>
      </c>
      <c r="BP118" s="82">
        <f t="shared" ref="BP118" si="3563">+$D118*BN111</f>
        <v>0</v>
      </c>
      <c r="BQ118" s="82">
        <f t="shared" ref="BQ118" si="3564">+$D118*BO111</f>
        <v>0</v>
      </c>
      <c r="BR118" s="82">
        <f t="shared" ref="BR118" si="3565">+$D118*BP111</f>
        <v>0</v>
      </c>
      <c r="BS118" s="82">
        <f t="shared" ref="BS118" si="3566">+$D118*BQ111</f>
        <v>0</v>
      </c>
      <c r="BT118" s="82">
        <f t="shared" ref="BT118" si="3567">+$D118*BR111</f>
        <v>0</v>
      </c>
      <c r="BU118" s="82">
        <f t="shared" ref="BU118" si="3568">+$D118*BS111</f>
        <v>0</v>
      </c>
      <c r="BV118" s="82">
        <f t="shared" ref="BV118" si="3569">+$D118*BT111</f>
        <v>0</v>
      </c>
      <c r="BW118" s="82">
        <f t="shared" ref="BW118" si="3570">+$D118*BU111</f>
        <v>0</v>
      </c>
      <c r="BX118" s="82">
        <f t="shared" ref="BX118" si="3571">+$D118*BV111</f>
        <v>0</v>
      </c>
      <c r="BY118" s="82">
        <f t="shared" ref="BY118" si="3572">+$D118*BW111</f>
        <v>0</v>
      </c>
      <c r="BZ118" s="82">
        <f t="shared" ref="BZ118" si="3573">+$D118*BX111</f>
        <v>0</v>
      </c>
      <c r="CA118" s="82">
        <f t="shared" ref="CA118" si="3574">+$D118*BY111</f>
        <v>0</v>
      </c>
      <c r="CB118" s="82">
        <f t="shared" ref="CB118" si="3575">+$D118*BZ111</f>
        <v>0</v>
      </c>
      <c r="CC118" s="82">
        <f t="shared" ref="CC118" si="3576">+$D118*CA111</f>
        <v>0</v>
      </c>
      <c r="CD118" s="82">
        <f t="shared" ref="CD118" si="3577">+$D118*CB111</f>
        <v>0</v>
      </c>
      <c r="CE118" s="82">
        <f t="shared" ref="CE118" si="3578">+$D118*CC111</f>
        <v>0</v>
      </c>
      <c r="CF118" s="82">
        <f t="shared" ref="CF118" si="3579">+$D118*CD111</f>
        <v>0</v>
      </c>
      <c r="CG118" s="82">
        <f t="shared" ref="CG118" si="3580">+$D118*CE111</f>
        <v>0</v>
      </c>
      <c r="CH118" s="82">
        <f t="shared" ref="CH118" si="3581">+$D118*CF111</f>
        <v>0</v>
      </c>
      <c r="CI118" s="82">
        <f t="shared" ref="CI118" si="3582">+$D118*CG111</f>
        <v>0</v>
      </c>
      <c r="CJ118" s="82">
        <f t="shared" ref="CJ118" si="3583">+$D118*CH111</f>
        <v>0</v>
      </c>
      <c r="CK118" s="82">
        <f t="shared" ref="CK118" si="3584">+$D118*CI111</f>
        <v>0</v>
      </c>
      <c r="CL118" s="82">
        <f t="shared" ref="CL118" si="3585">+$D118*CJ111</f>
        <v>0</v>
      </c>
      <c r="CM118" s="82">
        <f t="shared" ref="CM118" si="3586">+$D118*CK111</f>
        <v>0</v>
      </c>
      <c r="CN118" s="82">
        <f t="shared" ref="CN118" si="3587">+$D118*CL111</f>
        <v>0</v>
      </c>
      <c r="CO118" s="82">
        <f t="shared" ref="CO118" si="3588">+$D118*CM111</f>
        <v>0</v>
      </c>
      <c r="CU118" s="82">
        <f>+$D118*CS111</f>
        <v>0.55069171454587584</v>
      </c>
      <c r="CV118" s="82">
        <f t="shared" ref="CV118" si="3589">+$D118*CT111</f>
        <v>0.48185525022764136</v>
      </c>
      <c r="CW118" s="82">
        <f t="shared" ref="CW118" si="3590">+$D118*CU111</f>
        <v>0.42162334394918621</v>
      </c>
      <c r="CX118" s="82">
        <f t="shared" ref="CX118" si="3591">+$D118*CV111</f>
        <v>0.36892042595553792</v>
      </c>
      <c r="CY118" s="82">
        <f t="shared" ref="CY118" si="3592">+$D118*CW111</f>
        <v>0.32280537271109566</v>
      </c>
      <c r="CZ118" s="82">
        <f t="shared" ref="CZ118" si="3593">+$D118*CX111</f>
        <v>0.28245470112220872</v>
      </c>
      <c r="DA118" s="82">
        <f t="shared" ref="DA118" si="3594">+$D118*CY111</f>
        <v>0.24714786348193263</v>
      </c>
      <c r="DB118" s="82">
        <f t="shared" ref="DB118" si="3595">+$D118*CZ111</f>
        <v>0.21625438054669105</v>
      </c>
      <c r="DC118" s="82">
        <f t="shared" ref="DC118" si="3596">+$D118*DA111</f>
        <v>0.18922258297835468</v>
      </c>
      <c r="DD118" s="82">
        <f t="shared" ref="DD118" si="3597">+$D118*DB111</f>
        <v>0.16556976010606034</v>
      </c>
      <c r="DE118" s="82">
        <f t="shared" ref="DE118" si="3598">+$D118*DC111</f>
        <v>0.14487354009280279</v>
      </c>
      <c r="DF118" s="82">
        <f t="shared" ref="DF118" si="3599">+$D118*DD111</f>
        <v>0.12676434758120245</v>
      </c>
      <c r="DG118" s="82">
        <f t="shared" ref="DG118" si="3600">+$D118*DE111</f>
        <v>0.11091880413355214</v>
      </c>
      <c r="DH118" s="82">
        <f t="shared" ref="DH118" si="3601">+$D118*DF111</f>
        <v>9.7053953616858119E-2</v>
      </c>
      <c r="DI118" s="82">
        <f t="shared" ref="DI118" si="3602">+$D118*DG111</f>
        <v>8.4922209414750857E-2</v>
      </c>
      <c r="DJ118" s="82">
        <f t="shared" ref="DJ118" si="3603">+$D118*DH111</f>
        <v>7.4306933237907005E-2</v>
      </c>
      <c r="DK118" s="82">
        <f t="shared" ref="DK118" si="3604">+$D118*DI111</f>
        <v>6.5018566583168624E-2</v>
      </c>
      <c r="DL118" s="82">
        <f t="shared" ref="DL118" si="3605">+$D118*DJ111</f>
        <v>5.6891245760272546E-2</v>
      </c>
      <c r="DM118" s="82">
        <f t="shared" ref="DM118" si="3606">+$D118*DK111</f>
        <v>4.9779840040238478E-2</v>
      </c>
      <c r="DN118" s="82">
        <f t="shared" ref="DN118" si="3607">+$D118*DL111</f>
        <v>4.3557360035208673E-2</v>
      </c>
      <c r="DO118" s="82">
        <f t="shared" ref="DO118" si="3608">+$D118*DM111</f>
        <v>3.8112690030807583E-2</v>
      </c>
      <c r="DP118" s="82">
        <f t="shared" ref="DP118" si="3609">+$D118*DN111</f>
        <v>3.3348603776956635E-2</v>
      </c>
      <c r="DQ118" s="82">
        <f t="shared" ref="DQ118" si="3610">+$D118*DO111</f>
        <v>2.9180028304837059E-2</v>
      </c>
      <c r="DR118" s="82">
        <f t="shared" ref="DR118" si="3611">+$D118*DP111</f>
        <v>2.5532524766732421E-2</v>
      </c>
      <c r="DS118" s="82">
        <f t="shared" ref="DS118" si="3612">+$D118*DQ111</f>
        <v>2.2340959170890871E-2</v>
      </c>
      <c r="DT118" s="82">
        <f t="shared" ref="DT118" si="3613">+$D118*DR111</f>
        <v>1.9548339274529512E-2</v>
      </c>
      <c r="DU118" s="82">
        <f t="shared" ref="DU118" si="3614">+$D118*DS111</f>
        <v>1.7104796865213323E-2</v>
      </c>
      <c r="DV118" s="82">
        <f t="shared" ref="DV118" si="3615">+$D118*DT111</f>
        <v>1.4966697257061658E-2</v>
      </c>
      <c r="DW118" s="82">
        <f t="shared" ref="DW118" si="3616">+$D118*DU111</f>
        <v>1.3095860099928951E-2</v>
      </c>
      <c r="DX118" s="82">
        <f t="shared" ref="DX118" si="3617">+$D118*DV111</f>
        <v>1.1458877587437832E-2</v>
      </c>
      <c r="DY118" s="82">
        <f t="shared" ref="DY118" si="3618">+$D118*DW111</f>
        <v>1.0026517889008102E-2</v>
      </c>
      <c r="DZ118" s="82">
        <f t="shared" ref="DZ118" si="3619">+$D118*DX111</f>
        <v>8.7732031528820909E-3</v>
      </c>
      <c r="EA118" s="82">
        <f t="shared" ref="EA118" si="3620">+$D118*DY111</f>
        <v>0</v>
      </c>
      <c r="EB118" s="82">
        <f t="shared" ref="EB118" si="3621">+$D118*DZ111</f>
        <v>0</v>
      </c>
      <c r="EC118" s="82">
        <f t="shared" ref="EC118" si="3622">+$D118*EA111</f>
        <v>0</v>
      </c>
      <c r="ED118" s="82">
        <f t="shared" ref="ED118" si="3623">+$D118*EB111</f>
        <v>0</v>
      </c>
      <c r="EE118" s="82">
        <f t="shared" ref="EE118" si="3624">+$D118*EC111</f>
        <v>0</v>
      </c>
      <c r="EF118" s="82">
        <f t="shared" ref="EF118" si="3625">+$D118*ED111</f>
        <v>0</v>
      </c>
      <c r="EG118" s="82">
        <f t="shared" ref="EG118" si="3626">+$D118*EE111</f>
        <v>0</v>
      </c>
      <c r="EH118" s="82">
        <f t="shared" ref="EH118" si="3627">+$D118*EF111</f>
        <v>0</v>
      </c>
      <c r="EI118" s="82">
        <f t="shared" ref="EI118" si="3628">+$D118*EG111</f>
        <v>0</v>
      </c>
      <c r="EJ118" s="82">
        <f t="shared" ref="EJ118" si="3629">+$D118*EH111</f>
        <v>0</v>
      </c>
      <c r="EK118" s="82">
        <f t="shared" ref="EK118" si="3630">+$D118*EI111</f>
        <v>0</v>
      </c>
      <c r="EL118" s="82">
        <f t="shared" ref="EL118" si="3631">+$D118*EJ111</f>
        <v>0</v>
      </c>
      <c r="EM118" s="82">
        <f t="shared" ref="EM118" si="3632">+$D118*EK111</f>
        <v>0</v>
      </c>
      <c r="EN118" s="82">
        <f t="shared" ref="EN118" si="3633">+$D118*EL111</f>
        <v>0</v>
      </c>
      <c r="EO118" s="82">
        <f t="shared" ref="EO118" si="3634">+$D118*EM111</f>
        <v>0</v>
      </c>
      <c r="EP118" s="82">
        <f t="shared" ref="EP118" si="3635">+$D118*EN111</f>
        <v>0</v>
      </c>
      <c r="EQ118" s="82">
        <f t="shared" ref="EQ118" si="3636">+$D118*EO111</f>
        <v>0</v>
      </c>
      <c r="ER118" s="82">
        <f t="shared" ref="ER118" si="3637">+$D118*EP111</f>
        <v>0</v>
      </c>
      <c r="ES118" s="82">
        <f t="shared" ref="ES118" si="3638">+$D118*EQ111</f>
        <v>0</v>
      </c>
      <c r="ET118" s="82">
        <f t="shared" ref="ET118" si="3639">+$D118*ER111</f>
        <v>0</v>
      </c>
      <c r="EU118" s="82">
        <f t="shared" ref="EU118" si="3640">+$D118*ES111</f>
        <v>0</v>
      </c>
      <c r="EV118" s="82">
        <f t="shared" ref="EV118" si="3641">+$D118*ET111</f>
        <v>0</v>
      </c>
      <c r="EW118" s="82">
        <f t="shared" ref="EW118" si="3642">+$D118*EU111</f>
        <v>0</v>
      </c>
      <c r="EX118" s="82">
        <f t="shared" ref="EX118" si="3643">+$D118*EV111</f>
        <v>0</v>
      </c>
      <c r="EY118" s="82">
        <f t="shared" ref="EY118" si="3644">+$D118*EW111</f>
        <v>0</v>
      </c>
      <c r="EZ118" s="82">
        <f t="shared" ref="EZ118" si="3645">+$D118*EX111</f>
        <v>0</v>
      </c>
      <c r="FA118" s="82">
        <f t="shared" ref="FA118" si="3646">+$D118*EY111</f>
        <v>0</v>
      </c>
      <c r="FB118" s="82">
        <f t="shared" ref="FB118" si="3647">+$D118*EZ111</f>
        <v>0</v>
      </c>
      <c r="FC118" s="82">
        <f t="shared" ref="FC118" si="3648">+$D118*FA111</f>
        <v>0</v>
      </c>
      <c r="FD118" s="82">
        <f t="shared" ref="FD118" si="3649">+$D118*FB111</f>
        <v>0</v>
      </c>
      <c r="FE118" s="82">
        <f t="shared" ref="FE118" si="3650">+$D118*FC111</f>
        <v>0</v>
      </c>
      <c r="FF118" s="82">
        <f t="shared" ref="FF118" si="3651">+$D118*FD111</f>
        <v>0</v>
      </c>
      <c r="FG118" s="82">
        <f t="shared" ref="FG118" si="3652">+$D118*FE111</f>
        <v>0</v>
      </c>
      <c r="FH118" s="82">
        <f t="shared" ref="FH118" si="3653">+$D118*FF111</f>
        <v>0</v>
      </c>
      <c r="FI118" s="82">
        <f t="shared" ref="FI118" si="3654">+$D118*FG111</f>
        <v>0</v>
      </c>
      <c r="FJ118" s="82">
        <f t="shared" ref="FJ118" si="3655">+$D118*FH111</f>
        <v>0</v>
      </c>
      <c r="FK118" s="82">
        <f t="shared" ref="FK118" si="3656">+$D118*FI111</f>
        <v>0</v>
      </c>
      <c r="FL118" s="82">
        <f t="shared" ref="FL118" si="3657">+$D118*FJ111</f>
        <v>0</v>
      </c>
      <c r="FM118" s="82">
        <f t="shared" ref="FM118" si="3658">+$D118*FK111</f>
        <v>0</v>
      </c>
      <c r="FN118" s="82">
        <f t="shared" ref="FN118" si="3659">+$D118*FL111</f>
        <v>0</v>
      </c>
      <c r="FO118" s="82">
        <f t="shared" ref="FO118" si="3660">+$D118*FM111</f>
        <v>0</v>
      </c>
      <c r="FP118" s="82">
        <f t="shared" ref="FP118" si="3661">+$D118*FN111</f>
        <v>0</v>
      </c>
      <c r="FQ118" s="82">
        <f t="shared" ref="FQ118" si="3662">+$D118*FO111</f>
        <v>0</v>
      </c>
      <c r="FR118" s="82">
        <f t="shared" ref="FR118" si="3663">+$D118*FP111</f>
        <v>0</v>
      </c>
      <c r="FS118" s="82">
        <f t="shared" ref="FS118" si="3664">+$D118*FQ111</f>
        <v>0</v>
      </c>
      <c r="FT118" s="82">
        <f t="shared" ref="FT118" si="3665">+$D118*FR111</f>
        <v>0</v>
      </c>
      <c r="FU118" s="82">
        <f t="shared" ref="FU118" si="3666">+$D118*FS111</f>
        <v>0</v>
      </c>
    </row>
    <row r="119" spans="1:177">
      <c r="A119" s="79">
        <v>1955</v>
      </c>
      <c r="D119" s="98">
        <f>Data!CE19</f>
        <v>0.39041814277271319</v>
      </c>
      <c r="P119" s="82">
        <f>+$D119*M111</f>
        <v>0.39040577774529739</v>
      </c>
      <c r="Q119" s="82">
        <f t="shared" ref="Q119" si="3667">+$D119*N111</f>
        <v>0.38418705761503236</v>
      </c>
      <c r="R119" s="82">
        <f t="shared" ref="R119" si="3668">+$D119*O111</f>
        <v>0.37773611628360121</v>
      </c>
      <c r="S119" s="82">
        <f t="shared" ref="S119" si="3669">+$D119*P111</f>
        <v>0.37100304885549373</v>
      </c>
      <c r="T119" s="82">
        <f t="shared" ref="T119" si="3670">+$D119*Q111</f>
        <v>0.36389837688425353</v>
      </c>
      <c r="U119" s="82">
        <f t="shared" ref="U119" si="3671">+$D119*R111</f>
        <v>0.35626709514927735</v>
      </c>
      <c r="V119" s="82">
        <f t="shared" ref="V119" si="3672">+$D119*S111</f>
        <v>0.34785648951701975</v>
      </c>
      <c r="W119" s="82">
        <f t="shared" ref="W119" si="3673">+$D119*T111</f>
        <v>0.33828551479153929</v>
      </c>
      <c r="X119" s="82">
        <f t="shared" ref="X119" si="3674">+$D119*U111</f>
        <v>0.32703092443686071</v>
      </c>
      <c r="Y119" s="82">
        <f t="shared" ref="Y119" si="3675">+$D119*V111</f>
        <v>0.31345095950635349</v>
      </c>
      <c r="Z119" s="82">
        <f t="shared" ref="Z119" si="3676">+$D119*W111</f>
        <v>0.29686588093513411</v>
      </c>
      <c r="AA119" s="82">
        <f t="shared" ref="AA119" si="3677">+$D119*X111</f>
        <v>0.27670119401585602</v>
      </c>
      <c r="AB119" s="82">
        <f t="shared" ref="AB119" si="3678">+$D119*Y111</f>
        <v>0.25267404091666196</v>
      </c>
      <c r="AC119" s="82">
        <f t="shared" ref="AC119" si="3679">+$D119*Z111</f>
        <v>0.22497394283798205</v>
      </c>
      <c r="AD119" s="82">
        <f t="shared" ref="AD119" si="3680">+$D119*AA111</f>
        <v>0.19437083274790751</v>
      </c>
      <c r="AE119" s="82">
        <f t="shared" ref="AE119" si="3681">+$D119*AB111</f>
        <v>0.1621909714110138</v>
      </c>
      <c r="AF119" s="82">
        <f t="shared" ref="AF119" si="3682">+$D119*AC111</f>
        <v>0.13013938092423771</v>
      </c>
      <c r="AG119" s="82">
        <f t="shared" ref="AG119" si="3683">+$D119*AD111</f>
        <v>0.1000036155531772</v>
      </c>
      <c r="AH119" s="82">
        <f t="shared" ref="AH119" si="3684">+$D119*AE111</f>
        <v>7.3322658253517151E-2</v>
      </c>
      <c r="AI119" s="82">
        <f t="shared" ref="AI119" si="3685">+$D119*AF111</f>
        <v>5.1121448453962826E-2</v>
      </c>
      <c r="AJ119" s="82">
        <f t="shared" ref="AJ119" si="3686">+$D119*AG111</f>
        <v>3.3786485226028701E-2</v>
      </c>
      <c r="AK119" s="82">
        <f t="shared" ref="AK119" si="3687">+$D119*AH111</f>
        <v>2.1103417330841041E-2</v>
      </c>
      <c r="AL119" s="82">
        <f t="shared" ref="AL119" si="3688">+$D119*AI111</f>
        <v>1.2420354020585915E-2</v>
      </c>
      <c r="AM119" s="82">
        <f t="shared" ref="AM119" si="3689">+$D119*AJ111</f>
        <v>6.8662631519175784E-3</v>
      </c>
      <c r="AN119" s="82">
        <f t="shared" ref="AN119" si="3690">+$D119*AK111</f>
        <v>3.5528257052169182E-3</v>
      </c>
      <c r="AO119" s="82">
        <f t="shared" ref="AO119" si="3691">+$D119*AL111</f>
        <v>1.7132610960260777E-3</v>
      </c>
      <c r="AP119" s="82">
        <f t="shared" ref="AP119" si="3692">+$D119*AM111</f>
        <v>7.6558926433567672E-4</v>
      </c>
      <c r="AQ119" s="82">
        <f t="shared" ref="AQ119" si="3693">+$D119*AN111</f>
        <v>3.1441989949524627E-4</v>
      </c>
      <c r="AR119" s="82">
        <f t="shared" ref="AR119" si="3694">+$D119*AO111</f>
        <v>1.1711659609812584E-4</v>
      </c>
      <c r="AS119" s="82">
        <f t="shared" ref="AS119" si="3695">+$D119*AP111</f>
        <v>3.8619607780036989E-5</v>
      </c>
      <c r="AT119" s="82">
        <f t="shared" ref="AT119" si="3696">+$D119*AQ111</f>
        <v>1.0685013293174385E-5</v>
      </c>
      <c r="AU119" s="82">
        <f t="shared" ref="AU119" si="3697">+$D119*AR111</f>
        <v>2.0921037743701443E-6</v>
      </c>
      <c r="AV119" s="82">
        <f t="shared" ref="AV119" si="3698">+$D119*AS111</f>
        <v>0</v>
      </c>
      <c r="AW119" s="82">
        <f t="shared" ref="AW119" si="3699">+$D119*AT111</f>
        <v>0</v>
      </c>
      <c r="AX119" s="82">
        <f t="shared" ref="AX119" si="3700">+$D119*AU111</f>
        <v>0</v>
      </c>
      <c r="AY119" s="82">
        <f t="shared" ref="AY119" si="3701">+$D119*AV111</f>
        <v>0</v>
      </c>
      <c r="AZ119" s="82">
        <f t="shared" ref="AZ119" si="3702">+$D119*AW111</f>
        <v>0</v>
      </c>
      <c r="BA119" s="82">
        <f t="shared" ref="BA119" si="3703">+$D119*AX111</f>
        <v>0</v>
      </c>
      <c r="BB119" s="82">
        <f t="shared" ref="BB119" si="3704">+$D119*AY111</f>
        <v>0</v>
      </c>
      <c r="BC119" s="82">
        <f t="shared" ref="BC119" si="3705">+$D119*AZ111</f>
        <v>0</v>
      </c>
      <c r="BD119" s="82">
        <f t="shared" ref="BD119" si="3706">+$D119*BA111</f>
        <v>0</v>
      </c>
      <c r="BE119" s="82">
        <f t="shared" ref="BE119" si="3707">+$D119*BB111</f>
        <v>0</v>
      </c>
      <c r="BF119" s="82">
        <f t="shared" ref="BF119" si="3708">+$D119*BC111</f>
        <v>0</v>
      </c>
      <c r="BG119" s="82">
        <f t="shared" ref="BG119" si="3709">+$D119*BD111</f>
        <v>0</v>
      </c>
      <c r="BH119" s="82">
        <f t="shared" ref="BH119" si="3710">+$D119*BE111</f>
        <v>0</v>
      </c>
      <c r="BI119" s="82">
        <f t="shared" ref="BI119" si="3711">+$D119*BF111</f>
        <v>0</v>
      </c>
      <c r="BJ119" s="82">
        <f t="shared" ref="BJ119" si="3712">+$D119*BG111</f>
        <v>0</v>
      </c>
      <c r="BK119" s="82">
        <f t="shared" ref="BK119" si="3713">+$D119*BH111</f>
        <v>0</v>
      </c>
      <c r="BL119" s="82">
        <f t="shared" ref="BL119" si="3714">+$D119*BI111</f>
        <v>0</v>
      </c>
      <c r="BM119" s="82">
        <f t="shared" ref="BM119" si="3715">+$D119*BJ111</f>
        <v>0</v>
      </c>
      <c r="BN119" s="82">
        <f t="shared" ref="BN119" si="3716">+$D119*BK111</f>
        <v>0</v>
      </c>
      <c r="BO119" s="82">
        <f t="shared" ref="BO119" si="3717">+$D119*BL111</f>
        <v>0</v>
      </c>
      <c r="BP119" s="82">
        <f t="shared" ref="BP119" si="3718">+$D119*BM111</f>
        <v>0</v>
      </c>
      <c r="BQ119" s="82">
        <f t="shared" ref="BQ119" si="3719">+$D119*BN111</f>
        <v>0</v>
      </c>
      <c r="BR119" s="82">
        <f t="shared" ref="BR119" si="3720">+$D119*BO111</f>
        <v>0</v>
      </c>
      <c r="BS119" s="82">
        <f t="shared" ref="BS119" si="3721">+$D119*BP111</f>
        <v>0</v>
      </c>
      <c r="BT119" s="82">
        <f t="shared" ref="BT119" si="3722">+$D119*BQ111</f>
        <v>0</v>
      </c>
      <c r="BU119" s="82">
        <f t="shared" ref="BU119" si="3723">+$D119*BR111</f>
        <v>0</v>
      </c>
      <c r="BV119" s="82">
        <f t="shared" ref="BV119" si="3724">+$D119*BS111</f>
        <v>0</v>
      </c>
      <c r="BW119" s="82">
        <f t="shared" ref="BW119" si="3725">+$D119*BT111</f>
        <v>0</v>
      </c>
      <c r="BX119" s="82">
        <f t="shared" ref="BX119" si="3726">+$D119*BU111</f>
        <v>0</v>
      </c>
      <c r="BY119" s="82">
        <f t="shared" ref="BY119" si="3727">+$D119*BV111</f>
        <v>0</v>
      </c>
      <c r="BZ119" s="82">
        <f t="shared" ref="BZ119" si="3728">+$D119*BW111</f>
        <v>0</v>
      </c>
      <c r="CA119" s="82">
        <f t="shared" ref="CA119" si="3729">+$D119*BX111</f>
        <v>0</v>
      </c>
      <c r="CB119" s="82">
        <f t="shared" ref="CB119" si="3730">+$D119*BY111</f>
        <v>0</v>
      </c>
      <c r="CC119" s="82">
        <f t="shared" ref="CC119" si="3731">+$D119*BZ111</f>
        <v>0</v>
      </c>
      <c r="CD119" s="82">
        <f t="shared" ref="CD119" si="3732">+$D119*CA111</f>
        <v>0</v>
      </c>
      <c r="CE119" s="82">
        <f t="shared" ref="CE119" si="3733">+$D119*CB111</f>
        <v>0</v>
      </c>
      <c r="CF119" s="82">
        <f t="shared" ref="CF119" si="3734">+$D119*CC111</f>
        <v>0</v>
      </c>
      <c r="CG119" s="82">
        <f t="shared" ref="CG119" si="3735">+$D119*CD111</f>
        <v>0</v>
      </c>
      <c r="CH119" s="82">
        <f t="shared" ref="CH119" si="3736">+$D119*CE111</f>
        <v>0</v>
      </c>
      <c r="CI119" s="82">
        <f t="shared" ref="CI119" si="3737">+$D119*CF111</f>
        <v>0</v>
      </c>
      <c r="CJ119" s="82">
        <f t="shared" ref="CJ119" si="3738">+$D119*CG111</f>
        <v>0</v>
      </c>
      <c r="CK119" s="82">
        <f t="shared" ref="CK119" si="3739">+$D119*CH111</f>
        <v>0</v>
      </c>
      <c r="CL119" s="82">
        <f t="shared" ref="CL119" si="3740">+$D119*CI111</f>
        <v>0</v>
      </c>
      <c r="CM119" s="82">
        <f t="shared" ref="CM119" si="3741">+$D119*CJ111</f>
        <v>0</v>
      </c>
      <c r="CN119" s="82">
        <f t="shared" ref="CN119" si="3742">+$D119*CK111</f>
        <v>0</v>
      </c>
      <c r="CO119" s="82">
        <f t="shared" ref="CO119" si="3743">+$D119*CL111</f>
        <v>0</v>
      </c>
      <c r="CV119" s="82">
        <f>+$D119*CS111</f>
        <v>0.39041814277271319</v>
      </c>
      <c r="CW119" s="82">
        <f t="shared" ref="CW119" si="3744">+$D119*CT111</f>
        <v>0.34161587492612405</v>
      </c>
      <c r="CX119" s="82">
        <f t="shared" ref="CX119" si="3745">+$D119*CU111</f>
        <v>0.29891389056035855</v>
      </c>
      <c r="CY119" s="82">
        <f t="shared" ref="CY119" si="3746">+$D119*CV111</f>
        <v>0.26154965424031373</v>
      </c>
      <c r="CZ119" s="82">
        <f t="shared" ref="CZ119" si="3747">+$D119*CW111</f>
        <v>0.22885594746027452</v>
      </c>
      <c r="DA119" s="82">
        <f t="shared" ref="DA119" si="3748">+$D119*CX111</f>
        <v>0.20024895402774021</v>
      </c>
      <c r="DB119" s="82">
        <f t="shared" ref="DB119" si="3749">+$D119*CY111</f>
        <v>0.17521783477427266</v>
      </c>
      <c r="DC119" s="82">
        <f t="shared" ref="DC119" si="3750">+$D119*CZ111</f>
        <v>0.15331560542748859</v>
      </c>
      <c r="DD119" s="82">
        <f t="shared" ref="DD119" si="3751">+$D119*DA111</f>
        <v>0.13415115474905251</v>
      </c>
      <c r="DE119" s="82">
        <f t="shared" ref="DE119" si="3752">+$D119*DB111</f>
        <v>0.11738226040542095</v>
      </c>
      <c r="DF119" s="82">
        <f t="shared" ref="DF119" si="3753">+$D119*DC111</f>
        <v>0.10270947785474333</v>
      </c>
      <c r="DG119" s="82">
        <f t="shared" ref="DG119" si="3754">+$D119*DD111</f>
        <v>8.9870793122900416E-2</v>
      </c>
      <c r="DH119" s="82">
        <f t="shared" ref="DH119" si="3755">+$D119*DE111</f>
        <v>7.8636943982537857E-2</v>
      </c>
      <c r="DI119" s="82">
        <f t="shared" ref="DI119" si="3756">+$D119*DF111</f>
        <v>6.8807325984720627E-2</v>
      </c>
      <c r="DJ119" s="82">
        <f t="shared" ref="DJ119" si="3757">+$D119*DG111</f>
        <v>6.020641023663055E-2</v>
      </c>
      <c r="DK119" s="82">
        <f t="shared" ref="DK119" si="3758">+$D119*DH111</f>
        <v>5.2680608957051733E-2</v>
      </c>
      <c r="DL119" s="82">
        <f t="shared" ref="DL119" si="3759">+$D119*DI111</f>
        <v>4.6095532837420267E-2</v>
      </c>
      <c r="DM119" s="82">
        <f t="shared" ref="DM119" si="3760">+$D119*DJ111</f>
        <v>4.033359123274273E-2</v>
      </c>
      <c r="DN119" s="82">
        <f t="shared" ref="DN119" si="3761">+$D119*DK111</f>
        <v>3.529189232864989E-2</v>
      </c>
      <c r="DO119" s="82">
        <f t="shared" ref="DO119" si="3762">+$D119*DL111</f>
        <v>3.0880405787568656E-2</v>
      </c>
      <c r="DP119" s="82">
        <f t="shared" ref="DP119" si="3763">+$D119*DM111</f>
        <v>2.7020355064122571E-2</v>
      </c>
      <c r="DQ119" s="82">
        <f t="shared" ref="DQ119" si="3764">+$D119*DN111</f>
        <v>2.3642810681107251E-2</v>
      </c>
      <c r="DR119" s="82">
        <f t="shared" ref="DR119" si="3765">+$D119*DO111</f>
        <v>2.0687459345968846E-2</v>
      </c>
      <c r="DS119" s="82">
        <f t="shared" ref="DS119" si="3766">+$D119*DP111</f>
        <v>1.8101526927722739E-2</v>
      </c>
      <c r="DT119" s="82">
        <f t="shared" ref="DT119" si="3767">+$D119*DQ111</f>
        <v>1.5838836061757396E-2</v>
      </c>
      <c r="DU119" s="82">
        <f t="shared" ref="DU119" si="3768">+$D119*DR111</f>
        <v>1.3858981554037721E-2</v>
      </c>
      <c r="DV119" s="82">
        <f t="shared" ref="DV119" si="3769">+$D119*DS111</f>
        <v>1.2126608859783007E-2</v>
      </c>
      <c r="DW119" s="82">
        <f t="shared" ref="DW119" si="3770">+$D119*DT111</f>
        <v>1.061078275231013E-2</v>
      </c>
      <c r="DX119" s="82">
        <f t="shared" ref="DX119" si="3771">+$D119*DU111</f>
        <v>9.2844349082713655E-3</v>
      </c>
      <c r="DY119" s="82">
        <f t="shared" ref="DY119" si="3772">+$D119*DV111</f>
        <v>8.1238805447374444E-3</v>
      </c>
      <c r="DZ119" s="82">
        <f t="shared" ref="DZ119" si="3773">+$D119*DW111</f>
        <v>7.1083954766452632E-3</v>
      </c>
      <c r="EA119" s="82">
        <f t="shared" ref="EA119" si="3774">+$D119*DX111</f>
        <v>6.2198460420646055E-3</v>
      </c>
      <c r="EB119" s="82">
        <f t="shared" ref="EB119" si="3775">+$D119*DY111</f>
        <v>0</v>
      </c>
      <c r="EC119" s="82">
        <f t="shared" ref="EC119" si="3776">+$D119*DZ111</f>
        <v>0</v>
      </c>
      <c r="ED119" s="82">
        <f t="shared" ref="ED119" si="3777">+$D119*EA111</f>
        <v>0</v>
      </c>
      <c r="EE119" s="82">
        <f t="shared" ref="EE119" si="3778">+$D119*EB111</f>
        <v>0</v>
      </c>
      <c r="EF119" s="82">
        <f t="shared" ref="EF119" si="3779">+$D119*EC111</f>
        <v>0</v>
      </c>
      <c r="EG119" s="82">
        <f t="shared" ref="EG119" si="3780">+$D119*ED111</f>
        <v>0</v>
      </c>
      <c r="EH119" s="82">
        <f t="shared" ref="EH119" si="3781">+$D119*EE111</f>
        <v>0</v>
      </c>
      <c r="EI119" s="82">
        <f t="shared" ref="EI119" si="3782">+$D119*EF111</f>
        <v>0</v>
      </c>
      <c r="EJ119" s="82">
        <f t="shared" ref="EJ119" si="3783">+$D119*EG111</f>
        <v>0</v>
      </c>
      <c r="EK119" s="82">
        <f t="shared" ref="EK119" si="3784">+$D119*EH111</f>
        <v>0</v>
      </c>
      <c r="EL119" s="82">
        <f t="shared" ref="EL119" si="3785">+$D119*EI111</f>
        <v>0</v>
      </c>
      <c r="EM119" s="82">
        <f t="shared" ref="EM119" si="3786">+$D119*EJ111</f>
        <v>0</v>
      </c>
      <c r="EN119" s="82">
        <f t="shared" ref="EN119" si="3787">+$D119*EK111</f>
        <v>0</v>
      </c>
      <c r="EO119" s="82">
        <f t="shared" ref="EO119" si="3788">+$D119*EL111</f>
        <v>0</v>
      </c>
      <c r="EP119" s="82">
        <f t="shared" ref="EP119" si="3789">+$D119*EM111</f>
        <v>0</v>
      </c>
      <c r="EQ119" s="82">
        <f t="shared" ref="EQ119" si="3790">+$D119*EN111</f>
        <v>0</v>
      </c>
      <c r="ER119" s="82">
        <f t="shared" ref="ER119" si="3791">+$D119*EO111</f>
        <v>0</v>
      </c>
      <c r="ES119" s="82">
        <f t="shared" ref="ES119" si="3792">+$D119*EP111</f>
        <v>0</v>
      </c>
      <c r="ET119" s="82">
        <f t="shared" ref="ET119" si="3793">+$D119*EQ111</f>
        <v>0</v>
      </c>
      <c r="EU119" s="82">
        <f t="shared" ref="EU119" si="3794">+$D119*ER111</f>
        <v>0</v>
      </c>
      <c r="EV119" s="82">
        <f t="shared" ref="EV119" si="3795">+$D119*ES111</f>
        <v>0</v>
      </c>
      <c r="EW119" s="82">
        <f t="shared" ref="EW119" si="3796">+$D119*ET111</f>
        <v>0</v>
      </c>
      <c r="EX119" s="82">
        <f t="shared" ref="EX119" si="3797">+$D119*EU111</f>
        <v>0</v>
      </c>
      <c r="EY119" s="82">
        <f t="shared" ref="EY119" si="3798">+$D119*EV111</f>
        <v>0</v>
      </c>
      <c r="EZ119" s="82">
        <f t="shared" ref="EZ119" si="3799">+$D119*EW111</f>
        <v>0</v>
      </c>
      <c r="FA119" s="82">
        <f t="shared" ref="FA119" si="3800">+$D119*EX111</f>
        <v>0</v>
      </c>
      <c r="FB119" s="82">
        <f t="shared" ref="FB119" si="3801">+$D119*EY111</f>
        <v>0</v>
      </c>
      <c r="FC119" s="82">
        <f t="shared" ref="FC119" si="3802">+$D119*EZ111</f>
        <v>0</v>
      </c>
      <c r="FD119" s="82">
        <f t="shared" ref="FD119" si="3803">+$D119*FA111</f>
        <v>0</v>
      </c>
      <c r="FE119" s="82">
        <f t="shared" ref="FE119" si="3804">+$D119*FB111</f>
        <v>0</v>
      </c>
      <c r="FF119" s="82">
        <f t="shared" ref="FF119" si="3805">+$D119*FC111</f>
        <v>0</v>
      </c>
      <c r="FG119" s="82">
        <f t="shared" ref="FG119" si="3806">+$D119*FD111</f>
        <v>0</v>
      </c>
      <c r="FH119" s="82">
        <f t="shared" ref="FH119" si="3807">+$D119*FE111</f>
        <v>0</v>
      </c>
      <c r="FI119" s="82">
        <f t="shared" ref="FI119" si="3808">+$D119*FF111</f>
        <v>0</v>
      </c>
      <c r="FJ119" s="82">
        <f t="shared" ref="FJ119" si="3809">+$D119*FG111</f>
        <v>0</v>
      </c>
      <c r="FK119" s="82">
        <f t="shared" ref="FK119" si="3810">+$D119*FH111</f>
        <v>0</v>
      </c>
      <c r="FL119" s="82">
        <f t="shared" ref="FL119" si="3811">+$D119*FI111</f>
        <v>0</v>
      </c>
      <c r="FM119" s="82">
        <f t="shared" ref="FM119" si="3812">+$D119*FJ111</f>
        <v>0</v>
      </c>
      <c r="FN119" s="82">
        <f t="shared" ref="FN119" si="3813">+$D119*FK111</f>
        <v>0</v>
      </c>
      <c r="FO119" s="82">
        <f t="shared" ref="FO119" si="3814">+$D119*FL111</f>
        <v>0</v>
      </c>
      <c r="FP119" s="82">
        <f t="shared" ref="FP119" si="3815">+$D119*FM111</f>
        <v>0</v>
      </c>
      <c r="FQ119" s="82">
        <f t="shared" ref="FQ119" si="3816">+$D119*FN111</f>
        <v>0</v>
      </c>
      <c r="FR119" s="82">
        <f t="shared" ref="FR119" si="3817">+$D119*FO111</f>
        <v>0</v>
      </c>
      <c r="FS119" s="82">
        <f t="shared" ref="FS119" si="3818">+$D119*FP111</f>
        <v>0</v>
      </c>
      <c r="FT119" s="82">
        <f t="shared" ref="FT119" si="3819">+$D119*FQ111</f>
        <v>0</v>
      </c>
      <c r="FU119" s="82">
        <f t="shared" ref="FU119" si="3820">+$D119*FR111</f>
        <v>0</v>
      </c>
    </row>
    <row r="120" spans="1:177">
      <c r="A120" s="79">
        <v>1956</v>
      </c>
      <c r="D120" s="98">
        <f>Data!CE20</f>
        <v>0.76001819695670714</v>
      </c>
      <c r="Q120" s="82">
        <f>+$D120*M111</f>
        <v>0.75999412623659379</v>
      </c>
      <c r="R120" s="82">
        <f t="shared" ref="R120" si="3821">+$D120*N111</f>
        <v>0.7478882839537111</v>
      </c>
      <c r="S120" s="82">
        <f t="shared" ref="S120" si="3822">+$D120*O111</f>
        <v>0.73533038189370858</v>
      </c>
      <c r="T120" s="82">
        <f t="shared" ref="T120" si="3823">+$D120*P111</f>
        <v>0.72222327132155151</v>
      </c>
      <c r="U120" s="82">
        <f t="shared" ref="U120" si="3824">+$D120*Q111</f>
        <v>0.70839276656272343</v>
      </c>
      <c r="V120" s="82">
        <f t="shared" ref="V120" si="3825">+$D120*R111</f>
        <v>0.69353712244871069</v>
      </c>
      <c r="W120" s="82">
        <f t="shared" ref="W120" si="3826">+$D120*S111</f>
        <v>0.67716438607292273</v>
      </c>
      <c r="X120" s="82">
        <f t="shared" ref="X120" si="3827">+$D120*T111</f>
        <v>0.65853278534269599</v>
      </c>
      <c r="Y120" s="82">
        <f t="shared" ref="Y120" si="3828">+$D120*U111</f>
        <v>0.63662372802250689</v>
      </c>
      <c r="Z120" s="82">
        <f t="shared" ref="Z120" si="3829">+$D120*V111</f>
        <v>0.61018791643875081</v>
      </c>
      <c r="AA120" s="82">
        <f t="shared" ref="AA120" si="3830">+$D120*W111</f>
        <v>0.57790211787784329</v>
      </c>
      <c r="AB120" s="82">
        <f t="shared" ref="AB120" si="3831">+$D120*X111</f>
        <v>0.53864797644439</v>
      </c>
      <c r="AC120" s="82">
        <f t="shared" ref="AC120" si="3832">+$D120*Y111</f>
        <v>0.49187485917385593</v>
      </c>
      <c r="AD120" s="82">
        <f t="shared" ref="AD120" si="3833">+$D120*Z111</f>
        <v>0.43795170271455608</v>
      </c>
      <c r="AE120" s="82">
        <f t="shared" ref="AE120" si="3834">+$D120*AA111</f>
        <v>0.3783773182181201</v>
      </c>
      <c r="AF120" s="82">
        <f t="shared" ref="AF120" si="3835">+$D120*AB111</f>
        <v>0.31573350761575036</v>
      </c>
      <c r="AG120" s="82">
        <f t="shared" ref="AG120" si="3836">+$D120*AC111</f>
        <v>0.25333939898556901</v>
      </c>
      <c r="AH120" s="82">
        <f t="shared" ref="AH120" si="3837">+$D120*AD111</f>
        <v>0.19467478391782747</v>
      </c>
      <c r="AI120" s="82">
        <f t="shared" ref="AI120" si="3838">+$D120*AE111</f>
        <v>0.14273556583755595</v>
      </c>
      <c r="AJ120" s="82">
        <f t="shared" ref="AJ120" si="3839">+$D120*AF111</f>
        <v>9.951697122440073E-2</v>
      </c>
      <c r="AK120" s="82">
        <f t="shared" ref="AK120" si="3840">+$D120*AG111</f>
        <v>6.5771389107651498E-2</v>
      </c>
      <c r="AL120" s="82">
        <f t="shared" ref="AL120" si="3841">+$D120*AH111</f>
        <v>4.1081546762922916E-2</v>
      </c>
      <c r="AM120" s="82">
        <f t="shared" ref="AM120" si="3842">+$D120*AI111</f>
        <v>2.4178423167657788E-2</v>
      </c>
      <c r="AN120" s="82">
        <f t="shared" ref="AN120" si="3843">+$D120*AJ111</f>
        <v>1.336639968493647E-2</v>
      </c>
      <c r="AO120" s="82">
        <f t="shared" ref="AO120" si="3844">+$D120*AK111</f>
        <v>6.9162057055129371E-3</v>
      </c>
      <c r="AP120" s="82">
        <f t="shared" ref="AP120" si="3845">+$D120*AL111</f>
        <v>3.3351667519095052E-3</v>
      </c>
      <c r="AQ120" s="82">
        <f t="shared" ref="AQ120" si="3846">+$D120*AM111</f>
        <v>1.490355361452941E-3</v>
      </c>
      <c r="AR120" s="82">
        <f t="shared" ref="AR120" si="3847">+$D120*AN111</f>
        <v>6.1207413007136437E-4</v>
      </c>
      <c r="AS120" s="82">
        <f t="shared" ref="AS120" si="3848">+$D120*AO111</f>
        <v>2.2798823734998205E-4</v>
      </c>
      <c r="AT120" s="82">
        <f t="shared" ref="AT120" si="3849">+$D120*AP111</f>
        <v>7.5179919825719613E-5</v>
      </c>
      <c r="AU120" s="82">
        <f t="shared" ref="AU120" si="3850">+$D120*AQ111</f>
        <v>2.0800274495093001E-5</v>
      </c>
      <c r="AV120" s="82">
        <f t="shared" ref="AV120" si="3851">+$D120*AR111</f>
        <v>4.0726512532200084E-6</v>
      </c>
      <c r="AW120" s="82">
        <f t="shared" ref="AW120" si="3852">+$D120*AS111</f>
        <v>0</v>
      </c>
      <c r="AX120" s="82">
        <f t="shared" ref="AX120" si="3853">+$D120*AT111</f>
        <v>0</v>
      </c>
      <c r="AY120" s="82">
        <f t="shared" ref="AY120" si="3854">+$D120*AU111</f>
        <v>0</v>
      </c>
      <c r="AZ120" s="82">
        <f t="shared" ref="AZ120" si="3855">+$D120*AV111</f>
        <v>0</v>
      </c>
      <c r="BA120" s="82">
        <f t="shared" ref="BA120" si="3856">+$D120*AW111</f>
        <v>0</v>
      </c>
      <c r="BB120" s="82">
        <f t="shared" ref="BB120" si="3857">+$D120*AX111</f>
        <v>0</v>
      </c>
      <c r="BC120" s="82">
        <f t="shared" ref="BC120" si="3858">+$D120*AY111</f>
        <v>0</v>
      </c>
      <c r="BD120" s="82">
        <f t="shared" ref="BD120" si="3859">+$D120*AZ111</f>
        <v>0</v>
      </c>
      <c r="BE120" s="82">
        <f t="shared" ref="BE120" si="3860">+$D120*BA111</f>
        <v>0</v>
      </c>
      <c r="BF120" s="82">
        <f t="shared" ref="BF120" si="3861">+$D120*BB111</f>
        <v>0</v>
      </c>
      <c r="BG120" s="82">
        <f t="shared" ref="BG120" si="3862">+$D120*BC111</f>
        <v>0</v>
      </c>
      <c r="BH120" s="82">
        <f t="shared" ref="BH120" si="3863">+$D120*BD111</f>
        <v>0</v>
      </c>
      <c r="BI120" s="82">
        <f t="shared" ref="BI120" si="3864">+$D120*BE111</f>
        <v>0</v>
      </c>
      <c r="BJ120" s="82">
        <f t="shared" ref="BJ120" si="3865">+$D120*BF111</f>
        <v>0</v>
      </c>
      <c r="BK120" s="82">
        <f t="shared" ref="BK120" si="3866">+$D120*BG111</f>
        <v>0</v>
      </c>
      <c r="BL120" s="82">
        <f t="shared" ref="BL120" si="3867">+$D120*BH111</f>
        <v>0</v>
      </c>
      <c r="BM120" s="82">
        <f t="shared" ref="BM120" si="3868">+$D120*BI111</f>
        <v>0</v>
      </c>
      <c r="BN120" s="82">
        <f t="shared" ref="BN120" si="3869">+$D120*BJ111</f>
        <v>0</v>
      </c>
      <c r="BO120" s="82">
        <f t="shared" ref="BO120" si="3870">+$D120*BK111</f>
        <v>0</v>
      </c>
      <c r="BP120" s="82">
        <f t="shared" ref="BP120" si="3871">+$D120*BL111</f>
        <v>0</v>
      </c>
      <c r="BQ120" s="82">
        <f t="shared" ref="BQ120" si="3872">+$D120*BM111</f>
        <v>0</v>
      </c>
      <c r="BR120" s="82">
        <f t="shared" ref="BR120" si="3873">+$D120*BN111</f>
        <v>0</v>
      </c>
      <c r="BS120" s="82">
        <f t="shared" ref="BS120" si="3874">+$D120*BO111</f>
        <v>0</v>
      </c>
      <c r="BT120" s="82">
        <f t="shared" ref="BT120" si="3875">+$D120*BP111</f>
        <v>0</v>
      </c>
      <c r="BU120" s="82">
        <f t="shared" ref="BU120" si="3876">+$D120*BQ111</f>
        <v>0</v>
      </c>
      <c r="BV120" s="82">
        <f t="shared" ref="BV120" si="3877">+$D120*BR111</f>
        <v>0</v>
      </c>
      <c r="BW120" s="82">
        <f t="shared" ref="BW120" si="3878">+$D120*BS111</f>
        <v>0</v>
      </c>
      <c r="BX120" s="82">
        <f t="shared" ref="BX120" si="3879">+$D120*BT111</f>
        <v>0</v>
      </c>
      <c r="BY120" s="82">
        <f t="shared" ref="BY120" si="3880">+$D120*BU111</f>
        <v>0</v>
      </c>
      <c r="BZ120" s="82">
        <f t="shared" ref="BZ120" si="3881">+$D120*BV111</f>
        <v>0</v>
      </c>
      <c r="CA120" s="82">
        <f t="shared" ref="CA120" si="3882">+$D120*BW111</f>
        <v>0</v>
      </c>
      <c r="CB120" s="82">
        <f t="shared" ref="CB120" si="3883">+$D120*BX111</f>
        <v>0</v>
      </c>
      <c r="CC120" s="82">
        <f t="shared" ref="CC120" si="3884">+$D120*BY111</f>
        <v>0</v>
      </c>
      <c r="CD120" s="82">
        <f t="shared" ref="CD120" si="3885">+$D120*BZ111</f>
        <v>0</v>
      </c>
      <c r="CE120" s="82">
        <f t="shared" ref="CE120" si="3886">+$D120*CA111</f>
        <v>0</v>
      </c>
      <c r="CF120" s="82">
        <f t="shared" ref="CF120" si="3887">+$D120*CB111</f>
        <v>0</v>
      </c>
      <c r="CG120" s="82">
        <f t="shared" ref="CG120" si="3888">+$D120*CC111</f>
        <v>0</v>
      </c>
      <c r="CH120" s="82">
        <f t="shared" ref="CH120" si="3889">+$D120*CD111</f>
        <v>0</v>
      </c>
      <c r="CI120" s="82">
        <f t="shared" ref="CI120" si="3890">+$D120*CE111</f>
        <v>0</v>
      </c>
      <c r="CJ120" s="82">
        <f t="shared" ref="CJ120" si="3891">+$D120*CF111</f>
        <v>0</v>
      </c>
      <c r="CK120" s="82">
        <f t="shared" ref="CK120" si="3892">+$D120*CG111</f>
        <v>0</v>
      </c>
      <c r="CL120" s="82">
        <f t="shared" ref="CL120" si="3893">+$D120*CH111</f>
        <v>0</v>
      </c>
      <c r="CM120" s="82">
        <f t="shared" ref="CM120" si="3894">+$D120*CI111</f>
        <v>0</v>
      </c>
      <c r="CN120" s="82">
        <f t="shared" ref="CN120" si="3895">+$D120*CJ111</f>
        <v>0</v>
      </c>
      <c r="CO120" s="82">
        <f t="shared" ref="CO120" si="3896">+$D120*CK111</f>
        <v>0</v>
      </c>
      <c r="CW120" s="82">
        <f>+$D120*CS111</f>
        <v>0.76001819695670714</v>
      </c>
      <c r="CX120" s="82">
        <f t="shared" ref="CX120" si="3897">+$D120*CT111</f>
        <v>0.6650159223371187</v>
      </c>
      <c r="CY120" s="82">
        <f t="shared" ref="CY120" si="3898">+$D120*CU111</f>
        <v>0.58188893204497893</v>
      </c>
      <c r="CZ120" s="82">
        <f t="shared" ref="CZ120" si="3899">+$D120*CV111</f>
        <v>0.50915281553935654</v>
      </c>
      <c r="DA120" s="82">
        <f t="shared" ref="DA120" si="3900">+$D120*CW111</f>
        <v>0.44550871359693694</v>
      </c>
      <c r="DB120" s="82">
        <f t="shared" ref="DB120" si="3901">+$D120*CX111</f>
        <v>0.38982012439731983</v>
      </c>
      <c r="DC120" s="82">
        <f t="shared" ref="DC120" si="3902">+$D120*CY111</f>
        <v>0.34109260884765485</v>
      </c>
      <c r="DD120" s="82">
        <f t="shared" ref="DD120" si="3903">+$D120*CZ111</f>
        <v>0.29845603274169802</v>
      </c>
      <c r="DE120" s="82">
        <f t="shared" ref="DE120" si="3904">+$D120*DA111</f>
        <v>0.26114902864898576</v>
      </c>
      <c r="DF120" s="82">
        <f t="shared" ref="DF120" si="3905">+$D120*DB111</f>
        <v>0.22850540006786255</v>
      </c>
      <c r="DG120" s="82">
        <f t="shared" ref="DG120" si="3906">+$D120*DC111</f>
        <v>0.19994222505937972</v>
      </c>
      <c r="DH120" s="82">
        <f t="shared" ref="DH120" si="3907">+$D120*DD111</f>
        <v>0.17494944692695727</v>
      </c>
      <c r="DI120" s="82">
        <f t="shared" ref="DI120" si="3908">+$D120*DE111</f>
        <v>0.15308076606108759</v>
      </c>
      <c r="DJ120" s="82">
        <f t="shared" ref="DJ120" si="3909">+$D120*DF111</f>
        <v>0.13394567030345164</v>
      </c>
      <c r="DK120" s="82">
        <f t="shared" ref="DK120" si="3910">+$D120*DG111</f>
        <v>0.11720246151552019</v>
      </c>
      <c r="DL120" s="82">
        <f t="shared" ref="DL120" si="3911">+$D120*DH111</f>
        <v>0.10255215382608017</v>
      </c>
      <c r="DM120" s="82">
        <f t="shared" ref="DM120" si="3912">+$D120*DI111</f>
        <v>8.9733134597820147E-2</v>
      </c>
      <c r="DN120" s="82">
        <f t="shared" ref="DN120" si="3913">+$D120*DJ111</f>
        <v>7.8516492773092625E-2</v>
      </c>
      <c r="DO120" s="82">
        <f t="shared" ref="DO120" si="3914">+$D120*DK111</f>
        <v>6.8701931176456052E-2</v>
      </c>
      <c r="DP120" s="82">
        <f t="shared" ref="DP120" si="3915">+$D120*DL111</f>
        <v>6.0114189779399051E-2</v>
      </c>
      <c r="DQ120" s="82">
        <f t="shared" ref="DQ120" si="3916">+$D120*DM111</f>
        <v>5.2599916056974165E-2</v>
      </c>
      <c r="DR120" s="82">
        <f t="shared" ref="DR120" si="3917">+$D120*DN111</f>
        <v>4.6024926549852394E-2</v>
      </c>
      <c r="DS120" s="82">
        <f t="shared" ref="DS120" si="3918">+$D120*DO111</f>
        <v>4.027181073112085E-2</v>
      </c>
      <c r="DT120" s="82">
        <f t="shared" ref="DT120" si="3919">+$D120*DP111</f>
        <v>3.5237834389730736E-2</v>
      </c>
      <c r="DU120" s="82">
        <f t="shared" ref="DU120" si="3920">+$D120*DQ111</f>
        <v>3.0833105091014397E-2</v>
      </c>
      <c r="DV120" s="82">
        <f t="shared" ref="DV120" si="3921">+$D120*DR111</f>
        <v>2.6978966954637598E-2</v>
      </c>
      <c r="DW120" s="82">
        <f t="shared" ref="DW120" si="3922">+$D120*DS111</f>
        <v>2.3606596085307897E-2</v>
      </c>
      <c r="DX120" s="82">
        <f t="shared" ref="DX120" si="3923">+$D120*DT111</f>
        <v>2.0655771574644408E-2</v>
      </c>
      <c r="DY120" s="82">
        <f t="shared" ref="DY120" si="3924">+$D120*DU111</f>
        <v>1.8073800127813858E-2</v>
      </c>
      <c r="DZ120" s="82">
        <f t="shared" ref="DZ120" si="3925">+$D120*DV111</f>
        <v>1.5814575111837127E-2</v>
      </c>
      <c r="EA120" s="82">
        <f t="shared" ref="EA120" si="3926">+$D120*DW111</f>
        <v>1.3837753222857484E-2</v>
      </c>
      <c r="EB120" s="82">
        <f t="shared" ref="EB120" si="3927">+$D120*DX111</f>
        <v>1.2108034070000299E-2</v>
      </c>
      <c r="EC120" s="82">
        <f t="shared" ref="EC120" si="3928">+$D120*DY111</f>
        <v>0</v>
      </c>
      <c r="ED120" s="82">
        <f t="shared" ref="ED120" si="3929">+$D120*DZ111</f>
        <v>0</v>
      </c>
      <c r="EE120" s="82">
        <f t="shared" ref="EE120" si="3930">+$D120*EA111</f>
        <v>0</v>
      </c>
      <c r="EF120" s="82">
        <f t="shared" ref="EF120" si="3931">+$D120*EB111</f>
        <v>0</v>
      </c>
      <c r="EG120" s="82">
        <f t="shared" ref="EG120" si="3932">+$D120*EC111</f>
        <v>0</v>
      </c>
      <c r="EH120" s="82">
        <f t="shared" ref="EH120" si="3933">+$D120*ED111</f>
        <v>0</v>
      </c>
      <c r="EI120" s="82">
        <f t="shared" ref="EI120" si="3934">+$D120*EE111</f>
        <v>0</v>
      </c>
      <c r="EJ120" s="82">
        <f t="shared" ref="EJ120" si="3935">+$D120*EF111</f>
        <v>0</v>
      </c>
      <c r="EK120" s="82">
        <f t="shared" ref="EK120" si="3936">+$D120*EG111</f>
        <v>0</v>
      </c>
      <c r="EL120" s="82">
        <f t="shared" ref="EL120" si="3937">+$D120*EH111</f>
        <v>0</v>
      </c>
      <c r="EM120" s="82">
        <f t="shared" ref="EM120" si="3938">+$D120*EI111</f>
        <v>0</v>
      </c>
      <c r="EN120" s="82">
        <f t="shared" ref="EN120" si="3939">+$D120*EJ111</f>
        <v>0</v>
      </c>
      <c r="EO120" s="82">
        <f t="shared" ref="EO120" si="3940">+$D120*EK111</f>
        <v>0</v>
      </c>
      <c r="EP120" s="82">
        <f t="shared" ref="EP120" si="3941">+$D120*EL111</f>
        <v>0</v>
      </c>
      <c r="EQ120" s="82">
        <f t="shared" ref="EQ120" si="3942">+$D120*EM111</f>
        <v>0</v>
      </c>
      <c r="ER120" s="82">
        <f t="shared" ref="ER120" si="3943">+$D120*EN111</f>
        <v>0</v>
      </c>
      <c r="ES120" s="82">
        <f t="shared" ref="ES120" si="3944">+$D120*EO111</f>
        <v>0</v>
      </c>
      <c r="ET120" s="82">
        <f t="shared" ref="ET120" si="3945">+$D120*EP111</f>
        <v>0</v>
      </c>
      <c r="EU120" s="82">
        <f t="shared" ref="EU120" si="3946">+$D120*EQ111</f>
        <v>0</v>
      </c>
      <c r="EV120" s="82">
        <f t="shared" ref="EV120" si="3947">+$D120*ER111</f>
        <v>0</v>
      </c>
      <c r="EW120" s="82">
        <f t="shared" ref="EW120" si="3948">+$D120*ES111</f>
        <v>0</v>
      </c>
      <c r="EX120" s="82">
        <f t="shared" ref="EX120" si="3949">+$D120*ET111</f>
        <v>0</v>
      </c>
      <c r="EY120" s="82">
        <f t="shared" ref="EY120" si="3950">+$D120*EU111</f>
        <v>0</v>
      </c>
      <c r="EZ120" s="82">
        <f t="shared" ref="EZ120" si="3951">+$D120*EV111</f>
        <v>0</v>
      </c>
      <c r="FA120" s="82">
        <f t="shared" ref="FA120" si="3952">+$D120*EW111</f>
        <v>0</v>
      </c>
      <c r="FB120" s="82">
        <f t="shared" ref="FB120" si="3953">+$D120*EX111</f>
        <v>0</v>
      </c>
      <c r="FC120" s="82">
        <f t="shared" ref="FC120" si="3954">+$D120*EY111</f>
        <v>0</v>
      </c>
      <c r="FD120" s="82">
        <f t="shared" ref="FD120" si="3955">+$D120*EZ111</f>
        <v>0</v>
      </c>
      <c r="FE120" s="82">
        <f t="shared" ref="FE120" si="3956">+$D120*FA111</f>
        <v>0</v>
      </c>
      <c r="FF120" s="82">
        <f t="shared" ref="FF120" si="3957">+$D120*FB111</f>
        <v>0</v>
      </c>
      <c r="FG120" s="82">
        <f t="shared" ref="FG120" si="3958">+$D120*FC111</f>
        <v>0</v>
      </c>
      <c r="FH120" s="82">
        <f t="shared" ref="FH120" si="3959">+$D120*FD111</f>
        <v>0</v>
      </c>
      <c r="FI120" s="82">
        <f t="shared" ref="FI120" si="3960">+$D120*FE111</f>
        <v>0</v>
      </c>
      <c r="FJ120" s="82">
        <f t="shared" ref="FJ120" si="3961">+$D120*FF111</f>
        <v>0</v>
      </c>
      <c r="FK120" s="82">
        <f t="shared" ref="FK120" si="3962">+$D120*FG111</f>
        <v>0</v>
      </c>
      <c r="FL120" s="82">
        <f t="shared" ref="FL120" si="3963">+$D120*FH111</f>
        <v>0</v>
      </c>
      <c r="FM120" s="82">
        <f t="shared" ref="FM120" si="3964">+$D120*FI111</f>
        <v>0</v>
      </c>
      <c r="FN120" s="82">
        <f t="shared" ref="FN120" si="3965">+$D120*FJ111</f>
        <v>0</v>
      </c>
      <c r="FO120" s="82">
        <f t="shared" ref="FO120" si="3966">+$D120*FK111</f>
        <v>0</v>
      </c>
      <c r="FP120" s="82">
        <f t="shared" ref="FP120" si="3967">+$D120*FL111</f>
        <v>0</v>
      </c>
      <c r="FQ120" s="82">
        <f t="shared" ref="FQ120" si="3968">+$D120*FM111</f>
        <v>0</v>
      </c>
      <c r="FR120" s="82">
        <f t="shared" ref="FR120" si="3969">+$D120*FN111</f>
        <v>0</v>
      </c>
      <c r="FS120" s="82">
        <f t="shared" ref="FS120" si="3970">+$D120*FO111</f>
        <v>0</v>
      </c>
      <c r="FT120" s="82">
        <f t="shared" ref="FT120" si="3971">+$D120*FP111</f>
        <v>0</v>
      </c>
      <c r="FU120" s="82">
        <f t="shared" ref="FU120" si="3972">+$D120*FQ111</f>
        <v>0</v>
      </c>
    </row>
    <row r="121" spans="1:177">
      <c r="A121" s="79">
        <v>1957</v>
      </c>
      <c r="D121" s="98">
        <f>Data!CE21</f>
        <v>0.78490506264904469</v>
      </c>
      <c r="R121" s="82">
        <f>+$D121*M111</f>
        <v>0.78488020373098955</v>
      </c>
      <c r="S121" s="82">
        <f t="shared" ref="S121" si="3973">+$D121*N111</f>
        <v>0.77237795453022895</v>
      </c>
      <c r="T121" s="82">
        <f t="shared" ref="T121" si="3974">+$D121*O111</f>
        <v>0.75940884281341003</v>
      </c>
      <c r="U121" s="82">
        <f t="shared" ref="U121" si="3975">+$D121*P111</f>
        <v>0.74587253870124293</v>
      </c>
      <c r="V121" s="82">
        <f t="shared" ref="V121" si="3976">+$D121*Q111</f>
        <v>0.73158915279329439</v>
      </c>
      <c r="W121" s="82">
        <f t="shared" ref="W121" si="3977">+$D121*R111</f>
        <v>0.71624705924778242</v>
      </c>
      <c r="X121" s="82">
        <f t="shared" ref="X121" si="3978">+$D121*S111</f>
        <v>0.69933819611498815</v>
      </c>
      <c r="Y121" s="82">
        <f t="shared" ref="Y121" si="3979">+$D121*T111</f>
        <v>0.68009650190691695</v>
      </c>
      <c r="Z121" s="82">
        <f t="shared" ref="Z121" si="3980">+$D121*U111</f>
        <v>0.65747003049170138</v>
      </c>
      <c r="AA121" s="82">
        <f t="shared" ref="AA121" si="3981">+$D121*V111</f>
        <v>0.63016857582862529</v>
      </c>
      <c r="AB121" s="82">
        <f t="shared" ref="AB121" si="3982">+$D121*W111</f>
        <v>0.59682557582731466</v>
      </c>
      <c r="AC121" s="82">
        <f t="shared" ref="AC121" si="3983">+$D121*X111</f>
        <v>0.55628605392582231</v>
      </c>
      <c r="AD121" s="82">
        <f t="shared" ref="AD121" si="3984">+$D121*Y111</f>
        <v>0.50798134663259564</v>
      </c>
      <c r="AE121" s="82">
        <f t="shared" ref="AE121" si="3985">+$D121*Z111</f>
        <v>0.4522924714603978</v>
      </c>
      <c r="AF121" s="82">
        <f t="shared" ref="AF121" si="3986">+$D121*AA111</f>
        <v>0.39076731826973415</v>
      </c>
      <c r="AG121" s="82">
        <f t="shared" ref="AG121" si="3987">+$D121*AB111</f>
        <v>0.32607223033326893</v>
      </c>
      <c r="AH121" s="82">
        <f t="shared" ref="AH121" si="3988">+$D121*AC111</f>
        <v>0.26163502088301488</v>
      </c>
      <c r="AI121" s="82">
        <f t="shared" ref="AI121" si="3989">+$D121*AD111</f>
        <v>0.20104942760458092</v>
      </c>
      <c r="AJ121" s="82">
        <f t="shared" ref="AJ121" si="3990">+$D121*AE111</f>
        <v>0.14740945505592346</v>
      </c>
      <c r="AK121" s="82">
        <f t="shared" ref="AK121" si="3991">+$D121*AF111</f>
        <v>0.10277566359109279</v>
      </c>
      <c r="AL121" s="82">
        <f t="shared" ref="AL121" si="3992">+$D121*AG111</f>
        <v>6.7925079287274717E-2</v>
      </c>
      <c r="AM121" s="82">
        <f t="shared" ref="AM121" si="3993">+$D121*AH111</f>
        <v>4.2426765786383464E-2</v>
      </c>
      <c r="AN121" s="82">
        <f t="shared" ref="AN121" si="3994">+$D121*AI111</f>
        <v>2.4970147855876375E-2</v>
      </c>
      <c r="AO121" s="82">
        <f t="shared" ref="AO121" si="3995">+$D121*AJ111</f>
        <v>1.3804083670768805E-2</v>
      </c>
      <c r="AP121" s="82">
        <f t="shared" ref="AP121" si="3996">+$D121*AK111</f>
        <v>7.1426774968238547E-3</v>
      </c>
      <c r="AQ121" s="82">
        <f t="shared" ref="AQ121" si="3997">+$D121*AL111</f>
        <v>3.4443770936469541E-3</v>
      </c>
      <c r="AR121" s="82">
        <f t="shared" ref="AR121" si="3998">+$D121*AM111</f>
        <v>1.5391571847025063E-3</v>
      </c>
      <c r="AS121" s="82">
        <f t="shared" ref="AS121" si="3999">+$D121*AN111</f>
        <v>6.3211655369995031E-4</v>
      </c>
      <c r="AT121" s="82">
        <f t="shared" ref="AT121" si="4000">+$D121*AO111</f>
        <v>2.3545373313032188E-4</v>
      </c>
      <c r="AU121" s="82">
        <f t="shared" ref="AU121" si="4001">+$D121*AP111</f>
        <v>7.7641693208192939E-5</v>
      </c>
      <c r="AV121" s="82">
        <f t="shared" ref="AV121" si="4002">+$D121*AQ111</f>
        <v>2.1481381394632961E-5</v>
      </c>
      <c r="AW121" s="82">
        <f t="shared" ref="AW121" si="4003">+$D121*AR111</f>
        <v>4.2060105927153891E-6</v>
      </c>
      <c r="AX121" s="82">
        <f t="shared" ref="AX121" si="4004">+$D121*AS111</f>
        <v>0</v>
      </c>
      <c r="AY121" s="82">
        <f t="shared" ref="AY121" si="4005">+$D121*AT111</f>
        <v>0</v>
      </c>
      <c r="AZ121" s="82">
        <f t="shared" ref="AZ121" si="4006">+$D121*AU111</f>
        <v>0</v>
      </c>
      <c r="BA121" s="82">
        <f t="shared" ref="BA121" si="4007">+$D121*AV111</f>
        <v>0</v>
      </c>
      <c r="BB121" s="82">
        <f t="shared" ref="BB121" si="4008">+$D121*AW111</f>
        <v>0</v>
      </c>
      <c r="BC121" s="82">
        <f t="shared" ref="BC121" si="4009">+$D121*AX111</f>
        <v>0</v>
      </c>
      <c r="BD121" s="82">
        <f t="shared" ref="BD121" si="4010">+$D121*AY111</f>
        <v>0</v>
      </c>
      <c r="BE121" s="82">
        <f t="shared" ref="BE121" si="4011">+$D121*AZ111</f>
        <v>0</v>
      </c>
      <c r="BF121" s="82">
        <f t="shared" ref="BF121" si="4012">+$D121*BA111</f>
        <v>0</v>
      </c>
      <c r="BG121" s="82">
        <f t="shared" ref="BG121" si="4013">+$D121*BB111</f>
        <v>0</v>
      </c>
      <c r="BH121" s="82">
        <f t="shared" ref="BH121" si="4014">+$D121*BC111</f>
        <v>0</v>
      </c>
      <c r="BI121" s="82">
        <f t="shared" ref="BI121" si="4015">+$D121*BD111</f>
        <v>0</v>
      </c>
      <c r="BJ121" s="82">
        <f t="shared" ref="BJ121" si="4016">+$D121*BE111</f>
        <v>0</v>
      </c>
      <c r="BK121" s="82">
        <f t="shared" ref="BK121" si="4017">+$D121*BF111</f>
        <v>0</v>
      </c>
      <c r="BL121" s="82">
        <f t="shared" ref="BL121" si="4018">+$D121*BG111</f>
        <v>0</v>
      </c>
      <c r="BM121" s="82">
        <f t="shared" ref="BM121" si="4019">+$D121*BH111</f>
        <v>0</v>
      </c>
      <c r="BN121" s="82">
        <f t="shared" ref="BN121" si="4020">+$D121*BI111</f>
        <v>0</v>
      </c>
      <c r="BO121" s="82">
        <f t="shared" ref="BO121" si="4021">+$D121*BJ111</f>
        <v>0</v>
      </c>
      <c r="BP121" s="82">
        <f t="shared" ref="BP121" si="4022">+$D121*BK111</f>
        <v>0</v>
      </c>
      <c r="BQ121" s="82">
        <f t="shared" ref="BQ121" si="4023">+$D121*BL111</f>
        <v>0</v>
      </c>
      <c r="BR121" s="82">
        <f t="shared" ref="BR121" si="4024">+$D121*BM111</f>
        <v>0</v>
      </c>
      <c r="BS121" s="82">
        <f t="shared" ref="BS121" si="4025">+$D121*BN111</f>
        <v>0</v>
      </c>
      <c r="BT121" s="82">
        <f t="shared" ref="BT121" si="4026">+$D121*BO111</f>
        <v>0</v>
      </c>
      <c r="BU121" s="82">
        <f t="shared" ref="BU121" si="4027">+$D121*BP111</f>
        <v>0</v>
      </c>
      <c r="BV121" s="82">
        <f t="shared" ref="BV121" si="4028">+$D121*BQ111</f>
        <v>0</v>
      </c>
      <c r="BW121" s="82">
        <f t="shared" ref="BW121" si="4029">+$D121*BR111</f>
        <v>0</v>
      </c>
      <c r="BX121" s="82">
        <f t="shared" ref="BX121" si="4030">+$D121*BS111</f>
        <v>0</v>
      </c>
      <c r="BY121" s="82">
        <f t="shared" ref="BY121" si="4031">+$D121*BT111</f>
        <v>0</v>
      </c>
      <c r="BZ121" s="82">
        <f t="shared" ref="BZ121" si="4032">+$D121*BU111</f>
        <v>0</v>
      </c>
      <c r="CA121" s="82">
        <f t="shared" ref="CA121" si="4033">+$D121*BV111</f>
        <v>0</v>
      </c>
      <c r="CB121" s="82">
        <f t="shared" ref="CB121" si="4034">+$D121*BW111</f>
        <v>0</v>
      </c>
      <c r="CC121" s="82">
        <f t="shared" ref="CC121" si="4035">+$D121*BX111</f>
        <v>0</v>
      </c>
      <c r="CD121" s="82">
        <f t="shared" ref="CD121" si="4036">+$D121*BY111</f>
        <v>0</v>
      </c>
      <c r="CE121" s="82">
        <f t="shared" ref="CE121" si="4037">+$D121*BZ111</f>
        <v>0</v>
      </c>
      <c r="CF121" s="82">
        <f t="shared" ref="CF121" si="4038">+$D121*CA111</f>
        <v>0</v>
      </c>
      <c r="CG121" s="82">
        <f t="shared" ref="CG121" si="4039">+$D121*CB111</f>
        <v>0</v>
      </c>
      <c r="CH121" s="82">
        <f t="shared" ref="CH121" si="4040">+$D121*CC111</f>
        <v>0</v>
      </c>
      <c r="CI121" s="82">
        <f t="shared" ref="CI121" si="4041">+$D121*CD111</f>
        <v>0</v>
      </c>
      <c r="CJ121" s="82">
        <f t="shared" ref="CJ121" si="4042">+$D121*CE111</f>
        <v>0</v>
      </c>
      <c r="CK121" s="82">
        <f t="shared" ref="CK121" si="4043">+$D121*CF111</f>
        <v>0</v>
      </c>
      <c r="CL121" s="82">
        <f t="shared" ref="CL121" si="4044">+$D121*CG111</f>
        <v>0</v>
      </c>
      <c r="CM121" s="82">
        <f t="shared" ref="CM121" si="4045">+$D121*CH111</f>
        <v>0</v>
      </c>
      <c r="CN121" s="82">
        <f t="shared" ref="CN121" si="4046">+$D121*CI111</f>
        <v>0</v>
      </c>
      <c r="CO121" s="82">
        <f t="shared" ref="CO121" si="4047">+$D121*CJ111</f>
        <v>0</v>
      </c>
      <c r="CX121" s="82">
        <f>+$D121*CS111</f>
        <v>0.78490506264904469</v>
      </c>
      <c r="CY121" s="82">
        <f t="shared" ref="CY121" si="4048">+$D121*CT111</f>
        <v>0.68679192981791415</v>
      </c>
      <c r="CZ121" s="82">
        <f t="shared" ref="CZ121" si="4049">+$D121*CU111</f>
        <v>0.60094293859067482</v>
      </c>
      <c r="DA121" s="82">
        <f t="shared" ref="DA121" si="4050">+$D121*CV111</f>
        <v>0.52582507126684053</v>
      </c>
      <c r="DB121" s="82">
        <f t="shared" ref="DB121" si="4051">+$D121*CW111</f>
        <v>0.46009693735848545</v>
      </c>
      <c r="DC121" s="82">
        <f t="shared" ref="DC121" si="4052">+$D121*CX111</f>
        <v>0.40258482018867475</v>
      </c>
      <c r="DD121" s="82">
        <f t="shared" ref="DD121" si="4053">+$D121*CY111</f>
        <v>0.3522617176650904</v>
      </c>
      <c r="DE121" s="82">
        <f t="shared" ref="DE121" si="4054">+$D121*CZ111</f>
        <v>0.3082290029569541</v>
      </c>
      <c r="DF121" s="82">
        <f t="shared" ref="DF121" si="4055">+$D121*DA111</f>
        <v>0.26970037758733484</v>
      </c>
      <c r="DG121" s="82">
        <f t="shared" ref="DG121" si="4056">+$D121*DB111</f>
        <v>0.23598783038891799</v>
      </c>
      <c r="DH121" s="82">
        <f t="shared" ref="DH121" si="4057">+$D121*DC111</f>
        <v>0.20648935159030324</v>
      </c>
      <c r="DI121" s="82">
        <f t="shared" ref="DI121" si="4058">+$D121*DD111</f>
        <v>0.18067818264151533</v>
      </c>
      <c r="DJ121" s="82">
        <f t="shared" ref="DJ121" si="4059">+$D121*DE111</f>
        <v>0.15809340981132591</v>
      </c>
      <c r="DK121" s="82">
        <f t="shared" ref="DK121" si="4060">+$D121*DF111</f>
        <v>0.13833173358491019</v>
      </c>
      <c r="DL121" s="82">
        <f t="shared" ref="DL121" si="4061">+$D121*DG111</f>
        <v>0.12104026688679641</v>
      </c>
      <c r="DM121" s="82">
        <f t="shared" ref="DM121" si="4062">+$D121*DH111</f>
        <v>0.10591023352594685</v>
      </c>
      <c r="DN121" s="82">
        <f t="shared" ref="DN121" si="4063">+$D121*DI111</f>
        <v>9.2671454335203504E-2</v>
      </c>
      <c r="DO121" s="82">
        <f t="shared" ref="DO121" si="4064">+$D121*DJ111</f>
        <v>8.1087522543303064E-2</v>
      </c>
      <c r="DP121" s="82">
        <f t="shared" ref="DP121" si="4065">+$D121*DK111</f>
        <v>7.0951582225390178E-2</v>
      </c>
      <c r="DQ121" s="82">
        <f t="shared" ref="DQ121" si="4066">+$D121*DL111</f>
        <v>6.2082634447216414E-2</v>
      </c>
      <c r="DR121" s="82">
        <f t="shared" ref="DR121" si="4067">+$D121*DM111</f>
        <v>5.4322305141314357E-2</v>
      </c>
      <c r="DS121" s="82">
        <f t="shared" ref="DS121" si="4068">+$D121*DN111</f>
        <v>4.7532016998650062E-2</v>
      </c>
      <c r="DT121" s="82">
        <f t="shared" ref="DT121" si="4069">+$D121*DO111</f>
        <v>4.1590514873818804E-2</v>
      </c>
      <c r="DU121" s="82">
        <f t="shared" ref="DU121" si="4070">+$D121*DP111</f>
        <v>3.6391700514591452E-2</v>
      </c>
      <c r="DV121" s="82">
        <f t="shared" ref="DV121" si="4071">+$D121*DQ111</f>
        <v>3.184273795026752E-2</v>
      </c>
      <c r="DW121" s="82">
        <f t="shared" ref="DW121" si="4072">+$D121*DR111</f>
        <v>2.7862395706484081E-2</v>
      </c>
      <c r="DX121" s="82">
        <f t="shared" ref="DX121" si="4073">+$D121*DS111</f>
        <v>2.4379596243173571E-2</v>
      </c>
      <c r="DY121" s="82">
        <f t="shared" ref="DY121" si="4074">+$D121*DT111</f>
        <v>2.1332146712776875E-2</v>
      </c>
      <c r="DZ121" s="82">
        <f t="shared" ref="DZ121" si="4075">+$D121*DU111</f>
        <v>1.8665628373679764E-2</v>
      </c>
      <c r="EA121" s="82">
        <f t="shared" ref="EA121" si="4076">+$D121*DV111</f>
        <v>1.6332424826969796E-2</v>
      </c>
      <c r="EB121" s="82">
        <f t="shared" ref="EB121" si="4077">+$D121*DW111</f>
        <v>1.4290871723598568E-2</v>
      </c>
      <c r="EC121" s="82">
        <f t="shared" ref="EC121" si="4078">+$D121*DX111</f>
        <v>1.2504512758148749E-2</v>
      </c>
      <c r="ED121" s="82">
        <f t="shared" ref="ED121" si="4079">+$D121*DY111</f>
        <v>0</v>
      </c>
      <c r="EE121" s="82">
        <f t="shared" ref="EE121" si="4080">+$D121*DZ111</f>
        <v>0</v>
      </c>
      <c r="EF121" s="82">
        <f t="shared" ref="EF121" si="4081">+$D121*EA111</f>
        <v>0</v>
      </c>
      <c r="EG121" s="82">
        <f t="shared" ref="EG121" si="4082">+$D121*EB111</f>
        <v>0</v>
      </c>
      <c r="EH121" s="82">
        <f t="shared" ref="EH121" si="4083">+$D121*EC111</f>
        <v>0</v>
      </c>
      <c r="EI121" s="82">
        <f t="shared" ref="EI121" si="4084">+$D121*ED111</f>
        <v>0</v>
      </c>
      <c r="EJ121" s="82">
        <f t="shared" ref="EJ121" si="4085">+$D121*EE111</f>
        <v>0</v>
      </c>
      <c r="EK121" s="82">
        <f t="shared" ref="EK121" si="4086">+$D121*EF111</f>
        <v>0</v>
      </c>
      <c r="EL121" s="82">
        <f t="shared" ref="EL121" si="4087">+$D121*EG111</f>
        <v>0</v>
      </c>
      <c r="EM121" s="82">
        <f t="shared" ref="EM121" si="4088">+$D121*EH111</f>
        <v>0</v>
      </c>
      <c r="EN121" s="82">
        <f t="shared" ref="EN121" si="4089">+$D121*EI111</f>
        <v>0</v>
      </c>
      <c r="EO121" s="82">
        <f t="shared" ref="EO121" si="4090">+$D121*EJ111</f>
        <v>0</v>
      </c>
      <c r="EP121" s="82">
        <f t="shared" ref="EP121" si="4091">+$D121*EK111</f>
        <v>0</v>
      </c>
      <c r="EQ121" s="82">
        <f t="shared" ref="EQ121" si="4092">+$D121*EL111</f>
        <v>0</v>
      </c>
      <c r="ER121" s="82">
        <f t="shared" ref="ER121" si="4093">+$D121*EM111</f>
        <v>0</v>
      </c>
      <c r="ES121" s="82">
        <f t="shared" ref="ES121" si="4094">+$D121*EN111</f>
        <v>0</v>
      </c>
      <c r="ET121" s="82">
        <f t="shared" ref="ET121" si="4095">+$D121*EO111</f>
        <v>0</v>
      </c>
      <c r="EU121" s="82">
        <f t="shared" ref="EU121" si="4096">+$D121*EP111</f>
        <v>0</v>
      </c>
      <c r="EV121" s="82">
        <f t="shared" ref="EV121" si="4097">+$D121*EQ111</f>
        <v>0</v>
      </c>
      <c r="EW121" s="82">
        <f t="shared" ref="EW121" si="4098">+$D121*ER111</f>
        <v>0</v>
      </c>
      <c r="EX121" s="82">
        <f t="shared" ref="EX121" si="4099">+$D121*ES111</f>
        <v>0</v>
      </c>
      <c r="EY121" s="82">
        <f t="shared" ref="EY121" si="4100">+$D121*ET111</f>
        <v>0</v>
      </c>
      <c r="EZ121" s="82">
        <f t="shared" ref="EZ121" si="4101">+$D121*EU111</f>
        <v>0</v>
      </c>
      <c r="FA121" s="82">
        <f t="shared" ref="FA121" si="4102">+$D121*EV111</f>
        <v>0</v>
      </c>
      <c r="FB121" s="82">
        <f t="shared" ref="FB121" si="4103">+$D121*EW111</f>
        <v>0</v>
      </c>
      <c r="FC121" s="82">
        <f t="shared" ref="FC121" si="4104">+$D121*EX111</f>
        <v>0</v>
      </c>
      <c r="FD121" s="82">
        <f t="shared" ref="FD121" si="4105">+$D121*EY111</f>
        <v>0</v>
      </c>
      <c r="FE121" s="82">
        <f t="shared" ref="FE121" si="4106">+$D121*EZ111</f>
        <v>0</v>
      </c>
      <c r="FF121" s="82">
        <f t="shared" ref="FF121" si="4107">+$D121*FA111</f>
        <v>0</v>
      </c>
      <c r="FG121" s="82">
        <f t="shared" ref="FG121" si="4108">+$D121*FB111</f>
        <v>0</v>
      </c>
      <c r="FH121" s="82">
        <f t="shared" ref="FH121" si="4109">+$D121*FC111</f>
        <v>0</v>
      </c>
      <c r="FI121" s="82">
        <f t="shared" ref="FI121" si="4110">+$D121*FD111</f>
        <v>0</v>
      </c>
      <c r="FJ121" s="82">
        <f t="shared" ref="FJ121" si="4111">+$D121*FE111</f>
        <v>0</v>
      </c>
      <c r="FK121" s="82">
        <f t="shared" ref="FK121" si="4112">+$D121*FF111</f>
        <v>0</v>
      </c>
      <c r="FL121" s="82">
        <f t="shared" ref="FL121" si="4113">+$D121*FG111</f>
        <v>0</v>
      </c>
      <c r="FM121" s="82">
        <f t="shared" ref="FM121" si="4114">+$D121*FH111</f>
        <v>0</v>
      </c>
      <c r="FN121" s="82">
        <f t="shared" ref="FN121" si="4115">+$D121*FI111</f>
        <v>0</v>
      </c>
      <c r="FO121" s="82">
        <f t="shared" ref="FO121" si="4116">+$D121*FJ111</f>
        <v>0</v>
      </c>
      <c r="FP121" s="82">
        <f t="shared" ref="FP121" si="4117">+$D121*FK111</f>
        <v>0</v>
      </c>
      <c r="FQ121" s="82">
        <f t="shared" ref="FQ121" si="4118">+$D121*FL111</f>
        <v>0</v>
      </c>
      <c r="FR121" s="82">
        <f t="shared" ref="FR121" si="4119">+$D121*FM111</f>
        <v>0</v>
      </c>
      <c r="FS121" s="82">
        <f t="shared" ref="FS121" si="4120">+$D121*FN111</f>
        <v>0</v>
      </c>
      <c r="FT121" s="82">
        <f t="shared" ref="FT121" si="4121">+$D121*FO111</f>
        <v>0</v>
      </c>
      <c r="FU121" s="82">
        <f t="shared" ref="FU121" si="4122">+$D121*FP111</f>
        <v>0</v>
      </c>
    </row>
    <row r="122" spans="1:177">
      <c r="A122" s="79">
        <v>1958</v>
      </c>
      <c r="D122" s="98">
        <f>Data!CE22</f>
        <v>2.8164970211804556</v>
      </c>
      <c r="R122" s="82"/>
      <c r="S122" s="82">
        <f>+$D122*M111</f>
        <v>2.8164078192221758</v>
      </c>
      <c r="T122" s="82">
        <f t="shared" ref="T122" si="4123">+$D122*N111</f>
        <v>2.7715456450464147</v>
      </c>
      <c r="U122" s="82">
        <f t="shared" ref="U122" si="4124">+$D122*O111</f>
        <v>2.7250082149086894</v>
      </c>
      <c r="V122" s="82">
        <f t="shared" ref="V122" si="4125">+$D122*P111</f>
        <v>2.6764355122673784</v>
      </c>
      <c r="W122" s="82">
        <f t="shared" ref="W122" si="4126">+$D122*Q111</f>
        <v>2.6251820349024406</v>
      </c>
      <c r="X122" s="82">
        <f t="shared" ref="X122" si="4127">+$D122*R111</f>
        <v>2.5701295669978896</v>
      </c>
      <c r="Y122" s="82">
        <f t="shared" ref="Y122" si="4128">+$D122*S111</f>
        <v>2.5094550154994781</v>
      </c>
      <c r="Z122" s="82">
        <f t="shared" ref="Z122" si="4129">+$D122*T111</f>
        <v>2.4404095003175614</v>
      </c>
      <c r="AA122" s="82">
        <f t="shared" ref="AA122" si="4130">+$D122*U111</f>
        <v>2.3592182934145254</v>
      </c>
      <c r="AB122" s="82">
        <f t="shared" ref="AB122" si="4131">+$D122*V111</f>
        <v>2.261251711987557</v>
      </c>
      <c r="AC122" s="82">
        <f t="shared" ref="AC122" si="4132">+$D122*W111</f>
        <v>2.1416060826627001</v>
      </c>
      <c r="AD122" s="82">
        <f t="shared" ref="AD122" si="4133">+$D122*X111</f>
        <v>1.9961369703979903</v>
      </c>
      <c r="AE122" s="82">
        <f t="shared" ref="AE122" si="4134">+$D122*Y111</f>
        <v>1.8228038239137525</v>
      </c>
      <c r="AF122" s="82">
        <f t="shared" ref="AF122" si="4135">+$D122*Z111</f>
        <v>1.6229738591202691</v>
      </c>
      <c r="AG122" s="82">
        <f t="shared" ref="AG122" si="4136">+$D122*AA111</f>
        <v>1.402201412954182</v>
      </c>
      <c r="AH122" s="82">
        <f t="shared" ref="AH122" si="4137">+$D122*AB111</f>
        <v>1.1700542003434065</v>
      </c>
      <c r="AI122" s="82">
        <f t="shared" ref="AI122" si="4138">+$D122*AC111</f>
        <v>0.93883234039348518</v>
      </c>
      <c r="AJ122" s="82">
        <f t="shared" ref="AJ122" si="4139">+$D122*AD111</f>
        <v>0.72143134361655659</v>
      </c>
      <c r="AK122" s="82">
        <f t="shared" ref="AK122" si="4140">+$D122*AE111</f>
        <v>0.52895351401814272</v>
      </c>
      <c r="AL122" s="82">
        <f t="shared" ref="AL122" si="4141">+$D122*AF111</f>
        <v>0.36879281855720075</v>
      </c>
      <c r="AM122" s="82">
        <f t="shared" ref="AM122" si="4142">+$D122*AG111</f>
        <v>0.2437374818686785</v>
      </c>
      <c r="AN122" s="82">
        <f t="shared" ref="AN122" si="4143">+$D122*AH111</f>
        <v>0.15224116283869574</v>
      </c>
      <c r="AO122" s="82">
        <f t="shared" ref="AO122" si="4144">+$D122*AI111</f>
        <v>8.9601087317686637E-2</v>
      </c>
      <c r="AP122" s="82">
        <f t="shared" ref="AP122" si="4145">+$D122*AJ111</f>
        <v>4.953358360007188E-2</v>
      </c>
      <c r="AQ122" s="82">
        <f t="shared" ref="AQ122" si="4146">+$D122*AK111</f>
        <v>2.5630271545403625E-2</v>
      </c>
      <c r="AR122" s="82">
        <f t="shared" ref="AR122" si="4147">+$D122*AL111</f>
        <v>1.2359555678412655E-2</v>
      </c>
      <c r="AS122" s="82">
        <f t="shared" ref="AS122" si="4148">+$D122*AM111</f>
        <v>5.5230012292345632E-3</v>
      </c>
      <c r="AT122" s="82">
        <f t="shared" ref="AT122" si="4149">+$D122*AN111</f>
        <v>2.2682416960416738E-3</v>
      </c>
      <c r="AU122" s="82">
        <f t="shared" ref="AU122" si="4150">+$D122*AO111</f>
        <v>8.4488528555189926E-4</v>
      </c>
      <c r="AV122" s="82">
        <f t="shared" ref="AV122" si="4151">+$D122*AP111</f>
        <v>2.7860388223544907E-4</v>
      </c>
      <c r="AW122" s="82">
        <f t="shared" ref="AW122" si="4152">+$D122*AQ111</f>
        <v>7.7082248016888404E-5</v>
      </c>
      <c r="AX122" s="82">
        <f t="shared" ref="AX122" si="4153">+$D122*AR111</f>
        <v>1.5092546690239845E-5</v>
      </c>
      <c r="AY122" s="82">
        <f t="shared" ref="AY122" si="4154">+$D122*AS111</f>
        <v>0</v>
      </c>
      <c r="AZ122" s="82">
        <f t="shared" ref="AZ122" si="4155">+$D122*AT111</f>
        <v>0</v>
      </c>
      <c r="BA122" s="82">
        <f t="shared" ref="BA122" si="4156">+$D122*AU111</f>
        <v>0</v>
      </c>
      <c r="BB122" s="82">
        <f t="shared" ref="BB122" si="4157">+$D122*AV111</f>
        <v>0</v>
      </c>
      <c r="BC122" s="82">
        <f t="shared" ref="BC122" si="4158">+$D122*AW111</f>
        <v>0</v>
      </c>
      <c r="BD122" s="82">
        <f t="shared" ref="BD122" si="4159">+$D122*AX111</f>
        <v>0</v>
      </c>
      <c r="BE122" s="82">
        <f t="shared" ref="BE122" si="4160">+$D122*AY111</f>
        <v>0</v>
      </c>
      <c r="BF122" s="82">
        <f t="shared" ref="BF122" si="4161">+$D122*AZ111</f>
        <v>0</v>
      </c>
      <c r="BG122" s="82">
        <f t="shared" ref="BG122" si="4162">+$D122*BA111</f>
        <v>0</v>
      </c>
      <c r="BH122" s="82">
        <f t="shared" ref="BH122" si="4163">+$D122*BB111</f>
        <v>0</v>
      </c>
      <c r="BI122" s="82">
        <f t="shared" ref="BI122" si="4164">+$D122*BC111</f>
        <v>0</v>
      </c>
      <c r="BJ122" s="82">
        <f t="shared" ref="BJ122" si="4165">+$D122*BD111</f>
        <v>0</v>
      </c>
      <c r="BK122" s="82">
        <f t="shared" ref="BK122" si="4166">+$D122*BE111</f>
        <v>0</v>
      </c>
      <c r="BL122" s="82">
        <f t="shared" ref="BL122" si="4167">+$D122*BF111</f>
        <v>0</v>
      </c>
      <c r="BM122" s="82">
        <f t="shared" ref="BM122" si="4168">+$D122*BG111</f>
        <v>0</v>
      </c>
      <c r="BN122" s="82">
        <f t="shared" ref="BN122" si="4169">+$D122*BH111</f>
        <v>0</v>
      </c>
      <c r="BO122" s="82">
        <f t="shared" ref="BO122" si="4170">+$D122*BI111</f>
        <v>0</v>
      </c>
      <c r="BP122" s="82">
        <f t="shared" ref="BP122" si="4171">+$D122*BJ111</f>
        <v>0</v>
      </c>
      <c r="BQ122" s="82">
        <f t="shared" ref="BQ122" si="4172">+$D122*BK111</f>
        <v>0</v>
      </c>
      <c r="BR122" s="82">
        <f t="shared" ref="BR122" si="4173">+$D122*BL111</f>
        <v>0</v>
      </c>
      <c r="BS122" s="82">
        <f t="shared" ref="BS122" si="4174">+$D122*BM111</f>
        <v>0</v>
      </c>
      <c r="BT122" s="82">
        <f t="shared" ref="BT122" si="4175">+$D122*BN111</f>
        <v>0</v>
      </c>
      <c r="BU122" s="82">
        <f t="shared" ref="BU122" si="4176">+$D122*BO111</f>
        <v>0</v>
      </c>
      <c r="BV122" s="82">
        <f t="shared" ref="BV122" si="4177">+$D122*BP111</f>
        <v>0</v>
      </c>
      <c r="BW122" s="82">
        <f t="shared" ref="BW122" si="4178">+$D122*BQ111</f>
        <v>0</v>
      </c>
      <c r="BX122" s="82">
        <f t="shared" ref="BX122" si="4179">+$D122*BR111</f>
        <v>0</v>
      </c>
      <c r="BY122" s="82">
        <f t="shared" ref="BY122" si="4180">+$D122*BS111</f>
        <v>0</v>
      </c>
      <c r="BZ122" s="82">
        <f t="shared" ref="BZ122" si="4181">+$D122*BT111</f>
        <v>0</v>
      </c>
      <c r="CA122" s="82">
        <f t="shared" ref="CA122" si="4182">+$D122*BU111</f>
        <v>0</v>
      </c>
      <c r="CB122" s="82">
        <f t="shared" ref="CB122" si="4183">+$D122*BV111</f>
        <v>0</v>
      </c>
      <c r="CC122" s="82">
        <f t="shared" ref="CC122" si="4184">+$D122*BW111</f>
        <v>0</v>
      </c>
      <c r="CD122" s="82">
        <f t="shared" ref="CD122" si="4185">+$D122*BX111</f>
        <v>0</v>
      </c>
      <c r="CE122" s="82">
        <f t="shared" ref="CE122" si="4186">+$D122*BY111</f>
        <v>0</v>
      </c>
      <c r="CF122" s="82">
        <f t="shared" ref="CF122" si="4187">+$D122*BZ111</f>
        <v>0</v>
      </c>
      <c r="CG122" s="82">
        <f t="shared" ref="CG122" si="4188">+$D122*CA111</f>
        <v>0</v>
      </c>
      <c r="CH122" s="82">
        <f t="shared" ref="CH122" si="4189">+$D122*CB111</f>
        <v>0</v>
      </c>
      <c r="CI122" s="82">
        <f t="shared" ref="CI122" si="4190">+$D122*CC111</f>
        <v>0</v>
      </c>
      <c r="CJ122" s="82">
        <f t="shared" ref="CJ122" si="4191">+$D122*CD111</f>
        <v>0</v>
      </c>
      <c r="CK122" s="82">
        <f t="shared" ref="CK122" si="4192">+$D122*CE111</f>
        <v>0</v>
      </c>
      <c r="CL122" s="82">
        <f t="shared" ref="CL122" si="4193">+$D122*CF111</f>
        <v>0</v>
      </c>
      <c r="CM122" s="82">
        <f t="shared" ref="CM122" si="4194">+$D122*CG111</f>
        <v>0</v>
      </c>
      <c r="CN122" s="82">
        <f t="shared" ref="CN122" si="4195">+$D122*CH111</f>
        <v>0</v>
      </c>
      <c r="CO122" s="82">
        <f t="shared" ref="CO122" si="4196">+$D122*CI111</f>
        <v>0</v>
      </c>
      <c r="CX122" s="82"/>
      <c r="CY122" s="82">
        <f>+$D122*CS111</f>
        <v>2.8164970211804556</v>
      </c>
      <c r="CZ122" s="82">
        <f t="shared" ref="CZ122" si="4197">+$D122*CT111</f>
        <v>2.4644348935328986</v>
      </c>
      <c r="DA122" s="82">
        <f t="shared" ref="DA122" si="4198">+$D122*CU111</f>
        <v>2.1563805318412865</v>
      </c>
      <c r="DB122" s="82">
        <f t="shared" ref="DB122" si="4199">+$D122*CV111</f>
        <v>1.8868329653611255</v>
      </c>
      <c r="DC122" s="82">
        <f t="shared" ref="DC122" si="4200">+$D122*CW111</f>
        <v>1.6509788446909848</v>
      </c>
      <c r="DD122" s="82">
        <f t="shared" ref="DD122" si="4201">+$D122*CX111</f>
        <v>1.4446064891046118</v>
      </c>
      <c r="DE122" s="82">
        <f t="shared" ref="DE122" si="4202">+$D122*CY111</f>
        <v>1.2640306779665353</v>
      </c>
      <c r="DF122" s="82">
        <f t="shared" ref="DF122" si="4203">+$D122*CZ111</f>
        <v>1.1060268432207183</v>
      </c>
      <c r="DG122" s="82">
        <f t="shared" ref="DG122" si="4204">+$D122*DA111</f>
        <v>0.96777348781812855</v>
      </c>
      <c r="DH122" s="82">
        <f t="shared" ref="DH122" si="4205">+$D122*DB111</f>
        <v>0.84680180184086251</v>
      </c>
      <c r="DI122" s="82">
        <f t="shared" ref="DI122" si="4206">+$D122*DC111</f>
        <v>0.74095157661075473</v>
      </c>
      <c r="DJ122" s="82">
        <f t="shared" ref="DJ122" si="4207">+$D122*DD111</f>
        <v>0.6483326295344104</v>
      </c>
      <c r="DK122" s="82">
        <f t="shared" ref="DK122" si="4208">+$D122*DE111</f>
        <v>0.56729105084260911</v>
      </c>
      <c r="DL122" s="82">
        <f t="shared" ref="DL122" si="4209">+$D122*DF111</f>
        <v>0.4963796694872829</v>
      </c>
      <c r="DM122" s="82">
        <f t="shared" ref="DM122" si="4210">+$D122*DG111</f>
        <v>0.43433221080137258</v>
      </c>
      <c r="DN122" s="82">
        <f t="shared" ref="DN122" si="4211">+$D122*DH111</f>
        <v>0.38004068445120098</v>
      </c>
      <c r="DO122" s="82">
        <f t="shared" ref="DO122" si="4212">+$D122*DI111</f>
        <v>0.33253559889480089</v>
      </c>
      <c r="DP122" s="82">
        <f t="shared" ref="DP122" si="4213">+$D122*DJ111</f>
        <v>0.29096864903295078</v>
      </c>
      <c r="DQ122" s="82">
        <f t="shared" ref="DQ122" si="4214">+$D122*DK111</f>
        <v>0.25459756790383192</v>
      </c>
      <c r="DR122" s="82">
        <f t="shared" ref="DR122" si="4215">+$D122*DL111</f>
        <v>0.22277287191585293</v>
      </c>
      <c r="DS122" s="82">
        <f t="shared" ref="DS122" si="4216">+$D122*DM111</f>
        <v>0.1949262629263713</v>
      </c>
      <c r="DT122" s="82">
        <f t="shared" ref="DT122" si="4217">+$D122*DN111</f>
        <v>0.17056048006057489</v>
      </c>
      <c r="DU122" s="82">
        <f t="shared" ref="DU122" si="4218">+$D122*DO111</f>
        <v>0.14924042005300303</v>
      </c>
      <c r="DV122" s="82">
        <f t="shared" ref="DV122" si="4219">+$D122*DP111</f>
        <v>0.13058536754637765</v>
      </c>
      <c r="DW122" s="82">
        <f t="shared" ref="DW122" si="4220">+$D122*DQ111</f>
        <v>0.11426219660308044</v>
      </c>
      <c r="DX122" s="82">
        <f t="shared" ref="DX122" si="4221">+$D122*DR111</f>
        <v>9.9979422027695386E-2</v>
      </c>
      <c r="DY122" s="82">
        <f t="shared" ref="DY122" si="4222">+$D122*DS111</f>
        <v>8.7481994274233463E-2</v>
      </c>
      <c r="DZ122" s="82">
        <f t="shared" ref="DZ122" si="4223">+$D122*DT111</f>
        <v>7.6546744989954285E-2</v>
      </c>
      <c r="EA122" s="82">
        <f t="shared" ref="EA122" si="4224">+$D122*DU111</f>
        <v>6.6978401866209999E-2</v>
      </c>
      <c r="EB122" s="82">
        <f t="shared" ref="EB122" si="4225">+$D122*DV111</f>
        <v>5.8606101632933755E-2</v>
      </c>
      <c r="EC122" s="82">
        <f t="shared" ref="EC122" si="4226">+$D122*DW111</f>
        <v>5.1280338928817025E-2</v>
      </c>
      <c r="ED122" s="82">
        <f t="shared" ref="ED122" si="4227">+$D122*DX111</f>
        <v>4.4870296562714899E-2</v>
      </c>
      <c r="EE122" s="82">
        <f t="shared" ref="EE122" si="4228">+$D122*DY111</f>
        <v>0</v>
      </c>
      <c r="EF122" s="82">
        <f t="shared" ref="EF122" si="4229">+$D122*DZ111</f>
        <v>0</v>
      </c>
      <c r="EG122" s="82">
        <f t="shared" ref="EG122" si="4230">+$D122*EA111</f>
        <v>0</v>
      </c>
      <c r="EH122" s="82">
        <f t="shared" ref="EH122" si="4231">+$D122*EB111</f>
        <v>0</v>
      </c>
      <c r="EI122" s="82">
        <f t="shared" ref="EI122" si="4232">+$D122*EC111</f>
        <v>0</v>
      </c>
      <c r="EJ122" s="82">
        <f t="shared" ref="EJ122" si="4233">+$D122*ED111</f>
        <v>0</v>
      </c>
      <c r="EK122" s="82">
        <f t="shared" ref="EK122" si="4234">+$D122*EE111</f>
        <v>0</v>
      </c>
      <c r="EL122" s="82">
        <f t="shared" ref="EL122" si="4235">+$D122*EF111</f>
        <v>0</v>
      </c>
      <c r="EM122" s="82">
        <f t="shared" ref="EM122" si="4236">+$D122*EG111</f>
        <v>0</v>
      </c>
      <c r="EN122" s="82">
        <f t="shared" ref="EN122" si="4237">+$D122*EH111</f>
        <v>0</v>
      </c>
      <c r="EO122" s="82">
        <f t="shared" ref="EO122" si="4238">+$D122*EI111</f>
        <v>0</v>
      </c>
      <c r="EP122" s="82">
        <f t="shared" ref="EP122" si="4239">+$D122*EJ111</f>
        <v>0</v>
      </c>
      <c r="EQ122" s="82">
        <f t="shared" ref="EQ122" si="4240">+$D122*EK111</f>
        <v>0</v>
      </c>
      <c r="ER122" s="82">
        <f t="shared" ref="ER122" si="4241">+$D122*EL111</f>
        <v>0</v>
      </c>
      <c r="ES122" s="82">
        <f t="shared" ref="ES122" si="4242">+$D122*EM111</f>
        <v>0</v>
      </c>
      <c r="ET122" s="82">
        <f t="shared" ref="ET122" si="4243">+$D122*EN111</f>
        <v>0</v>
      </c>
      <c r="EU122" s="82">
        <f t="shared" ref="EU122" si="4244">+$D122*EO111</f>
        <v>0</v>
      </c>
      <c r="EV122" s="82">
        <f t="shared" ref="EV122" si="4245">+$D122*EP111</f>
        <v>0</v>
      </c>
      <c r="EW122" s="82">
        <f t="shared" ref="EW122" si="4246">+$D122*EQ111</f>
        <v>0</v>
      </c>
      <c r="EX122" s="82">
        <f t="shared" ref="EX122" si="4247">+$D122*ER111</f>
        <v>0</v>
      </c>
      <c r="EY122" s="82">
        <f t="shared" ref="EY122" si="4248">+$D122*ES111</f>
        <v>0</v>
      </c>
      <c r="EZ122" s="82">
        <f t="shared" ref="EZ122" si="4249">+$D122*ET111</f>
        <v>0</v>
      </c>
      <c r="FA122" s="82">
        <f t="shared" ref="FA122" si="4250">+$D122*EU111</f>
        <v>0</v>
      </c>
      <c r="FB122" s="82">
        <f t="shared" ref="FB122" si="4251">+$D122*EV111</f>
        <v>0</v>
      </c>
      <c r="FC122" s="82">
        <f t="shared" ref="FC122" si="4252">+$D122*EW111</f>
        <v>0</v>
      </c>
      <c r="FD122" s="82">
        <f t="shared" ref="FD122" si="4253">+$D122*EX111</f>
        <v>0</v>
      </c>
      <c r="FE122" s="82">
        <f t="shared" ref="FE122" si="4254">+$D122*EY111</f>
        <v>0</v>
      </c>
      <c r="FF122" s="82">
        <f t="shared" ref="FF122" si="4255">+$D122*EZ111</f>
        <v>0</v>
      </c>
      <c r="FG122" s="82">
        <f t="shared" ref="FG122" si="4256">+$D122*FA111</f>
        <v>0</v>
      </c>
      <c r="FH122" s="82">
        <f t="shared" ref="FH122" si="4257">+$D122*FB111</f>
        <v>0</v>
      </c>
      <c r="FI122" s="82">
        <f t="shared" ref="FI122" si="4258">+$D122*FC111</f>
        <v>0</v>
      </c>
      <c r="FJ122" s="82">
        <f t="shared" ref="FJ122" si="4259">+$D122*FD111</f>
        <v>0</v>
      </c>
      <c r="FK122" s="82">
        <f t="shared" ref="FK122" si="4260">+$D122*FE111</f>
        <v>0</v>
      </c>
      <c r="FL122" s="82">
        <f t="shared" ref="FL122" si="4261">+$D122*FF111</f>
        <v>0</v>
      </c>
      <c r="FM122" s="82">
        <f t="shared" ref="FM122" si="4262">+$D122*FG111</f>
        <v>0</v>
      </c>
      <c r="FN122" s="82">
        <f t="shared" ref="FN122" si="4263">+$D122*FH111</f>
        <v>0</v>
      </c>
      <c r="FO122" s="82">
        <f t="shared" ref="FO122" si="4264">+$D122*FI111</f>
        <v>0</v>
      </c>
      <c r="FP122" s="82">
        <f t="shared" ref="FP122" si="4265">+$D122*FJ111</f>
        <v>0</v>
      </c>
      <c r="FQ122" s="82">
        <f t="shared" ref="FQ122" si="4266">+$D122*FK111</f>
        <v>0</v>
      </c>
      <c r="FR122" s="82">
        <f t="shared" ref="FR122" si="4267">+$D122*FL111</f>
        <v>0</v>
      </c>
      <c r="FS122" s="82">
        <f t="shared" ref="FS122" si="4268">+$D122*FM111</f>
        <v>0</v>
      </c>
      <c r="FT122" s="82">
        <f t="shared" ref="FT122" si="4269">+$D122*FN111</f>
        <v>0</v>
      </c>
      <c r="FU122" s="82">
        <f t="shared" ref="FU122" si="4270">+$D122*FO111</f>
        <v>0</v>
      </c>
    </row>
    <row r="123" spans="1:177">
      <c r="A123" s="79">
        <v>1959</v>
      </c>
      <c r="D123" s="98">
        <f>Data!CE23</f>
        <v>3.0050056700819918</v>
      </c>
      <c r="R123" s="82"/>
      <c r="S123" s="82"/>
      <c r="T123" s="82">
        <f>+$D123*M111</f>
        <v>3.0049104978207049</v>
      </c>
      <c r="U123" s="82">
        <f t="shared" ref="U123" si="4271">+$D123*N111</f>
        <v>2.9570456903110327</v>
      </c>
      <c r="V123" s="82">
        <f t="shared" ref="V123" si="4272">+$D123*O111</f>
        <v>2.9073935016585137</v>
      </c>
      <c r="W123" s="82">
        <f t="shared" ref="W123" si="4273">+$D123*P111</f>
        <v>2.855569819350066</v>
      </c>
      <c r="X123" s="82">
        <f t="shared" ref="X123" si="4274">+$D123*Q111</f>
        <v>2.8008859375867168</v>
      </c>
      <c r="Y123" s="82">
        <f t="shared" ref="Y123" si="4275">+$D123*R111</f>
        <v>2.7421487981681043</v>
      </c>
      <c r="Z123" s="82">
        <f t="shared" ref="Z123" si="4276">+$D123*S111</f>
        <v>2.6774132880960964</v>
      </c>
      <c r="AA123" s="82">
        <f t="shared" ref="AA123" si="4277">+$D123*T111</f>
        <v>2.6037465442454564</v>
      </c>
      <c r="AB123" s="82">
        <f t="shared" ref="AB123" si="4278">+$D123*U111</f>
        <v>2.517121195356514</v>
      </c>
      <c r="AC123" s="82">
        <f t="shared" ref="AC123" si="4279">+$D123*V111</f>
        <v>2.4125976931291961</v>
      </c>
      <c r="AD123" s="82">
        <f t="shared" ref="AD123" si="4280">+$D123*W111</f>
        <v>2.2849441604544007</v>
      </c>
      <c r="AE123" s="82">
        <f t="shared" ref="AE123" si="4281">+$D123*X111</f>
        <v>2.1297387745122442</v>
      </c>
      <c r="AF123" s="82">
        <f t="shared" ref="AF123" si="4282">+$D123*Y111</f>
        <v>1.9448044095612811</v>
      </c>
      <c r="AG123" s="82">
        <f t="shared" ref="AG123" si="4283">+$D123*Z111</f>
        <v>1.7315997895169737</v>
      </c>
      <c r="AH123" s="82">
        <f t="shared" ref="AH123" si="4284">+$D123*AA111</f>
        <v>1.4960510040796264</v>
      </c>
      <c r="AI123" s="82">
        <f t="shared" ref="AI123" si="4285">+$D123*AB111</f>
        <v>1.2483661370469146</v>
      </c>
      <c r="AJ123" s="82">
        <f t="shared" ref="AJ123" si="4286">+$D123*AC111</f>
        <v>1.0016685566939971</v>
      </c>
      <c r="AK123" s="82">
        <f t="shared" ref="AK123" si="4287">+$D123*AD111</f>
        <v>0.76971687235586195</v>
      </c>
      <c r="AL123" s="82">
        <f t="shared" ref="AL123" si="4288">+$D123*AE111</f>
        <v>0.56435646722896782</v>
      </c>
      <c r="AM123" s="82">
        <f t="shared" ref="AM123" si="4289">+$D123*AF111</f>
        <v>0.39347618780204718</v>
      </c>
      <c r="AN123" s="82">
        <f t="shared" ref="AN123" si="4290">+$D123*AG111</f>
        <v>0.26005087508308711</v>
      </c>
      <c r="AO123" s="82">
        <f t="shared" ref="AO123" si="4291">+$D123*AH111</f>
        <v>0.1624306910711428</v>
      </c>
      <c r="AP123" s="82">
        <f t="shared" ref="AP123" si="4292">+$D123*AI111</f>
        <v>9.5598104102489215E-2</v>
      </c>
      <c r="AQ123" s="82">
        <f t="shared" ref="AQ123" si="4293">+$D123*AJ111</f>
        <v>5.2848875201476547E-2</v>
      </c>
      <c r="AR123" s="82">
        <f t="shared" ref="AR123" si="4294">+$D123*AK111</f>
        <v>2.73457101997568E-2</v>
      </c>
      <c r="AS123" s="82">
        <f t="shared" ref="AS123" si="4295">+$D123*AL111</f>
        <v>1.3186782948471821E-2</v>
      </c>
      <c r="AT123" s="82">
        <f t="shared" ref="AT123" si="4296">+$D123*AM111</f>
        <v>5.8926566884007041E-3</v>
      </c>
      <c r="AU123" s="82">
        <f t="shared" ref="AU123" si="4297">+$D123*AN111</f>
        <v>2.4200555180650808E-3</v>
      </c>
      <c r="AV123" s="82">
        <f t="shared" ref="AV123" si="4298">+$D123*AO111</f>
        <v>9.0143360868466245E-4</v>
      </c>
      <c r="AW123" s="82">
        <f t="shared" ref="AW123" si="4299">+$D123*AP111</f>
        <v>2.9725088985660934E-4</v>
      </c>
      <c r="AX123" s="82">
        <f t="shared" ref="AX123" si="4300">+$D123*AQ111</f>
        <v>8.2241376650323507E-5</v>
      </c>
      <c r="AY123" s="82">
        <f t="shared" ref="AY123" si="4301">+$D123*AR111</f>
        <v>1.6102693537073019E-5</v>
      </c>
      <c r="AZ123" s="82">
        <f t="shared" ref="AZ123" si="4302">+$D123*AS111</f>
        <v>0</v>
      </c>
      <c r="BA123" s="82">
        <f t="shared" ref="BA123" si="4303">+$D123*AT111</f>
        <v>0</v>
      </c>
      <c r="BB123" s="82">
        <f t="shared" ref="BB123" si="4304">+$D123*AU111</f>
        <v>0</v>
      </c>
      <c r="BC123" s="82">
        <f t="shared" ref="BC123" si="4305">+$D123*AV111</f>
        <v>0</v>
      </c>
      <c r="BD123" s="82">
        <f t="shared" ref="BD123" si="4306">+$D123*AW111</f>
        <v>0</v>
      </c>
      <c r="BE123" s="82">
        <f t="shared" ref="BE123" si="4307">+$D123*AX111</f>
        <v>0</v>
      </c>
      <c r="BF123" s="82">
        <f t="shared" ref="BF123" si="4308">+$D123*AY111</f>
        <v>0</v>
      </c>
      <c r="BG123" s="82">
        <f t="shared" ref="BG123" si="4309">+$D123*AZ111</f>
        <v>0</v>
      </c>
      <c r="BH123" s="82">
        <f t="shared" ref="BH123" si="4310">+$D123*BA111</f>
        <v>0</v>
      </c>
      <c r="BI123" s="82">
        <f t="shared" ref="BI123" si="4311">+$D123*BB111</f>
        <v>0</v>
      </c>
      <c r="BJ123" s="82">
        <f t="shared" ref="BJ123" si="4312">+$D123*BC111</f>
        <v>0</v>
      </c>
      <c r="BK123" s="82">
        <f t="shared" ref="BK123" si="4313">+$D123*BD111</f>
        <v>0</v>
      </c>
      <c r="BL123" s="82">
        <f t="shared" ref="BL123" si="4314">+$D123*BE111</f>
        <v>0</v>
      </c>
      <c r="BM123" s="82">
        <f t="shared" ref="BM123" si="4315">+$D123*BF111</f>
        <v>0</v>
      </c>
      <c r="BN123" s="82">
        <f t="shared" ref="BN123" si="4316">+$D123*BG111</f>
        <v>0</v>
      </c>
      <c r="BO123" s="82">
        <f t="shared" ref="BO123" si="4317">+$D123*BH111</f>
        <v>0</v>
      </c>
      <c r="BP123" s="82">
        <f t="shared" ref="BP123" si="4318">+$D123*BI111</f>
        <v>0</v>
      </c>
      <c r="BQ123" s="82">
        <f t="shared" ref="BQ123" si="4319">+$D123*BJ111</f>
        <v>0</v>
      </c>
      <c r="BR123" s="82">
        <f t="shared" ref="BR123" si="4320">+$D123*BK111</f>
        <v>0</v>
      </c>
      <c r="BS123" s="82">
        <f t="shared" ref="BS123" si="4321">+$D123*BL111</f>
        <v>0</v>
      </c>
      <c r="BT123" s="82">
        <f t="shared" ref="BT123" si="4322">+$D123*BM111</f>
        <v>0</v>
      </c>
      <c r="BU123" s="82">
        <f t="shared" ref="BU123" si="4323">+$D123*BN111</f>
        <v>0</v>
      </c>
      <c r="BV123" s="82">
        <f t="shared" ref="BV123" si="4324">+$D123*BO111</f>
        <v>0</v>
      </c>
      <c r="BW123" s="82">
        <f t="shared" ref="BW123" si="4325">+$D123*BP111</f>
        <v>0</v>
      </c>
      <c r="BX123" s="82">
        <f t="shared" ref="BX123" si="4326">+$D123*BQ111</f>
        <v>0</v>
      </c>
      <c r="BY123" s="82">
        <f t="shared" ref="BY123" si="4327">+$D123*BR111</f>
        <v>0</v>
      </c>
      <c r="BZ123" s="82">
        <f t="shared" ref="BZ123" si="4328">+$D123*BS111</f>
        <v>0</v>
      </c>
      <c r="CA123" s="82">
        <f t="shared" ref="CA123" si="4329">+$D123*BT111</f>
        <v>0</v>
      </c>
      <c r="CB123" s="82">
        <f t="shared" ref="CB123" si="4330">+$D123*BU111</f>
        <v>0</v>
      </c>
      <c r="CC123" s="82">
        <f t="shared" ref="CC123" si="4331">+$D123*BV111</f>
        <v>0</v>
      </c>
      <c r="CD123" s="82">
        <f t="shared" ref="CD123" si="4332">+$D123*BW111</f>
        <v>0</v>
      </c>
      <c r="CE123" s="82">
        <f t="shared" ref="CE123" si="4333">+$D123*BX111</f>
        <v>0</v>
      </c>
      <c r="CF123" s="82">
        <f t="shared" ref="CF123" si="4334">+$D123*BY111</f>
        <v>0</v>
      </c>
      <c r="CG123" s="82">
        <f t="shared" ref="CG123" si="4335">+$D123*BZ111</f>
        <v>0</v>
      </c>
      <c r="CH123" s="82">
        <f t="shared" ref="CH123" si="4336">+$D123*CA111</f>
        <v>0</v>
      </c>
      <c r="CI123" s="82">
        <f t="shared" ref="CI123" si="4337">+$D123*CB111</f>
        <v>0</v>
      </c>
      <c r="CJ123" s="82">
        <f t="shared" ref="CJ123" si="4338">+$D123*CC111</f>
        <v>0</v>
      </c>
      <c r="CK123" s="82">
        <f t="shared" ref="CK123" si="4339">+$D123*CD111</f>
        <v>0</v>
      </c>
      <c r="CL123" s="82">
        <f t="shared" ref="CL123" si="4340">+$D123*CE111</f>
        <v>0</v>
      </c>
      <c r="CM123" s="82">
        <f t="shared" ref="CM123" si="4341">+$D123*CF111</f>
        <v>0</v>
      </c>
      <c r="CN123" s="82">
        <f t="shared" ref="CN123" si="4342">+$D123*CG111</f>
        <v>0</v>
      </c>
      <c r="CO123" s="82">
        <f t="shared" ref="CO123" si="4343">+$D123*CH111</f>
        <v>0</v>
      </c>
      <c r="CX123" s="82"/>
      <c r="CY123" s="82"/>
      <c r="CZ123" s="82">
        <f>+$D123*CS111</f>
        <v>3.0050056700819918</v>
      </c>
      <c r="DA123" s="82">
        <f t="shared" ref="DA123" si="4344">+$D123*CT111</f>
        <v>2.6293799613217428</v>
      </c>
      <c r="DB123" s="82">
        <f t="shared" ref="DB123" si="4345">+$D123*CU111</f>
        <v>2.300707466156525</v>
      </c>
      <c r="DC123" s="82">
        <f t="shared" ref="DC123" si="4346">+$D123*CV111</f>
        <v>2.0131190328869595</v>
      </c>
      <c r="DD123" s="82">
        <f t="shared" ref="DD123" si="4347">+$D123*CW111</f>
        <v>1.7614791537760894</v>
      </c>
      <c r="DE123" s="82">
        <f t="shared" ref="DE123" si="4348">+$D123*CX111</f>
        <v>1.5412942595540782</v>
      </c>
      <c r="DF123" s="82">
        <f t="shared" ref="DF123" si="4349">+$D123*CY111</f>
        <v>1.3486324771098184</v>
      </c>
      <c r="DG123" s="82">
        <f t="shared" ref="DG123" si="4350">+$D123*CZ111</f>
        <v>1.1800534174710913</v>
      </c>
      <c r="DH123" s="82">
        <f t="shared" ref="DH123" si="4351">+$D123*DA111</f>
        <v>1.0325467402872048</v>
      </c>
      <c r="DI123" s="82">
        <f t="shared" ref="DI123" si="4352">+$D123*DB111</f>
        <v>0.90347839775130423</v>
      </c>
      <c r="DJ123" s="82">
        <f t="shared" ref="DJ123" si="4353">+$D123*DC111</f>
        <v>0.79054359803239116</v>
      </c>
      <c r="DK123" s="82">
        <f t="shared" ref="DK123" si="4354">+$D123*DD111</f>
        <v>0.69172564827834226</v>
      </c>
      <c r="DL123" s="82">
        <f t="shared" ref="DL123" si="4355">+$D123*DE111</f>
        <v>0.60525994224354951</v>
      </c>
      <c r="DM123" s="82">
        <f t="shared" ref="DM123" si="4356">+$D123*DF111</f>
        <v>0.52960244946310575</v>
      </c>
      <c r="DN123" s="82">
        <f t="shared" ref="DN123" si="4357">+$D123*DG111</f>
        <v>0.46340214328021756</v>
      </c>
      <c r="DO123" s="82">
        <f t="shared" ref="DO123" si="4358">+$D123*DH111</f>
        <v>0.40547687537019039</v>
      </c>
      <c r="DP123" s="82">
        <f t="shared" ref="DP123" si="4359">+$D123*DI111</f>
        <v>0.35479226594891655</v>
      </c>
      <c r="DQ123" s="82">
        <f t="shared" ref="DQ123" si="4360">+$D123*DJ111</f>
        <v>0.310443232705302</v>
      </c>
      <c r="DR123" s="82">
        <f t="shared" ref="DR123" si="4361">+$D123*DK111</f>
        <v>0.27163782861713925</v>
      </c>
      <c r="DS123" s="82">
        <f t="shared" ref="DS123" si="4362">+$D123*DL111</f>
        <v>0.23768310003999688</v>
      </c>
      <c r="DT123" s="82">
        <f t="shared" ref="DT123" si="4363">+$D123*DM111</f>
        <v>0.20797271253499724</v>
      </c>
      <c r="DU123" s="82">
        <f t="shared" ref="DU123" si="4364">+$D123*DN111</f>
        <v>0.18197612346812259</v>
      </c>
      <c r="DV123" s="82">
        <f t="shared" ref="DV123" si="4365">+$D123*DO111</f>
        <v>0.15922910803460727</v>
      </c>
      <c r="DW123" s="82">
        <f t="shared" ref="DW123" si="4366">+$D123*DP111</f>
        <v>0.13932546953028135</v>
      </c>
      <c r="DX123" s="82">
        <f t="shared" ref="DX123" si="4367">+$D123*DQ111</f>
        <v>0.12190978583899618</v>
      </c>
      <c r="DY123" s="82">
        <f t="shared" ref="DY123" si="4368">+$D123*DR111</f>
        <v>0.10667106260912167</v>
      </c>
      <c r="DZ123" s="82">
        <f t="shared" ref="DZ123" si="4369">+$D123*DS111</f>
        <v>9.333717978298145E-2</v>
      </c>
      <c r="EA123" s="82">
        <f t="shared" ref="EA123" si="4370">+$D123*DT111</f>
        <v>8.1670032310108776E-2</v>
      </c>
      <c r="EB123" s="82">
        <f t="shared" ref="EB123" si="4371">+$D123*DU111</f>
        <v>7.1461278271345172E-2</v>
      </c>
      <c r="EC123" s="82">
        <f t="shared" ref="EC123" si="4372">+$D123*DV111</f>
        <v>6.2528618487427037E-2</v>
      </c>
      <c r="ED123" s="82">
        <f t="shared" ref="ED123" si="4373">+$D123*DW111</f>
        <v>5.4712541176498646E-2</v>
      </c>
      <c r="EE123" s="82">
        <f t="shared" ref="EE123" si="4374">+$D123*DX111</f>
        <v>4.7873473529436321E-2</v>
      </c>
      <c r="EF123" s="82">
        <f t="shared" ref="EF123" si="4375">+$D123*DY111</f>
        <v>0</v>
      </c>
      <c r="EG123" s="82">
        <f t="shared" ref="EG123" si="4376">+$D123*DZ111</f>
        <v>0</v>
      </c>
      <c r="EH123" s="82">
        <f t="shared" ref="EH123" si="4377">+$D123*EA111</f>
        <v>0</v>
      </c>
      <c r="EI123" s="82">
        <f t="shared" ref="EI123" si="4378">+$D123*EB111</f>
        <v>0</v>
      </c>
      <c r="EJ123" s="82">
        <f t="shared" ref="EJ123" si="4379">+$D123*EC111</f>
        <v>0</v>
      </c>
      <c r="EK123" s="82">
        <f t="shared" ref="EK123" si="4380">+$D123*ED111</f>
        <v>0</v>
      </c>
      <c r="EL123" s="82">
        <f t="shared" ref="EL123" si="4381">+$D123*EE111</f>
        <v>0</v>
      </c>
      <c r="EM123" s="82">
        <f t="shared" ref="EM123" si="4382">+$D123*EF111</f>
        <v>0</v>
      </c>
      <c r="EN123" s="82">
        <f t="shared" ref="EN123" si="4383">+$D123*EG111</f>
        <v>0</v>
      </c>
      <c r="EO123" s="82">
        <f t="shared" ref="EO123" si="4384">+$D123*EH111</f>
        <v>0</v>
      </c>
      <c r="EP123" s="82">
        <f t="shared" ref="EP123" si="4385">+$D123*EI111</f>
        <v>0</v>
      </c>
      <c r="EQ123" s="82">
        <f t="shared" ref="EQ123" si="4386">+$D123*EJ111</f>
        <v>0</v>
      </c>
      <c r="ER123" s="82">
        <f t="shared" ref="ER123" si="4387">+$D123*EK111</f>
        <v>0</v>
      </c>
      <c r="ES123" s="82">
        <f t="shared" ref="ES123" si="4388">+$D123*EL111</f>
        <v>0</v>
      </c>
      <c r="ET123" s="82">
        <f t="shared" ref="ET123" si="4389">+$D123*EM111</f>
        <v>0</v>
      </c>
      <c r="EU123" s="82">
        <f t="shared" ref="EU123" si="4390">+$D123*EN111</f>
        <v>0</v>
      </c>
      <c r="EV123" s="82">
        <f t="shared" ref="EV123" si="4391">+$D123*EO111</f>
        <v>0</v>
      </c>
      <c r="EW123" s="82">
        <f t="shared" ref="EW123" si="4392">+$D123*EP111</f>
        <v>0</v>
      </c>
      <c r="EX123" s="82">
        <f t="shared" ref="EX123" si="4393">+$D123*EQ111</f>
        <v>0</v>
      </c>
      <c r="EY123" s="82">
        <f t="shared" ref="EY123" si="4394">+$D123*ER111</f>
        <v>0</v>
      </c>
      <c r="EZ123" s="82">
        <f t="shared" ref="EZ123" si="4395">+$D123*ES111</f>
        <v>0</v>
      </c>
      <c r="FA123" s="82">
        <f t="shared" ref="FA123" si="4396">+$D123*ET111</f>
        <v>0</v>
      </c>
      <c r="FB123" s="82">
        <f t="shared" ref="FB123" si="4397">+$D123*EU111</f>
        <v>0</v>
      </c>
      <c r="FC123" s="82">
        <f t="shared" ref="FC123" si="4398">+$D123*EV111</f>
        <v>0</v>
      </c>
      <c r="FD123" s="82">
        <f t="shared" ref="FD123" si="4399">+$D123*EW111</f>
        <v>0</v>
      </c>
      <c r="FE123" s="82">
        <f t="shared" ref="FE123" si="4400">+$D123*EX111</f>
        <v>0</v>
      </c>
      <c r="FF123" s="82">
        <f t="shared" ref="FF123" si="4401">+$D123*EY111</f>
        <v>0</v>
      </c>
      <c r="FG123" s="82">
        <f t="shared" ref="FG123" si="4402">+$D123*EZ111</f>
        <v>0</v>
      </c>
      <c r="FH123" s="82">
        <f t="shared" ref="FH123" si="4403">+$D123*FA111</f>
        <v>0</v>
      </c>
      <c r="FI123" s="82">
        <f t="shared" ref="FI123" si="4404">+$D123*FB111</f>
        <v>0</v>
      </c>
      <c r="FJ123" s="82">
        <f t="shared" ref="FJ123" si="4405">+$D123*FC111</f>
        <v>0</v>
      </c>
      <c r="FK123" s="82">
        <f t="shared" ref="FK123" si="4406">+$D123*FD111</f>
        <v>0</v>
      </c>
      <c r="FL123" s="82">
        <f t="shared" ref="FL123" si="4407">+$D123*FE111</f>
        <v>0</v>
      </c>
      <c r="FM123" s="82">
        <f t="shared" ref="FM123" si="4408">+$D123*FF111</f>
        <v>0</v>
      </c>
      <c r="FN123" s="82">
        <f t="shared" ref="FN123" si="4409">+$D123*FG111</f>
        <v>0</v>
      </c>
      <c r="FO123" s="82">
        <f t="shared" ref="FO123" si="4410">+$D123*FH111</f>
        <v>0</v>
      </c>
      <c r="FP123" s="82">
        <f t="shared" ref="FP123" si="4411">+$D123*FI111</f>
        <v>0</v>
      </c>
      <c r="FQ123" s="82">
        <f t="shared" ref="FQ123" si="4412">+$D123*FJ111</f>
        <v>0</v>
      </c>
      <c r="FR123" s="82">
        <f t="shared" ref="FR123" si="4413">+$D123*FK111</f>
        <v>0</v>
      </c>
      <c r="FS123" s="82">
        <f t="shared" ref="FS123" si="4414">+$D123*FL111</f>
        <v>0</v>
      </c>
      <c r="FT123" s="82">
        <f t="shared" ref="FT123" si="4415">+$D123*FM111</f>
        <v>0</v>
      </c>
      <c r="FU123" s="82">
        <f t="shared" ref="FU123" si="4416">+$D123*FN111</f>
        <v>0</v>
      </c>
    </row>
    <row r="124" spans="1:177">
      <c r="A124" s="79">
        <v>1960</v>
      </c>
      <c r="D124" s="98">
        <f>Data!CE24</f>
        <v>3.8879670537291662</v>
      </c>
      <c r="R124" s="82"/>
      <c r="S124" s="82"/>
      <c r="T124" s="82"/>
      <c r="U124" s="82">
        <f>+$D124*M111</f>
        <v>3.8878439169843682</v>
      </c>
      <c r="V124" s="82">
        <f t="shared" ref="V124" si="4417">+$D124*N111</f>
        <v>3.8259149840430817</v>
      </c>
      <c r="W124" s="82">
        <f t="shared" ref="W124" si="4418">+$D124*O111</f>
        <v>3.7616734834201324</v>
      </c>
      <c r="X124" s="82">
        <f t="shared" ref="X124" si="4419">+$D124*P111</f>
        <v>3.6946224387501654</v>
      </c>
      <c r="Y124" s="82">
        <f t="shared" ref="Y124" si="4420">+$D124*Q111</f>
        <v>3.6238707816792082</v>
      </c>
      <c r="Z124" s="82">
        <f t="shared" ref="Z124" si="4421">+$D124*R111</f>
        <v>3.5478748974905336</v>
      </c>
      <c r="AA124" s="82">
        <f t="shared" ref="AA124" si="4422">+$D124*S111</f>
        <v>3.4641181402663608</v>
      </c>
      <c r="AB124" s="82">
        <f t="shared" ref="AB124" si="4423">+$D124*T111</f>
        <v>3.3688058831553853</v>
      </c>
      <c r="AC124" s="82">
        <f t="shared" ref="AC124" si="4424">+$D124*U111</f>
        <v>3.256727391639989</v>
      </c>
      <c r="AD124" s="82">
        <f t="shared" ref="AD124" si="4425">+$D124*V111</f>
        <v>3.1214917290100712</v>
      </c>
      <c r="AE124" s="82">
        <f t="shared" ref="AE124" si="4426">+$D124*W111</f>
        <v>2.9563297347173272</v>
      </c>
      <c r="AF124" s="82">
        <f t="shared" ref="AF124" si="4427">+$D124*X111</f>
        <v>2.7555203209074826</v>
      </c>
      <c r="AG124" s="82">
        <f t="shared" ref="AG124" si="4428">+$D124*Y111</f>
        <v>2.5162466565712513</v>
      </c>
      <c r="AH124" s="82">
        <f t="shared" ref="AH124" si="4429">+$D124*Z111</f>
        <v>2.2403960827477101</v>
      </c>
      <c r="AI124" s="82">
        <f t="shared" ref="AI124" si="4430">+$D124*AA111</f>
        <v>1.9356359531931664</v>
      </c>
      <c r="AJ124" s="82">
        <f t="shared" ref="AJ124" si="4431">+$D124*AB111</f>
        <v>1.6151737948957419</v>
      </c>
      <c r="AK124" s="82">
        <f t="shared" ref="AK124" si="4432">+$D124*AC111</f>
        <v>1.295989017909722</v>
      </c>
      <c r="AL124" s="82">
        <f t="shared" ref="AL124" si="4433">+$D124*AD111</f>
        <v>0.99588292634981779</v>
      </c>
      <c r="AM124" s="82">
        <f t="shared" ref="AM124" si="4434">+$D124*AE111</f>
        <v>0.73018143459454499</v>
      </c>
      <c r="AN124" s="82">
        <f t="shared" ref="AN124" si="4435">+$D124*AF111</f>
        <v>0.50909137038652186</v>
      </c>
      <c r="AO124" s="82">
        <f t="shared" ref="AO124" si="4436">+$D124*AG111</f>
        <v>0.33646167282902145</v>
      </c>
      <c r="AP124" s="82">
        <f t="shared" ref="AP124" si="4437">+$D124*AH111</f>
        <v>0.21015773170964841</v>
      </c>
      <c r="AQ124" s="82">
        <f t="shared" ref="AQ124" si="4438">+$D124*AI111</f>
        <v>0.12368771308817789</v>
      </c>
      <c r="AR124" s="82">
        <f t="shared" ref="AR124" si="4439">+$D124*AJ111</f>
        <v>6.8377470184400282E-2</v>
      </c>
      <c r="AS124" s="82">
        <f t="shared" ref="AS124" si="4440">+$D124*AK111</f>
        <v>3.5380705393004842E-2</v>
      </c>
      <c r="AT124" s="82">
        <f t="shared" ref="AT124" si="4441">+$D124*AL111</f>
        <v>1.7061457873035257E-2</v>
      </c>
      <c r="AU124" s="82">
        <f t="shared" ref="AU124" si="4442">+$D124*AM111</f>
        <v>7.6240971162006618E-3</v>
      </c>
      <c r="AV124" s="82">
        <f t="shared" ref="AV124" si="4443">+$D124*AN111</f>
        <v>3.1311408880555537E-3</v>
      </c>
      <c r="AW124" s="82">
        <f t="shared" ref="AW124" si="4444">+$D124*AO111</f>
        <v>1.1663020161937097E-3</v>
      </c>
      <c r="AX124" s="82">
        <f t="shared" ref="AX124" si="4445">+$D124*AP111</f>
        <v>3.8459217497005283E-4</v>
      </c>
      <c r="AY124" s="82">
        <f t="shared" ref="AY124" si="4446">+$D124*AQ111</f>
        <v>1.0640637588582802E-4</v>
      </c>
      <c r="AZ124" s="82">
        <f t="shared" ref="AZ124" si="4447">+$D124*AR111</f>
        <v>2.083415102066321E-5</v>
      </c>
      <c r="BA124" s="82">
        <f t="shared" ref="BA124" si="4448">+$D124*AS111</f>
        <v>0</v>
      </c>
      <c r="BB124" s="82">
        <f t="shared" ref="BB124" si="4449">+$D124*AT111</f>
        <v>0</v>
      </c>
      <c r="BC124" s="82">
        <f t="shared" ref="BC124" si="4450">+$D124*AU111</f>
        <v>0</v>
      </c>
      <c r="BD124" s="82">
        <f t="shared" ref="BD124" si="4451">+$D124*AV111</f>
        <v>0</v>
      </c>
      <c r="BE124" s="82">
        <f t="shared" ref="BE124" si="4452">+$D124*AW111</f>
        <v>0</v>
      </c>
      <c r="BF124" s="82">
        <f t="shared" ref="BF124" si="4453">+$D124*AX111</f>
        <v>0</v>
      </c>
      <c r="BG124" s="82">
        <f t="shared" ref="BG124" si="4454">+$D124*AY111</f>
        <v>0</v>
      </c>
      <c r="BH124" s="82">
        <f t="shared" ref="BH124" si="4455">+$D124*AZ111</f>
        <v>0</v>
      </c>
      <c r="BI124" s="82">
        <f t="shared" ref="BI124" si="4456">+$D124*BA111</f>
        <v>0</v>
      </c>
      <c r="BJ124" s="82">
        <f t="shared" ref="BJ124" si="4457">+$D124*BB111</f>
        <v>0</v>
      </c>
      <c r="BK124" s="82">
        <f t="shared" ref="BK124" si="4458">+$D124*BC111</f>
        <v>0</v>
      </c>
      <c r="BL124" s="82">
        <f t="shared" ref="BL124" si="4459">+$D124*BD111</f>
        <v>0</v>
      </c>
      <c r="BM124" s="82">
        <f t="shared" ref="BM124" si="4460">+$D124*BE111</f>
        <v>0</v>
      </c>
      <c r="BN124" s="82">
        <f t="shared" ref="BN124" si="4461">+$D124*BF111</f>
        <v>0</v>
      </c>
      <c r="BO124" s="82">
        <f t="shared" ref="BO124" si="4462">+$D124*BG111</f>
        <v>0</v>
      </c>
      <c r="BP124" s="82">
        <f t="shared" ref="BP124" si="4463">+$D124*BH111</f>
        <v>0</v>
      </c>
      <c r="BQ124" s="82">
        <f t="shared" ref="BQ124" si="4464">+$D124*BI111</f>
        <v>0</v>
      </c>
      <c r="BR124" s="82">
        <f t="shared" ref="BR124" si="4465">+$D124*BJ111</f>
        <v>0</v>
      </c>
      <c r="BS124" s="82">
        <f t="shared" ref="BS124" si="4466">+$D124*BK111</f>
        <v>0</v>
      </c>
      <c r="BT124" s="82">
        <f t="shared" ref="BT124" si="4467">+$D124*BL111</f>
        <v>0</v>
      </c>
      <c r="BU124" s="82">
        <f t="shared" ref="BU124" si="4468">+$D124*BM111</f>
        <v>0</v>
      </c>
      <c r="BV124" s="82">
        <f t="shared" ref="BV124" si="4469">+$D124*BN111</f>
        <v>0</v>
      </c>
      <c r="BW124" s="82">
        <f t="shared" ref="BW124" si="4470">+$D124*BO111</f>
        <v>0</v>
      </c>
      <c r="BX124" s="82">
        <f t="shared" ref="BX124" si="4471">+$D124*BP111</f>
        <v>0</v>
      </c>
      <c r="BY124" s="82">
        <f t="shared" ref="BY124" si="4472">+$D124*BQ111</f>
        <v>0</v>
      </c>
      <c r="BZ124" s="82">
        <f t="shared" ref="BZ124" si="4473">+$D124*BR111</f>
        <v>0</v>
      </c>
      <c r="CA124" s="82">
        <f t="shared" ref="CA124" si="4474">+$D124*BS111</f>
        <v>0</v>
      </c>
      <c r="CB124" s="82">
        <f t="shared" ref="CB124" si="4475">+$D124*BT111</f>
        <v>0</v>
      </c>
      <c r="CC124" s="82">
        <f t="shared" ref="CC124" si="4476">+$D124*BU111</f>
        <v>0</v>
      </c>
      <c r="CD124" s="82">
        <f t="shared" ref="CD124" si="4477">+$D124*BV111</f>
        <v>0</v>
      </c>
      <c r="CE124" s="82">
        <f t="shared" ref="CE124" si="4478">+$D124*BW111</f>
        <v>0</v>
      </c>
      <c r="CF124" s="82">
        <f t="shared" ref="CF124" si="4479">+$D124*BX111</f>
        <v>0</v>
      </c>
      <c r="CG124" s="82">
        <f t="shared" ref="CG124" si="4480">+$D124*BY111</f>
        <v>0</v>
      </c>
      <c r="CH124" s="82">
        <f t="shared" ref="CH124" si="4481">+$D124*BZ111</f>
        <v>0</v>
      </c>
      <c r="CI124" s="82">
        <f t="shared" ref="CI124" si="4482">+$D124*CA111</f>
        <v>0</v>
      </c>
      <c r="CJ124" s="82">
        <f t="shared" ref="CJ124" si="4483">+$D124*CB111</f>
        <v>0</v>
      </c>
      <c r="CK124" s="82">
        <f t="shared" ref="CK124" si="4484">+$D124*CC111</f>
        <v>0</v>
      </c>
      <c r="CL124" s="82">
        <f t="shared" ref="CL124" si="4485">+$D124*CD111</f>
        <v>0</v>
      </c>
      <c r="CM124" s="82">
        <f t="shared" ref="CM124" si="4486">+$D124*CE111</f>
        <v>0</v>
      </c>
      <c r="CN124" s="82">
        <f t="shared" ref="CN124" si="4487">+$D124*CF111</f>
        <v>0</v>
      </c>
      <c r="CO124" s="82">
        <f t="shared" ref="CO124" si="4488">+$D124*CG111</f>
        <v>0</v>
      </c>
      <c r="CX124" s="82"/>
      <c r="CY124" s="82"/>
      <c r="CZ124" s="82"/>
      <c r="DA124" s="82">
        <f>+$D124*CS111</f>
        <v>3.8879670537291662</v>
      </c>
      <c r="DB124" s="82">
        <f t="shared" ref="DB124" si="4489">+$D124*CT111</f>
        <v>3.4019711720130204</v>
      </c>
      <c r="DC124" s="82">
        <f t="shared" ref="DC124" si="4490">+$D124*CU111</f>
        <v>2.9767247755113928</v>
      </c>
      <c r="DD124" s="82">
        <f t="shared" ref="DD124" si="4491">+$D124*CV111</f>
        <v>2.6046341785724687</v>
      </c>
      <c r="DE124" s="82">
        <f t="shared" ref="DE124" si="4492">+$D124*CW111</f>
        <v>2.2790549062509102</v>
      </c>
      <c r="DF124" s="82">
        <f t="shared" ref="DF124" si="4493">+$D124*CX111</f>
        <v>1.9941730429695463</v>
      </c>
      <c r="DG124" s="82">
        <f t="shared" ref="DG124" si="4494">+$D124*CY111</f>
        <v>1.7449014125983531</v>
      </c>
      <c r="DH124" s="82">
        <f t="shared" ref="DH124" si="4495">+$D124*CZ111</f>
        <v>1.526788736023559</v>
      </c>
      <c r="DI124" s="82">
        <f t="shared" ref="DI124" si="4496">+$D124*DA111</f>
        <v>1.335940144020614</v>
      </c>
      <c r="DJ124" s="82">
        <f t="shared" ref="DJ124" si="4497">+$D124*DB111</f>
        <v>1.1689476260180374</v>
      </c>
      <c r="DK124" s="82">
        <f t="shared" ref="DK124" si="4498">+$D124*DC111</f>
        <v>1.0228291727657826</v>
      </c>
      <c r="DL124" s="82">
        <f t="shared" ref="DL124" si="4499">+$D124*DD111</f>
        <v>0.89497552617005982</v>
      </c>
      <c r="DM124" s="82">
        <f t="shared" ref="DM124" si="4500">+$D124*DE111</f>
        <v>0.78310358539880232</v>
      </c>
      <c r="DN124" s="82">
        <f t="shared" ref="DN124" si="4501">+$D124*DF111</f>
        <v>0.68521563722395207</v>
      </c>
      <c r="DO124" s="82">
        <f t="shared" ref="DO124" si="4502">+$D124*DG111</f>
        <v>0.59956368257095805</v>
      </c>
      <c r="DP124" s="82">
        <f t="shared" ref="DP124" si="4503">+$D124*DH111</f>
        <v>0.52461822224958832</v>
      </c>
      <c r="DQ124" s="82">
        <f t="shared" ref="DQ124" si="4504">+$D124*DI111</f>
        <v>0.45904094446838978</v>
      </c>
      <c r="DR124" s="82">
        <f t="shared" ref="DR124" si="4505">+$D124*DJ111</f>
        <v>0.40166082640984102</v>
      </c>
      <c r="DS124" s="82">
        <f t="shared" ref="DS124" si="4506">+$D124*DK111</f>
        <v>0.35145322310861088</v>
      </c>
      <c r="DT124" s="82">
        <f t="shared" ref="DT124" si="4507">+$D124*DL111</f>
        <v>0.30752157022003457</v>
      </c>
      <c r="DU124" s="82">
        <f t="shared" ref="DU124" si="4508">+$D124*DM111</f>
        <v>0.26908137394253023</v>
      </c>
      <c r="DV124" s="82">
        <f t="shared" ref="DV124" si="4509">+$D124*DN111</f>
        <v>0.23544620219971396</v>
      </c>
      <c r="DW124" s="82">
        <f t="shared" ref="DW124" si="4510">+$D124*DO111</f>
        <v>0.20601542692474972</v>
      </c>
      <c r="DX124" s="82">
        <f t="shared" ref="DX124" si="4511">+$D124*DP111</f>
        <v>0.18026349855915597</v>
      </c>
      <c r="DY124" s="82">
        <f t="shared" ref="DY124" si="4512">+$D124*DQ111</f>
        <v>0.15773056123926149</v>
      </c>
      <c r="DZ124" s="82">
        <f t="shared" ref="DZ124" si="4513">+$D124*DR111</f>
        <v>0.13801424108435381</v>
      </c>
      <c r="EA124" s="82">
        <f t="shared" ref="EA124" si="4514">+$D124*DS111</f>
        <v>0.12076246094880957</v>
      </c>
      <c r="EB124" s="82">
        <f t="shared" ref="EB124" si="4515">+$D124*DT111</f>
        <v>0.10566715333020837</v>
      </c>
      <c r="EC124" s="82">
        <f t="shared" ref="EC124" si="4516">+$D124*DU111</f>
        <v>9.2458759163932341E-2</v>
      </c>
      <c r="ED124" s="82">
        <f t="shared" ref="ED124" si="4517">+$D124*DV111</f>
        <v>8.0901414268440802E-2</v>
      </c>
      <c r="EE124" s="82">
        <f t="shared" ref="EE124" si="4518">+$D124*DW111</f>
        <v>7.0788737484885692E-2</v>
      </c>
      <c r="EF124" s="82">
        <f t="shared" ref="EF124" si="4519">+$D124*DX111</f>
        <v>6.1940145299274982E-2</v>
      </c>
      <c r="EG124" s="82">
        <f t="shared" ref="EG124" si="4520">+$D124*DY111</f>
        <v>0</v>
      </c>
      <c r="EH124" s="82">
        <f t="shared" ref="EH124" si="4521">+$D124*DZ111</f>
        <v>0</v>
      </c>
      <c r="EI124" s="82">
        <f t="shared" ref="EI124" si="4522">+$D124*EA111</f>
        <v>0</v>
      </c>
      <c r="EJ124" s="82">
        <f t="shared" ref="EJ124" si="4523">+$D124*EB111</f>
        <v>0</v>
      </c>
      <c r="EK124" s="82">
        <f t="shared" ref="EK124" si="4524">+$D124*EC111</f>
        <v>0</v>
      </c>
      <c r="EL124" s="82">
        <f t="shared" ref="EL124" si="4525">+$D124*ED111</f>
        <v>0</v>
      </c>
      <c r="EM124" s="82">
        <f t="shared" ref="EM124" si="4526">+$D124*EE111</f>
        <v>0</v>
      </c>
      <c r="EN124" s="82">
        <f t="shared" ref="EN124" si="4527">+$D124*EF111</f>
        <v>0</v>
      </c>
      <c r="EO124" s="82">
        <f t="shared" ref="EO124" si="4528">+$D124*EG111</f>
        <v>0</v>
      </c>
      <c r="EP124" s="82">
        <f t="shared" ref="EP124" si="4529">+$D124*EH111</f>
        <v>0</v>
      </c>
      <c r="EQ124" s="82">
        <f t="shared" ref="EQ124" si="4530">+$D124*EI111</f>
        <v>0</v>
      </c>
      <c r="ER124" s="82">
        <f t="shared" ref="ER124" si="4531">+$D124*EJ111</f>
        <v>0</v>
      </c>
      <c r="ES124" s="82">
        <f t="shared" ref="ES124" si="4532">+$D124*EK111</f>
        <v>0</v>
      </c>
      <c r="ET124" s="82">
        <f t="shared" ref="ET124" si="4533">+$D124*EL111</f>
        <v>0</v>
      </c>
      <c r="EU124" s="82">
        <f t="shared" ref="EU124" si="4534">+$D124*EM111</f>
        <v>0</v>
      </c>
      <c r="EV124" s="82">
        <f t="shared" ref="EV124" si="4535">+$D124*EN111</f>
        <v>0</v>
      </c>
      <c r="EW124" s="82">
        <f t="shared" ref="EW124" si="4536">+$D124*EO111</f>
        <v>0</v>
      </c>
      <c r="EX124" s="82">
        <f t="shared" ref="EX124" si="4537">+$D124*EP111</f>
        <v>0</v>
      </c>
      <c r="EY124" s="82">
        <f t="shared" ref="EY124" si="4538">+$D124*EQ111</f>
        <v>0</v>
      </c>
      <c r="EZ124" s="82">
        <f t="shared" ref="EZ124" si="4539">+$D124*ER111</f>
        <v>0</v>
      </c>
      <c r="FA124" s="82">
        <f t="shared" ref="FA124" si="4540">+$D124*ES111</f>
        <v>0</v>
      </c>
      <c r="FB124" s="82">
        <f t="shared" ref="FB124" si="4541">+$D124*ET111</f>
        <v>0</v>
      </c>
      <c r="FC124" s="82">
        <f t="shared" ref="FC124" si="4542">+$D124*EU111</f>
        <v>0</v>
      </c>
      <c r="FD124" s="82">
        <f t="shared" ref="FD124" si="4543">+$D124*EV111</f>
        <v>0</v>
      </c>
      <c r="FE124" s="82">
        <f t="shared" ref="FE124" si="4544">+$D124*EW111</f>
        <v>0</v>
      </c>
      <c r="FF124" s="82">
        <f t="shared" ref="FF124" si="4545">+$D124*EX111</f>
        <v>0</v>
      </c>
      <c r="FG124" s="82">
        <f t="shared" ref="FG124" si="4546">+$D124*EY111</f>
        <v>0</v>
      </c>
      <c r="FH124" s="82">
        <f t="shared" ref="FH124" si="4547">+$D124*EZ111</f>
        <v>0</v>
      </c>
      <c r="FI124" s="82">
        <f t="shared" ref="FI124" si="4548">+$D124*FA111</f>
        <v>0</v>
      </c>
      <c r="FJ124" s="82">
        <f t="shared" ref="FJ124" si="4549">+$D124*FB111</f>
        <v>0</v>
      </c>
      <c r="FK124" s="82">
        <f t="shared" ref="FK124" si="4550">+$D124*FC111</f>
        <v>0</v>
      </c>
      <c r="FL124" s="82">
        <f t="shared" ref="FL124" si="4551">+$D124*FD111</f>
        <v>0</v>
      </c>
      <c r="FM124" s="82">
        <f t="shared" ref="FM124" si="4552">+$D124*FE111</f>
        <v>0</v>
      </c>
      <c r="FN124" s="82">
        <f t="shared" ref="FN124" si="4553">+$D124*FF111</f>
        <v>0</v>
      </c>
      <c r="FO124" s="82">
        <f t="shared" ref="FO124" si="4554">+$D124*FG111</f>
        <v>0</v>
      </c>
      <c r="FP124" s="82">
        <f t="shared" ref="FP124" si="4555">+$D124*FH111</f>
        <v>0</v>
      </c>
      <c r="FQ124" s="82">
        <f t="shared" ref="FQ124" si="4556">+$D124*FI111</f>
        <v>0</v>
      </c>
      <c r="FR124" s="82">
        <f t="shared" ref="FR124" si="4557">+$D124*FJ111</f>
        <v>0</v>
      </c>
      <c r="FS124" s="82">
        <f t="shared" ref="FS124" si="4558">+$D124*FK111</f>
        <v>0</v>
      </c>
      <c r="FT124" s="82">
        <f t="shared" ref="FT124" si="4559">+$D124*FL111</f>
        <v>0</v>
      </c>
      <c r="FU124" s="82">
        <f t="shared" ref="FU124" si="4560">+$D124*FM111</f>
        <v>0</v>
      </c>
    </row>
    <row r="125" spans="1:177">
      <c r="A125" s="79">
        <v>1961</v>
      </c>
      <c r="D125" s="98">
        <f>Data!CE25</f>
        <v>0.85686142364456297</v>
      </c>
      <c r="R125" s="82"/>
      <c r="S125" s="82"/>
      <c r="T125" s="82"/>
      <c r="U125" s="82"/>
      <c r="V125" s="82">
        <f>+$D125*M111</f>
        <v>0.85683428577919729</v>
      </c>
      <c r="W125" s="82">
        <f t="shared" ref="W125" si="4561">+$D125*N111</f>
        <v>0.84318588986648957</v>
      </c>
      <c r="X125" s="82">
        <f t="shared" ref="X125" si="4562">+$D125*O111</f>
        <v>0.82902783170392214</v>
      </c>
      <c r="Y125" s="82">
        <f t="shared" ref="Y125" si="4563">+$D125*P111</f>
        <v>0.81425058364631409</v>
      </c>
      <c r="Z125" s="82">
        <f t="shared" ref="Z125" si="4564">+$D125*Q111</f>
        <v>0.79865776488904505</v>
      </c>
      <c r="AA125" s="82">
        <f t="shared" ref="AA125" si="4565">+$D125*R111</f>
        <v>0.78190918121610042</v>
      </c>
      <c r="AB125" s="82">
        <f t="shared" ref="AB125" si="4566">+$D125*S111</f>
        <v>0.7634501939759385</v>
      </c>
      <c r="AC125" s="82">
        <f t="shared" ref="AC125" si="4567">+$D125*T111</f>
        <v>0.74244451280882218</v>
      </c>
      <c r="AD125" s="82">
        <f t="shared" ref="AD125" si="4568">+$D125*U111</f>
        <v>0.71774375416743807</v>
      </c>
      <c r="AE125" s="82">
        <f t="shared" ref="AE125" si="4569">+$D125*V111</f>
        <v>0.68793943206099384</v>
      </c>
      <c r="AF125" s="82">
        <f t="shared" ref="AF125" si="4570">+$D125*W111</f>
        <v>0.65153970448976473</v>
      </c>
      <c r="AG125" s="82">
        <f t="shared" ref="AG125" si="4571">+$D125*X111</f>
        <v>0.60728371213682142</v>
      </c>
      <c r="AH125" s="82">
        <f t="shared" ref="AH125" si="4572">+$D125*Y111</f>
        <v>0.55455065914781931</v>
      </c>
      <c r="AI125" s="82">
        <f t="shared" ref="AI125" si="4573">+$D125*Z111</f>
        <v>0.49375649290793372</v>
      </c>
      <c r="AJ125" s="82">
        <f t="shared" ref="AJ125" si="4574">+$D125*AA111</f>
        <v>0.42659100645409753</v>
      </c>
      <c r="AK125" s="82">
        <f t="shared" ref="AK125" si="4575">+$D125*AB111</f>
        <v>0.35596498072181559</v>
      </c>
      <c r="AL125" s="82">
        <f t="shared" ref="AL125" si="4576">+$D125*AC111</f>
        <v>0.28562047454818762</v>
      </c>
      <c r="AM125" s="82">
        <f t="shared" ref="AM125" si="4577">+$D125*AD111</f>
        <v>0.2194806823882261</v>
      </c>
      <c r="AN125" s="82">
        <f t="shared" ref="AN125" si="4578">+$D125*AE111</f>
        <v>0.16092325241424091</v>
      </c>
      <c r="AO125" s="82">
        <f t="shared" ref="AO125" si="4579">+$D125*AF111</f>
        <v>0.11219764734789944</v>
      </c>
      <c r="AP125" s="82">
        <f t="shared" ref="AP125" si="4580">+$D125*AG111</f>
        <v>7.4152127319489725E-2</v>
      </c>
      <c r="AQ125" s="82">
        <f t="shared" ref="AQ125" si="4581">+$D125*AH111</f>
        <v>4.6316249776324737E-2</v>
      </c>
      <c r="AR125" s="82">
        <f t="shared" ref="AR125" si="4582">+$D125*AI111</f>
        <v>2.7259292185210754E-2</v>
      </c>
      <c r="AS125" s="82">
        <f t="shared" ref="AS125" si="4583">+$D125*AJ111</f>
        <v>1.506957637185272E-2</v>
      </c>
      <c r="AT125" s="82">
        <f t="shared" ref="AT125" si="4584">+$D125*AK111</f>
        <v>7.7974841796873973E-3</v>
      </c>
      <c r="AU125" s="82">
        <f t="shared" ref="AU125" si="4585">+$D125*AL111</f>
        <v>3.7601411947456032E-3</v>
      </c>
      <c r="AV125" s="82">
        <f t="shared" ref="AV125" si="4586">+$D125*AM111</f>
        <v>1.6802597909686859E-3</v>
      </c>
      <c r="AW125" s="82">
        <f t="shared" ref="AW125" si="4587">+$D125*AN111</f>
        <v>6.9006599127366896E-4</v>
      </c>
      <c r="AX125" s="82">
        <f t="shared" ref="AX125" si="4588">+$D125*AO111</f>
        <v>2.5703901092390303E-4</v>
      </c>
      <c r="AY125" s="82">
        <f t="shared" ref="AY125" si="4589">+$D125*AP111</f>
        <v>8.4759514165974221E-5</v>
      </c>
      <c r="AZ125" s="82">
        <f t="shared" ref="AZ125" si="4590">+$D125*AQ111</f>
        <v>2.3450692216884287E-5</v>
      </c>
      <c r="BA125" s="82">
        <f t="shared" ref="BA125" si="4591">+$D125*AR111</f>
        <v>4.5915976286034818E-6</v>
      </c>
      <c r="BB125" s="82">
        <f t="shared" ref="BB125" si="4592">+$D125*AS111</f>
        <v>0</v>
      </c>
      <c r="BC125" s="82">
        <f t="shared" ref="BC125" si="4593">+$D125*AT111</f>
        <v>0</v>
      </c>
      <c r="BD125" s="82">
        <f t="shared" ref="BD125" si="4594">+$D125*AU111</f>
        <v>0</v>
      </c>
      <c r="BE125" s="82">
        <f t="shared" ref="BE125" si="4595">+$D125*AV111</f>
        <v>0</v>
      </c>
      <c r="BF125" s="82">
        <f t="shared" ref="BF125" si="4596">+$D125*AW111</f>
        <v>0</v>
      </c>
      <c r="BG125" s="82">
        <f t="shared" ref="BG125" si="4597">+$D125*AX111</f>
        <v>0</v>
      </c>
      <c r="BH125" s="82">
        <f t="shared" ref="BH125" si="4598">+$D125*AY111</f>
        <v>0</v>
      </c>
      <c r="BI125" s="82">
        <f t="shared" ref="BI125" si="4599">+$D125*AZ111</f>
        <v>0</v>
      </c>
      <c r="BJ125" s="82">
        <f t="shared" ref="BJ125" si="4600">+$D125*BA111</f>
        <v>0</v>
      </c>
      <c r="BK125" s="82">
        <f t="shared" ref="BK125" si="4601">+$D125*BB111</f>
        <v>0</v>
      </c>
      <c r="BL125" s="82">
        <f t="shared" ref="BL125" si="4602">+$D125*BC111</f>
        <v>0</v>
      </c>
      <c r="BM125" s="82">
        <f t="shared" ref="BM125" si="4603">+$D125*BD111</f>
        <v>0</v>
      </c>
      <c r="BN125" s="82">
        <f t="shared" ref="BN125" si="4604">+$D125*BE111</f>
        <v>0</v>
      </c>
      <c r="BO125" s="82">
        <f t="shared" ref="BO125" si="4605">+$D125*BF111</f>
        <v>0</v>
      </c>
      <c r="BP125" s="82">
        <f t="shared" ref="BP125" si="4606">+$D125*BG111</f>
        <v>0</v>
      </c>
      <c r="BQ125" s="82">
        <f t="shared" ref="BQ125" si="4607">+$D125*BH111</f>
        <v>0</v>
      </c>
      <c r="BR125" s="82">
        <f t="shared" ref="BR125" si="4608">+$D125*BI111</f>
        <v>0</v>
      </c>
      <c r="BS125" s="82">
        <f t="shared" ref="BS125" si="4609">+$D125*BJ111</f>
        <v>0</v>
      </c>
      <c r="BT125" s="82">
        <f t="shared" ref="BT125" si="4610">+$D125*BK111</f>
        <v>0</v>
      </c>
      <c r="BU125" s="82">
        <f t="shared" ref="BU125" si="4611">+$D125*BL111</f>
        <v>0</v>
      </c>
      <c r="BV125" s="82">
        <f t="shared" ref="BV125" si="4612">+$D125*BM111</f>
        <v>0</v>
      </c>
      <c r="BW125" s="82">
        <f t="shared" ref="BW125" si="4613">+$D125*BN111</f>
        <v>0</v>
      </c>
      <c r="BX125" s="82">
        <f t="shared" ref="BX125" si="4614">+$D125*BO111</f>
        <v>0</v>
      </c>
      <c r="BY125" s="82">
        <f t="shared" ref="BY125" si="4615">+$D125*BP111</f>
        <v>0</v>
      </c>
      <c r="BZ125" s="82">
        <f t="shared" ref="BZ125" si="4616">+$D125*BQ111</f>
        <v>0</v>
      </c>
      <c r="CA125" s="82">
        <f t="shared" ref="CA125" si="4617">+$D125*BR111</f>
        <v>0</v>
      </c>
      <c r="CB125" s="82">
        <f t="shared" ref="CB125" si="4618">+$D125*BS111</f>
        <v>0</v>
      </c>
      <c r="CC125" s="82">
        <f t="shared" ref="CC125" si="4619">+$D125*BT111</f>
        <v>0</v>
      </c>
      <c r="CD125" s="82">
        <f t="shared" ref="CD125" si="4620">+$D125*BU111</f>
        <v>0</v>
      </c>
      <c r="CE125" s="82">
        <f t="shared" ref="CE125" si="4621">+$D125*BV111</f>
        <v>0</v>
      </c>
      <c r="CF125" s="82">
        <f t="shared" ref="CF125" si="4622">+$D125*BW111</f>
        <v>0</v>
      </c>
      <c r="CG125" s="82">
        <f t="shared" ref="CG125" si="4623">+$D125*BX111</f>
        <v>0</v>
      </c>
      <c r="CH125" s="82">
        <f t="shared" ref="CH125" si="4624">+$D125*BY111</f>
        <v>0</v>
      </c>
      <c r="CI125" s="82">
        <f t="shared" ref="CI125" si="4625">+$D125*BZ111</f>
        <v>0</v>
      </c>
      <c r="CJ125" s="82">
        <f t="shared" ref="CJ125" si="4626">+$D125*CA111</f>
        <v>0</v>
      </c>
      <c r="CK125" s="82">
        <f t="shared" ref="CK125" si="4627">+$D125*CB111</f>
        <v>0</v>
      </c>
      <c r="CL125" s="82">
        <f t="shared" ref="CL125" si="4628">+$D125*CC111</f>
        <v>0</v>
      </c>
      <c r="CM125" s="82">
        <f t="shared" ref="CM125" si="4629">+$D125*CD111</f>
        <v>0</v>
      </c>
      <c r="CN125" s="82">
        <f t="shared" ref="CN125" si="4630">+$D125*CE111</f>
        <v>0</v>
      </c>
      <c r="CO125" s="82">
        <f t="shared" ref="CO125" si="4631">+$D125*CF111</f>
        <v>0</v>
      </c>
      <c r="CX125" s="82"/>
      <c r="CY125" s="82"/>
      <c r="CZ125" s="82"/>
      <c r="DA125" s="82"/>
      <c r="DB125" s="82">
        <f>+$D125*CS111</f>
        <v>0.85686142364456297</v>
      </c>
      <c r="DC125" s="82">
        <f t="shared" ref="DC125" si="4632">+$D125*CT111</f>
        <v>0.74975374568899256</v>
      </c>
      <c r="DD125" s="82">
        <f t="shared" ref="DD125" si="4633">+$D125*CU111</f>
        <v>0.6560345274778685</v>
      </c>
      <c r="DE125" s="82">
        <f t="shared" ref="DE125" si="4634">+$D125*CV111</f>
        <v>0.57403021154313494</v>
      </c>
      <c r="DF125" s="82">
        <f t="shared" ref="DF125" si="4635">+$D125*CW111</f>
        <v>0.50227643510024311</v>
      </c>
      <c r="DG125" s="82">
        <f t="shared" ref="DG125" si="4636">+$D125*CX111</f>
        <v>0.43949188071271272</v>
      </c>
      <c r="DH125" s="82">
        <f t="shared" ref="DH125" si="4637">+$D125*CY111</f>
        <v>0.38455539562362362</v>
      </c>
      <c r="DI125" s="82">
        <f t="shared" ref="DI125" si="4638">+$D125*CZ111</f>
        <v>0.33648597117067064</v>
      </c>
      <c r="DJ125" s="82">
        <f t="shared" ref="DJ125" si="4639">+$D125*DA111</f>
        <v>0.2944252247743368</v>
      </c>
      <c r="DK125" s="82">
        <f t="shared" ref="DK125" si="4640">+$D125*DB111</f>
        <v>0.25762207167754475</v>
      </c>
      <c r="DL125" s="82">
        <f t="shared" ref="DL125" si="4641">+$D125*DC111</f>
        <v>0.22541931271785162</v>
      </c>
      <c r="DM125" s="82">
        <f t="shared" ref="DM125" si="4642">+$D125*DD111</f>
        <v>0.19724189862812019</v>
      </c>
      <c r="DN125" s="82">
        <f t="shared" ref="DN125" si="4643">+$D125*DE111</f>
        <v>0.17258666129960515</v>
      </c>
      <c r="DO125" s="82">
        <f t="shared" ref="DO125" si="4644">+$D125*DF111</f>
        <v>0.15101332863715453</v>
      </c>
      <c r="DP125" s="82">
        <f t="shared" ref="DP125" si="4645">+$D125*DG111</f>
        <v>0.13213666255751019</v>
      </c>
      <c r="DQ125" s="82">
        <f t="shared" ref="DQ125" si="4646">+$D125*DH111</f>
        <v>0.11561957973782143</v>
      </c>
      <c r="DR125" s="82">
        <f t="shared" ref="DR125" si="4647">+$D125*DI111</f>
        <v>0.10116713227059375</v>
      </c>
      <c r="DS125" s="82">
        <f t="shared" ref="DS125" si="4648">+$D125*DJ111</f>
        <v>8.8521240736769521E-2</v>
      </c>
      <c r="DT125" s="82">
        <f t="shared" ref="DT125" si="4649">+$D125*DK111</f>
        <v>7.7456085644673336E-2</v>
      </c>
      <c r="DU125" s="82">
        <f t="shared" ref="DU125" si="4650">+$D125*DL111</f>
        <v>6.7774074939089171E-2</v>
      </c>
      <c r="DV125" s="82">
        <f t="shared" ref="DV125" si="4651">+$D125*DM111</f>
        <v>5.930231557170302E-2</v>
      </c>
      <c r="DW125" s="82">
        <f t="shared" ref="DW125" si="4652">+$D125*DN111</f>
        <v>5.188952612524015E-2</v>
      </c>
      <c r="DX125" s="82">
        <f t="shared" ref="DX125" si="4653">+$D125*DO111</f>
        <v>4.5403335359585129E-2</v>
      </c>
      <c r="DY125" s="82">
        <f t="shared" ref="DY125" si="4654">+$D125*DP111</f>
        <v>3.9727918439636981E-2</v>
      </c>
      <c r="DZ125" s="82">
        <f t="shared" ref="DZ125" si="4655">+$D125*DQ111</f>
        <v>3.476192863468236E-2</v>
      </c>
      <c r="EA125" s="82">
        <f t="shared" ref="EA125" si="4656">+$D125*DR111</f>
        <v>3.0416687555347068E-2</v>
      </c>
      <c r="EB125" s="82">
        <f t="shared" ref="EB125" si="4657">+$D125*DS111</f>
        <v>2.6614601610928684E-2</v>
      </c>
      <c r="EC125" s="82">
        <f t="shared" ref="EC125" si="4658">+$D125*DT111</f>
        <v>2.3287776409562599E-2</v>
      </c>
      <c r="ED125" s="82">
        <f t="shared" ref="ED125" si="4659">+$D125*DU111</f>
        <v>2.0376804358367275E-2</v>
      </c>
      <c r="EE125" s="82">
        <f t="shared" ref="EE125" si="4660">+$D125*DV111</f>
        <v>1.7829703813571365E-2</v>
      </c>
      <c r="EF125" s="82">
        <f t="shared" ref="EF125" si="4661">+$D125*DW111</f>
        <v>1.5600990836874943E-2</v>
      </c>
      <c r="EG125" s="82">
        <f t="shared" ref="EG125" si="4662">+$D125*DX111</f>
        <v>1.3650866982265576E-2</v>
      </c>
      <c r="EH125" s="82">
        <f t="shared" ref="EH125" si="4663">+$D125*DY111</f>
        <v>0</v>
      </c>
      <c r="EI125" s="82">
        <f t="shared" ref="EI125" si="4664">+$D125*DZ111</f>
        <v>0</v>
      </c>
      <c r="EJ125" s="82">
        <f t="shared" ref="EJ125" si="4665">+$D125*EA111</f>
        <v>0</v>
      </c>
      <c r="EK125" s="82">
        <f t="shared" ref="EK125" si="4666">+$D125*EB111</f>
        <v>0</v>
      </c>
      <c r="EL125" s="82">
        <f t="shared" ref="EL125" si="4667">+$D125*EC111</f>
        <v>0</v>
      </c>
      <c r="EM125" s="82">
        <f t="shared" ref="EM125" si="4668">+$D125*ED111</f>
        <v>0</v>
      </c>
      <c r="EN125" s="82">
        <f t="shared" ref="EN125" si="4669">+$D125*EE111</f>
        <v>0</v>
      </c>
      <c r="EO125" s="82">
        <f t="shared" ref="EO125" si="4670">+$D125*EF111</f>
        <v>0</v>
      </c>
      <c r="EP125" s="82">
        <f t="shared" ref="EP125" si="4671">+$D125*EG111</f>
        <v>0</v>
      </c>
      <c r="EQ125" s="82">
        <f t="shared" ref="EQ125" si="4672">+$D125*EH111</f>
        <v>0</v>
      </c>
      <c r="ER125" s="82">
        <f t="shared" ref="ER125" si="4673">+$D125*EI111</f>
        <v>0</v>
      </c>
      <c r="ES125" s="82">
        <f t="shared" ref="ES125" si="4674">+$D125*EJ111</f>
        <v>0</v>
      </c>
      <c r="ET125" s="82">
        <f t="shared" ref="ET125" si="4675">+$D125*EK111</f>
        <v>0</v>
      </c>
      <c r="EU125" s="82">
        <f t="shared" ref="EU125" si="4676">+$D125*EL111</f>
        <v>0</v>
      </c>
      <c r="EV125" s="82">
        <f t="shared" ref="EV125" si="4677">+$D125*EM111</f>
        <v>0</v>
      </c>
      <c r="EW125" s="82">
        <f t="shared" ref="EW125" si="4678">+$D125*EN111</f>
        <v>0</v>
      </c>
      <c r="EX125" s="82">
        <f t="shared" ref="EX125" si="4679">+$D125*EO111</f>
        <v>0</v>
      </c>
      <c r="EY125" s="82">
        <f t="shared" ref="EY125" si="4680">+$D125*EP111</f>
        <v>0</v>
      </c>
      <c r="EZ125" s="82">
        <f t="shared" ref="EZ125" si="4681">+$D125*EQ111</f>
        <v>0</v>
      </c>
      <c r="FA125" s="82">
        <f t="shared" ref="FA125" si="4682">+$D125*ER111</f>
        <v>0</v>
      </c>
      <c r="FB125" s="82">
        <f t="shared" ref="FB125" si="4683">+$D125*ES111</f>
        <v>0</v>
      </c>
      <c r="FC125" s="82">
        <f t="shared" ref="FC125" si="4684">+$D125*ET111</f>
        <v>0</v>
      </c>
      <c r="FD125" s="82">
        <f t="shared" ref="FD125" si="4685">+$D125*EU111</f>
        <v>0</v>
      </c>
      <c r="FE125" s="82">
        <f t="shared" ref="FE125" si="4686">+$D125*EV111</f>
        <v>0</v>
      </c>
      <c r="FF125" s="82">
        <f t="shared" ref="FF125" si="4687">+$D125*EW111</f>
        <v>0</v>
      </c>
      <c r="FG125" s="82">
        <f t="shared" ref="FG125" si="4688">+$D125*EX111</f>
        <v>0</v>
      </c>
      <c r="FH125" s="82">
        <f t="shared" ref="FH125" si="4689">+$D125*EY111</f>
        <v>0</v>
      </c>
      <c r="FI125" s="82">
        <f t="shared" ref="FI125" si="4690">+$D125*EZ111</f>
        <v>0</v>
      </c>
      <c r="FJ125" s="82">
        <f t="shared" ref="FJ125" si="4691">+$D125*FA111</f>
        <v>0</v>
      </c>
      <c r="FK125" s="82">
        <f t="shared" ref="FK125" si="4692">+$D125*FB111</f>
        <v>0</v>
      </c>
      <c r="FL125" s="82">
        <f t="shared" ref="FL125" si="4693">+$D125*FC111</f>
        <v>0</v>
      </c>
      <c r="FM125" s="82">
        <f t="shared" ref="FM125" si="4694">+$D125*FD111</f>
        <v>0</v>
      </c>
      <c r="FN125" s="82">
        <f t="shared" ref="FN125" si="4695">+$D125*FE111</f>
        <v>0</v>
      </c>
      <c r="FO125" s="82">
        <f t="shared" ref="FO125" si="4696">+$D125*FF111</f>
        <v>0</v>
      </c>
      <c r="FP125" s="82">
        <f t="shared" ref="FP125" si="4697">+$D125*FG111</f>
        <v>0</v>
      </c>
      <c r="FQ125" s="82">
        <f t="shared" ref="FQ125" si="4698">+$D125*FH111</f>
        <v>0</v>
      </c>
      <c r="FR125" s="82">
        <f t="shared" ref="FR125" si="4699">+$D125*FI111</f>
        <v>0</v>
      </c>
      <c r="FS125" s="82">
        <f t="shared" ref="FS125" si="4700">+$D125*FJ111</f>
        <v>0</v>
      </c>
      <c r="FT125" s="82">
        <f t="shared" ref="FT125" si="4701">+$D125*FK111</f>
        <v>0</v>
      </c>
      <c r="FU125" s="82">
        <f t="shared" ref="FU125" si="4702">+$D125*FL111</f>
        <v>0</v>
      </c>
    </row>
    <row r="126" spans="1:177">
      <c r="A126" s="79">
        <v>1962</v>
      </c>
      <c r="D126" s="98">
        <f>Data!CE26</f>
        <v>0.6487260867422463</v>
      </c>
      <c r="R126" s="82"/>
      <c r="S126" s="82"/>
      <c r="T126" s="82"/>
      <c r="U126" s="82"/>
      <c r="V126" s="82"/>
      <c r="W126" s="82">
        <f>+$D126*M111</f>
        <v>0.64870554078146958</v>
      </c>
      <c r="X126" s="82">
        <f t="shared" ref="X126" si="4703">+$D126*N111</f>
        <v>0.63837239912467758</v>
      </c>
      <c r="Y126" s="82">
        <f t="shared" ref="Y126" si="4704">+$D126*O111</f>
        <v>0.62765339437755596</v>
      </c>
      <c r="Z126" s="82">
        <f t="shared" ref="Z126" si="4705">+$D126*P111</f>
        <v>0.61646560363251701</v>
      </c>
      <c r="AA126" s="82">
        <f t="shared" ref="AA126" si="4706">+$D126*Q111</f>
        <v>0.60466034782970679</v>
      </c>
      <c r="AB126" s="82">
        <f t="shared" ref="AB126" si="4707">+$D126*R111</f>
        <v>0.59198006739601616</v>
      </c>
      <c r="AC126" s="82">
        <f t="shared" ref="AC126" si="4708">+$D126*S111</f>
        <v>0.57800484780146166</v>
      </c>
      <c r="AD126" s="82">
        <f t="shared" ref="AD126" si="4709">+$D126*T111</f>
        <v>0.56210153722302769</v>
      </c>
      <c r="AE126" s="82">
        <f t="shared" ref="AE126" si="4710">+$D126*U111</f>
        <v>0.54340069943197211</v>
      </c>
      <c r="AF126" s="82">
        <f t="shared" ref="AF126" si="4711">+$D126*V111</f>
        <v>0.52083597576185936</v>
      </c>
      <c r="AG126" s="82">
        <f t="shared" ref="AG126" si="4712">+$D126*W111</f>
        <v>0.49327789907154684</v>
      </c>
      <c r="AH126" s="82">
        <f t="shared" ref="AH126" si="4713">+$D126*X111</f>
        <v>0.4597718782124155</v>
      </c>
      <c r="AI126" s="82">
        <f t="shared" ref="AI126" si="4714">+$D126*Y111</f>
        <v>0.41984791132168831</v>
      </c>
      <c r="AJ126" s="82">
        <f t="shared" ref="AJ126" si="4715">+$D126*Z111</f>
        <v>0.37382091036999388</v>
      </c>
      <c r="AK126" s="82">
        <f t="shared" ref="AK126" si="4716">+$D126*AA111</f>
        <v>0.32297021037464579</v>
      </c>
      <c r="AL126" s="82">
        <f t="shared" ref="AL126" si="4717">+$D126*AB111</f>
        <v>0.26949955102277157</v>
      </c>
      <c r="AM126" s="82">
        <f t="shared" ref="AM126" si="4718">+$D126*AC111</f>
        <v>0.21624202891408209</v>
      </c>
      <c r="AN126" s="82">
        <f t="shared" ref="AN126" si="4719">+$D126*AD111</f>
        <v>0.16616787764306448</v>
      </c>
      <c r="AO126" s="82">
        <f t="shared" ref="AO126" si="4720">+$D126*AE111</f>
        <v>0.12183430006743969</v>
      </c>
      <c r="AP126" s="82">
        <f t="shared" ref="AP126" si="4721">+$D126*AF111</f>
        <v>8.4944354708027733E-2</v>
      </c>
      <c r="AQ126" s="82">
        <f t="shared" ref="AQ126" si="4722">+$D126*AG111</f>
        <v>5.6140255649482607E-2</v>
      </c>
      <c r="AR126" s="82">
        <f t="shared" ref="AR126" si="4723">+$D126*AH111</f>
        <v>3.5065832864982945E-2</v>
      </c>
      <c r="AS126" s="82">
        <f t="shared" ref="AS126" si="4724">+$D126*AI111</f>
        <v>2.0637892497784728E-2</v>
      </c>
      <c r="AT126" s="82">
        <f t="shared" ref="AT126" si="4725">+$D126*AJ111</f>
        <v>1.140911125044492E-2</v>
      </c>
      <c r="AU126" s="82">
        <f t="shared" ref="AU126" si="4726">+$D126*AK111</f>
        <v>5.9034416286448226E-3</v>
      </c>
      <c r="AV126" s="82">
        <f t="shared" ref="AV126" si="4727">+$D126*AL111</f>
        <v>2.8467866746647742E-3</v>
      </c>
      <c r="AW126" s="82">
        <f t="shared" ref="AW126" si="4728">+$D126*AM111</f>
        <v>1.2721174379273002E-3</v>
      </c>
      <c r="AX126" s="82">
        <f t="shared" ref="AX126" si="4729">+$D126*AN111</f>
        <v>5.2244598456631299E-4</v>
      </c>
      <c r="AY126" s="82">
        <f t="shared" ref="AY126" si="4730">+$D126*AO111</f>
        <v>1.9460312612454623E-4</v>
      </c>
      <c r="AZ126" s="82">
        <f t="shared" ref="AZ126" si="4731">+$D126*AP111</f>
        <v>6.4171062463275538E-5</v>
      </c>
      <c r="BA126" s="82">
        <f t="shared" ref="BA126" si="4732">+$D126*AQ111</f>
        <v>1.77544178947269E-5</v>
      </c>
      <c r="BB126" s="82">
        <f t="shared" ref="BB126" si="4733">+$D126*AR111</f>
        <v>3.4762787532544034E-6</v>
      </c>
      <c r="BC126" s="82">
        <f t="shared" ref="BC126" si="4734">+$D126*AS111</f>
        <v>0</v>
      </c>
      <c r="BD126" s="82">
        <f t="shared" ref="BD126" si="4735">+$D126*AT111</f>
        <v>0</v>
      </c>
      <c r="BE126" s="82">
        <f t="shared" ref="BE126" si="4736">+$D126*AU111</f>
        <v>0</v>
      </c>
      <c r="BF126" s="82">
        <f t="shared" ref="BF126" si="4737">+$D126*AV111</f>
        <v>0</v>
      </c>
      <c r="BG126" s="82">
        <f t="shared" ref="BG126" si="4738">+$D126*AW111</f>
        <v>0</v>
      </c>
      <c r="BH126" s="82">
        <f t="shared" ref="BH126" si="4739">+$D126*AX111</f>
        <v>0</v>
      </c>
      <c r="BI126" s="82">
        <f t="shared" ref="BI126" si="4740">+$D126*AY111</f>
        <v>0</v>
      </c>
      <c r="BJ126" s="82">
        <f t="shared" ref="BJ126" si="4741">+$D126*AZ111</f>
        <v>0</v>
      </c>
      <c r="BK126" s="82">
        <f t="shared" ref="BK126" si="4742">+$D126*BA111</f>
        <v>0</v>
      </c>
      <c r="BL126" s="82">
        <f t="shared" ref="BL126" si="4743">+$D126*BB111</f>
        <v>0</v>
      </c>
      <c r="BM126" s="82">
        <f t="shared" ref="BM126" si="4744">+$D126*BC111</f>
        <v>0</v>
      </c>
      <c r="BN126" s="82">
        <f t="shared" ref="BN126" si="4745">+$D126*BD111</f>
        <v>0</v>
      </c>
      <c r="BO126" s="82">
        <f t="shared" ref="BO126" si="4746">+$D126*BE111</f>
        <v>0</v>
      </c>
      <c r="BP126" s="82">
        <f t="shared" ref="BP126" si="4747">+$D126*BF111</f>
        <v>0</v>
      </c>
      <c r="BQ126" s="82">
        <f t="shared" ref="BQ126" si="4748">+$D126*BG111</f>
        <v>0</v>
      </c>
      <c r="BR126" s="82">
        <f t="shared" ref="BR126" si="4749">+$D126*BH111</f>
        <v>0</v>
      </c>
      <c r="BS126" s="82">
        <f t="shared" ref="BS126" si="4750">+$D126*BI111</f>
        <v>0</v>
      </c>
      <c r="BT126" s="82">
        <f t="shared" ref="BT126" si="4751">+$D126*BJ111</f>
        <v>0</v>
      </c>
      <c r="BU126" s="82">
        <f t="shared" ref="BU126" si="4752">+$D126*BK111</f>
        <v>0</v>
      </c>
      <c r="BV126" s="82">
        <f t="shared" ref="BV126" si="4753">+$D126*BL111</f>
        <v>0</v>
      </c>
      <c r="BW126" s="82">
        <f t="shared" ref="BW126" si="4754">+$D126*BM111</f>
        <v>0</v>
      </c>
      <c r="BX126" s="82">
        <f t="shared" ref="BX126" si="4755">+$D126*BN111</f>
        <v>0</v>
      </c>
      <c r="BY126" s="82">
        <f t="shared" ref="BY126" si="4756">+$D126*BO111</f>
        <v>0</v>
      </c>
      <c r="BZ126" s="82">
        <f t="shared" ref="BZ126" si="4757">+$D126*BP111</f>
        <v>0</v>
      </c>
      <c r="CA126" s="82">
        <f t="shared" ref="CA126" si="4758">+$D126*BQ111</f>
        <v>0</v>
      </c>
      <c r="CB126" s="82">
        <f t="shared" ref="CB126" si="4759">+$D126*BR111</f>
        <v>0</v>
      </c>
      <c r="CC126" s="82">
        <f t="shared" ref="CC126" si="4760">+$D126*BS111</f>
        <v>0</v>
      </c>
      <c r="CD126" s="82">
        <f t="shared" ref="CD126" si="4761">+$D126*BT111</f>
        <v>0</v>
      </c>
      <c r="CE126" s="82">
        <f t="shared" ref="CE126" si="4762">+$D126*BU111</f>
        <v>0</v>
      </c>
      <c r="CF126" s="82">
        <f t="shared" ref="CF126" si="4763">+$D126*BV111</f>
        <v>0</v>
      </c>
      <c r="CG126" s="82">
        <f t="shared" ref="CG126" si="4764">+$D126*BW111</f>
        <v>0</v>
      </c>
      <c r="CH126" s="82">
        <f t="shared" ref="CH126" si="4765">+$D126*BX111</f>
        <v>0</v>
      </c>
      <c r="CI126" s="82">
        <f t="shared" ref="CI126" si="4766">+$D126*BY111</f>
        <v>0</v>
      </c>
      <c r="CJ126" s="82">
        <f t="shared" ref="CJ126" si="4767">+$D126*BZ111</f>
        <v>0</v>
      </c>
      <c r="CK126" s="82">
        <f t="shared" ref="CK126" si="4768">+$D126*CA111</f>
        <v>0</v>
      </c>
      <c r="CL126" s="82">
        <f t="shared" ref="CL126" si="4769">+$D126*CB111</f>
        <v>0</v>
      </c>
      <c r="CM126" s="82">
        <f t="shared" ref="CM126" si="4770">+$D126*CC111</f>
        <v>0</v>
      </c>
      <c r="CN126" s="82">
        <f t="shared" ref="CN126" si="4771">+$D126*CD111</f>
        <v>0</v>
      </c>
      <c r="CO126" s="82">
        <f t="shared" ref="CO126" si="4772">+$D126*CE111</f>
        <v>0</v>
      </c>
      <c r="CX126" s="82"/>
      <c r="CY126" s="82"/>
      <c r="CZ126" s="82"/>
      <c r="DA126" s="82"/>
      <c r="DB126" s="82"/>
      <c r="DC126" s="82">
        <f>+$D126*CS111</f>
        <v>0.6487260867422463</v>
      </c>
      <c r="DD126" s="82">
        <f t="shared" ref="DD126" si="4773">+$D126*CT111</f>
        <v>0.56763532589946553</v>
      </c>
      <c r="DE126" s="82">
        <f t="shared" ref="DE126" si="4774">+$D126*CU111</f>
        <v>0.49668091016203231</v>
      </c>
      <c r="DF126" s="82">
        <f t="shared" ref="DF126" si="4775">+$D126*CV111</f>
        <v>0.43459579639177826</v>
      </c>
      <c r="DG126" s="82">
        <f t="shared" ref="DG126" si="4776">+$D126*CW111</f>
        <v>0.38027132184280599</v>
      </c>
      <c r="DH126" s="82">
        <f t="shared" ref="DH126" si="4777">+$D126*CX111</f>
        <v>0.33273740661245527</v>
      </c>
      <c r="DI126" s="82">
        <f t="shared" ref="DI126" si="4778">+$D126*CY111</f>
        <v>0.29114523078589832</v>
      </c>
      <c r="DJ126" s="82">
        <f t="shared" ref="DJ126" si="4779">+$D126*CZ111</f>
        <v>0.25475207693766105</v>
      </c>
      <c r="DK126" s="82">
        <f t="shared" ref="DK126" si="4780">+$D126*DA111</f>
        <v>0.22290806732045343</v>
      </c>
      <c r="DL126" s="82">
        <f t="shared" ref="DL126" si="4781">+$D126*DB111</f>
        <v>0.19504455890539674</v>
      </c>
      <c r="DM126" s="82">
        <f t="shared" ref="DM126" si="4782">+$D126*DC111</f>
        <v>0.17066398904222216</v>
      </c>
      <c r="DN126" s="82">
        <f t="shared" ref="DN126" si="4783">+$D126*DD111</f>
        <v>0.14933099041194439</v>
      </c>
      <c r="DO126" s="82">
        <f t="shared" ref="DO126" si="4784">+$D126*DE111</f>
        <v>0.13066461661045134</v>
      </c>
      <c r="DP126" s="82">
        <f t="shared" ref="DP126" si="4785">+$D126*DF111</f>
        <v>0.11433153953414492</v>
      </c>
      <c r="DQ126" s="82">
        <f t="shared" ref="DQ126" si="4786">+$D126*DG111</f>
        <v>0.1000400970923768</v>
      </c>
      <c r="DR126" s="82">
        <f t="shared" ref="DR126" si="4787">+$D126*DH111</f>
        <v>8.7535084955829706E-2</v>
      </c>
      <c r="DS126" s="82">
        <f t="shared" ref="DS126" si="4788">+$D126*DI111</f>
        <v>7.6593199336350989E-2</v>
      </c>
      <c r="DT126" s="82">
        <f t="shared" ref="DT126" si="4789">+$D126*DJ111</f>
        <v>6.7019049419307114E-2</v>
      </c>
      <c r="DU126" s="82">
        <f t="shared" ref="DU126" si="4790">+$D126*DK111</f>
        <v>5.8641668241893728E-2</v>
      </c>
      <c r="DV126" s="82">
        <f t="shared" ref="DV126" si="4791">+$D126*DL111</f>
        <v>5.1311459711657015E-2</v>
      </c>
      <c r="DW126" s="82">
        <f t="shared" ref="DW126" si="4792">+$D126*DM111</f>
        <v>4.4897527247699881E-2</v>
      </c>
      <c r="DX126" s="82">
        <f t="shared" ref="DX126" si="4793">+$D126*DN111</f>
        <v>3.9285336341737399E-2</v>
      </c>
      <c r="DY126" s="82">
        <f t="shared" ref="DY126" si="4794">+$D126*DO111</f>
        <v>3.4374669299020229E-2</v>
      </c>
      <c r="DZ126" s="82">
        <f t="shared" ref="DZ126" si="4795">+$D126*DP111</f>
        <v>3.0077835636642694E-2</v>
      </c>
      <c r="EA126" s="82">
        <f t="shared" ref="EA126" si="4796">+$D126*DQ111</f>
        <v>2.6318106182062359E-2</v>
      </c>
      <c r="EB126" s="82">
        <f t="shared" ref="EB126" si="4797">+$D126*DR111</f>
        <v>2.3028342909304562E-2</v>
      </c>
      <c r="EC126" s="82">
        <f t="shared" ref="EC126" si="4798">+$D126*DS111</f>
        <v>2.0149800045641493E-2</v>
      </c>
      <c r="ED126" s="82">
        <f t="shared" ref="ED126" si="4799">+$D126*DT111</f>
        <v>1.7631075039936307E-2</v>
      </c>
      <c r="EE126" s="82">
        <f t="shared" ref="EE126" si="4800">+$D126*DU111</f>
        <v>1.5427190659944268E-2</v>
      </c>
      <c r="EF126" s="82">
        <f t="shared" ref="EF126" si="4801">+$D126*DV111</f>
        <v>1.3498791827451236E-2</v>
      </c>
      <c r="EG126" s="82">
        <f t="shared" ref="EG126" si="4802">+$D126*DW111</f>
        <v>1.181144284901983E-2</v>
      </c>
      <c r="EH126" s="82">
        <f t="shared" ref="EH126" si="4803">+$D126*DX111</f>
        <v>1.0335012492892351E-2</v>
      </c>
      <c r="EI126" s="82">
        <f t="shared" ref="EI126" si="4804">+$D126*DY111</f>
        <v>0</v>
      </c>
      <c r="EJ126" s="82">
        <f t="shared" ref="EJ126" si="4805">+$D126*DZ111</f>
        <v>0</v>
      </c>
      <c r="EK126" s="82">
        <f t="shared" ref="EK126" si="4806">+$D126*EA111</f>
        <v>0</v>
      </c>
      <c r="EL126" s="82">
        <f t="shared" ref="EL126" si="4807">+$D126*EB111</f>
        <v>0</v>
      </c>
      <c r="EM126" s="82">
        <f t="shared" ref="EM126" si="4808">+$D126*EC111</f>
        <v>0</v>
      </c>
      <c r="EN126" s="82">
        <f t="shared" ref="EN126" si="4809">+$D126*ED111</f>
        <v>0</v>
      </c>
      <c r="EO126" s="82">
        <f t="shared" ref="EO126" si="4810">+$D126*EE111</f>
        <v>0</v>
      </c>
      <c r="EP126" s="82">
        <f t="shared" ref="EP126" si="4811">+$D126*EF111</f>
        <v>0</v>
      </c>
      <c r="EQ126" s="82">
        <f t="shared" ref="EQ126" si="4812">+$D126*EG111</f>
        <v>0</v>
      </c>
      <c r="ER126" s="82">
        <f t="shared" ref="ER126" si="4813">+$D126*EH111</f>
        <v>0</v>
      </c>
      <c r="ES126" s="82">
        <f t="shared" ref="ES126" si="4814">+$D126*EI111</f>
        <v>0</v>
      </c>
      <c r="ET126" s="82">
        <f t="shared" ref="ET126" si="4815">+$D126*EJ111</f>
        <v>0</v>
      </c>
      <c r="EU126" s="82">
        <f t="shared" ref="EU126" si="4816">+$D126*EK111</f>
        <v>0</v>
      </c>
      <c r="EV126" s="82">
        <f t="shared" ref="EV126" si="4817">+$D126*EL111</f>
        <v>0</v>
      </c>
      <c r="EW126" s="82">
        <f t="shared" ref="EW126" si="4818">+$D126*EM111</f>
        <v>0</v>
      </c>
      <c r="EX126" s="82">
        <f t="shared" ref="EX126" si="4819">+$D126*EN111</f>
        <v>0</v>
      </c>
      <c r="EY126" s="82">
        <f t="shared" ref="EY126" si="4820">+$D126*EO111</f>
        <v>0</v>
      </c>
      <c r="EZ126" s="82">
        <f t="shared" ref="EZ126" si="4821">+$D126*EP111</f>
        <v>0</v>
      </c>
      <c r="FA126" s="82">
        <f t="shared" ref="FA126" si="4822">+$D126*EQ111</f>
        <v>0</v>
      </c>
      <c r="FB126" s="82">
        <f t="shared" ref="FB126" si="4823">+$D126*ER111</f>
        <v>0</v>
      </c>
      <c r="FC126" s="82">
        <f t="shared" ref="FC126" si="4824">+$D126*ES111</f>
        <v>0</v>
      </c>
      <c r="FD126" s="82">
        <f t="shared" ref="FD126" si="4825">+$D126*ET111</f>
        <v>0</v>
      </c>
      <c r="FE126" s="82">
        <f t="shared" ref="FE126" si="4826">+$D126*EU111</f>
        <v>0</v>
      </c>
      <c r="FF126" s="82">
        <f t="shared" ref="FF126" si="4827">+$D126*EV111</f>
        <v>0</v>
      </c>
      <c r="FG126" s="82">
        <f t="shared" ref="FG126" si="4828">+$D126*EW111</f>
        <v>0</v>
      </c>
      <c r="FH126" s="82">
        <f t="shared" ref="FH126" si="4829">+$D126*EX111</f>
        <v>0</v>
      </c>
      <c r="FI126" s="82">
        <f t="shared" ref="FI126" si="4830">+$D126*EY111</f>
        <v>0</v>
      </c>
      <c r="FJ126" s="82">
        <f t="shared" ref="FJ126" si="4831">+$D126*EZ111</f>
        <v>0</v>
      </c>
      <c r="FK126" s="82">
        <f t="shared" ref="FK126" si="4832">+$D126*FA111</f>
        <v>0</v>
      </c>
      <c r="FL126" s="82">
        <f t="shared" ref="FL126" si="4833">+$D126*FB111</f>
        <v>0</v>
      </c>
      <c r="FM126" s="82">
        <f t="shared" ref="FM126" si="4834">+$D126*FC111</f>
        <v>0</v>
      </c>
      <c r="FN126" s="82">
        <f t="shared" ref="FN126" si="4835">+$D126*FD111</f>
        <v>0</v>
      </c>
      <c r="FO126" s="82">
        <f t="shared" ref="FO126" si="4836">+$D126*FE111</f>
        <v>0</v>
      </c>
      <c r="FP126" s="82">
        <f t="shared" ref="FP126" si="4837">+$D126*FF111</f>
        <v>0</v>
      </c>
      <c r="FQ126" s="82">
        <f t="shared" ref="FQ126" si="4838">+$D126*FG111</f>
        <v>0</v>
      </c>
      <c r="FR126" s="82">
        <f t="shared" ref="FR126" si="4839">+$D126*FH111</f>
        <v>0</v>
      </c>
      <c r="FS126" s="82">
        <f t="shared" ref="FS126" si="4840">+$D126*FI111</f>
        <v>0</v>
      </c>
      <c r="FT126" s="82">
        <f t="shared" ref="FT126" si="4841">+$D126*FJ111</f>
        <v>0</v>
      </c>
      <c r="FU126" s="82">
        <f t="shared" ref="FU126" si="4842">+$D126*FK111</f>
        <v>0</v>
      </c>
    </row>
    <row r="127" spans="1:177">
      <c r="A127" s="79">
        <v>1963</v>
      </c>
      <c r="D127" s="98">
        <f>Data!CE27</f>
        <v>0.9763093374911469</v>
      </c>
      <c r="R127" s="82"/>
      <c r="S127" s="82"/>
      <c r="T127" s="82"/>
      <c r="U127" s="82"/>
      <c r="V127" s="82"/>
      <c r="W127" s="82"/>
      <c r="X127" s="82">
        <f>+$D127*M111</f>
        <v>0.97627841656201531</v>
      </c>
      <c r="Y127" s="82">
        <f t="shared" ref="Y127" si="4843">+$D127*N111</f>
        <v>0.96072741145937468</v>
      </c>
      <c r="Z127" s="82">
        <f t="shared" ref="Z127" si="4844">+$D127*O111</f>
        <v>0.9445956963378509</v>
      </c>
      <c r="AA127" s="82">
        <f t="shared" ref="AA127" si="4845">+$D127*P111</f>
        <v>0.92775847521555865</v>
      </c>
      <c r="AB127" s="82">
        <f t="shared" ref="AB127" si="4846">+$D127*Q111</f>
        <v>0.90999199147565846</v>
      </c>
      <c r="AC127" s="82">
        <f t="shared" ref="AC127" si="4847">+$D127*R111</f>
        <v>0.89090862726012743</v>
      </c>
      <c r="AD127" s="82">
        <f t="shared" ref="AD127" si="4848">+$D127*S111</f>
        <v>0.86987642636287288</v>
      </c>
      <c r="AE127" s="82">
        <f t="shared" ref="AE127" si="4849">+$D127*T111</f>
        <v>0.84594251815098387</v>
      </c>
      <c r="AF127" s="82">
        <f t="shared" ref="AF127" si="4850">+$D127*U111</f>
        <v>0.8177984324922718</v>
      </c>
      <c r="AG127" s="82">
        <f t="shared" ref="AG127" si="4851">+$D127*V111</f>
        <v>0.78383933809594664</v>
      </c>
      <c r="AH127" s="82">
        <f t="shared" ref="AH127" si="4852">+$D127*W111</f>
        <v>0.7423654276953936</v>
      </c>
      <c r="AI127" s="82">
        <f t="shared" ref="AI127" si="4853">+$D127*X111</f>
        <v>0.69194007607863273</v>
      </c>
      <c r="AJ127" s="82">
        <f t="shared" ref="AJ127" si="4854">+$D127*Y111</f>
        <v>0.63185594741218187</v>
      </c>
      <c r="AK127" s="82">
        <f t="shared" ref="AK127" si="4855">+$D127*Z111</f>
        <v>0.56258697284155157</v>
      </c>
      <c r="AL127" s="82">
        <f t="shared" ref="AL127" si="4856">+$D127*AA111</f>
        <v>0.48605850537582923</v>
      </c>
      <c r="AM127" s="82">
        <f t="shared" ref="AM127" si="4857">+$D127*AB111</f>
        <v>0.4055870936754008</v>
      </c>
      <c r="AN127" s="82">
        <f t="shared" ref="AN127" si="4858">+$D127*AC111</f>
        <v>0.32543644583038228</v>
      </c>
      <c r="AO127" s="82">
        <f t="shared" ref="AO127" si="4859">+$D127*AD111</f>
        <v>0.2500766561565273</v>
      </c>
      <c r="AP127" s="82">
        <f t="shared" ref="AP127" si="4860">+$D127*AE111</f>
        <v>0.18335622262374099</v>
      </c>
      <c r="AQ127" s="82">
        <f t="shared" ref="AQ127" si="4861">+$D127*AF111</f>
        <v>0.12783818681482792</v>
      </c>
      <c r="AR127" s="82">
        <f t="shared" ref="AR127" si="4862">+$D127*AG111</f>
        <v>8.4489057739260215E-2</v>
      </c>
      <c r="AS127" s="82">
        <f t="shared" ref="AS127" si="4863">+$D127*AH111</f>
        <v>5.2772812366630124E-2</v>
      </c>
      <c r="AT127" s="82">
        <f t="shared" ref="AT127" si="4864">+$D127*AI111</f>
        <v>3.1059283052588829E-2</v>
      </c>
      <c r="AU127" s="82">
        <f t="shared" ref="AU127" si="4865">+$D127*AJ111</f>
        <v>1.7170300491878288E-2</v>
      </c>
      <c r="AV127" s="82">
        <f t="shared" ref="AV127" si="4866">+$D127*AK111</f>
        <v>8.8844665000652086E-3</v>
      </c>
      <c r="AW127" s="82">
        <f t="shared" ref="AW127" si="4867">+$D127*AL111</f>
        <v>4.2843111586244684E-3</v>
      </c>
      <c r="AX127" s="82">
        <f t="shared" ref="AX127" si="4868">+$D127*AM111</f>
        <v>1.9144908127106113E-3</v>
      </c>
      <c r="AY127" s="82">
        <f t="shared" ref="AY127" si="4869">+$D127*AN111</f>
        <v>7.8626234321529454E-4</v>
      </c>
      <c r="AZ127" s="82">
        <f t="shared" ref="AZ127" si="4870">+$D127*AO111</f>
        <v>2.9287067843141991E-4</v>
      </c>
      <c r="BA127" s="82">
        <f t="shared" ref="BA127" si="4871">+$D127*AP111</f>
        <v>9.6575132031828006E-5</v>
      </c>
      <c r="BB127" s="82">
        <f t="shared" ref="BB127" si="4872">+$D127*AQ111</f>
        <v>2.6719757886395741E-5</v>
      </c>
      <c r="BC127" s="82">
        <f t="shared" ref="BC127" si="4873">+$D127*AR111</f>
        <v>5.2316740083135275E-6</v>
      </c>
      <c r="BD127" s="82">
        <f t="shared" ref="BD127" si="4874">+$D127*AS111</f>
        <v>0</v>
      </c>
      <c r="BE127" s="82">
        <f t="shared" ref="BE127" si="4875">+$D127*AT111</f>
        <v>0</v>
      </c>
      <c r="BF127" s="82">
        <f t="shared" ref="BF127" si="4876">+$D127*AU111</f>
        <v>0</v>
      </c>
      <c r="BG127" s="82">
        <f t="shared" ref="BG127" si="4877">+$D127*AV111</f>
        <v>0</v>
      </c>
      <c r="BH127" s="82">
        <f t="shared" ref="BH127" si="4878">+$D127*AW111</f>
        <v>0</v>
      </c>
      <c r="BI127" s="82">
        <f t="shared" ref="BI127" si="4879">+$D127*AX111</f>
        <v>0</v>
      </c>
      <c r="BJ127" s="82">
        <f t="shared" ref="BJ127" si="4880">+$D127*AY111</f>
        <v>0</v>
      </c>
      <c r="BK127" s="82">
        <f t="shared" ref="BK127" si="4881">+$D127*AZ111</f>
        <v>0</v>
      </c>
      <c r="BL127" s="82">
        <f t="shared" ref="BL127" si="4882">+$D127*BA111</f>
        <v>0</v>
      </c>
      <c r="BM127" s="82">
        <f t="shared" ref="BM127" si="4883">+$D127*BB111</f>
        <v>0</v>
      </c>
      <c r="BN127" s="82">
        <f t="shared" ref="BN127" si="4884">+$D127*BC111</f>
        <v>0</v>
      </c>
      <c r="BO127" s="82">
        <f t="shared" ref="BO127" si="4885">+$D127*BD111</f>
        <v>0</v>
      </c>
      <c r="BP127" s="82">
        <f t="shared" ref="BP127" si="4886">+$D127*BE111</f>
        <v>0</v>
      </c>
      <c r="BQ127" s="82">
        <f t="shared" ref="BQ127" si="4887">+$D127*BF111</f>
        <v>0</v>
      </c>
      <c r="BR127" s="82">
        <f t="shared" ref="BR127" si="4888">+$D127*BG111</f>
        <v>0</v>
      </c>
      <c r="BS127" s="82">
        <f t="shared" ref="BS127" si="4889">+$D127*BH111</f>
        <v>0</v>
      </c>
      <c r="BT127" s="82">
        <f t="shared" ref="BT127" si="4890">+$D127*BI111</f>
        <v>0</v>
      </c>
      <c r="BU127" s="82">
        <f t="shared" ref="BU127" si="4891">+$D127*BJ111</f>
        <v>0</v>
      </c>
      <c r="BV127" s="82">
        <f t="shared" ref="BV127" si="4892">+$D127*BK111</f>
        <v>0</v>
      </c>
      <c r="BW127" s="82">
        <f t="shared" ref="BW127" si="4893">+$D127*BL111</f>
        <v>0</v>
      </c>
      <c r="BX127" s="82">
        <f t="shared" ref="BX127" si="4894">+$D127*BM111</f>
        <v>0</v>
      </c>
      <c r="BY127" s="82">
        <f t="shared" ref="BY127" si="4895">+$D127*BN111</f>
        <v>0</v>
      </c>
      <c r="BZ127" s="82">
        <f t="shared" ref="BZ127" si="4896">+$D127*BO111</f>
        <v>0</v>
      </c>
      <c r="CA127" s="82">
        <f t="shared" ref="CA127" si="4897">+$D127*BP111</f>
        <v>0</v>
      </c>
      <c r="CB127" s="82">
        <f t="shared" ref="CB127" si="4898">+$D127*BQ111</f>
        <v>0</v>
      </c>
      <c r="CC127" s="82">
        <f t="shared" ref="CC127" si="4899">+$D127*BR111</f>
        <v>0</v>
      </c>
      <c r="CD127" s="82">
        <f t="shared" ref="CD127" si="4900">+$D127*BS111</f>
        <v>0</v>
      </c>
      <c r="CE127" s="82">
        <f t="shared" ref="CE127" si="4901">+$D127*BT111</f>
        <v>0</v>
      </c>
      <c r="CF127" s="82">
        <f t="shared" ref="CF127" si="4902">+$D127*BU111</f>
        <v>0</v>
      </c>
      <c r="CG127" s="82">
        <f t="shared" ref="CG127" si="4903">+$D127*BV111</f>
        <v>0</v>
      </c>
      <c r="CH127" s="82">
        <f t="shared" ref="CH127" si="4904">+$D127*BW111</f>
        <v>0</v>
      </c>
      <c r="CI127" s="82">
        <f t="shared" ref="CI127" si="4905">+$D127*BX111</f>
        <v>0</v>
      </c>
      <c r="CJ127" s="82">
        <f t="shared" ref="CJ127" si="4906">+$D127*BY111</f>
        <v>0</v>
      </c>
      <c r="CK127" s="82">
        <f t="shared" ref="CK127" si="4907">+$D127*BZ111</f>
        <v>0</v>
      </c>
      <c r="CL127" s="82">
        <f t="shared" ref="CL127" si="4908">+$D127*CA111</f>
        <v>0</v>
      </c>
      <c r="CM127" s="82">
        <f t="shared" ref="CM127" si="4909">+$D127*CB111</f>
        <v>0</v>
      </c>
      <c r="CN127" s="82">
        <f t="shared" ref="CN127" si="4910">+$D127*CC111</f>
        <v>0</v>
      </c>
      <c r="CO127" s="82">
        <f t="shared" ref="CO127" si="4911">+$D127*CD111</f>
        <v>0</v>
      </c>
      <c r="CX127" s="82"/>
      <c r="CY127" s="82"/>
      <c r="CZ127" s="82"/>
      <c r="DA127" s="82"/>
      <c r="DB127" s="82"/>
      <c r="DC127" s="82"/>
      <c r="DD127" s="82">
        <f>+$D127*CS111</f>
        <v>0.9763093374911469</v>
      </c>
      <c r="DE127" s="82">
        <f t="shared" ref="DE127" si="4912">+$D127*CT111</f>
        <v>0.85427067030475357</v>
      </c>
      <c r="DF127" s="82">
        <f t="shared" ref="DF127" si="4913">+$D127*CU111</f>
        <v>0.74748683651665937</v>
      </c>
      <c r="DG127" s="82">
        <f t="shared" ref="DG127" si="4914">+$D127*CV111</f>
        <v>0.65405098195207689</v>
      </c>
      <c r="DH127" s="82">
        <f t="shared" ref="DH127" si="4915">+$D127*CW111</f>
        <v>0.5722946092080673</v>
      </c>
      <c r="DI127" s="82">
        <f t="shared" ref="DI127" si="4916">+$D127*CX111</f>
        <v>0.50075778305705887</v>
      </c>
      <c r="DJ127" s="82">
        <f t="shared" ref="DJ127" si="4917">+$D127*CY111</f>
        <v>0.43816306017492651</v>
      </c>
      <c r="DK127" s="82">
        <f t="shared" ref="DK127" si="4918">+$D127*CZ111</f>
        <v>0.38339267765306073</v>
      </c>
      <c r="DL127" s="82">
        <f t="shared" ref="DL127" si="4919">+$D127*DA111</f>
        <v>0.33546859294642811</v>
      </c>
      <c r="DM127" s="82">
        <f t="shared" ref="DM127" si="4920">+$D127*DB111</f>
        <v>0.29353501882812461</v>
      </c>
      <c r="DN127" s="82">
        <f t="shared" ref="DN127" si="4921">+$D127*DC111</f>
        <v>0.25684314147460902</v>
      </c>
      <c r="DO127" s="82">
        <f t="shared" ref="DO127" si="4922">+$D127*DD111</f>
        <v>0.22473774879028291</v>
      </c>
      <c r="DP127" s="82">
        <f t="shared" ref="DP127" si="4923">+$D127*DE111</f>
        <v>0.19664553019149755</v>
      </c>
      <c r="DQ127" s="82">
        <f t="shared" ref="DQ127" si="4924">+$D127*DF111</f>
        <v>0.17206483891756036</v>
      </c>
      <c r="DR127" s="82">
        <f t="shared" ref="DR127" si="4925">+$D127*DG111</f>
        <v>0.15055673405286529</v>
      </c>
      <c r="DS127" s="82">
        <f t="shared" ref="DS127" si="4926">+$D127*DH111</f>
        <v>0.13173714229625713</v>
      </c>
      <c r="DT127" s="82">
        <f t="shared" ref="DT127" si="4927">+$D127*DI111</f>
        <v>0.11526999950922499</v>
      </c>
      <c r="DU127" s="82">
        <f t="shared" ref="DU127" si="4928">+$D127*DJ111</f>
        <v>0.10086124957057188</v>
      </c>
      <c r="DV127" s="82">
        <f t="shared" ref="DV127" si="4929">+$D127*DK111</f>
        <v>8.8253593374250386E-2</v>
      </c>
      <c r="DW127" s="82">
        <f t="shared" ref="DW127" si="4930">+$D127*DL111</f>
        <v>7.7221894202469096E-2</v>
      </c>
      <c r="DX127" s="82">
        <f t="shared" ref="DX127" si="4931">+$D127*DM111</f>
        <v>6.7569157427160451E-2</v>
      </c>
      <c r="DY127" s="82">
        <f t="shared" ref="DY127" si="4932">+$D127*DN111</f>
        <v>5.9123012748765399E-2</v>
      </c>
      <c r="DZ127" s="82">
        <f t="shared" ref="DZ127" si="4933">+$D127*DO111</f>
        <v>5.173263615516973E-2</v>
      </c>
      <c r="EA127" s="82">
        <f t="shared" ref="EA127" si="4934">+$D127*DP111</f>
        <v>4.5266056635773502E-2</v>
      </c>
      <c r="EB127" s="82">
        <f t="shared" ref="EB127" si="4935">+$D127*DQ111</f>
        <v>3.9607799556301816E-2</v>
      </c>
      <c r="EC127" s="82">
        <f t="shared" ref="EC127" si="4936">+$D127*DR111</f>
        <v>3.4656824611764094E-2</v>
      </c>
      <c r="ED127" s="82">
        <f t="shared" ref="ED127" si="4937">+$D127*DS111</f>
        <v>3.0324721535293579E-2</v>
      </c>
      <c r="EE127" s="82">
        <f t="shared" ref="EE127" si="4938">+$D127*DT111</f>
        <v>2.6534131343381881E-2</v>
      </c>
      <c r="EF127" s="82">
        <f t="shared" ref="EF127" si="4939">+$D127*DU111</f>
        <v>2.3217364925459148E-2</v>
      </c>
      <c r="EG127" s="82">
        <f t="shared" ref="EG127" si="4940">+$D127*DV111</f>
        <v>2.0315194309776755E-2</v>
      </c>
      <c r="EH127" s="82">
        <f t="shared" ref="EH127" si="4941">+$D127*DW111</f>
        <v>1.7775795021054659E-2</v>
      </c>
      <c r="EI127" s="82">
        <f t="shared" ref="EI127" si="4942">+$D127*DX111</f>
        <v>1.5553820643422827E-2</v>
      </c>
      <c r="EJ127" s="82">
        <f t="shared" ref="EJ127" si="4943">+$D127*DY111</f>
        <v>0</v>
      </c>
      <c r="EK127" s="82">
        <f t="shared" ref="EK127" si="4944">+$D127*DZ111</f>
        <v>0</v>
      </c>
      <c r="EL127" s="82">
        <f t="shared" ref="EL127" si="4945">+$D127*EA111</f>
        <v>0</v>
      </c>
      <c r="EM127" s="82">
        <f t="shared" ref="EM127" si="4946">+$D127*EB111</f>
        <v>0</v>
      </c>
      <c r="EN127" s="82">
        <f t="shared" ref="EN127" si="4947">+$D127*EC111</f>
        <v>0</v>
      </c>
      <c r="EO127" s="82">
        <f t="shared" ref="EO127" si="4948">+$D127*ED111</f>
        <v>0</v>
      </c>
      <c r="EP127" s="82">
        <f t="shared" ref="EP127" si="4949">+$D127*EE111</f>
        <v>0</v>
      </c>
      <c r="EQ127" s="82">
        <f t="shared" ref="EQ127" si="4950">+$D127*EF111</f>
        <v>0</v>
      </c>
      <c r="ER127" s="82">
        <f t="shared" ref="ER127" si="4951">+$D127*EG111</f>
        <v>0</v>
      </c>
      <c r="ES127" s="82">
        <f t="shared" ref="ES127" si="4952">+$D127*EH111</f>
        <v>0</v>
      </c>
      <c r="ET127" s="82">
        <f t="shared" ref="ET127" si="4953">+$D127*EI111</f>
        <v>0</v>
      </c>
      <c r="EU127" s="82">
        <f t="shared" ref="EU127" si="4954">+$D127*EJ111</f>
        <v>0</v>
      </c>
      <c r="EV127" s="82">
        <f t="shared" ref="EV127" si="4955">+$D127*EK111</f>
        <v>0</v>
      </c>
      <c r="EW127" s="82">
        <f t="shared" ref="EW127" si="4956">+$D127*EL111</f>
        <v>0</v>
      </c>
      <c r="EX127" s="82">
        <f t="shared" ref="EX127" si="4957">+$D127*EM111</f>
        <v>0</v>
      </c>
      <c r="EY127" s="82">
        <f t="shared" ref="EY127" si="4958">+$D127*EN111</f>
        <v>0</v>
      </c>
      <c r="EZ127" s="82">
        <f t="shared" ref="EZ127" si="4959">+$D127*EO111</f>
        <v>0</v>
      </c>
      <c r="FA127" s="82">
        <f t="shared" ref="FA127" si="4960">+$D127*EP111</f>
        <v>0</v>
      </c>
      <c r="FB127" s="82">
        <f t="shared" ref="FB127" si="4961">+$D127*EQ111</f>
        <v>0</v>
      </c>
      <c r="FC127" s="82">
        <f t="shared" ref="FC127" si="4962">+$D127*ER111</f>
        <v>0</v>
      </c>
      <c r="FD127" s="82">
        <f t="shared" ref="FD127" si="4963">+$D127*ES111</f>
        <v>0</v>
      </c>
      <c r="FE127" s="82">
        <f t="shared" ref="FE127" si="4964">+$D127*ET111</f>
        <v>0</v>
      </c>
      <c r="FF127" s="82">
        <f t="shared" ref="FF127" si="4965">+$D127*EU111</f>
        <v>0</v>
      </c>
      <c r="FG127" s="82">
        <f t="shared" ref="FG127" si="4966">+$D127*EV111</f>
        <v>0</v>
      </c>
      <c r="FH127" s="82">
        <f t="shared" ref="FH127" si="4967">+$D127*EW111</f>
        <v>0</v>
      </c>
      <c r="FI127" s="82">
        <f t="shared" ref="FI127" si="4968">+$D127*EX111</f>
        <v>0</v>
      </c>
      <c r="FJ127" s="82">
        <f t="shared" ref="FJ127" si="4969">+$D127*EY111</f>
        <v>0</v>
      </c>
      <c r="FK127" s="82">
        <f t="shared" ref="FK127" si="4970">+$D127*EZ111</f>
        <v>0</v>
      </c>
      <c r="FL127" s="82">
        <f t="shared" ref="FL127" si="4971">+$D127*FA111</f>
        <v>0</v>
      </c>
      <c r="FM127" s="82">
        <f t="shared" ref="FM127" si="4972">+$D127*FB111</f>
        <v>0</v>
      </c>
      <c r="FN127" s="82">
        <f t="shared" ref="FN127" si="4973">+$D127*FC111</f>
        <v>0</v>
      </c>
      <c r="FO127" s="82">
        <f t="shared" ref="FO127" si="4974">+$D127*FD111</f>
        <v>0</v>
      </c>
      <c r="FP127" s="82">
        <f t="shared" ref="FP127" si="4975">+$D127*FE111</f>
        <v>0</v>
      </c>
      <c r="FQ127" s="82">
        <f t="shared" ref="FQ127" si="4976">+$D127*FF111</f>
        <v>0</v>
      </c>
      <c r="FR127" s="82">
        <f t="shared" ref="FR127" si="4977">+$D127*FG111</f>
        <v>0</v>
      </c>
      <c r="FS127" s="82">
        <f t="shared" ref="FS127" si="4978">+$D127*FH111</f>
        <v>0</v>
      </c>
      <c r="FT127" s="82">
        <f t="shared" ref="FT127" si="4979">+$D127*FI111</f>
        <v>0</v>
      </c>
      <c r="FU127" s="82">
        <f t="shared" ref="FU127" si="4980">+$D127*FJ111</f>
        <v>0</v>
      </c>
    </row>
    <row r="128" spans="1:177">
      <c r="A128" s="79">
        <v>1964</v>
      </c>
      <c r="D128" s="98">
        <f>Data!CE28</f>
        <v>1.373333710741405</v>
      </c>
      <c r="R128" s="82"/>
      <c r="S128" s="82"/>
      <c r="T128" s="82"/>
      <c r="U128" s="82"/>
      <c r="V128" s="82"/>
      <c r="W128" s="82"/>
      <c r="X128" s="82"/>
      <c r="Y128" s="82">
        <f>+$D128*M111</f>
        <v>1.3732902155573345</v>
      </c>
      <c r="Z128" s="82">
        <f t="shared" ref="Z128" si="4981">+$D128*N111</f>
        <v>1.3514152639172641</v>
      </c>
      <c r="AA128" s="82">
        <f t="shared" ref="AA128" si="4982">+$D128*O111</f>
        <v>1.3287234516629678</v>
      </c>
      <c r="AB128" s="82">
        <f t="shared" ref="AB128" si="4983">+$D128*P111</f>
        <v>1.3050392334807763</v>
      </c>
      <c r="AC128" s="82">
        <f t="shared" ref="AC128" si="4984">+$D128*Q111</f>
        <v>1.2800478602506036</v>
      </c>
      <c r="AD128" s="82">
        <f t="shared" ref="AD128" si="4985">+$D128*R111</f>
        <v>1.2532040860643483</v>
      </c>
      <c r="AE128" s="82">
        <f t="shared" ref="AE128" si="4986">+$D128*S111</f>
        <v>1.2236189644291193</v>
      </c>
      <c r="AF128" s="82">
        <f t="shared" ref="AF128" si="4987">+$D128*T111</f>
        <v>1.189952131884382</v>
      </c>
      <c r="AG128" s="82">
        <f t="shared" ref="AG128" si="4988">+$D128*U111</f>
        <v>1.1503630179541331</v>
      </c>
      <c r="AH128" s="82">
        <f t="shared" ref="AH128" si="4989">+$D128*V111</f>
        <v>1.1025941732552103</v>
      </c>
      <c r="AI128" s="82">
        <f t="shared" ref="AI128" si="4990">+$D128*W111</f>
        <v>1.0442545496521896</v>
      </c>
      <c r="AJ128" s="82">
        <f t="shared" ref="AJ128" si="4991">+$D128*X111</f>
        <v>0.97332330625218033</v>
      </c>
      <c r="AK128" s="82">
        <f t="shared" ref="AK128" si="4992">+$D128*Y111</f>
        <v>0.8888054631777671</v>
      </c>
      <c r="AL128" s="82">
        <f t="shared" ref="AL128" si="4993">+$D128*Z111</f>
        <v>0.79136767964617372</v>
      </c>
      <c r="AM128" s="82">
        <f t="shared" ref="AM128" si="4994">+$D128*AA111</f>
        <v>0.6837182696014743</v>
      </c>
      <c r="AN128" s="82">
        <f t="shared" ref="AN128" si="4995">+$D128*AB111</f>
        <v>0.57052248400841599</v>
      </c>
      <c r="AO128" s="82">
        <f t="shared" ref="AO128" si="4996">+$D128*AC111</f>
        <v>0.45777790358046833</v>
      </c>
      <c r="AP128" s="82">
        <f t="shared" ref="AP128" si="4997">+$D128*AD111</f>
        <v>0.35177242394484459</v>
      </c>
      <c r="AQ128" s="82">
        <f t="shared" ref="AQ128" si="4998">+$D128*AE111</f>
        <v>0.25791956702009189</v>
      </c>
      <c r="AR128" s="82">
        <f t="shared" ref="AR128" si="4999">+$D128*AF111</f>
        <v>0.17982465672612966</v>
      </c>
      <c r="AS128" s="82">
        <f t="shared" ref="AS128" si="5000">+$D128*AG111</f>
        <v>0.11884724106016781</v>
      </c>
      <c r="AT128" s="82">
        <f t="shared" ref="AT128" si="5001">+$D128*AH111</f>
        <v>7.4233318734781895E-2</v>
      </c>
      <c r="AU128" s="82">
        <f t="shared" ref="AU128" si="5002">+$D128*AI111</f>
        <v>4.3689800772766074E-2</v>
      </c>
      <c r="AV128" s="82">
        <f t="shared" ref="AV128" si="5003">+$D128*AJ111</f>
        <v>2.4152747068518134E-2</v>
      </c>
      <c r="AW128" s="82">
        <f t="shared" ref="AW128" si="5004">+$D128*AK111</f>
        <v>1.2497409251299819E-2</v>
      </c>
      <c r="AX128" s="82">
        <f t="shared" ref="AX128" si="5005">+$D128*AL111</f>
        <v>6.0265621924341199E-3</v>
      </c>
      <c r="AY128" s="82">
        <f t="shared" ref="AY128" si="5006">+$D128*AM111</f>
        <v>2.6930345445190761E-3</v>
      </c>
      <c r="AZ128" s="82">
        <f t="shared" ref="AZ128" si="5007">+$D128*AN111</f>
        <v>1.1060025137103475E-3</v>
      </c>
      <c r="BA128" s="82">
        <f t="shared" ref="BA128" si="5008">+$D128*AO111</f>
        <v>4.1196899397801965E-4</v>
      </c>
      <c r="BB128" s="82">
        <f t="shared" ref="BB128" si="5009">+$D128*AP111</f>
        <v>1.3584821874123903E-4</v>
      </c>
      <c r="BC128" s="82">
        <f t="shared" ref="BC128" si="5010">+$D128*AQ111</f>
        <v>3.7585571333909863E-5</v>
      </c>
      <c r="BD128" s="82">
        <f t="shared" ref="BD128" si="5011">+$D128*AR111</f>
        <v>7.3591780835464235E-6</v>
      </c>
      <c r="BE128" s="82">
        <f t="shared" ref="BE128" si="5012">+$D128*AS111</f>
        <v>0</v>
      </c>
      <c r="BF128" s="82">
        <f t="shared" ref="BF128" si="5013">+$D128*AT111</f>
        <v>0</v>
      </c>
      <c r="BG128" s="82">
        <f t="shared" ref="BG128" si="5014">+$D128*AU111</f>
        <v>0</v>
      </c>
      <c r="BH128" s="82">
        <f t="shared" ref="BH128" si="5015">+$D128*AV111</f>
        <v>0</v>
      </c>
      <c r="BI128" s="82">
        <f t="shared" ref="BI128" si="5016">+$D128*AW111</f>
        <v>0</v>
      </c>
      <c r="BJ128" s="82">
        <f t="shared" ref="BJ128" si="5017">+$D128*AX111</f>
        <v>0</v>
      </c>
      <c r="BK128" s="82">
        <f t="shared" ref="BK128" si="5018">+$D128*AY111</f>
        <v>0</v>
      </c>
      <c r="BL128" s="82">
        <f t="shared" ref="BL128" si="5019">+$D128*AZ111</f>
        <v>0</v>
      </c>
      <c r="BM128" s="82">
        <f t="shared" ref="BM128" si="5020">+$D128*BA111</f>
        <v>0</v>
      </c>
      <c r="BN128" s="82">
        <f t="shared" ref="BN128" si="5021">+$D128*BB111</f>
        <v>0</v>
      </c>
      <c r="BO128" s="82">
        <f t="shared" ref="BO128" si="5022">+$D128*BC111</f>
        <v>0</v>
      </c>
      <c r="BP128" s="82">
        <f t="shared" ref="BP128" si="5023">+$D128*BD111</f>
        <v>0</v>
      </c>
      <c r="BQ128" s="82">
        <f t="shared" ref="BQ128" si="5024">+$D128*BE111</f>
        <v>0</v>
      </c>
      <c r="BR128" s="82">
        <f t="shared" ref="BR128" si="5025">+$D128*BF111</f>
        <v>0</v>
      </c>
      <c r="BS128" s="82">
        <f t="shared" ref="BS128" si="5026">+$D128*BG111</f>
        <v>0</v>
      </c>
      <c r="BT128" s="82">
        <f t="shared" ref="BT128" si="5027">+$D128*BH111</f>
        <v>0</v>
      </c>
      <c r="BU128" s="82">
        <f t="shared" ref="BU128" si="5028">+$D128*BI111</f>
        <v>0</v>
      </c>
      <c r="BV128" s="82">
        <f t="shared" ref="BV128" si="5029">+$D128*BJ111</f>
        <v>0</v>
      </c>
      <c r="BW128" s="82">
        <f t="shared" ref="BW128" si="5030">+$D128*BK111</f>
        <v>0</v>
      </c>
      <c r="BX128" s="82">
        <f t="shared" ref="BX128" si="5031">+$D128*BL111</f>
        <v>0</v>
      </c>
      <c r="BY128" s="82">
        <f t="shared" ref="BY128" si="5032">+$D128*BM111</f>
        <v>0</v>
      </c>
      <c r="BZ128" s="82">
        <f t="shared" ref="BZ128" si="5033">+$D128*BN111</f>
        <v>0</v>
      </c>
      <c r="CA128" s="82">
        <f t="shared" ref="CA128" si="5034">+$D128*BO111</f>
        <v>0</v>
      </c>
      <c r="CB128" s="82">
        <f t="shared" ref="CB128" si="5035">+$D128*BP111</f>
        <v>0</v>
      </c>
      <c r="CC128" s="82">
        <f t="shared" ref="CC128" si="5036">+$D128*BQ111</f>
        <v>0</v>
      </c>
      <c r="CD128" s="82">
        <f t="shared" ref="CD128" si="5037">+$D128*BR111</f>
        <v>0</v>
      </c>
      <c r="CE128" s="82">
        <f t="shared" ref="CE128" si="5038">+$D128*BS111</f>
        <v>0</v>
      </c>
      <c r="CF128" s="82">
        <f t="shared" ref="CF128" si="5039">+$D128*BT111</f>
        <v>0</v>
      </c>
      <c r="CG128" s="82">
        <f t="shared" ref="CG128" si="5040">+$D128*BU111</f>
        <v>0</v>
      </c>
      <c r="CH128" s="82">
        <f t="shared" ref="CH128" si="5041">+$D128*BV111</f>
        <v>0</v>
      </c>
      <c r="CI128" s="82">
        <f t="shared" ref="CI128" si="5042">+$D128*BW111</f>
        <v>0</v>
      </c>
      <c r="CJ128" s="82">
        <f t="shared" ref="CJ128" si="5043">+$D128*BX111</f>
        <v>0</v>
      </c>
      <c r="CK128" s="82">
        <f t="shared" ref="CK128" si="5044">+$D128*BY111</f>
        <v>0</v>
      </c>
      <c r="CL128" s="82">
        <f t="shared" ref="CL128" si="5045">+$D128*BZ111</f>
        <v>0</v>
      </c>
      <c r="CM128" s="82">
        <f t="shared" ref="CM128" si="5046">+$D128*CA111</f>
        <v>0</v>
      </c>
      <c r="CN128" s="82">
        <f t="shared" ref="CN128" si="5047">+$D128*CB111</f>
        <v>0</v>
      </c>
      <c r="CO128" s="82">
        <f t="shared" ref="CO128" si="5048">+$D128*CC111</f>
        <v>0</v>
      </c>
      <c r="CX128" s="82"/>
      <c r="CY128" s="82"/>
      <c r="CZ128" s="82"/>
      <c r="DA128" s="82"/>
      <c r="DB128" s="82"/>
      <c r="DC128" s="82"/>
      <c r="DD128" s="82"/>
      <c r="DE128" s="82">
        <f>+$D128*CS111</f>
        <v>1.373333710741405</v>
      </c>
      <c r="DF128" s="82">
        <f t="shared" ref="DF128" si="5049">+$D128*CT111</f>
        <v>1.2016669968987292</v>
      </c>
      <c r="DG128" s="82">
        <f t="shared" ref="DG128" si="5050">+$D128*CU111</f>
        <v>1.0514586222863882</v>
      </c>
      <c r="DH128" s="82">
        <f t="shared" ref="DH128" si="5051">+$D128*CV111</f>
        <v>0.9200262945005897</v>
      </c>
      <c r="DI128" s="82">
        <f t="shared" ref="DI128" si="5052">+$D128*CW111</f>
        <v>0.80502300768801593</v>
      </c>
      <c r="DJ128" s="82">
        <f t="shared" ref="DJ128" si="5053">+$D128*CX111</f>
        <v>0.70439513172701396</v>
      </c>
      <c r="DK128" s="82">
        <f t="shared" ref="DK128" si="5054">+$D128*CY111</f>
        <v>0.6163457402611372</v>
      </c>
      <c r="DL128" s="82">
        <f t="shared" ref="DL128" si="5055">+$D128*CZ111</f>
        <v>0.5393025227284951</v>
      </c>
      <c r="DM128" s="82">
        <f t="shared" ref="DM128" si="5056">+$D128*DA111</f>
        <v>0.47188970738743319</v>
      </c>
      <c r="DN128" s="82">
        <f t="shared" ref="DN128" si="5057">+$D128*DB111</f>
        <v>0.41290349396400405</v>
      </c>
      <c r="DO128" s="82">
        <f t="shared" ref="DO128" si="5058">+$D128*DC111</f>
        <v>0.36129055721850351</v>
      </c>
      <c r="DP128" s="82">
        <f t="shared" ref="DP128" si="5059">+$D128*DD111</f>
        <v>0.3161292375661906</v>
      </c>
      <c r="DQ128" s="82">
        <f t="shared" ref="DQ128" si="5060">+$D128*DE111</f>
        <v>0.27661308287041675</v>
      </c>
      <c r="DR128" s="82">
        <f t="shared" ref="DR128" si="5061">+$D128*DF111</f>
        <v>0.24203644751161466</v>
      </c>
      <c r="DS128" s="82">
        <f t="shared" ref="DS128" si="5062">+$D128*DG111</f>
        <v>0.21178189157266283</v>
      </c>
      <c r="DT128" s="82">
        <f t="shared" ref="DT128" si="5063">+$D128*DH111</f>
        <v>0.18530915512607998</v>
      </c>
      <c r="DU128" s="82">
        <f t="shared" ref="DU128" si="5064">+$D128*DI111</f>
        <v>0.16214551073531999</v>
      </c>
      <c r="DV128" s="82">
        <f t="shared" ref="DV128" si="5065">+$D128*DJ111</f>
        <v>0.14187732189340499</v>
      </c>
      <c r="DW128" s="82">
        <f t="shared" ref="DW128" si="5066">+$D128*DK111</f>
        <v>0.12414265665672936</v>
      </c>
      <c r="DX128" s="82">
        <f t="shared" ref="DX128" si="5067">+$D128*DL111</f>
        <v>0.10862482457463821</v>
      </c>
      <c r="DY128" s="82">
        <f t="shared" ref="DY128" si="5068">+$D128*DM111</f>
        <v>9.5046721502808421E-2</v>
      </c>
      <c r="DZ128" s="82">
        <f t="shared" ref="DZ128" si="5069">+$D128*DN111</f>
        <v>8.3165881314957363E-2</v>
      </c>
      <c r="EA128" s="82">
        <f t="shared" ref="EA128" si="5070">+$D128*DO111</f>
        <v>7.2770146150587703E-2</v>
      </c>
      <c r="EB128" s="82">
        <f t="shared" ref="EB128" si="5071">+$D128*DP111</f>
        <v>6.3673877881764235E-2</v>
      </c>
      <c r="EC128" s="82">
        <f t="shared" ref="EC128" si="5072">+$D128*DQ111</f>
        <v>5.5714643146543702E-2</v>
      </c>
      <c r="ED128" s="82">
        <f t="shared" ref="ED128" si="5073">+$D128*DR111</f>
        <v>4.8750312753225743E-2</v>
      </c>
      <c r="EE128" s="82">
        <f t="shared" ref="EE128" si="5074">+$D128*DS111</f>
        <v>4.2656523659072521E-2</v>
      </c>
      <c r="EF128" s="82">
        <f t="shared" ref="EF128" si="5075">+$D128*DT111</f>
        <v>3.7324458201688455E-2</v>
      </c>
      <c r="EG128" s="82">
        <f t="shared" ref="EG128" si="5076">+$D128*DU111</f>
        <v>3.2658900926477399E-2</v>
      </c>
      <c r="EH128" s="82">
        <f t="shared" ref="EH128" si="5077">+$D128*DV111</f>
        <v>2.8576538310667726E-2</v>
      </c>
      <c r="EI128" s="82">
        <f t="shared" ref="EI128" si="5078">+$D128*DW111</f>
        <v>2.5004471021834257E-2</v>
      </c>
      <c r="EJ128" s="82">
        <f t="shared" ref="EJ128" si="5079">+$D128*DX111</f>
        <v>2.1878912144104978E-2</v>
      </c>
      <c r="EK128" s="82">
        <f t="shared" ref="EK128" si="5080">+$D128*DY111</f>
        <v>0</v>
      </c>
      <c r="EL128" s="82">
        <f t="shared" ref="EL128" si="5081">+$D128*DZ111</f>
        <v>0</v>
      </c>
      <c r="EM128" s="82">
        <f t="shared" ref="EM128" si="5082">+$D128*EA111</f>
        <v>0</v>
      </c>
      <c r="EN128" s="82">
        <f t="shared" ref="EN128" si="5083">+$D128*EB111</f>
        <v>0</v>
      </c>
      <c r="EO128" s="82">
        <f t="shared" ref="EO128" si="5084">+$D128*EC111</f>
        <v>0</v>
      </c>
      <c r="EP128" s="82">
        <f t="shared" ref="EP128" si="5085">+$D128*ED111</f>
        <v>0</v>
      </c>
      <c r="EQ128" s="82">
        <f t="shared" ref="EQ128" si="5086">+$D128*EE111</f>
        <v>0</v>
      </c>
      <c r="ER128" s="82">
        <f t="shared" ref="ER128" si="5087">+$D128*EF111</f>
        <v>0</v>
      </c>
      <c r="ES128" s="82">
        <f t="shared" ref="ES128" si="5088">+$D128*EG111</f>
        <v>0</v>
      </c>
      <c r="ET128" s="82">
        <f t="shared" ref="ET128" si="5089">+$D128*EH111</f>
        <v>0</v>
      </c>
      <c r="EU128" s="82">
        <f t="shared" ref="EU128" si="5090">+$D128*EI111</f>
        <v>0</v>
      </c>
      <c r="EV128" s="82">
        <f t="shared" ref="EV128" si="5091">+$D128*EJ111</f>
        <v>0</v>
      </c>
      <c r="EW128" s="82">
        <f t="shared" ref="EW128" si="5092">+$D128*EK111</f>
        <v>0</v>
      </c>
      <c r="EX128" s="82">
        <f t="shared" ref="EX128" si="5093">+$D128*EL111</f>
        <v>0</v>
      </c>
      <c r="EY128" s="82">
        <f t="shared" ref="EY128" si="5094">+$D128*EM111</f>
        <v>0</v>
      </c>
      <c r="EZ128" s="82">
        <f t="shared" ref="EZ128" si="5095">+$D128*EN111</f>
        <v>0</v>
      </c>
      <c r="FA128" s="82">
        <f t="shared" ref="FA128" si="5096">+$D128*EO111</f>
        <v>0</v>
      </c>
      <c r="FB128" s="82">
        <f t="shared" ref="FB128" si="5097">+$D128*EP111</f>
        <v>0</v>
      </c>
      <c r="FC128" s="82">
        <f t="shared" ref="FC128" si="5098">+$D128*EQ111</f>
        <v>0</v>
      </c>
      <c r="FD128" s="82">
        <f t="shared" ref="FD128" si="5099">+$D128*ER111</f>
        <v>0</v>
      </c>
      <c r="FE128" s="82">
        <f t="shared" ref="FE128" si="5100">+$D128*ES111</f>
        <v>0</v>
      </c>
      <c r="FF128" s="82">
        <f t="shared" ref="FF128" si="5101">+$D128*ET111</f>
        <v>0</v>
      </c>
      <c r="FG128" s="82">
        <f t="shared" ref="FG128" si="5102">+$D128*EU111</f>
        <v>0</v>
      </c>
      <c r="FH128" s="82">
        <f t="shared" ref="FH128" si="5103">+$D128*EV111</f>
        <v>0</v>
      </c>
      <c r="FI128" s="82">
        <f t="shared" ref="FI128" si="5104">+$D128*EW111</f>
        <v>0</v>
      </c>
      <c r="FJ128" s="82">
        <f t="shared" ref="FJ128" si="5105">+$D128*EX111</f>
        <v>0</v>
      </c>
      <c r="FK128" s="82">
        <f t="shared" ref="FK128" si="5106">+$D128*EY111</f>
        <v>0</v>
      </c>
      <c r="FL128" s="82">
        <f t="shared" ref="FL128" si="5107">+$D128*EZ111</f>
        <v>0</v>
      </c>
      <c r="FM128" s="82">
        <f t="shared" ref="FM128" si="5108">+$D128*FA111</f>
        <v>0</v>
      </c>
      <c r="FN128" s="82">
        <f t="shared" ref="FN128" si="5109">+$D128*FB111</f>
        <v>0</v>
      </c>
      <c r="FO128" s="82">
        <f t="shared" ref="FO128" si="5110">+$D128*FC111</f>
        <v>0</v>
      </c>
      <c r="FP128" s="82">
        <f t="shared" ref="FP128" si="5111">+$D128*FD111</f>
        <v>0</v>
      </c>
      <c r="FQ128" s="82">
        <f t="shared" ref="FQ128" si="5112">+$D128*FE111</f>
        <v>0</v>
      </c>
      <c r="FR128" s="82">
        <f t="shared" ref="FR128" si="5113">+$D128*FF111</f>
        <v>0</v>
      </c>
      <c r="FS128" s="82">
        <f t="shared" ref="FS128" si="5114">+$D128*FG111</f>
        <v>0</v>
      </c>
      <c r="FT128" s="82">
        <f t="shared" ref="FT128" si="5115">+$D128*FH111</f>
        <v>0</v>
      </c>
      <c r="FU128" s="82">
        <f t="shared" ref="FU128" si="5116">+$D128*FI111</f>
        <v>0</v>
      </c>
    </row>
    <row r="129" spans="1:177">
      <c r="A129" s="79">
        <v>1965</v>
      </c>
      <c r="D129" s="98">
        <f>Data!CE29</f>
        <v>1.7944260318788785</v>
      </c>
      <c r="R129" s="82"/>
      <c r="S129" s="82"/>
      <c r="T129" s="82"/>
      <c r="U129" s="82"/>
      <c r="V129" s="82"/>
      <c r="W129" s="82"/>
      <c r="X129" s="82"/>
      <c r="Y129" s="82"/>
      <c r="Z129" s="82">
        <f>+$D129*M111</f>
        <v>1.7943692001780711</v>
      </c>
      <c r="AA129" s="82">
        <f t="shared" ref="AA129" si="5117">+$D129*N111</f>
        <v>1.7657869390990486</v>
      </c>
      <c r="AB129" s="82">
        <f t="shared" ref="AB129" si="5118">+$D129*O111</f>
        <v>1.7361373511648566</v>
      </c>
      <c r="AC129" s="82">
        <f t="shared" ref="AC129" si="5119">+$D129*P111</f>
        <v>1.7051910652633189</v>
      </c>
      <c r="AD129" s="82">
        <f t="shared" ref="AD129" si="5120">+$D129*Q111</f>
        <v>1.6725368237298368</v>
      </c>
      <c r="AE129" s="82">
        <f t="shared" ref="AE129" si="5121">+$D129*R111</f>
        <v>1.6374621970626662</v>
      </c>
      <c r="AF129" s="82">
        <f t="shared" ref="AF129" si="5122">+$D129*S111</f>
        <v>1.5988056695170794</v>
      </c>
      <c r="AG129" s="82">
        <f t="shared" ref="AG129" si="5123">+$D129*T111</f>
        <v>1.5548158946672586</v>
      </c>
      <c r="AH129" s="82">
        <f t="shared" ref="AH129" si="5124">+$D129*U111</f>
        <v>1.5030879453277597</v>
      </c>
      <c r="AI129" s="82">
        <f t="shared" ref="AI129" si="5125">+$D129*V111</f>
        <v>1.4406721917712177</v>
      </c>
      <c r="AJ129" s="82">
        <f t="shared" ref="AJ129" si="5126">+$D129*W111</f>
        <v>1.3644444413967221</v>
      </c>
      <c r="AK129" s="82">
        <f t="shared" ref="AK129" si="5127">+$D129*X111</f>
        <v>1.2717642219897434</v>
      </c>
      <c r="AL129" s="82">
        <f t="shared" ref="AL129" si="5128">+$D129*Y111</f>
        <v>1.1613314724076296</v>
      </c>
      <c r="AM129" s="82">
        <f t="shared" ref="AM129" si="5129">+$D129*Z111</f>
        <v>1.0340172632754012</v>
      </c>
      <c r="AN129" s="82">
        <f t="shared" ref="AN129" si="5130">+$D129*AA111</f>
        <v>0.89336033321553354</v>
      </c>
      <c r="AO129" s="82">
        <f t="shared" ref="AO129" si="5131">+$D129*AB111</f>
        <v>0.74545639495313754</v>
      </c>
      <c r="AP129" s="82">
        <f t="shared" ref="AP129" si="5132">+$D129*AC111</f>
        <v>0.5981420106262928</v>
      </c>
      <c r="AQ129" s="82">
        <f t="shared" ref="AQ129" si="5133">+$D129*AD111</f>
        <v>0.45963307380184226</v>
      </c>
      <c r="AR129" s="82">
        <f t="shared" ref="AR129" si="5134">+$D129*AE111</f>
        <v>0.33700300340106432</v>
      </c>
      <c r="AS129" s="82">
        <f t="shared" ref="AS129" si="5135">+$D129*AF111</f>
        <v>0.23496258970359643</v>
      </c>
      <c r="AT129" s="82">
        <f t="shared" ref="AT129" si="5136">+$D129*AG111</f>
        <v>0.15528824604488733</v>
      </c>
      <c r="AU129" s="82">
        <f t="shared" ref="AU129" si="5137">+$D129*AH111</f>
        <v>9.6994778857166675E-2</v>
      </c>
      <c r="AV129" s="82">
        <f t="shared" ref="AV129" si="5138">+$D129*AI111</f>
        <v>5.7085990987528847E-2</v>
      </c>
      <c r="AW129" s="82">
        <f t="shared" ref="AW129" si="5139">+$D129*AJ111</f>
        <v>3.1558475367023213E-2</v>
      </c>
      <c r="AX129" s="82">
        <f t="shared" ref="AX129" si="5140">+$D129*AK111</f>
        <v>1.6329371598596848E-2</v>
      </c>
      <c r="AY129" s="82">
        <f t="shared" ref="AY129" si="5141">+$D129*AL111</f>
        <v>7.8744299337141378E-3</v>
      </c>
      <c r="AZ129" s="82">
        <f t="shared" ref="AZ129" si="5142">+$D129*AM111</f>
        <v>3.5187742452089609E-3</v>
      </c>
      <c r="BA129" s="82">
        <f t="shared" ref="BA129" si="5143">+$D129*AN111</f>
        <v>1.4451255994101396E-3</v>
      </c>
      <c r="BB129" s="82">
        <f t="shared" ref="BB129" si="5144">+$D129*AO111</f>
        <v>5.3828714851980337E-4</v>
      </c>
      <c r="BC129" s="82">
        <f t="shared" ref="BC129" si="5145">+$D129*AP111</f>
        <v>1.7750207264777219E-4</v>
      </c>
      <c r="BD129" s="82">
        <f t="shared" ref="BD129" si="5146">+$D129*AQ111</f>
        <v>4.9110079434515554E-5</v>
      </c>
      <c r="BE129" s="82">
        <f t="shared" ref="BE129" si="5147">+$D129*AR111</f>
        <v>9.6156532262061234E-6</v>
      </c>
      <c r="BF129" s="82">
        <f t="shared" ref="BF129" si="5148">+$D129*AS111</f>
        <v>0</v>
      </c>
      <c r="BG129" s="82">
        <f t="shared" ref="BG129" si="5149">+$D129*AT111</f>
        <v>0</v>
      </c>
      <c r="BH129" s="82">
        <f t="shared" ref="BH129" si="5150">+$D129*AU111</f>
        <v>0</v>
      </c>
      <c r="BI129" s="82">
        <f t="shared" ref="BI129" si="5151">+$D129*AV111</f>
        <v>0</v>
      </c>
      <c r="BJ129" s="82">
        <f t="shared" ref="BJ129" si="5152">+$D129*AW111</f>
        <v>0</v>
      </c>
      <c r="BK129" s="82">
        <f t="shared" ref="BK129" si="5153">+$D129*AX111</f>
        <v>0</v>
      </c>
      <c r="BL129" s="82">
        <f t="shared" ref="BL129" si="5154">+$D129*AY111</f>
        <v>0</v>
      </c>
      <c r="BM129" s="82">
        <f t="shared" ref="BM129" si="5155">+$D129*AZ111</f>
        <v>0</v>
      </c>
      <c r="BN129" s="82">
        <f t="shared" ref="BN129" si="5156">+$D129*BA111</f>
        <v>0</v>
      </c>
      <c r="BO129" s="82">
        <f t="shared" ref="BO129" si="5157">+$D129*BB111</f>
        <v>0</v>
      </c>
      <c r="BP129" s="82">
        <f t="shared" ref="BP129" si="5158">+$D129*BC111</f>
        <v>0</v>
      </c>
      <c r="BQ129" s="82">
        <f t="shared" ref="BQ129" si="5159">+$D129*BD111</f>
        <v>0</v>
      </c>
      <c r="BR129" s="82">
        <f t="shared" ref="BR129" si="5160">+$D129*BE111</f>
        <v>0</v>
      </c>
      <c r="BS129" s="82">
        <f t="shared" ref="BS129" si="5161">+$D129*BF111</f>
        <v>0</v>
      </c>
      <c r="BT129" s="82">
        <f t="shared" ref="BT129" si="5162">+$D129*BG111</f>
        <v>0</v>
      </c>
      <c r="BU129" s="82">
        <f t="shared" ref="BU129" si="5163">+$D129*BH111</f>
        <v>0</v>
      </c>
      <c r="BV129" s="82">
        <f t="shared" ref="BV129" si="5164">+$D129*BI111</f>
        <v>0</v>
      </c>
      <c r="BW129" s="82">
        <f t="shared" ref="BW129" si="5165">+$D129*BJ111</f>
        <v>0</v>
      </c>
      <c r="BX129" s="82">
        <f t="shared" ref="BX129" si="5166">+$D129*BK111</f>
        <v>0</v>
      </c>
      <c r="BY129" s="82">
        <f t="shared" ref="BY129" si="5167">+$D129*BL111</f>
        <v>0</v>
      </c>
      <c r="BZ129" s="82">
        <f t="shared" ref="BZ129" si="5168">+$D129*BM111</f>
        <v>0</v>
      </c>
      <c r="CA129" s="82">
        <f t="shared" ref="CA129" si="5169">+$D129*BN111</f>
        <v>0</v>
      </c>
      <c r="CB129" s="82">
        <f t="shared" ref="CB129" si="5170">+$D129*BO111</f>
        <v>0</v>
      </c>
      <c r="CC129" s="82">
        <f t="shared" ref="CC129" si="5171">+$D129*BP111</f>
        <v>0</v>
      </c>
      <c r="CD129" s="82">
        <f t="shared" ref="CD129" si="5172">+$D129*BQ111</f>
        <v>0</v>
      </c>
      <c r="CE129" s="82">
        <f t="shared" ref="CE129" si="5173">+$D129*BR111</f>
        <v>0</v>
      </c>
      <c r="CF129" s="82">
        <f t="shared" ref="CF129" si="5174">+$D129*BS111</f>
        <v>0</v>
      </c>
      <c r="CG129" s="82">
        <f t="shared" ref="CG129" si="5175">+$D129*BT111</f>
        <v>0</v>
      </c>
      <c r="CH129" s="82">
        <f t="shared" ref="CH129" si="5176">+$D129*BU111</f>
        <v>0</v>
      </c>
      <c r="CI129" s="82">
        <f t="shared" ref="CI129" si="5177">+$D129*BV111</f>
        <v>0</v>
      </c>
      <c r="CJ129" s="82">
        <f t="shared" ref="CJ129" si="5178">+$D129*BW111</f>
        <v>0</v>
      </c>
      <c r="CK129" s="82">
        <f t="shared" ref="CK129" si="5179">+$D129*BX111</f>
        <v>0</v>
      </c>
      <c r="CL129" s="82">
        <f t="shared" ref="CL129" si="5180">+$D129*BY111</f>
        <v>0</v>
      </c>
      <c r="CM129" s="82">
        <f t="shared" ref="CM129" si="5181">+$D129*BZ111</f>
        <v>0</v>
      </c>
      <c r="CN129" s="82">
        <f t="shared" ref="CN129" si="5182">+$D129*CA111</f>
        <v>0</v>
      </c>
      <c r="CO129" s="82">
        <f t="shared" ref="CO129" si="5183">+$D129*CB111</f>
        <v>0</v>
      </c>
      <c r="CX129" s="82"/>
      <c r="CY129" s="82"/>
      <c r="CZ129" s="82"/>
      <c r="DA129" s="82"/>
      <c r="DB129" s="82"/>
      <c r="DC129" s="82"/>
      <c r="DD129" s="82"/>
      <c r="DE129" s="82"/>
      <c r="DF129" s="82">
        <f>+$D129*CS111</f>
        <v>1.7944260318788785</v>
      </c>
      <c r="DG129" s="82">
        <f t="shared" ref="DG129" si="5184">+$D129*CT111</f>
        <v>1.5701227778940188</v>
      </c>
      <c r="DH129" s="82">
        <f t="shared" ref="DH129" si="5185">+$D129*CU111</f>
        <v>1.3738574306572664</v>
      </c>
      <c r="DI129" s="82">
        <f t="shared" ref="DI129" si="5186">+$D129*CV111</f>
        <v>1.202125251825108</v>
      </c>
      <c r="DJ129" s="82">
        <f t="shared" ref="DJ129" si="5187">+$D129*CW111</f>
        <v>1.0518595953469696</v>
      </c>
      <c r="DK129" s="82">
        <f t="shared" ref="DK129" si="5188">+$D129*CX111</f>
        <v>0.92037714592859832</v>
      </c>
      <c r="DL129" s="82">
        <f t="shared" ref="DL129" si="5189">+$D129*CY111</f>
        <v>0.80533000268752353</v>
      </c>
      <c r="DM129" s="82">
        <f t="shared" ref="DM129" si="5190">+$D129*CZ111</f>
        <v>0.70466375235158307</v>
      </c>
      <c r="DN129" s="82">
        <f t="shared" ref="DN129" si="5191">+$D129*DA111</f>
        <v>0.61658078330763522</v>
      </c>
      <c r="DO129" s="82">
        <f t="shared" ref="DO129" si="5192">+$D129*DB111</f>
        <v>0.53950818539418077</v>
      </c>
      <c r="DP129" s="82">
        <f t="shared" ref="DP129" si="5193">+$D129*DC111</f>
        <v>0.4720696622199082</v>
      </c>
      <c r="DQ129" s="82">
        <f t="shared" ref="DQ129" si="5194">+$D129*DD111</f>
        <v>0.41306095444241969</v>
      </c>
      <c r="DR129" s="82">
        <f t="shared" ref="DR129" si="5195">+$D129*DE111</f>
        <v>0.36142833513711725</v>
      </c>
      <c r="DS129" s="82">
        <f t="shared" ref="DS129" si="5196">+$D129*DF111</f>
        <v>0.3162497932449776</v>
      </c>
      <c r="DT129" s="82">
        <f t="shared" ref="DT129" si="5197">+$D129*DG111</f>
        <v>0.27671856908935538</v>
      </c>
      <c r="DU129" s="82">
        <f t="shared" ref="DU129" si="5198">+$D129*DH111</f>
        <v>0.24212874795318595</v>
      </c>
      <c r="DV129" s="82">
        <f t="shared" ref="DV129" si="5199">+$D129*DI111</f>
        <v>0.21186265445903771</v>
      </c>
      <c r="DW129" s="82">
        <f t="shared" ref="DW129" si="5200">+$D129*DJ111</f>
        <v>0.185379822651658</v>
      </c>
      <c r="DX129" s="82">
        <f t="shared" ref="DX129" si="5201">+$D129*DK111</f>
        <v>0.16220734482020074</v>
      </c>
      <c r="DY129" s="82">
        <f t="shared" ref="DY129" si="5202">+$D129*DL111</f>
        <v>0.14193142671767567</v>
      </c>
      <c r="DZ129" s="82">
        <f t="shared" ref="DZ129" si="5203">+$D129*DM111</f>
        <v>0.1241899983779662</v>
      </c>
      <c r="EA129" s="82">
        <f t="shared" ref="EA129" si="5204">+$D129*DN111</f>
        <v>0.10866624858072042</v>
      </c>
      <c r="EB129" s="82">
        <f t="shared" ref="EB129" si="5205">+$D129*DO111</f>
        <v>9.5082967508130375E-2</v>
      </c>
      <c r="EC129" s="82">
        <f t="shared" ref="EC129" si="5206">+$D129*DP111</f>
        <v>8.3197596569614063E-2</v>
      </c>
      <c r="ED129" s="82">
        <f t="shared" ref="ED129" si="5207">+$D129*DQ111</f>
        <v>7.2797896998412312E-2</v>
      </c>
      <c r="EE129" s="82">
        <f t="shared" ref="EE129" si="5208">+$D129*DR111</f>
        <v>6.3698159873610771E-2</v>
      </c>
      <c r="EF129" s="82">
        <f t="shared" ref="EF129" si="5209">+$D129*DS111</f>
        <v>5.5735889889409432E-2</v>
      </c>
      <c r="EG129" s="82">
        <f t="shared" ref="EG129" si="5210">+$D129*DT111</f>
        <v>4.8768903653233248E-2</v>
      </c>
      <c r="EH129" s="82">
        <f t="shared" ref="EH129" si="5211">+$D129*DU111</f>
        <v>4.2672790696579095E-2</v>
      </c>
      <c r="EI129" s="82">
        <f t="shared" ref="EI129" si="5212">+$D129*DV111</f>
        <v>3.7338691859506709E-2</v>
      </c>
      <c r="EJ129" s="82">
        <f t="shared" ref="EJ129" si="5213">+$D129*DW111</f>
        <v>3.2671355377068369E-2</v>
      </c>
      <c r="EK129" s="82">
        <f t="shared" ref="EK129" si="5214">+$D129*DX111</f>
        <v>2.8587435954934824E-2</v>
      </c>
      <c r="EL129" s="82">
        <f t="shared" ref="EL129" si="5215">+$D129*DY111</f>
        <v>0</v>
      </c>
      <c r="EM129" s="82">
        <f t="shared" ref="EM129" si="5216">+$D129*DZ111</f>
        <v>0</v>
      </c>
      <c r="EN129" s="82">
        <f t="shared" ref="EN129" si="5217">+$D129*EA111</f>
        <v>0</v>
      </c>
      <c r="EO129" s="82">
        <f t="shared" ref="EO129" si="5218">+$D129*EB111</f>
        <v>0</v>
      </c>
      <c r="EP129" s="82">
        <f t="shared" ref="EP129" si="5219">+$D129*EC111</f>
        <v>0</v>
      </c>
      <c r="EQ129" s="82">
        <f t="shared" ref="EQ129" si="5220">+$D129*ED111</f>
        <v>0</v>
      </c>
      <c r="ER129" s="82">
        <f t="shared" ref="ER129" si="5221">+$D129*EE111</f>
        <v>0</v>
      </c>
      <c r="ES129" s="82">
        <f t="shared" ref="ES129" si="5222">+$D129*EF111</f>
        <v>0</v>
      </c>
      <c r="ET129" s="82">
        <f t="shared" ref="ET129" si="5223">+$D129*EG111</f>
        <v>0</v>
      </c>
      <c r="EU129" s="82">
        <f t="shared" ref="EU129" si="5224">+$D129*EH111</f>
        <v>0</v>
      </c>
      <c r="EV129" s="82">
        <f t="shared" ref="EV129" si="5225">+$D129*EI111</f>
        <v>0</v>
      </c>
      <c r="EW129" s="82">
        <f t="shared" ref="EW129" si="5226">+$D129*EJ111</f>
        <v>0</v>
      </c>
      <c r="EX129" s="82">
        <f t="shared" ref="EX129" si="5227">+$D129*EK111</f>
        <v>0</v>
      </c>
      <c r="EY129" s="82">
        <f t="shared" ref="EY129" si="5228">+$D129*EL111</f>
        <v>0</v>
      </c>
      <c r="EZ129" s="82">
        <f t="shared" ref="EZ129" si="5229">+$D129*EM111</f>
        <v>0</v>
      </c>
      <c r="FA129" s="82">
        <f t="shared" ref="FA129" si="5230">+$D129*EN111</f>
        <v>0</v>
      </c>
      <c r="FB129" s="82">
        <f t="shared" ref="FB129" si="5231">+$D129*EO111</f>
        <v>0</v>
      </c>
      <c r="FC129" s="82">
        <f t="shared" ref="FC129" si="5232">+$D129*EP111</f>
        <v>0</v>
      </c>
      <c r="FD129" s="82">
        <f t="shared" ref="FD129" si="5233">+$D129*EQ111</f>
        <v>0</v>
      </c>
      <c r="FE129" s="82">
        <f t="shared" ref="FE129" si="5234">+$D129*ER111</f>
        <v>0</v>
      </c>
      <c r="FF129" s="82">
        <f t="shared" ref="FF129" si="5235">+$D129*ES111</f>
        <v>0</v>
      </c>
      <c r="FG129" s="82">
        <f t="shared" ref="FG129" si="5236">+$D129*ET111</f>
        <v>0</v>
      </c>
      <c r="FH129" s="82">
        <f t="shared" ref="FH129" si="5237">+$D129*EU111</f>
        <v>0</v>
      </c>
      <c r="FI129" s="82">
        <f t="shared" ref="FI129" si="5238">+$D129*EV111</f>
        <v>0</v>
      </c>
      <c r="FJ129" s="82">
        <f t="shared" ref="FJ129" si="5239">+$D129*EW111</f>
        <v>0</v>
      </c>
      <c r="FK129" s="82">
        <f t="shared" ref="FK129" si="5240">+$D129*EX111</f>
        <v>0</v>
      </c>
      <c r="FL129" s="82">
        <f t="shared" ref="FL129" si="5241">+$D129*EY111</f>
        <v>0</v>
      </c>
      <c r="FM129" s="82">
        <f t="shared" ref="FM129" si="5242">+$D129*EZ111</f>
        <v>0</v>
      </c>
      <c r="FN129" s="82">
        <f t="shared" ref="FN129" si="5243">+$D129*FA111</f>
        <v>0</v>
      </c>
      <c r="FO129" s="82">
        <f t="shared" ref="FO129" si="5244">+$D129*FB111</f>
        <v>0</v>
      </c>
      <c r="FP129" s="82">
        <f t="shared" ref="FP129" si="5245">+$D129*FC111</f>
        <v>0</v>
      </c>
      <c r="FQ129" s="82">
        <f t="shared" ref="FQ129" si="5246">+$D129*FD111</f>
        <v>0</v>
      </c>
      <c r="FR129" s="82">
        <f t="shared" ref="FR129" si="5247">+$D129*FE111</f>
        <v>0</v>
      </c>
      <c r="FS129" s="82">
        <f t="shared" ref="FS129" si="5248">+$D129*FF111</f>
        <v>0</v>
      </c>
      <c r="FT129" s="82">
        <f t="shared" ref="FT129" si="5249">+$D129*FG111</f>
        <v>0</v>
      </c>
      <c r="FU129" s="82">
        <f t="shared" ref="FU129" si="5250">+$D129*FH111</f>
        <v>0</v>
      </c>
    </row>
    <row r="130" spans="1:177">
      <c r="A130" s="79">
        <v>1966</v>
      </c>
      <c r="D130" s="98">
        <f>Data!CE30</f>
        <v>1.7032852051211071</v>
      </c>
      <c r="R130" s="82"/>
      <c r="S130" s="82"/>
      <c r="T130" s="82"/>
      <c r="U130" s="82"/>
      <c r="V130" s="82"/>
      <c r="W130" s="82"/>
      <c r="X130" s="82"/>
      <c r="Y130" s="82"/>
      <c r="Z130" s="82"/>
      <c r="AA130" s="82">
        <f>+$D130*M111</f>
        <v>1.7032312599634649</v>
      </c>
      <c r="AB130" s="82">
        <f t="shared" ref="AB130" si="5251">+$D130*N111</f>
        <v>1.6761007226440563</v>
      </c>
      <c r="AC130" s="82">
        <f t="shared" ref="AC130" si="5252">+$D130*O111</f>
        <v>1.6479570691475856</v>
      </c>
      <c r="AD130" s="82">
        <f t="shared" ref="AD130" si="5253">+$D130*P111</f>
        <v>1.6185825783671848</v>
      </c>
      <c r="AE130" s="82">
        <f t="shared" ref="AE130" si="5254">+$D130*Q111</f>
        <v>1.5875868808570488</v>
      </c>
      <c r="AF130" s="82">
        <f t="shared" ref="AF130" si="5255">+$D130*R111</f>
        <v>1.5542937321755264</v>
      </c>
      <c r="AG130" s="82">
        <f t="shared" ref="AG130" si="5256">+$D130*S111</f>
        <v>1.5176006112109288</v>
      </c>
      <c r="AH130" s="82">
        <f t="shared" ref="AH130" si="5257">+$D130*T111</f>
        <v>1.4758451243047035</v>
      </c>
      <c r="AI130" s="82">
        <f t="shared" ref="AI130" si="5258">+$D130*U111</f>
        <v>1.4267444931079032</v>
      </c>
      <c r="AJ130" s="82">
        <f t="shared" ref="AJ130" si="5259">+$D130*V111</f>
        <v>1.3674989027571949</v>
      </c>
      <c r="AK130" s="82">
        <f t="shared" ref="AK130" si="5260">+$D130*W111</f>
        <v>1.2951428417516626</v>
      </c>
      <c r="AL130" s="82">
        <f t="shared" ref="AL130" si="5261">+$D130*X111</f>
        <v>1.2071699502984583</v>
      </c>
      <c r="AM130" s="82">
        <f t="shared" ref="AM130" si="5262">+$D130*Y111</f>
        <v>1.102346198757634</v>
      </c>
      <c r="AN130" s="82">
        <f t="shared" ref="AN130" si="5263">+$D130*Z111</f>
        <v>0.9814984151409637</v>
      </c>
      <c r="AO130" s="82">
        <f t="shared" ref="AO130" si="5264">+$D130*AA111</f>
        <v>0.84798560173295012</v>
      </c>
      <c r="AP130" s="82">
        <f t="shared" ref="AP130" si="5265">+$D130*AB111</f>
        <v>0.70759386345789521</v>
      </c>
      <c r="AQ130" s="82">
        <f t="shared" ref="AQ130" si="5266">+$D130*AC111</f>
        <v>0.56776173504036898</v>
      </c>
      <c r="AR130" s="82">
        <f t="shared" ref="AR130" si="5267">+$D130*AD111</f>
        <v>0.43628781598274302</v>
      </c>
      <c r="AS130" s="82">
        <f t="shared" ref="AS130" si="5268">+$D130*AE111</f>
        <v>0.31988625865697207</v>
      </c>
      <c r="AT130" s="82">
        <f t="shared" ref="AT130" si="5269">+$D130*AF111</f>
        <v>0.22302858724136609</v>
      </c>
      <c r="AU130" s="82">
        <f t="shared" ref="AU130" si="5270">+$D130*AG111</f>
        <v>0.14740098912882707</v>
      </c>
      <c r="AV130" s="82">
        <f t="shared" ref="AV130" si="5271">+$D130*AH111</f>
        <v>9.206830979175018E-2</v>
      </c>
      <c r="AW130" s="82">
        <f t="shared" ref="AW130" si="5272">+$D130*AI111</f>
        <v>5.4186532150854297E-2</v>
      </c>
      <c r="AX130" s="82">
        <f t="shared" ref="AX130" si="5273">+$D130*AJ111</f>
        <v>2.9955586484970147E-2</v>
      </c>
      <c r="AY130" s="82">
        <f t="shared" ref="AY130" si="5274">+$D130*AK111</f>
        <v>1.5499985264754672E-2</v>
      </c>
      <c r="AZ130" s="82">
        <f t="shared" ref="AZ130" si="5275">+$D130*AL111</f>
        <v>7.4744791741649186E-3</v>
      </c>
      <c r="BA130" s="82">
        <f t="shared" ref="BA130" si="5276">+$D130*AM111</f>
        <v>3.3400519194151804E-3</v>
      </c>
      <c r="BB130" s="82">
        <f t="shared" ref="BB130" si="5277">+$D130*AN111</f>
        <v>1.3717261170357385E-3</v>
      </c>
      <c r="BC130" s="82">
        <f t="shared" ref="BC130" si="5278">+$D130*AO111</f>
        <v>5.10946965710591E-4</v>
      </c>
      <c r="BD130" s="82">
        <f t="shared" ref="BD130" si="5279">+$D130*AP111</f>
        <v>1.6848655160375518E-4</v>
      </c>
      <c r="BE130" s="82">
        <f t="shared" ref="BE130" si="5280">+$D130*AQ111</f>
        <v>4.6615725717904018E-5</v>
      </c>
      <c r="BF130" s="82">
        <f t="shared" ref="BF130" si="5281">+$D130*AR111</f>
        <v>9.1272638642134015E-6</v>
      </c>
      <c r="BG130" s="82">
        <f t="shared" ref="BG130" si="5282">+$D130*AS111</f>
        <v>0</v>
      </c>
      <c r="BH130" s="82">
        <f t="shared" ref="BH130" si="5283">+$D130*AT111</f>
        <v>0</v>
      </c>
      <c r="BI130" s="82">
        <f t="shared" ref="BI130" si="5284">+$D130*AU111</f>
        <v>0</v>
      </c>
      <c r="BJ130" s="82">
        <f t="shared" ref="BJ130" si="5285">+$D130*AV111</f>
        <v>0</v>
      </c>
      <c r="BK130" s="82">
        <f t="shared" ref="BK130" si="5286">+$D130*AW111</f>
        <v>0</v>
      </c>
      <c r="BL130" s="82">
        <f t="shared" ref="BL130" si="5287">+$D130*AX111</f>
        <v>0</v>
      </c>
      <c r="BM130" s="82">
        <f t="shared" ref="BM130" si="5288">+$D130*AY111</f>
        <v>0</v>
      </c>
      <c r="BN130" s="82">
        <f t="shared" ref="BN130" si="5289">+$D130*AZ111</f>
        <v>0</v>
      </c>
      <c r="BO130" s="82">
        <f t="shared" ref="BO130" si="5290">+$D130*BA111</f>
        <v>0</v>
      </c>
      <c r="BP130" s="82">
        <f t="shared" ref="BP130" si="5291">+$D130*BB111</f>
        <v>0</v>
      </c>
      <c r="BQ130" s="82">
        <f t="shared" ref="BQ130" si="5292">+$D130*BC111</f>
        <v>0</v>
      </c>
      <c r="BR130" s="82">
        <f t="shared" ref="BR130" si="5293">+$D130*BD111</f>
        <v>0</v>
      </c>
      <c r="BS130" s="82">
        <f t="shared" ref="BS130" si="5294">+$D130*BE111</f>
        <v>0</v>
      </c>
      <c r="BT130" s="82">
        <f t="shared" ref="BT130" si="5295">+$D130*BF111</f>
        <v>0</v>
      </c>
      <c r="BU130" s="82">
        <f t="shared" ref="BU130" si="5296">+$D130*BG111</f>
        <v>0</v>
      </c>
      <c r="BV130" s="82">
        <f t="shared" ref="BV130" si="5297">+$D130*BH111</f>
        <v>0</v>
      </c>
      <c r="BW130" s="82">
        <f t="shared" ref="BW130" si="5298">+$D130*BI111</f>
        <v>0</v>
      </c>
      <c r="BX130" s="82">
        <f t="shared" ref="BX130" si="5299">+$D130*BJ111</f>
        <v>0</v>
      </c>
      <c r="BY130" s="82">
        <f t="shared" ref="BY130" si="5300">+$D130*BK111</f>
        <v>0</v>
      </c>
      <c r="BZ130" s="82">
        <f t="shared" ref="BZ130" si="5301">+$D130*BL111</f>
        <v>0</v>
      </c>
      <c r="CA130" s="82">
        <f t="shared" ref="CA130" si="5302">+$D130*BM111</f>
        <v>0</v>
      </c>
      <c r="CB130" s="82">
        <f t="shared" ref="CB130" si="5303">+$D130*BN111</f>
        <v>0</v>
      </c>
      <c r="CC130" s="82">
        <f t="shared" ref="CC130" si="5304">+$D130*BO111</f>
        <v>0</v>
      </c>
      <c r="CD130" s="82">
        <f t="shared" ref="CD130" si="5305">+$D130*BP111</f>
        <v>0</v>
      </c>
      <c r="CE130" s="82">
        <f t="shared" ref="CE130" si="5306">+$D130*BQ111</f>
        <v>0</v>
      </c>
      <c r="CF130" s="82">
        <f t="shared" ref="CF130" si="5307">+$D130*BR111</f>
        <v>0</v>
      </c>
      <c r="CG130" s="82">
        <f t="shared" ref="CG130" si="5308">+$D130*BS111</f>
        <v>0</v>
      </c>
      <c r="CH130" s="82">
        <f t="shared" ref="CH130" si="5309">+$D130*BT111</f>
        <v>0</v>
      </c>
      <c r="CI130" s="82">
        <f t="shared" ref="CI130" si="5310">+$D130*BU111</f>
        <v>0</v>
      </c>
      <c r="CJ130" s="82">
        <f t="shared" ref="CJ130" si="5311">+$D130*BV111</f>
        <v>0</v>
      </c>
      <c r="CK130" s="82">
        <f t="shared" ref="CK130" si="5312">+$D130*BW111</f>
        <v>0</v>
      </c>
      <c r="CL130" s="82">
        <f t="shared" ref="CL130" si="5313">+$D130*BX111</f>
        <v>0</v>
      </c>
      <c r="CM130" s="82">
        <f t="shared" ref="CM130" si="5314">+$D130*BY111</f>
        <v>0</v>
      </c>
      <c r="CN130" s="82">
        <f t="shared" ref="CN130" si="5315">+$D130*BZ111</f>
        <v>0</v>
      </c>
      <c r="CO130" s="82">
        <f t="shared" ref="CO130" si="5316">+$D130*CA111</f>
        <v>0</v>
      </c>
      <c r="CX130" s="82"/>
      <c r="CY130" s="82"/>
      <c r="CZ130" s="82"/>
      <c r="DA130" s="82"/>
      <c r="DB130" s="82"/>
      <c r="DC130" s="82"/>
      <c r="DD130" s="82"/>
      <c r="DE130" s="82"/>
      <c r="DF130" s="82"/>
      <c r="DG130" s="82">
        <f>+$D130*CS111</f>
        <v>1.7032852051211071</v>
      </c>
      <c r="DH130" s="82">
        <f t="shared" ref="DH130" si="5317">+$D130*CT111</f>
        <v>1.4903745544809688</v>
      </c>
      <c r="DI130" s="82">
        <f t="shared" ref="DI130" si="5318">+$D130*CU111</f>
        <v>1.3040777351708477</v>
      </c>
      <c r="DJ130" s="82">
        <f t="shared" ref="DJ130" si="5319">+$D130*CV111</f>
        <v>1.1410680182744917</v>
      </c>
      <c r="DK130" s="82">
        <f t="shared" ref="DK130" si="5320">+$D130*CW111</f>
        <v>0.99843451599018029</v>
      </c>
      <c r="DL130" s="82">
        <f t="shared" ref="DL130" si="5321">+$D130*CX111</f>
        <v>0.87363020149140769</v>
      </c>
      <c r="DM130" s="82">
        <f t="shared" ref="DM130" si="5322">+$D130*CY111</f>
        <v>0.7644264263049817</v>
      </c>
      <c r="DN130" s="82">
        <f t="shared" ref="DN130" si="5323">+$D130*CZ111</f>
        <v>0.66887312301685908</v>
      </c>
      <c r="DO130" s="82">
        <f t="shared" ref="DO130" si="5324">+$D130*DA111</f>
        <v>0.58526398263975166</v>
      </c>
      <c r="DP130" s="82">
        <f t="shared" ref="DP130" si="5325">+$D130*DB111</f>
        <v>0.51210598480978264</v>
      </c>
      <c r="DQ130" s="82">
        <f t="shared" ref="DQ130" si="5326">+$D130*DC111</f>
        <v>0.44809273670855987</v>
      </c>
      <c r="DR130" s="82">
        <f t="shared" ref="DR130" si="5327">+$D130*DD111</f>
        <v>0.39208114461998989</v>
      </c>
      <c r="DS130" s="82">
        <f t="shared" ref="DS130" si="5328">+$D130*DE111</f>
        <v>0.34307100154249115</v>
      </c>
      <c r="DT130" s="82">
        <f t="shared" ref="DT130" si="5329">+$D130*DF111</f>
        <v>0.30018712634967976</v>
      </c>
      <c r="DU130" s="82">
        <f t="shared" ref="DU130" si="5330">+$D130*DG111</f>
        <v>0.26266373555596978</v>
      </c>
      <c r="DV130" s="82">
        <f t="shared" ref="DV130" si="5331">+$D130*DH111</f>
        <v>0.22983076861147356</v>
      </c>
      <c r="DW130" s="82">
        <f t="shared" ref="DW130" si="5332">+$D130*DI111</f>
        <v>0.20110192253503936</v>
      </c>
      <c r="DX130" s="82">
        <f t="shared" ref="DX130" si="5333">+$D130*DJ111</f>
        <v>0.17596418221815943</v>
      </c>
      <c r="DY130" s="82">
        <f t="shared" ref="DY130" si="5334">+$D130*DK111</f>
        <v>0.1539686594408895</v>
      </c>
      <c r="DZ130" s="82">
        <f t="shared" ref="DZ130" si="5335">+$D130*DL111</f>
        <v>0.13472257701077833</v>
      </c>
      <c r="EA130" s="82">
        <f t="shared" ref="EA130" si="5336">+$D130*DM111</f>
        <v>0.11788225488443103</v>
      </c>
      <c r="EB130" s="82">
        <f t="shared" ref="EB130" si="5337">+$D130*DN111</f>
        <v>0.10314697302387715</v>
      </c>
      <c r="EC130" s="82">
        <f t="shared" ref="EC130" si="5338">+$D130*DO111</f>
        <v>9.0253601395892516E-2</v>
      </c>
      <c r="ED130" s="82">
        <f t="shared" ref="ED130" si="5339">+$D130*DP111</f>
        <v>7.8971901221405946E-2</v>
      </c>
      <c r="EE130" s="82">
        <f t="shared" ref="EE130" si="5340">+$D130*DQ111</f>
        <v>6.9100413568730201E-2</v>
      </c>
      <c r="EF130" s="82">
        <f t="shared" ref="EF130" si="5341">+$D130*DR111</f>
        <v>6.0462861872638926E-2</v>
      </c>
      <c r="EG130" s="82">
        <f t="shared" ref="EG130" si="5342">+$D130*DS111</f>
        <v>5.2905004138559059E-2</v>
      </c>
      <c r="EH130" s="82">
        <f t="shared" ref="EH130" si="5343">+$D130*DT111</f>
        <v>4.629187862123918E-2</v>
      </c>
      <c r="EI130" s="82">
        <f t="shared" ref="EI130" si="5344">+$D130*DU111</f>
        <v>4.0505393793584282E-2</v>
      </c>
      <c r="EJ130" s="82">
        <f t="shared" ref="EJ130" si="5345">+$D130*DV111</f>
        <v>3.544221956938625E-2</v>
      </c>
      <c r="EK130" s="82">
        <f t="shared" ref="EK130" si="5346">+$D130*DW111</f>
        <v>3.1011942123212961E-2</v>
      </c>
      <c r="EL130" s="82">
        <f t="shared" ref="EL130" si="5347">+$D130*DX111</f>
        <v>2.7135449357811346E-2</v>
      </c>
      <c r="EM130" s="82">
        <f t="shared" ref="EM130" si="5348">+$D130*DY111</f>
        <v>0</v>
      </c>
      <c r="EN130" s="82">
        <f t="shared" ref="EN130" si="5349">+$D130*DZ111</f>
        <v>0</v>
      </c>
      <c r="EO130" s="82">
        <f t="shared" ref="EO130" si="5350">+$D130*EA111</f>
        <v>0</v>
      </c>
      <c r="EP130" s="82">
        <f t="shared" ref="EP130" si="5351">+$D130*EB111</f>
        <v>0</v>
      </c>
      <c r="EQ130" s="82">
        <f t="shared" ref="EQ130" si="5352">+$D130*EC111</f>
        <v>0</v>
      </c>
      <c r="ER130" s="82">
        <f t="shared" ref="ER130" si="5353">+$D130*ED111</f>
        <v>0</v>
      </c>
      <c r="ES130" s="82">
        <f t="shared" ref="ES130" si="5354">+$D130*EE111</f>
        <v>0</v>
      </c>
      <c r="ET130" s="82">
        <f t="shared" ref="ET130" si="5355">+$D130*EF111</f>
        <v>0</v>
      </c>
      <c r="EU130" s="82">
        <f t="shared" ref="EU130" si="5356">+$D130*EG111</f>
        <v>0</v>
      </c>
      <c r="EV130" s="82">
        <f t="shared" ref="EV130" si="5357">+$D130*EH111</f>
        <v>0</v>
      </c>
      <c r="EW130" s="82">
        <f t="shared" ref="EW130" si="5358">+$D130*EI111</f>
        <v>0</v>
      </c>
      <c r="EX130" s="82">
        <f t="shared" ref="EX130" si="5359">+$D130*EJ111</f>
        <v>0</v>
      </c>
      <c r="EY130" s="82">
        <f t="shared" ref="EY130" si="5360">+$D130*EK111</f>
        <v>0</v>
      </c>
      <c r="EZ130" s="82">
        <f t="shared" ref="EZ130" si="5361">+$D130*EL111</f>
        <v>0</v>
      </c>
      <c r="FA130" s="82">
        <f t="shared" ref="FA130" si="5362">+$D130*EM111</f>
        <v>0</v>
      </c>
      <c r="FB130" s="82">
        <f t="shared" ref="FB130" si="5363">+$D130*EN111</f>
        <v>0</v>
      </c>
      <c r="FC130" s="82">
        <f t="shared" ref="FC130" si="5364">+$D130*EO111</f>
        <v>0</v>
      </c>
      <c r="FD130" s="82">
        <f t="shared" ref="FD130" si="5365">+$D130*EP111</f>
        <v>0</v>
      </c>
      <c r="FE130" s="82">
        <f t="shared" ref="FE130" si="5366">+$D130*EQ111</f>
        <v>0</v>
      </c>
      <c r="FF130" s="82">
        <f t="shared" ref="FF130" si="5367">+$D130*ER111</f>
        <v>0</v>
      </c>
      <c r="FG130" s="82">
        <f t="shared" ref="FG130" si="5368">+$D130*ES111</f>
        <v>0</v>
      </c>
      <c r="FH130" s="82">
        <f t="shared" ref="FH130" si="5369">+$D130*ET111</f>
        <v>0</v>
      </c>
      <c r="FI130" s="82">
        <f t="shared" ref="FI130" si="5370">+$D130*EU111</f>
        <v>0</v>
      </c>
      <c r="FJ130" s="82">
        <f t="shared" ref="FJ130" si="5371">+$D130*EV111</f>
        <v>0</v>
      </c>
      <c r="FK130" s="82">
        <f t="shared" ref="FK130" si="5372">+$D130*EW111</f>
        <v>0</v>
      </c>
      <c r="FL130" s="82">
        <f t="shared" ref="FL130" si="5373">+$D130*EX111</f>
        <v>0</v>
      </c>
      <c r="FM130" s="82">
        <f t="shared" ref="FM130" si="5374">+$D130*EY111</f>
        <v>0</v>
      </c>
      <c r="FN130" s="82">
        <f t="shared" ref="FN130" si="5375">+$D130*EZ111</f>
        <v>0</v>
      </c>
      <c r="FO130" s="82">
        <f t="shared" ref="FO130" si="5376">+$D130*FA111</f>
        <v>0</v>
      </c>
      <c r="FP130" s="82">
        <f t="shared" ref="FP130" si="5377">+$D130*FB111</f>
        <v>0</v>
      </c>
      <c r="FQ130" s="82">
        <f t="shared" ref="FQ130" si="5378">+$D130*FC111</f>
        <v>0</v>
      </c>
      <c r="FR130" s="82">
        <f t="shared" ref="FR130" si="5379">+$D130*FD111</f>
        <v>0</v>
      </c>
      <c r="FS130" s="82">
        <f t="shared" ref="FS130" si="5380">+$D130*FE111</f>
        <v>0</v>
      </c>
      <c r="FT130" s="82">
        <f t="shared" ref="FT130" si="5381">+$D130*FF111</f>
        <v>0</v>
      </c>
      <c r="FU130" s="82">
        <f t="shared" ref="FU130" si="5382">+$D130*FG111</f>
        <v>0</v>
      </c>
    </row>
    <row r="131" spans="1:177">
      <c r="A131" s="79">
        <v>1967</v>
      </c>
      <c r="D131" s="98">
        <f>Data!CE31</f>
        <v>0.81827187601619988</v>
      </c>
      <c r="R131" s="82"/>
      <c r="S131" s="82"/>
      <c r="T131" s="82"/>
      <c r="U131" s="82"/>
      <c r="V131" s="82"/>
      <c r="W131" s="82"/>
      <c r="X131" s="82"/>
      <c r="Y131" s="82"/>
      <c r="Z131" s="82"/>
      <c r="AA131" s="82"/>
      <c r="AB131" s="82">
        <f>+$D131*M111</f>
        <v>0.81824596032972929</v>
      </c>
      <c r="AC131" s="82">
        <f t="shared" ref="AC131" si="5383">+$D131*N111</f>
        <v>0.8052122325647415</v>
      </c>
      <c r="AD131" s="82">
        <f t="shared" ref="AD131" si="5384">+$D131*O111</f>
        <v>0.79169179566124026</v>
      </c>
      <c r="AE131" s="82">
        <f t="shared" ref="AE131" si="5385">+$D131*P111</f>
        <v>0.7775800546529632</v>
      </c>
      <c r="AF131" s="82">
        <f t="shared" ref="AF131" si="5386">+$D131*Q111</f>
        <v>0.76268947292666556</v>
      </c>
      <c r="AG131" s="82">
        <f t="shared" ref="AG131" si="5387">+$D131*R111</f>
        <v>0.74669517722785517</v>
      </c>
      <c r="AH131" s="82">
        <f t="shared" ref="AH131" si="5388">+$D131*S111</f>
        <v>0.72906750757023286</v>
      </c>
      <c r="AI131" s="82">
        <f t="shared" ref="AI131" si="5389">+$D131*T111</f>
        <v>0.70900783670477874</v>
      </c>
      <c r="AJ131" s="82">
        <f t="shared" ref="AJ131" si="5390">+$D131*U111</f>
        <v>0.68541949960058324</v>
      </c>
      <c r="AK131" s="82">
        <f t="shared" ref="AK131" si="5391">+$D131*V111</f>
        <v>0.65695744273764334</v>
      </c>
      <c r="AL131" s="82">
        <f t="shared" ref="AL131" si="5392">+$D131*W111</f>
        <v>0.62219701060206922</v>
      </c>
      <c r="AM131" s="82">
        <f t="shared" ref="AM131" si="5393">+$D131*X111</f>
        <v>0.57993412784376763</v>
      </c>
      <c r="AN131" s="82">
        <f t="shared" ref="AN131" si="5394">+$D131*Y111</f>
        <v>0.52957595672452307</v>
      </c>
      <c r="AO131" s="82">
        <f t="shared" ref="AO131" si="5395">+$D131*Z111</f>
        <v>0.47151971205387117</v>
      </c>
      <c r="AP131" s="82">
        <f t="shared" ref="AP131" si="5396">+$D131*AA111</f>
        <v>0.40737908547465523</v>
      </c>
      <c r="AQ131" s="82">
        <f t="shared" ref="AQ131" si="5397">+$D131*AB111</f>
        <v>0.33993376820769972</v>
      </c>
      <c r="AR131" s="82">
        <f t="shared" ref="AR131" si="5398">+$D131*AC111</f>
        <v>0.27275729200539994</v>
      </c>
      <c r="AS131" s="82">
        <f t="shared" ref="AS131" si="5399">+$D131*AD111</f>
        <v>0.20959616662778804</v>
      </c>
      <c r="AT131" s="82">
        <f t="shared" ref="AT131" si="5400">+$D131*AE111</f>
        <v>0.15367592473418606</v>
      </c>
      <c r="AU131" s="82">
        <f t="shared" ref="AU131" si="5401">+$D131*AF111</f>
        <v>0.10714472240969142</v>
      </c>
      <c r="AV131" s="82">
        <f t="shared" ref="AV131" si="5402">+$D131*AG111</f>
        <v>7.0812617604174455E-2</v>
      </c>
      <c r="AW131" s="82">
        <f t="shared" ref="AW131" si="5403">+$D131*AH111</f>
        <v>4.4230354580916745E-2</v>
      </c>
      <c r="AX131" s="82">
        <f t="shared" ref="AX131" si="5404">+$D131*AI111</f>
        <v>2.6031644720790642E-2</v>
      </c>
      <c r="AY131" s="82">
        <f t="shared" ref="AY131" si="5405">+$D131*AJ111</f>
        <v>1.4390904046207109E-2</v>
      </c>
      <c r="AZ131" s="82">
        <f t="shared" ref="AZ131" si="5406">+$D131*AK111</f>
        <v>7.4463172595410753E-3</v>
      </c>
      <c r="BA131" s="82">
        <f t="shared" ref="BA131" si="5407">+$D131*AL111</f>
        <v>3.5907997543212808E-3</v>
      </c>
      <c r="BB131" s="82">
        <f t="shared" ref="BB131" si="5408">+$D131*AM111</f>
        <v>1.6045877354386121E-3</v>
      </c>
      <c r="BC131" s="82">
        <f t="shared" ref="BC131" si="5409">+$D131*AN111</f>
        <v>6.5898823038707888E-4</v>
      </c>
      <c r="BD131" s="82">
        <f t="shared" ref="BD131" si="5410">+$D131*AO111</f>
        <v>2.454630210605645E-4</v>
      </c>
      <c r="BE131" s="82">
        <f t="shared" ref="BE131" si="5411">+$D131*AP111</f>
        <v>8.0942290962071939E-5</v>
      </c>
      <c r="BF131" s="82">
        <f t="shared" ref="BF131" si="5412">+$D131*AQ111</f>
        <v>2.2394568578627322E-5</v>
      </c>
      <c r="BG131" s="82">
        <f t="shared" ref="BG131" si="5413">+$D131*AR111</f>
        <v>4.3848107777896994E-6</v>
      </c>
      <c r="BH131" s="82">
        <f t="shared" ref="BH131" si="5414">+$D131*AS111</f>
        <v>0</v>
      </c>
      <c r="BI131" s="82">
        <f t="shared" ref="BI131" si="5415">+$D131*AT111</f>
        <v>0</v>
      </c>
      <c r="BJ131" s="82">
        <f t="shared" ref="BJ131" si="5416">+$D131*AU111</f>
        <v>0</v>
      </c>
      <c r="BK131" s="82">
        <f t="shared" ref="BK131" si="5417">+$D131*AV111</f>
        <v>0</v>
      </c>
      <c r="BL131" s="82">
        <f t="shared" ref="BL131" si="5418">+$D131*AW111</f>
        <v>0</v>
      </c>
      <c r="BM131" s="82">
        <f t="shared" ref="BM131" si="5419">+$D131*AX111</f>
        <v>0</v>
      </c>
      <c r="BN131" s="82">
        <f t="shared" ref="BN131" si="5420">+$D131*AY111</f>
        <v>0</v>
      </c>
      <c r="BO131" s="82">
        <f t="shared" ref="BO131" si="5421">+$D131*AZ111</f>
        <v>0</v>
      </c>
      <c r="BP131" s="82">
        <f t="shared" ref="BP131" si="5422">+$D131*BA111</f>
        <v>0</v>
      </c>
      <c r="BQ131" s="82">
        <f t="shared" ref="BQ131" si="5423">+$D131*BB111</f>
        <v>0</v>
      </c>
      <c r="BR131" s="82">
        <f t="shared" ref="BR131" si="5424">+$D131*BC111</f>
        <v>0</v>
      </c>
      <c r="BS131" s="82">
        <f t="shared" ref="BS131" si="5425">+$D131*BD111</f>
        <v>0</v>
      </c>
      <c r="BT131" s="82">
        <f t="shared" ref="BT131" si="5426">+$D131*BE111</f>
        <v>0</v>
      </c>
      <c r="BU131" s="82">
        <f t="shared" ref="BU131" si="5427">+$D131*BF111</f>
        <v>0</v>
      </c>
      <c r="BV131" s="82">
        <f t="shared" ref="BV131" si="5428">+$D131*BG111</f>
        <v>0</v>
      </c>
      <c r="BW131" s="82">
        <f t="shared" ref="BW131" si="5429">+$D131*BH111</f>
        <v>0</v>
      </c>
      <c r="BX131" s="82">
        <f t="shared" ref="BX131" si="5430">+$D131*BI111</f>
        <v>0</v>
      </c>
      <c r="BY131" s="82">
        <f t="shared" ref="BY131" si="5431">+$D131*BJ111</f>
        <v>0</v>
      </c>
      <c r="BZ131" s="82">
        <f t="shared" ref="BZ131" si="5432">+$D131*BK111</f>
        <v>0</v>
      </c>
      <c r="CA131" s="82">
        <f t="shared" ref="CA131" si="5433">+$D131*BL111</f>
        <v>0</v>
      </c>
      <c r="CB131" s="82">
        <f t="shared" ref="CB131" si="5434">+$D131*BM111</f>
        <v>0</v>
      </c>
      <c r="CC131" s="82">
        <f t="shared" ref="CC131" si="5435">+$D131*BN111</f>
        <v>0</v>
      </c>
      <c r="CD131" s="82">
        <f t="shared" ref="CD131" si="5436">+$D131*BO111</f>
        <v>0</v>
      </c>
      <c r="CE131" s="82">
        <f t="shared" ref="CE131" si="5437">+$D131*BP111</f>
        <v>0</v>
      </c>
      <c r="CF131" s="82">
        <f t="shared" ref="CF131" si="5438">+$D131*BQ111</f>
        <v>0</v>
      </c>
      <c r="CG131" s="82">
        <f t="shared" ref="CG131" si="5439">+$D131*BR111</f>
        <v>0</v>
      </c>
      <c r="CH131" s="82">
        <f t="shared" ref="CH131" si="5440">+$D131*BS111</f>
        <v>0</v>
      </c>
      <c r="CI131" s="82">
        <f t="shared" ref="CI131" si="5441">+$D131*BT111</f>
        <v>0</v>
      </c>
      <c r="CJ131" s="82">
        <f t="shared" ref="CJ131" si="5442">+$D131*BU111</f>
        <v>0</v>
      </c>
      <c r="CK131" s="82">
        <f t="shared" ref="CK131" si="5443">+$D131*BV111</f>
        <v>0</v>
      </c>
      <c r="CL131" s="82">
        <f t="shared" ref="CL131" si="5444">+$D131*BW111</f>
        <v>0</v>
      </c>
      <c r="CM131" s="82">
        <f t="shared" ref="CM131" si="5445">+$D131*BX111</f>
        <v>0</v>
      </c>
      <c r="CN131" s="82">
        <f t="shared" ref="CN131" si="5446">+$D131*BY111</f>
        <v>0</v>
      </c>
      <c r="CO131" s="82">
        <f t="shared" ref="CO131" si="5447">+$D131*BZ111</f>
        <v>0</v>
      </c>
      <c r="CX131" s="82"/>
      <c r="CY131" s="82"/>
      <c r="CZ131" s="82"/>
      <c r="DA131" s="82"/>
      <c r="DB131" s="82"/>
      <c r="DC131" s="82"/>
      <c r="DD131" s="82"/>
      <c r="DE131" s="82"/>
      <c r="DF131" s="82"/>
      <c r="DG131" s="82"/>
      <c r="DH131" s="82">
        <f>+$D131*CS111</f>
        <v>0.81827187601619988</v>
      </c>
      <c r="DI131" s="82">
        <f t="shared" ref="DI131" si="5448">+$D131*CT111</f>
        <v>0.71598789151417486</v>
      </c>
      <c r="DJ131" s="82">
        <f t="shared" ref="DJ131" si="5449">+$D131*CU111</f>
        <v>0.62648940507490303</v>
      </c>
      <c r="DK131" s="82">
        <f t="shared" ref="DK131" si="5450">+$D131*CV111</f>
        <v>0.54817822944054018</v>
      </c>
      <c r="DL131" s="82">
        <f t="shared" ref="DL131" si="5451">+$D131*CW111</f>
        <v>0.47965595076047263</v>
      </c>
      <c r="DM131" s="82">
        <f t="shared" ref="DM131" si="5452">+$D131*CX111</f>
        <v>0.41969895691541353</v>
      </c>
      <c r="DN131" s="82">
        <f t="shared" ref="DN131" si="5453">+$D131*CY111</f>
        <v>0.36723658730098685</v>
      </c>
      <c r="DO131" s="82">
        <f t="shared" ref="DO131" si="5454">+$D131*CZ111</f>
        <v>0.32133201388836352</v>
      </c>
      <c r="DP131" s="82">
        <f t="shared" ref="DP131" si="5455">+$D131*DA111</f>
        <v>0.28116551215231805</v>
      </c>
      <c r="DQ131" s="82">
        <f t="shared" ref="DQ131" si="5456">+$D131*DB111</f>
        <v>0.2460198231332783</v>
      </c>
      <c r="DR131" s="82">
        <f t="shared" ref="DR131" si="5457">+$D131*DC111</f>
        <v>0.21526734524161853</v>
      </c>
      <c r="DS131" s="82">
        <f t="shared" ref="DS131" si="5458">+$D131*DD111</f>
        <v>0.18835892708641622</v>
      </c>
      <c r="DT131" s="82">
        <f t="shared" ref="DT131" si="5459">+$D131*DE111</f>
        <v>0.16481406120061418</v>
      </c>
      <c r="DU131" s="82">
        <f t="shared" ref="DU131" si="5460">+$D131*DF111</f>
        <v>0.14421230355053741</v>
      </c>
      <c r="DV131" s="82">
        <f t="shared" ref="DV131" si="5461">+$D131*DG111</f>
        <v>0.12618576560672023</v>
      </c>
      <c r="DW131" s="82">
        <f t="shared" ref="DW131" si="5462">+$D131*DH111</f>
        <v>0.11041254490588021</v>
      </c>
      <c r="DX131" s="82">
        <f t="shared" ref="DX131" si="5463">+$D131*DI111</f>
        <v>9.6610976792645173E-2</v>
      </c>
      <c r="DY131" s="82">
        <f t="shared" ref="DY131" si="5464">+$D131*DJ111</f>
        <v>8.4534604693564525E-2</v>
      </c>
      <c r="DZ131" s="82">
        <f t="shared" ref="DZ131" si="5465">+$D131*DK111</f>
        <v>7.3967779106868969E-2</v>
      </c>
      <c r="EA131" s="82">
        <f t="shared" ref="EA131" si="5466">+$D131*DL111</f>
        <v>6.4721806718510355E-2</v>
      </c>
      <c r="EB131" s="82">
        <f t="shared" ref="EB131" si="5467">+$D131*DM111</f>
        <v>5.6631580878696547E-2</v>
      </c>
      <c r="EC131" s="82">
        <f t="shared" ref="EC131" si="5468">+$D131*DN111</f>
        <v>4.9552633268859482E-2</v>
      </c>
      <c r="ED131" s="82">
        <f t="shared" ref="ED131" si="5469">+$D131*DO111</f>
        <v>4.3358554110252051E-2</v>
      </c>
      <c r="EE131" s="82">
        <f t="shared" ref="EE131" si="5470">+$D131*DP111</f>
        <v>3.7938734846470541E-2</v>
      </c>
      <c r="EF131" s="82">
        <f t="shared" ref="EF131" si="5471">+$D131*DQ111</f>
        <v>3.3196392990661724E-2</v>
      </c>
      <c r="EG131" s="82">
        <f t="shared" ref="EG131" si="5472">+$D131*DR111</f>
        <v>2.9046843866829007E-2</v>
      </c>
      <c r="EH131" s="82">
        <f t="shared" ref="EH131" si="5473">+$D131*DS111</f>
        <v>2.541598838347538E-2</v>
      </c>
      <c r="EI131" s="82">
        <f t="shared" ref="EI131" si="5474">+$D131*DT111</f>
        <v>2.223898983554096E-2</v>
      </c>
      <c r="EJ131" s="82">
        <f t="shared" ref="EJ131" si="5475">+$D131*DU111</f>
        <v>1.945911610609834E-2</v>
      </c>
      <c r="EK131" s="82">
        <f t="shared" ref="EK131" si="5476">+$D131*DV111</f>
        <v>1.7026726592836047E-2</v>
      </c>
      <c r="EL131" s="82">
        <f t="shared" ref="EL131" si="5477">+$D131*DW111</f>
        <v>1.489838576873154E-2</v>
      </c>
      <c r="EM131" s="82">
        <f t="shared" ref="EM131" si="5478">+$D131*DX111</f>
        <v>1.3036087547640098E-2</v>
      </c>
      <c r="EN131" s="82">
        <f t="shared" ref="EN131" si="5479">+$D131*DY111</f>
        <v>0</v>
      </c>
      <c r="EO131" s="82">
        <f t="shared" ref="EO131" si="5480">+$D131*DZ111</f>
        <v>0</v>
      </c>
      <c r="EP131" s="82">
        <f t="shared" ref="EP131" si="5481">+$D131*EA111</f>
        <v>0</v>
      </c>
      <c r="EQ131" s="82">
        <f t="shared" ref="EQ131" si="5482">+$D131*EB111</f>
        <v>0</v>
      </c>
      <c r="ER131" s="82">
        <f t="shared" ref="ER131" si="5483">+$D131*EC111</f>
        <v>0</v>
      </c>
      <c r="ES131" s="82">
        <f t="shared" ref="ES131" si="5484">+$D131*ED111</f>
        <v>0</v>
      </c>
      <c r="ET131" s="82">
        <f t="shared" ref="ET131" si="5485">+$D131*EE111</f>
        <v>0</v>
      </c>
      <c r="EU131" s="82">
        <f t="shared" ref="EU131" si="5486">+$D131*EF111</f>
        <v>0</v>
      </c>
      <c r="EV131" s="82">
        <f t="shared" ref="EV131" si="5487">+$D131*EG111</f>
        <v>0</v>
      </c>
      <c r="EW131" s="82">
        <f t="shared" ref="EW131" si="5488">+$D131*EH111</f>
        <v>0</v>
      </c>
      <c r="EX131" s="82">
        <f t="shared" ref="EX131" si="5489">+$D131*EI111</f>
        <v>0</v>
      </c>
      <c r="EY131" s="82">
        <f t="shared" ref="EY131" si="5490">+$D131*EJ111</f>
        <v>0</v>
      </c>
      <c r="EZ131" s="82">
        <f t="shared" ref="EZ131" si="5491">+$D131*EK111</f>
        <v>0</v>
      </c>
      <c r="FA131" s="82">
        <f t="shared" ref="FA131" si="5492">+$D131*EL111</f>
        <v>0</v>
      </c>
      <c r="FB131" s="82">
        <f t="shared" ref="FB131" si="5493">+$D131*EM111</f>
        <v>0</v>
      </c>
      <c r="FC131" s="82">
        <f t="shared" ref="FC131" si="5494">+$D131*EN111</f>
        <v>0</v>
      </c>
      <c r="FD131" s="82">
        <f t="shared" ref="FD131" si="5495">+$D131*EO111</f>
        <v>0</v>
      </c>
      <c r="FE131" s="82">
        <f t="shared" ref="FE131" si="5496">+$D131*EP111</f>
        <v>0</v>
      </c>
      <c r="FF131" s="82">
        <f t="shared" ref="FF131" si="5497">+$D131*EQ111</f>
        <v>0</v>
      </c>
      <c r="FG131" s="82">
        <f t="shared" ref="FG131" si="5498">+$D131*ER111</f>
        <v>0</v>
      </c>
      <c r="FH131" s="82">
        <f t="shared" ref="FH131" si="5499">+$D131*ES111</f>
        <v>0</v>
      </c>
      <c r="FI131" s="82">
        <f t="shared" ref="FI131" si="5500">+$D131*ET111</f>
        <v>0</v>
      </c>
      <c r="FJ131" s="82">
        <f t="shared" ref="FJ131" si="5501">+$D131*EU111</f>
        <v>0</v>
      </c>
      <c r="FK131" s="82">
        <f t="shared" ref="FK131" si="5502">+$D131*EV111</f>
        <v>0</v>
      </c>
      <c r="FL131" s="82">
        <f t="shared" ref="FL131" si="5503">+$D131*EW111</f>
        <v>0</v>
      </c>
      <c r="FM131" s="82">
        <f t="shared" ref="FM131" si="5504">+$D131*EX111</f>
        <v>0</v>
      </c>
      <c r="FN131" s="82">
        <f t="shared" ref="FN131" si="5505">+$D131*EY111</f>
        <v>0</v>
      </c>
      <c r="FO131" s="82">
        <f t="shared" ref="FO131" si="5506">+$D131*EZ111</f>
        <v>0</v>
      </c>
      <c r="FP131" s="82">
        <f t="shared" ref="FP131" si="5507">+$D131*FA111</f>
        <v>0</v>
      </c>
      <c r="FQ131" s="82">
        <f t="shared" ref="FQ131" si="5508">+$D131*FB111</f>
        <v>0</v>
      </c>
      <c r="FR131" s="82">
        <f t="shared" ref="FR131" si="5509">+$D131*FC111</f>
        <v>0</v>
      </c>
      <c r="FS131" s="82">
        <f t="shared" ref="FS131" si="5510">+$D131*FD111</f>
        <v>0</v>
      </c>
      <c r="FT131" s="82">
        <f t="shared" ref="FT131" si="5511">+$D131*FE111</f>
        <v>0</v>
      </c>
      <c r="FU131" s="82">
        <f t="shared" ref="FU131" si="5512">+$D131*FF111</f>
        <v>0</v>
      </c>
    </row>
    <row r="132" spans="1:177">
      <c r="A132" s="79">
        <v>1968</v>
      </c>
      <c r="D132" s="98">
        <f>Data!CE32</f>
        <v>0.98183002324453938</v>
      </c>
      <c r="R132" s="82"/>
      <c r="S132" s="82"/>
      <c r="T132" s="82"/>
      <c r="U132" s="82"/>
      <c r="V132" s="82"/>
      <c r="W132" s="82"/>
      <c r="X132" s="82"/>
      <c r="Y132" s="82"/>
      <c r="Z132" s="82"/>
      <c r="AA132" s="82"/>
      <c r="AC132" s="82">
        <f>+$D132*M111</f>
        <v>0.98179892746843422</v>
      </c>
      <c r="AD132" s="82">
        <f t="shared" ref="AD132" si="5513">+$D132*N111</f>
        <v>0.96615998690412752</v>
      </c>
      <c r="AE132" s="82">
        <f t="shared" ref="AE132" si="5514">+$D132*O111</f>
        <v>0.94993705261012507</v>
      </c>
      <c r="AF132" s="82">
        <f t="shared" ref="AF132" si="5515">+$D132*P111</f>
        <v>0.9330046229271779</v>
      </c>
      <c r="AG132" s="82">
        <f t="shared" ref="AG132" si="5516">+$D132*Q111</f>
        <v>0.91513767597351514</v>
      </c>
      <c r="AH132" s="82">
        <f t="shared" ref="AH132" si="5517">+$D132*R111</f>
        <v>0.89594640204852438</v>
      </c>
      <c r="AI132" s="82">
        <f t="shared" ref="AI132" si="5518">+$D132*S111</f>
        <v>0.87479527145614433</v>
      </c>
      <c r="AJ132" s="82">
        <f t="shared" ref="AJ132" si="5519">+$D132*T111</f>
        <v>0.85072602541533737</v>
      </c>
      <c r="AK132" s="82">
        <f t="shared" ref="AK132" si="5520">+$D132*U111</f>
        <v>0.82242279485575043</v>
      </c>
      <c r="AL132" s="82">
        <f t="shared" ref="AL132" si="5521">+$D132*V111</f>
        <v>0.78827167373036244</v>
      </c>
      <c r="AM132" s="82">
        <f t="shared" ref="AM132" si="5522">+$D132*W111</f>
        <v>0.74656324296060539</v>
      </c>
      <c r="AN132" s="82">
        <f t="shared" ref="AN132" si="5523">+$D132*X111</f>
        <v>0.69585275372445454</v>
      </c>
      <c r="AO132" s="82">
        <f t="shared" ref="AO132" si="5524">+$D132*Y111</f>
        <v>0.6354288704531913</v>
      </c>
      <c r="AP132" s="82">
        <f t="shared" ref="AP132" si="5525">+$D132*Z111</f>
        <v>0.56576820420618423</v>
      </c>
      <c r="AQ132" s="82">
        <f t="shared" ref="AQ132" si="5526">+$D132*AA111</f>
        <v>0.48880699518628129</v>
      </c>
      <c r="AR132" s="82">
        <f t="shared" ref="AR132" si="5527">+$D132*AB111</f>
        <v>0.40788054596949397</v>
      </c>
      <c r="AS132" s="82">
        <f t="shared" ref="AS132" si="5528">+$D132*AC111</f>
        <v>0.32727667441484642</v>
      </c>
      <c r="AT132" s="82">
        <f t="shared" ref="AT132" si="5529">+$D132*AD111</f>
        <v>0.25149075164848189</v>
      </c>
      <c r="AU132" s="82">
        <f t="shared" ref="AU132" si="5530">+$D132*AE111</f>
        <v>0.18439303754209052</v>
      </c>
      <c r="AV132" s="82">
        <f t="shared" ref="AV132" si="5531">+$D132*AF111</f>
        <v>0.12856106677672785</v>
      </c>
      <c r="AW132" s="82">
        <f t="shared" ref="AW132" si="5532">+$D132*AG111</f>
        <v>8.4966813630213092E-2</v>
      </c>
      <c r="AX132" s="82">
        <f t="shared" ref="AX132" si="5533">+$D132*AH111</f>
        <v>5.3071224050520782E-2</v>
      </c>
      <c r="AY132" s="82">
        <f t="shared" ref="AY132" si="5534">+$D132*AI111</f>
        <v>3.1234912368907405E-2</v>
      </c>
      <c r="AZ132" s="82">
        <f t="shared" ref="AZ132" si="5535">+$D132*AJ111</f>
        <v>1.7267392499162138E-2</v>
      </c>
      <c r="BA132" s="82">
        <f t="shared" ref="BA132" si="5536">+$D132*AK111</f>
        <v>8.9347050317988529E-3</v>
      </c>
      <c r="BB132" s="82">
        <f t="shared" ref="BB132" si="5537">+$D132*AL111</f>
        <v>4.3085374306350375E-3</v>
      </c>
      <c r="BC132" s="82">
        <f t="shared" ref="BC132" si="5538">+$D132*AM111</f>
        <v>1.9253165845729316E-3</v>
      </c>
      <c r="BD132" s="82">
        <f t="shared" ref="BD132" si="5539">+$D132*AN111</f>
        <v>7.907083800910373E-4</v>
      </c>
      <c r="BE132" s="82">
        <f t="shared" ref="BE132" si="5540">+$D132*AO111</f>
        <v>2.9452675906069834E-4</v>
      </c>
      <c r="BF132" s="82">
        <f t="shared" ref="BF132" si="5541">+$D132*AP111</f>
        <v>9.712123041997842E-5</v>
      </c>
      <c r="BG132" s="82">
        <f t="shared" ref="BG132" si="5542">+$D132*AQ111</f>
        <v>2.6870848714920014E-5</v>
      </c>
      <c r="BH132" s="82">
        <f t="shared" ref="BH132" si="5543">+$D132*AR111</f>
        <v>5.261257283874847E-6</v>
      </c>
      <c r="BI132" s="82">
        <f t="shared" ref="BI132" si="5544">+$D132*AS111</f>
        <v>0</v>
      </c>
      <c r="BJ132" s="82">
        <f t="shared" ref="BJ132" si="5545">+$D132*AT111</f>
        <v>0</v>
      </c>
      <c r="BK132" s="82">
        <f t="shared" ref="BK132" si="5546">+$D132*AU111</f>
        <v>0</v>
      </c>
      <c r="BL132" s="82">
        <f t="shared" ref="BL132" si="5547">+$D132*AV111</f>
        <v>0</v>
      </c>
      <c r="BM132" s="82">
        <f t="shared" ref="BM132" si="5548">+$D132*AW111</f>
        <v>0</v>
      </c>
      <c r="BN132" s="82">
        <f t="shared" ref="BN132" si="5549">+$D132*AX111</f>
        <v>0</v>
      </c>
      <c r="BO132" s="82">
        <f t="shared" ref="BO132" si="5550">+$D132*AY111</f>
        <v>0</v>
      </c>
      <c r="BP132" s="82">
        <f t="shared" ref="BP132" si="5551">+$D132*AZ111</f>
        <v>0</v>
      </c>
      <c r="BQ132" s="82">
        <f t="shared" ref="BQ132" si="5552">+$D132*BA111</f>
        <v>0</v>
      </c>
      <c r="BR132" s="82">
        <f t="shared" ref="BR132" si="5553">+$D132*BB111</f>
        <v>0</v>
      </c>
      <c r="BS132" s="82">
        <f t="shared" ref="BS132" si="5554">+$D132*BC111</f>
        <v>0</v>
      </c>
      <c r="BT132" s="82">
        <f t="shared" ref="BT132" si="5555">+$D132*BD111</f>
        <v>0</v>
      </c>
      <c r="BU132" s="82">
        <f t="shared" ref="BU132" si="5556">+$D132*BE111</f>
        <v>0</v>
      </c>
      <c r="BV132" s="82">
        <f t="shared" ref="BV132" si="5557">+$D132*BF111</f>
        <v>0</v>
      </c>
      <c r="BW132" s="82">
        <f t="shared" ref="BW132" si="5558">+$D132*BG111</f>
        <v>0</v>
      </c>
      <c r="BX132" s="82">
        <f t="shared" ref="BX132" si="5559">+$D132*BH111</f>
        <v>0</v>
      </c>
      <c r="BY132" s="82">
        <f t="shared" ref="BY132" si="5560">+$D132*BI111</f>
        <v>0</v>
      </c>
      <c r="BZ132" s="82">
        <f t="shared" ref="BZ132" si="5561">+$D132*BJ111</f>
        <v>0</v>
      </c>
      <c r="CA132" s="82">
        <f t="shared" ref="CA132" si="5562">+$D132*BK111</f>
        <v>0</v>
      </c>
      <c r="CB132" s="82">
        <f t="shared" ref="CB132" si="5563">+$D132*BL111</f>
        <v>0</v>
      </c>
      <c r="CC132" s="82">
        <f t="shared" ref="CC132" si="5564">+$D132*BM111</f>
        <v>0</v>
      </c>
      <c r="CD132" s="82">
        <f t="shared" ref="CD132" si="5565">+$D132*BN111</f>
        <v>0</v>
      </c>
      <c r="CE132" s="82">
        <f t="shared" ref="CE132" si="5566">+$D132*BO111</f>
        <v>0</v>
      </c>
      <c r="CF132" s="82">
        <f t="shared" ref="CF132" si="5567">+$D132*BP111</f>
        <v>0</v>
      </c>
      <c r="CG132" s="82">
        <f t="shared" ref="CG132" si="5568">+$D132*BQ111</f>
        <v>0</v>
      </c>
      <c r="CH132" s="82">
        <f t="shared" ref="CH132" si="5569">+$D132*BR111</f>
        <v>0</v>
      </c>
      <c r="CI132" s="82">
        <f t="shared" ref="CI132" si="5570">+$D132*BS111</f>
        <v>0</v>
      </c>
      <c r="CJ132" s="82">
        <f t="shared" ref="CJ132" si="5571">+$D132*BT111</f>
        <v>0</v>
      </c>
      <c r="CK132" s="82">
        <f t="shared" ref="CK132" si="5572">+$D132*BU111</f>
        <v>0</v>
      </c>
      <c r="CL132" s="82">
        <f t="shared" ref="CL132" si="5573">+$D132*BV111</f>
        <v>0</v>
      </c>
      <c r="CM132" s="82">
        <f t="shared" ref="CM132" si="5574">+$D132*BW111</f>
        <v>0</v>
      </c>
      <c r="CN132" s="82">
        <f t="shared" ref="CN132" si="5575">+$D132*BX111</f>
        <v>0</v>
      </c>
      <c r="CO132" s="82">
        <f t="shared" ref="CO132" si="5576">+$D132*BY111</f>
        <v>0</v>
      </c>
      <c r="CX132" s="82"/>
      <c r="CY132" s="82"/>
      <c r="CZ132" s="82"/>
      <c r="DA132" s="82"/>
      <c r="DB132" s="82"/>
      <c r="DC132" s="82"/>
      <c r="DD132" s="82"/>
      <c r="DE132" s="82"/>
      <c r="DF132" s="82"/>
      <c r="DG132" s="82"/>
      <c r="DI132" s="82">
        <f>+$D132*CS111</f>
        <v>0.98183002324453938</v>
      </c>
      <c r="DJ132" s="82">
        <f t="shared" ref="DJ132" si="5577">+$D132*CT111</f>
        <v>0.85910127033897199</v>
      </c>
      <c r="DK132" s="82">
        <f t="shared" ref="DK132" si="5578">+$D132*CU111</f>
        <v>0.75171361154660044</v>
      </c>
      <c r="DL132" s="82">
        <f t="shared" ref="DL132" si="5579">+$D132*CV111</f>
        <v>0.65774941010327537</v>
      </c>
      <c r="DM132" s="82">
        <f t="shared" ref="DM132" si="5580">+$D132*CW111</f>
        <v>0.57553073384036602</v>
      </c>
      <c r="DN132" s="82">
        <f t="shared" ref="DN132" si="5581">+$D132*CX111</f>
        <v>0.50358939211032028</v>
      </c>
      <c r="DO132" s="82">
        <f t="shared" ref="DO132" si="5582">+$D132*CY111</f>
        <v>0.44064071809653022</v>
      </c>
      <c r="DP132" s="82">
        <f t="shared" ref="DP132" si="5583">+$D132*CZ111</f>
        <v>0.38556062833446392</v>
      </c>
      <c r="DQ132" s="82">
        <f t="shared" ref="DQ132" si="5584">+$D132*DA111</f>
        <v>0.33736554979265593</v>
      </c>
      <c r="DR132" s="82">
        <f t="shared" ref="DR132" si="5585">+$D132*DB111</f>
        <v>0.29519485606857393</v>
      </c>
      <c r="DS132" s="82">
        <f t="shared" ref="DS132" si="5586">+$D132*DC111</f>
        <v>0.25829549906000221</v>
      </c>
      <c r="DT132" s="82">
        <f t="shared" ref="DT132" si="5587">+$D132*DD111</f>
        <v>0.22600856167750194</v>
      </c>
      <c r="DU132" s="82">
        <f t="shared" ref="DU132" si="5588">+$D132*DE111</f>
        <v>0.19775749146781418</v>
      </c>
      <c r="DV132" s="82">
        <f t="shared" ref="DV132" si="5589">+$D132*DF111</f>
        <v>0.17303780503433741</v>
      </c>
      <c r="DW132" s="82">
        <f t="shared" ref="DW132" si="5590">+$D132*DG111</f>
        <v>0.15140807940504525</v>
      </c>
      <c r="DX132" s="82">
        <f t="shared" ref="DX132" si="5591">+$D132*DH111</f>
        <v>0.13248206947941457</v>
      </c>
      <c r="DY132" s="82">
        <f t="shared" ref="DY132" si="5592">+$D132*DI111</f>
        <v>0.11592181079448775</v>
      </c>
      <c r="DZ132" s="82">
        <f t="shared" ref="DZ132" si="5593">+$D132*DJ111</f>
        <v>0.10143158444517679</v>
      </c>
      <c r="EA132" s="82">
        <f t="shared" ref="EA132" si="5594">+$D132*DK111</f>
        <v>8.8752636389529696E-2</v>
      </c>
      <c r="EB132" s="82">
        <f t="shared" ref="EB132" si="5595">+$D132*DL111</f>
        <v>7.7658556840838486E-2</v>
      </c>
      <c r="EC132" s="82">
        <f t="shared" ref="EC132" si="5596">+$D132*DM111</f>
        <v>6.7951237235733666E-2</v>
      </c>
      <c r="ED132" s="82">
        <f t="shared" ref="ED132" si="5597">+$D132*DN111</f>
        <v>5.9457332581266967E-2</v>
      </c>
      <c r="EE132" s="82">
        <f t="shared" ref="EE132" si="5598">+$D132*DO111</f>
        <v>5.2025166008608591E-2</v>
      </c>
      <c r="EF132" s="82">
        <f t="shared" ref="EF132" si="5599">+$D132*DP111</f>
        <v>4.5522020257532513E-2</v>
      </c>
      <c r="EG132" s="82">
        <f t="shared" ref="EG132" si="5600">+$D132*DQ111</f>
        <v>3.9831767725340951E-2</v>
      </c>
      <c r="EH132" s="82">
        <f t="shared" ref="EH132" si="5601">+$D132*DR111</f>
        <v>3.4852796759673337E-2</v>
      </c>
      <c r="EI132" s="82">
        <f t="shared" ref="EI132" si="5602">+$D132*DS111</f>
        <v>3.0496197164714165E-2</v>
      </c>
      <c r="EJ132" s="82">
        <f t="shared" ref="EJ132" si="5603">+$D132*DT111</f>
        <v>2.6684172519124895E-2</v>
      </c>
      <c r="EK132" s="82">
        <f t="shared" ref="EK132" si="5604">+$D132*DU111</f>
        <v>2.3348650954234284E-2</v>
      </c>
      <c r="EL132" s="82">
        <f t="shared" ref="EL132" si="5605">+$D132*DV111</f>
        <v>2.0430069584955E-2</v>
      </c>
      <c r="EM132" s="82">
        <f t="shared" ref="EM132" si="5606">+$D132*DW111</f>
        <v>1.7876310886835622E-2</v>
      </c>
      <c r="EN132" s="82">
        <f t="shared" ref="EN132" si="5607">+$D132*DX111</f>
        <v>1.564177202598117E-2</v>
      </c>
      <c r="EO132" s="82">
        <f t="shared" ref="EO132" si="5608">+$D132*DY111</f>
        <v>0</v>
      </c>
      <c r="EP132" s="82">
        <f t="shared" ref="EP132" si="5609">+$D132*DZ111</f>
        <v>0</v>
      </c>
      <c r="EQ132" s="82">
        <f t="shared" ref="EQ132" si="5610">+$D132*EA111</f>
        <v>0</v>
      </c>
      <c r="ER132" s="82">
        <f t="shared" ref="ER132" si="5611">+$D132*EB111</f>
        <v>0</v>
      </c>
      <c r="ES132" s="82">
        <f t="shared" ref="ES132" si="5612">+$D132*EC111</f>
        <v>0</v>
      </c>
      <c r="ET132" s="82">
        <f t="shared" ref="ET132" si="5613">+$D132*ED111</f>
        <v>0</v>
      </c>
      <c r="EU132" s="82">
        <f t="shared" ref="EU132" si="5614">+$D132*EE111</f>
        <v>0</v>
      </c>
      <c r="EV132" s="82">
        <f t="shared" ref="EV132" si="5615">+$D132*EF111</f>
        <v>0</v>
      </c>
      <c r="EW132" s="82">
        <f t="shared" ref="EW132" si="5616">+$D132*EG111</f>
        <v>0</v>
      </c>
      <c r="EX132" s="82">
        <f t="shared" ref="EX132" si="5617">+$D132*EH111</f>
        <v>0</v>
      </c>
      <c r="EY132" s="82">
        <f t="shared" ref="EY132" si="5618">+$D132*EI111</f>
        <v>0</v>
      </c>
      <c r="EZ132" s="82">
        <f t="shared" ref="EZ132" si="5619">+$D132*EJ111</f>
        <v>0</v>
      </c>
      <c r="FA132" s="82">
        <f t="shared" ref="FA132" si="5620">+$D132*EK111</f>
        <v>0</v>
      </c>
      <c r="FB132" s="82">
        <f t="shared" ref="FB132" si="5621">+$D132*EL111</f>
        <v>0</v>
      </c>
      <c r="FC132" s="82">
        <f t="shared" ref="FC132" si="5622">+$D132*EM111</f>
        <v>0</v>
      </c>
      <c r="FD132" s="82">
        <f t="shared" ref="FD132" si="5623">+$D132*EN111</f>
        <v>0</v>
      </c>
      <c r="FE132" s="82">
        <f t="shared" ref="FE132" si="5624">+$D132*EO111</f>
        <v>0</v>
      </c>
      <c r="FF132" s="82">
        <f t="shared" ref="FF132" si="5625">+$D132*EP111</f>
        <v>0</v>
      </c>
      <c r="FG132" s="82">
        <f t="shared" ref="FG132" si="5626">+$D132*EQ111</f>
        <v>0</v>
      </c>
      <c r="FH132" s="82">
        <f t="shared" ref="FH132" si="5627">+$D132*ER111</f>
        <v>0</v>
      </c>
      <c r="FI132" s="82">
        <f t="shared" ref="FI132" si="5628">+$D132*ES111</f>
        <v>0</v>
      </c>
      <c r="FJ132" s="82">
        <f t="shared" ref="FJ132" si="5629">+$D132*ET111</f>
        <v>0</v>
      </c>
      <c r="FK132" s="82">
        <f t="shared" ref="FK132" si="5630">+$D132*EU111</f>
        <v>0</v>
      </c>
      <c r="FL132" s="82">
        <f t="shared" ref="FL132" si="5631">+$D132*EV111</f>
        <v>0</v>
      </c>
      <c r="FM132" s="82">
        <f t="shared" ref="FM132" si="5632">+$D132*EW111</f>
        <v>0</v>
      </c>
      <c r="FN132" s="82">
        <f t="shared" ref="FN132" si="5633">+$D132*EX111</f>
        <v>0</v>
      </c>
      <c r="FO132" s="82">
        <f t="shared" ref="FO132" si="5634">+$D132*EY111</f>
        <v>0</v>
      </c>
      <c r="FP132" s="82">
        <f t="shared" ref="FP132" si="5635">+$D132*EZ111</f>
        <v>0</v>
      </c>
      <c r="FQ132" s="82">
        <f t="shared" ref="FQ132" si="5636">+$D132*FA111</f>
        <v>0</v>
      </c>
      <c r="FR132" s="82">
        <f t="shared" ref="FR132" si="5637">+$D132*FB111</f>
        <v>0</v>
      </c>
      <c r="FS132" s="82">
        <f t="shared" ref="FS132" si="5638">+$D132*FC111</f>
        <v>0</v>
      </c>
      <c r="FT132" s="82">
        <f t="shared" ref="FT132" si="5639">+$D132*FD111</f>
        <v>0</v>
      </c>
      <c r="FU132" s="82">
        <f t="shared" ref="FU132" si="5640">+$D132*FE111</f>
        <v>0</v>
      </c>
    </row>
    <row r="133" spans="1:177">
      <c r="A133" s="79">
        <v>1969</v>
      </c>
      <c r="D133" s="98">
        <f>Data!CE33</f>
        <v>0.98432453763350858</v>
      </c>
      <c r="R133" s="82"/>
      <c r="S133" s="82"/>
      <c r="T133" s="82"/>
      <c r="U133" s="82"/>
      <c r="V133" s="82"/>
      <c r="W133" s="82"/>
      <c r="X133" s="82"/>
      <c r="Y133" s="82"/>
      <c r="Z133" s="82"/>
      <c r="AA133" s="82"/>
      <c r="AD133" s="82">
        <f>+$D133*M111</f>
        <v>0.98429336285303493</v>
      </c>
      <c r="AE133" s="82">
        <f t="shared" ref="AE133" si="5641">+$D133*N111</f>
        <v>0.96861468876933865</v>
      </c>
      <c r="AF133" s="82">
        <f t="shared" ref="AF133" si="5642">+$D133*O111</f>
        <v>0.95235053721565821</v>
      </c>
      <c r="AG133" s="82">
        <f t="shared" ref="AG133" si="5643">+$D133*P111</f>
        <v>0.93537508767338273</v>
      </c>
      <c r="AH133" s="82">
        <f t="shared" ref="AH133" si="5644">+$D133*Q111</f>
        <v>0.91746274655249382</v>
      </c>
      <c r="AI133" s="82">
        <f t="shared" ref="AI133" si="5645">+$D133*R111</f>
        <v>0.89822271377127005</v>
      </c>
      <c r="AJ133" s="82">
        <f t="shared" ref="AJ133" si="5646">+$D133*S111</f>
        <v>0.87701784495704249</v>
      </c>
      <c r="AK133" s="82">
        <f t="shared" ref="AK133" si="5647">+$D133*T111</f>
        <v>0.85288744670133176</v>
      </c>
      <c r="AL133" s="82">
        <f t="shared" ref="AL133" si="5648">+$D133*U111</f>
        <v>0.82451230673358489</v>
      </c>
      <c r="AM133" s="82">
        <f t="shared" ref="AM133" si="5649">+$D133*V111</f>
        <v>0.79027441859045466</v>
      </c>
      <c r="AN133" s="82">
        <f t="shared" ref="AN133" si="5650">+$D133*W111</f>
        <v>0.74846002010914536</v>
      </c>
      <c r="AO133" s="82">
        <f t="shared" ref="AO133" si="5651">+$D133*X111</f>
        <v>0.69762069182542363</v>
      </c>
      <c r="AP133" s="82">
        <f t="shared" ref="AP133" si="5652">+$D133*Y111</f>
        <v>0.63704329089561562</v>
      </c>
      <c r="AQ133" s="82">
        <f t="shared" ref="AQ133" si="5653">+$D133*Z111</f>
        <v>0.56720563929454071</v>
      </c>
      <c r="AR133" s="82">
        <f t="shared" ref="AR133" si="5654">+$D133*AA111</f>
        <v>0.49004889658881895</v>
      </c>
      <c r="AS133" s="82">
        <f t="shared" ref="AS133" si="5655">+$D133*AB111</f>
        <v>0.40891683928586581</v>
      </c>
      <c r="AT133" s="82">
        <f t="shared" ref="AT133" si="5656">+$D133*AC111</f>
        <v>0.32810817921116953</v>
      </c>
      <c r="AU133" s="82">
        <f t="shared" ref="AU133" si="5657">+$D133*AD111</f>
        <v>0.25212970878345187</v>
      </c>
      <c r="AV133" s="82">
        <f t="shared" ref="AV133" si="5658">+$D133*AE111</f>
        <v>0.18486152096028388</v>
      </c>
      <c r="AW133" s="82">
        <f t="shared" ref="AW133" si="5659">+$D133*AF111</f>
        <v>0.12888769910955875</v>
      </c>
      <c r="AX133" s="82">
        <f t="shared" ref="AX133" si="5660">+$D133*AG111</f>
        <v>8.5182686983204497E-2</v>
      </c>
      <c r="AY133" s="82">
        <f t="shared" ref="AY133" si="5661">+$D133*AH111</f>
        <v>5.320606096617829E-2</v>
      </c>
      <c r="AZ133" s="82">
        <f t="shared" ref="AZ133" si="5662">+$D133*AI111</f>
        <v>3.1314270237884509E-2</v>
      </c>
      <c r="BA133" s="82">
        <f t="shared" ref="BA133" si="5663">+$D133*AJ111</f>
        <v>1.7311263391301693E-2</v>
      </c>
      <c r="BB133" s="82">
        <f t="shared" ref="BB133" si="5664">+$D133*AK111</f>
        <v>8.9574052443971257E-3</v>
      </c>
      <c r="BC133" s="82">
        <f t="shared" ref="BC133" si="5665">+$D133*AL111</f>
        <v>4.3194840388683185E-3</v>
      </c>
      <c r="BD133" s="82">
        <f t="shared" ref="BD133" si="5666">+$D133*AM111</f>
        <v>1.9302081949431943E-3</v>
      </c>
      <c r="BE133" s="82">
        <f t="shared" ref="BE133" si="5667">+$D133*AN111</f>
        <v>7.9271731583848738E-4</v>
      </c>
      <c r="BF133" s="82">
        <f t="shared" ref="BF133" si="5668">+$D133*AO111</f>
        <v>2.9527505685259664E-4</v>
      </c>
      <c r="BG133" s="82">
        <f t="shared" ref="BG133" si="5669">+$D133*AP111</f>
        <v>9.736798423787087E-5</v>
      </c>
      <c r="BH133" s="82">
        <f t="shared" ref="BH133" si="5670">+$D133*AQ111</f>
        <v>2.6939118901384345E-5</v>
      </c>
      <c r="BI133" s="82">
        <f t="shared" ref="BI133" si="5671">+$D133*AR111</f>
        <v>5.2746244469152727E-6</v>
      </c>
      <c r="BJ133" s="82">
        <f t="shared" ref="BJ133" si="5672">+$D133*AS111</f>
        <v>0</v>
      </c>
      <c r="BK133" s="82">
        <f t="shared" ref="BK133" si="5673">+$D133*AT111</f>
        <v>0</v>
      </c>
      <c r="BL133" s="82">
        <f t="shared" ref="BL133" si="5674">+$D133*AU111</f>
        <v>0</v>
      </c>
      <c r="BM133" s="82">
        <f t="shared" ref="BM133" si="5675">+$D133*AV111</f>
        <v>0</v>
      </c>
      <c r="BN133" s="82">
        <f t="shared" ref="BN133" si="5676">+$D133*AW111</f>
        <v>0</v>
      </c>
      <c r="BO133" s="82">
        <f t="shared" ref="BO133" si="5677">+$D133*AX111</f>
        <v>0</v>
      </c>
      <c r="BP133" s="82">
        <f t="shared" ref="BP133" si="5678">+$D133*AY111</f>
        <v>0</v>
      </c>
      <c r="BQ133" s="82">
        <f t="shared" ref="BQ133" si="5679">+$D133*AZ111</f>
        <v>0</v>
      </c>
      <c r="BR133" s="82">
        <f t="shared" ref="BR133" si="5680">+$D133*BA111</f>
        <v>0</v>
      </c>
      <c r="BS133" s="82">
        <f t="shared" ref="BS133" si="5681">+$D133*BB111</f>
        <v>0</v>
      </c>
      <c r="BT133" s="82">
        <f t="shared" ref="BT133" si="5682">+$D133*BC111</f>
        <v>0</v>
      </c>
      <c r="BU133" s="82">
        <f t="shared" ref="BU133" si="5683">+$D133*BD111</f>
        <v>0</v>
      </c>
      <c r="BV133" s="82">
        <f t="shared" ref="BV133" si="5684">+$D133*BE111</f>
        <v>0</v>
      </c>
      <c r="BW133" s="82">
        <f t="shared" ref="BW133" si="5685">+$D133*BF111</f>
        <v>0</v>
      </c>
      <c r="BX133" s="82">
        <f t="shared" ref="BX133" si="5686">+$D133*BG111</f>
        <v>0</v>
      </c>
      <c r="BY133" s="82">
        <f t="shared" ref="BY133" si="5687">+$D133*BH111</f>
        <v>0</v>
      </c>
      <c r="BZ133" s="82">
        <f t="shared" ref="BZ133" si="5688">+$D133*BI111</f>
        <v>0</v>
      </c>
      <c r="CA133" s="82">
        <f t="shared" ref="CA133" si="5689">+$D133*BJ111</f>
        <v>0</v>
      </c>
      <c r="CB133" s="82">
        <f t="shared" ref="CB133" si="5690">+$D133*BK111</f>
        <v>0</v>
      </c>
      <c r="CC133" s="82">
        <f t="shared" ref="CC133" si="5691">+$D133*BL111</f>
        <v>0</v>
      </c>
      <c r="CD133" s="82">
        <f t="shared" ref="CD133" si="5692">+$D133*BM111</f>
        <v>0</v>
      </c>
      <c r="CE133" s="82">
        <f t="shared" ref="CE133" si="5693">+$D133*BN111</f>
        <v>0</v>
      </c>
      <c r="CF133" s="82">
        <f t="shared" ref="CF133" si="5694">+$D133*BO111</f>
        <v>0</v>
      </c>
      <c r="CG133" s="82">
        <f t="shared" ref="CG133" si="5695">+$D133*BP111</f>
        <v>0</v>
      </c>
      <c r="CH133" s="82">
        <f t="shared" ref="CH133" si="5696">+$D133*BQ111</f>
        <v>0</v>
      </c>
      <c r="CI133" s="82">
        <f t="shared" ref="CI133" si="5697">+$D133*BR111</f>
        <v>0</v>
      </c>
      <c r="CJ133" s="82">
        <f t="shared" ref="CJ133" si="5698">+$D133*BS111</f>
        <v>0</v>
      </c>
      <c r="CK133" s="82">
        <f t="shared" ref="CK133" si="5699">+$D133*BT111</f>
        <v>0</v>
      </c>
      <c r="CL133" s="82">
        <f t="shared" ref="CL133" si="5700">+$D133*BU111</f>
        <v>0</v>
      </c>
      <c r="CM133" s="82">
        <f t="shared" ref="CM133" si="5701">+$D133*BV111</f>
        <v>0</v>
      </c>
      <c r="CN133" s="82">
        <f t="shared" ref="CN133" si="5702">+$D133*BW111</f>
        <v>0</v>
      </c>
      <c r="CO133" s="82">
        <f t="shared" ref="CO133" si="5703">+$D133*BX111</f>
        <v>0</v>
      </c>
      <c r="CX133" s="82"/>
      <c r="CY133" s="82"/>
      <c r="CZ133" s="82"/>
      <c r="DA133" s="82"/>
      <c r="DB133" s="82"/>
      <c r="DC133" s="82"/>
      <c r="DD133" s="82"/>
      <c r="DE133" s="82"/>
      <c r="DF133" s="82"/>
      <c r="DG133" s="82"/>
      <c r="DJ133" s="82">
        <f>+$D133*CS111</f>
        <v>0.98432453763350858</v>
      </c>
      <c r="DK133" s="82">
        <f t="shared" ref="DK133" si="5704">+$D133*CT111</f>
        <v>0.86128397042932003</v>
      </c>
      <c r="DL133" s="82">
        <f t="shared" ref="DL133" si="5705">+$D133*CU111</f>
        <v>0.753623474125655</v>
      </c>
      <c r="DM133" s="82">
        <f t="shared" ref="DM133" si="5706">+$D133*CV111</f>
        <v>0.65942053985994808</v>
      </c>
      <c r="DN133" s="82">
        <f t="shared" ref="DN133" si="5707">+$D133*CW111</f>
        <v>0.57699297237745462</v>
      </c>
      <c r="DO133" s="82">
        <f t="shared" ref="DO133" si="5708">+$D133*CX111</f>
        <v>0.50486885083027278</v>
      </c>
      <c r="DP133" s="82">
        <f t="shared" ref="DP133" si="5709">+$D133*CY111</f>
        <v>0.44176024447648871</v>
      </c>
      <c r="DQ133" s="82">
        <f t="shared" ref="DQ133" si="5710">+$D133*CZ111</f>
        <v>0.38654021391692761</v>
      </c>
      <c r="DR133" s="82">
        <f t="shared" ref="DR133" si="5711">+$D133*DA111</f>
        <v>0.33822268717731163</v>
      </c>
      <c r="DS133" s="82">
        <f t="shared" ref="DS133" si="5712">+$D133*DB111</f>
        <v>0.29594485128014769</v>
      </c>
      <c r="DT133" s="82">
        <f t="shared" ref="DT133" si="5713">+$D133*DC111</f>
        <v>0.25895174487012923</v>
      </c>
      <c r="DU133" s="82">
        <f t="shared" ref="DU133" si="5714">+$D133*DD111</f>
        <v>0.22658277676136307</v>
      </c>
      <c r="DV133" s="82">
        <f t="shared" ref="DV133" si="5715">+$D133*DE111</f>
        <v>0.19825992966619269</v>
      </c>
      <c r="DW133" s="82">
        <f t="shared" ref="DW133" si="5716">+$D133*DF111</f>
        <v>0.1734774384579186</v>
      </c>
      <c r="DX133" s="82">
        <f t="shared" ref="DX133" si="5717">+$D133*DG111</f>
        <v>0.15179275865067879</v>
      </c>
      <c r="DY133" s="82">
        <f t="shared" ref="DY133" si="5718">+$D133*DH111</f>
        <v>0.13281866381934393</v>
      </c>
      <c r="DZ133" s="82">
        <f t="shared" ref="DZ133" si="5719">+$D133*DI111</f>
        <v>0.11621633084192594</v>
      </c>
      <c r="EA133" s="82">
        <f t="shared" ref="EA133" si="5720">+$D133*DJ111</f>
        <v>0.10168928948668519</v>
      </c>
      <c r="EB133" s="82">
        <f t="shared" ref="EB133" si="5721">+$D133*DK111</f>
        <v>8.8978128300849543E-2</v>
      </c>
      <c r="EC133" s="82">
        <f t="shared" ref="EC133" si="5722">+$D133*DL111</f>
        <v>7.7855862263243369E-2</v>
      </c>
      <c r="ED133" s="82">
        <f t="shared" ref="ED133" si="5723">+$D133*DM111</f>
        <v>6.8123879480337934E-2</v>
      </c>
      <c r="EE133" s="82">
        <f t="shared" ref="EE133" si="5724">+$D133*DN111</f>
        <v>5.96083945452957E-2</v>
      </c>
      <c r="EF133" s="82">
        <f t="shared" ref="EF133" si="5725">+$D133*DO111</f>
        <v>5.2157345227133736E-2</v>
      </c>
      <c r="EG133" s="82">
        <f t="shared" ref="EG133" si="5726">+$D133*DP111</f>
        <v>4.5637677073742014E-2</v>
      </c>
      <c r="EH133" s="82">
        <f t="shared" ref="EH133" si="5727">+$D133*DQ111</f>
        <v>3.9932967439524264E-2</v>
      </c>
      <c r="EI133" s="82">
        <f t="shared" ref="EI133" si="5728">+$D133*DR111</f>
        <v>3.4941346509583728E-2</v>
      </c>
      <c r="EJ133" s="82">
        <f t="shared" ref="EJ133" si="5729">+$D133*DS111</f>
        <v>3.0573678195885766E-2</v>
      </c>
      <c r="EK133" s="82">
        <f t="shared" ref="EK133" si="5730">+$D133*DT111</f>
        <v>2.6751968421400044E-2</v>
      </c>
      <c r="EL133" s="82">
        <f t="shared" ref="EL133" si="5731">+$D133*DU111</f>
        <v>2.3407972368725039E-2</v>
      </c>
      <c r="EM133" s="82">
        <f t="shared" ref="EM133" si="5732">+$D133*DV111</f>
        <v>2.0481975822634411E-2</v>
      </c>
      <c r="EN133" s="82">
        <f t="shared" ref="EN133" si="5733">+$D133*DW111</f>
        <v>1.7921728844805106E-2</v>
      </c>
      <c r="EO133" s="82">
        <f t="shared" ref="EO133" si="5734">+$D133*DX111</f>
        <v>1.568151273920447E-2</v>
      </c>
      <c r="EP133" s="82">
        <f t="shared" ref="EP133" si="5735">+$D133*DY111</f>
        <v>0</v>
      </c>
      <c r="EQ133" s="82">
        <f t="shared" ref="EQ133" si="5736">+$D133*DZ111</f>
        <v>0</v>
      </c>
      <c r="ER133" s="82">
        <f t="shared" ref="ER133" si="5737">+$D133*EA111</f>
        <v>0</v>
      </c>
      <c r="ES133" s="82">
        <f t="shared" ref="ES133" si="5738">+$D133*EB111</f>
        <v>0</v>
      </c>
      <c r="ET133" s="82">
        <f t="shared" ref="ET133" si="5739">+$D133*EC111</f>
        <v>0</v>
      </c>
      <c r="EU133" s="82">
        <f t="shared" ref="EU133" si="5740">+$D133*ED111</f>
        <v>0</v>
      </c>
      <c r="EV133" s="82">
        <f t="shared" ref="EV133" si="5741">+$D133*EE111</f>
        <v>0</v>
      </c>
      <c r="EW133" s="82">
        <f t="shared" ref="EW133" si="5742">+$D133*EF111</f>
        <v>0</v>
      </c>
      <c r="EX133" s="82">
        <f t="shared" ref="EX133" si="5743">+$D133*EG111</f>
        <v>0</v>
      </c>
      <c r="EY133" s="82">
        <f t="shared" ref="EY133" si="5744">+$D133*EH111</f>
        <v>0</v>
      </c>
      <c r="EZ133" s="82">
        <f t="shared" ref="EZ133" si="5745">+$D133*EI111</f>
        <v>0</v>
      </c>
      <c r="FA133" s="82">
        <f t="shared" ref="FA133" si="5746">+$D133*EJ111</f>
        <v>0</v>
      </c>
      <c r="FB133" s="82">
        <f t="shared" ref="FB133" si="5747">+$D133*EK111</f>
        <v>0</v>
      </c>
      <c r="FC133" s="82">
        <f t="shared" ref="FC133" si="5748">+$D133*EL111</f>
        <v>0</v>
      </c>
      <c r="FD133" s="82">
        <f t="shared" ref="FD133" si="5749">+$D133*EM111</f>
        <v>0</v>
      </c>
      <c r="FE133" s="82">
        <f t="shared" ref="FE133" si="5750">+$D133*EN111</f>
        <v>0</v>
      </c>
      <c r="FF133" s="82">
        <f t="shared" ref="FF133" si="5751">+$D133*EO111</f>
        <v>0</v>
      </c>
      <c r="FG133" s="82">
        <f t="shared" ref="FG133" si="5752">+$D133*EP111</f>
        <v>0</v>
      </c>
      <c r="FH133" s="82">
        <f t="shared" ref="FH133" si="5753">+$D133*EQ111</f>
        <v>0</v>
      </c>
      <c r="FI133" s="82">
        <f t="shared" ref="FI133" si="5754">+$D133*ER111</f>
        <v>0</v>
      </c>
      <c r="FJ133" s="82">
        <f t="shared" ref="FJ133" si="5755">+$D133*ES111</f>
        <v>0</v>
      </c>
      <c r="FK133" s="82">
        <f t="shared" ref="FK133" si="5756">+$D133*ET111</f>
        <v>0</v>
      </c>
      <c r="FL133" s="82">
        <f t="shared" ref="FL133" si="5757">+$D133*EU111</f>
        <v>0</v>
      </c>
      <c r="FM133" s="82">
        <f t="shared" ref="FM133" si="5758">+$D133*EV111</f>
        <v>0</v>
      </c>
      <c r="FN133" s="82">
        <f t="shared" ref="FN133" si="5759">+$D133*EW111</f>
        <v>0</v>
      </c>
      <c r="FO133" s="82">
        <f t="shared" ref="FO133" si="5760">+$D133*EX111</f>
        <v>0</v>
      </c>
      <c r="FP133" s="82">
        <f t="shared" ref="FP133" si="5761">+$D133*EY111</f>
        <v>0</v>
      </c>
      <c r="FQ133" s="82">
        <f t="shared" ref="FQ133" si="5762">+$D133*EZ111</f>
        <v>0</v>
      </c>
      <c r="FR133" s="82">
        <f t="shared" ref="FR133" si="5763">+$D133*FA111</f>
        <v>0</v>
      </c>
      <c r="FS133" s="82">
        <f t="shared" ref="FS133" si="5764">+$D133*FB111</f>
        <v>0</v>
      </c>
      <c r="FT133" s="82">
        <f t="shared" ref="FT133" si="5765">+$D133*FC111</f>
        <v>0</v>
      </c>
      <c r="FU133" s="82">
        <f t="shared" ref="FU133" si="5766">+$D133*FD111</f>
        <v>0</v>
      </c>
    </row>
    <row r="134" spans="1:177">
      <c r="A134" s="79">
        <v>1970</v>
      </c>
      <c r="D134" s="98">
        <f>Data!CE34</f>
        <v>1.7134406182160711</v>
      </c>
      <c r="R134" s="82"/>
      <c r="S134" s="82"/>
      <c r="T134" s="82"/>
      <c r="U134" s="82"/>
      <c r="V134" s="82"/>
      <c r="W134" s="82"/>
      <c r="X134" s="82"/>
      <c r="Y134" s="82"/>
      <c r="Z134" s="82"/>
      <c r="AA134" s="82"/>
      <c r="AE134" s="82">
        <f>+$D134*M111</f>
        <v>1.713386351423885</v>
      </c>
      <c r="AF134" s="82">
        <f t="shared" ref="AF134" si="5767">+$D134*N111</f>
        <v>1.6860940550443151</v>
      </c>
      <c r="AG134" s="82">
        <f t="shared" ref="AG134" si="5768">+$D134*O111</f>
        <v>1.6577826020352324</v>
      </c>
      <c r="AH134" s="82">
        <f t="shared" ref="AH134" si="5769">+$D134*P111</f>
        <v>1.6282329731819873</v>
      </c>
      <c r="AI134" s="82">
        <f t="shared" ref="AI134" si="5770">+$D134*Q111</f>
        <v>1.5970524715583445</v>
      </c>
      <c r="AJ134" s="82">
        <f t="shared" ref="AJ134" si="5771">+$D134*R111</f>
        <v>1.5635608207838803</v>
      </c>
      <c r="AK134" s="82">
        <f t="shared" ref="AK134" si="5772">+$D134*S111</f>
        <v>1.5266489262398384</v>
      </c>
      <c r="AL134" s="82">
        <f t="shared" ref="AL134" si="5773">+$D134*T111</f>
        <v>1.4846444826602156</v>
      </c>
      <c r="AM134" s="82">
        <f t="shared" ref="AM134" si="5774">+$D134*U111</f>
        <v>1.4352511011996734</v>
      </c>
      <c r="AN134" s="82">
        <f t="shared" ref="AN134" si="5775">+$D134*V111</f>
        <v>1.3756522737972621</v>
      </c>
      <c r="AO134" s="82">
        <f t="shared" ref="AO134" si="5776">+$D134*W111</f>
        <v>1.3028648078295857</v>
      </c>
      <c r="AP134" s="82">
        <f t="shared" ref="AP134" si="5777">+$D134*X111</f>
        <v>1.2143673999588258</v>
      </c>
      <c r="AQ134" s="82">
        <f t="shared" ref="AQ134" si="5778">+$D134*Y111</f>
        <v>1.1089186629511751</v>
      </c>
      <c r="AR134" s="82">
        <f t="shared" ref="AR134" si="5779">+$D134*Z111</f>
        <v>0.98735035457414866</v>
      </c>
      <c r="AS134" s="82">
        <f t="shared" ref="AS134" si="5780">+$D134*AA111</f>
        <v>0.85304150432535675</v>
      </c>
      <c r="AT134" s="82">
        <f t="shared" ref="AT134" si="5781">+$D134*AB111</f>
        <v>0.71181271533617796</v>
      </c>
      <c r="AU134" s="82">
        <f t="shared" ref="AU134" si="5782">+$D134*AC111</f>
        <v>0.57114687273869036</v>
      </c>
      <c r="AV134" s="82">
        <f t="shared" ref="AV134" si="5783">+$D134*AD111</f>
        <v>0.43888907323918075</v>
      </c>
      <c r="AW134" s="82">
        <f t="shared" ref="AW134" si="5784">+$D134*AE111</f>
        <v>0.32179350066805562</v>
      </c>
      <c r="AX134" s="82">
        <f t="shared" ref="AX134" si="5785">+$D134*AF111</f>
        <v>0.22435833955096901</v>
      </c>
      <c r="AY134" s="82">
        <f t="shared" ref="AY134" si="5786">+$D134*AG111</f>
        <v>0.14827983075247816</v>
      </c>
      <c r="AZ134" s="82">
        <f t="shared" ref="AZ134" si="5787">+$D134*AH111</f>
        <v>9.2617244119412495E-2</v>
      </c>
      <c r="BA134" s="82">
        <f t="shared" ref="BA134" si="5788">+$D134*AI111</f>
        <v>5.4509605830189371E-2</v>
      </c>
      <c r="BB134" s="82">
        <f t="shared" ref="BB134" si="5789">+$D134*AJ111</f>
        <v>3.0134189195979523E-2</v>
      </c>
      <c r="BC134" s="82">
        <f t="shared" ref="BC134" si="5790">+$D134*AK111</f>
        <v>1.5592400059914151E-2</v>
      </c>
      <c r="BD134" s="82">
        <f t="shared" ref="BD134" si="5791">+$D134*AL111</f>
        <v>7.5190438914859688E-3</v>
      </c>
      <c r="BE134" s="82">
        <f t="shared" ref="BE134" si="5792">+$D134*AM111</f>
        <v>3.3599661456987797E-3</v>
      </c>
      <c r="BF134" s="82">
        <f t="shared" ref="BF134" si="5793">+$D134*AN111</f>
        <v>1.3799046917863237E-3</v>
      </c>
      <c r="BG134" s="82">
        <f t="shared" ref="BG134" si="5794">+$D134*AO111</f>
        <v>5.1399335952109825E-4</v>
      </c>
      <c r="BH134" s="82">
        <f t="shared" ref="BH134" si="5795">+$D134*AP111</f>
        <v>1.694911106331753E-4</v>
      </c>
      <c r="BI134" s="82">
        <f t="shared" ref="BI134" si="5796">+$D134*AQ111</f>
        <v>4.6893660352669539E-5</v>
      </c>
      <c r="BJ134" s="82">
        <f t="shared" ref="BJ134" si="5797">+$D134*AR111</f>
        <v>9.181682897907311E-6</v>
      </c>
      <c r="BK134" s="82">
        <f t="shared" ref="BK134" si="5798">+$D134*AS111</f>
        <v>0</v>
      </c>
      <c r="BL134" s="82">
        <f t="shared" ref="BL134" si="5799">+$D134*AT111</f>
        <v>0</v>
      </c>
      <c r="BM134" s="82">
        <f t="shared" ref="BM134" si="5800">+$D134*AU111</f>
        <v>0</v>
      </c>
      <c r="BN134" s="82">
        <f t="shared" ref="BN134" si="5801">+$D134*AV111</f>
        <v>0</v>
      </c>
      <c r="BO134" s="82">
        <f t="shared" ref="BO134" si="5802">+$D134*AW111</f>
        <v>0</v>
      </c>
      <c r="BP134" s="82">
        <f t="shared" ref="BP134" si="5803">+$D134*AX111</f>
        <v>0</v>
      </c>
      <c r="BQ134" s="82">
        <f t="shared" ref="BQ134" si="5804">+$D134*AY111</f>
        <v>0</v>
      </c>
      <c r="BR134" s="82">
        <f t="shared" ref="BR134" si="5805">+$D134*AZ111</f>
        <v>0</v>
      </c>
      <c r="BS134" s="82">
        <f t="shared" ref="BS134" si="5806">+$D134*BA111</f>
        <v>0</v>
      </c>
      <c r="BT134" s="82">
        <f t="shared" ref="BT134" si="5807">+$D134*BB111</f>
        <v>0</v>
      </c>
      <c r="BU134" s="82">
        <f t="shared" ref="BU134" si="5808">+$D134*BC111</f>
        <v>0</v>
      </c>
      <c r="BV134" s="82">
        <f t="shared" ref="BV134" si="5809">+$D134*BD111</f>
        <v>0</v>
      </c>
      <c r="BW134" s="82">
        <f t="shared" ref="BW134" si="5810">+$D134*BE111</f>
        <v>0</v>
      </c>
      <c r="BX134" s="82">
        <f t="shared" ref="BX134" si="5811">+$D134*BF111</f>
        <v>0</v>
      </c>
      <c r="BY134" s="82">
        <f t="shared" ref="BY134" si="5812">+$D134*BG111</f>
        <v>0</v>
      </c>
      <c r="BZ134" s="82">
        <f t="shared" ref="BZ134" si="5813">+$D134*BH111</f>
        <v>0</v>
      </c>
      <c r="CA134" s="82">
        <f t="shared" ref="CA134" si="5814">+$D134*BI111</f>
        <v>0</v>
      </c>
      <c r="CB134" s="82">
        <f t="shared" ref="CB134" si="5815">+$D134*BJ111</f>
        <v>0</v>
      </c>
      <c r="CC134" s="82">
        <f t="shared" ref="CC134" si="5816">+$D134*BK111</f>
        <v>0</v>
      </c>
      <c r="CD134" s="82">
        <f t="shared" ref="CD134" si="5817">+$D134*BL111</f>
        <v>0</v>
      </c>
      <c r="CE134" s="82">
        <f t="shared" ref="CE134" si="5818">+$D134*BM111</f>
        <v>0</v>
      </c>
      <c r="CF134" s="82">
        <f t="shared" ref="CF134" si="5819">+$D134*BN111</f>
        <v>0</v>
      </c>
      <c r="CG134" s="82">
        <f t="shared" ref="CG134" si="5820">+$D134*BO111</f>
        <v>0</v>
      </c>
      <c r="CH134" s="82">
        <f t="shared" ref="CH134" si="5821">+$D134*BP111</f>
        <v>0</v>
      </c>
      <c r="CI134" s="82">
        <f t="shared" ref="CI134" si="5822">+$D134*BQ111</f>
        <v>0</v>
      </c>
      <c r="CJ134" s="82">
        <f t="shared" ref="CJ134" si="5823">+$D134*BR111</f>
        <v>0</v>
      </c>
      <c r="CK134" s="82">
        <f t="shared" ref="CK134" si="5824">+$D134*BS111</f>
        <v>0</v>
      </c>
      <c r="CL134" s="82">
        <f t="shared" ref="CL134" si="5825">+$D134*BT111</f>
        <v>0</v>
      </c>
      <c r="CM134" s="82">
        <f t="shared" ref="CM134" si="5826">+$D134*BU111</f>
        <v>0</v>
      </c>
      <c r="CN134" s="82">
        <f t="shared" ref="CN134" si="5827">+$D134*BV111</f>
        <v>0</v>
      </c>
      <c r="CO134" s="82">
        <f t="shared" ref="CO134" si="5828">+$D134*BW111</f>
        <v>0</v>
      </c>
      <c r="CX134" s="82"/>
      <c r="CY134" s="82"/>
      <c r="CZ134" s="82"/>
      <c r="DA134" s="82"/>
      <c r="DB134" s="82"/>
      <c r="DC134" s="82"/>
      <c r="DD134" s="82"/>
      <c r="DE134" s="82"/>
      <c r="DF134" s="82"/>
      <c r="DG134" s="82"/>
      <c r="DK134" s="82">
        <f>+$D134*CS111</f>
        <v>1.7134406182160711</v>
      </c>
      <c r="DL134" s="82">
        <f t="shared" ref="DL134" si="5829">+$D134*CT111</f>
        <v>1.4992605409390622</v>
      </c>
      <c r="DM134" s="82">
        <f t="shared" ref="DM134" si="5830">+$D134*CU111</f>
        <v>1.3118529733216795</v>
      </c>
      <c r="DN134" s="82">
        <f t="shared" ref="DN134" si="5831">+$D134*CV111</f>
        <v>1.1478713516564696</v>
      </c>
      <c r="DO134" s="82">
        <f t="shared" ref="DO134" si="5832">+$D134*CW111</f>
        <v>1.0043874326994109</v>
      </c>
      <c r="DP134" s="82">
        <f t="shared" ref="DP134" si="5833">+$D134*CX111</f>
        <v>0.87883900361198442</v>
      </c>
      <c r="DQ134" s="82">
        <f t="shared" ref="DQ134" si="5834">+$D134*CY111</f>
        <v>0.76898412816048645</v>
      </c>
      <c r="DR134" s="82">
        <f t="shared" ref="DR134" si="5835">+$D134*CZ111</f>
        <v>0.67286111214042554</v>
      </c>
      <c r="DS134" s="82">
        <f t="shared" ref="DS134" si="5836">+$D134*DA111</f>
        <v>0.58875347312287241</v>
      </c>
      <c r="DT134" s="82">
        <f t="shared" ref="DT134" si="5837">+$D134*DB111</f>
        <v>0.5151592889825134</v>
      </c>
      <c r="DU134" s="82">
        <f t="shared" ref="DU134" si="5838">+$D134*DC111</f>
        <v>0.45076437785969919</v>
      </c>
      <c r="DV134" s="82">
        <f t="shared" ref="DV134" si="5839">+$D134*DD111</f>
        <v>0.39441883062723676</v>
      </c>
      <c r="DW134" s="82">
        <f t="shared" ref="DW134" si="5840">+$D134*DE111</f>
        <v>0.34511647679883217</v>
      </c>
      <c r="DX134" s="82">
        <f t="shared" ref="DX134" si="5841">+$D134*DF111</f>
        <v>0.30197691719897818</v>
      </c>
      <c r="DY134" s="82">
        <f t="shared" ref="DY134" si="5842">+$D134*DG111</f>
        <v>0.26422980254910589</v>
      </c>
      <c r="DZ134" s="82">
        <f t="shared" ref="DZ134" si="5843">+$D134*DH111</f>
        <v>0.23120107723046765</v>
      </c>
      <c r="EA134" s="82">
        <f t="shared" ref="EA134" si="5844">+$D134*DI111</f>
        <v>0.2023009425766592</v>
      </c>
      <c r="EB134" s="82">
        <f t="shared" ref="EB134" si="5845">+$D134*DJ111</f>
        <v>0.17701332475457679</v>
      </c>
      <c r="EC134" s="82">
        <f t="shared" ref="EC134" si="5846">+$D134*DK111</f>
        <v>0.15488665916025471</v>
      </c>
      <c r="ED134" s="82">
        <f t="shared" ref="ED134" si="5847">+$D134*DL111</f>
        <v>0.13552582676522287</v>
      </c>
      <c r="EE134" s="82">
        <f t="shared" ref="EE134" si="5848">+$D134*DM111</f>
        <v>0.11858509841957</v>
      </c>
      <c r="EF134" s="82">
        <f t="shared" ref="EF134" si="5849">+$D134*DN111</f>
        <v>0.10376196111712375</v>
      </c>
      <c r="EG134" s="82">
        <f t="shared" ref="EG134" si="5850">+$D134*DO111</f>
        <v>9.0791715977483284E-2</v>
      </c>
      <c r="EH134" s="82">
        <f t="shared" ref="EH134" si="5851">+$D134*DP111</f>
        <v>7.9442751480297863E-2</v>
      </c>
      <c r="EI134" s="82">
        <f t="shared" ref="EI134" si="5852">+$D134*DQ111</f>
        <v>6.951240754526064E-2</v>
      </c>
      <c r="EJ134" s="82">
        <f t="shared" ref="EJ134" si="5853">+$D134*DR111</f>
        <v>6.0823356602103057E-2</v>
      </c>
      <c r="EK134" s="82">
        <f t="shared" ref="EK134" si="5854">+$D134*DS111</f>
        <v>5.3220437026840178E-2</v>
      </c>
      <c r="EL134" s="82">
        <f t="shared" ref="EL134" si="5855">+$D134*DT111</f>
        <v>4.6567882398485153E-2</v>
      </c>
      <c r="EM134" s="82">
        <f t="shared" ref="EM134" si="5856">+$D134*DU111</f>
        <v>4.074689709867451E-2</v>
      </c>
      <c r="EN134" s="82">
        <f t="shared" ref="EN134" si="5857">+$D134*DV111</f>
        <v>3.5653534961340196E-2</v>
      </c>
      <c r="EO134" s="82">
        <f t="shared" ref="EO134" si="5858">+$D134*DW111</f>
        <v>3.1196843091172669E-2</v>
      </c>
      <c r="EP134" s="82">
        <f t="shared" ref="EP134" si="5859">+$D134*DX111</f>
        <v>2.7297237704776087E-2</v>
      </c>
      <c r="EQ134" s="82">
        <f t="shared" ref="EQ134" si="5860">+$D134*DY111</f>
        <v>0</v>
      </c>
      <c r="ER134" s="82">
        <f t="shared" ref="ER134" si="5861">+$D134*DZ111</f>
        <v>0</v>
      </c>
      <c r="ES134" s="82">
        <f t="shared" ref="ES134" si="5862">+$D134*EA111</f>
        <v>0</v>
      </c>
      <c r="ET134" s="82">
        <f t="shared" ref="ET134" si="5863">+$D134*EB111</f>
        <v>0</v>
      </c>
      <c r="EU134" s="82">
        <f t="shared" ref="EU134" si="5864">+$D134*EC111</f>
        <v>0</v>
      </c>
      <c r="EV134" s="82">
        <f t="shared" ref="EV134" si="5865">+$D134*ED111</f>
        <v>0</v>
      </c>
      <c r="EW134" s="82">
        <f t="shared" ref="EW134" si="5866">+$D134*EE111</f>
        <v>0</v>
      </c>
      <c r="EX134" s="82">
        <f t="shared" ref="EX134" si="5867">+$D134*EF111</f>
        <v>0</v>
      </c>
      <c r="EY134" s="82">
        <f t="shared" ref="EY134" si="5868">+$D134*EG111</f>
        <v>0</v>
      </c>
      <c r="EZ134" s="82">
        <f t="shared" ref="EZ134" si="5869">+$D134*EH111</f>
        <v>0</v>
      </c>
      <c r="FA134" s="82">
        <f t="shared" ref="FA134" si="5870">+$D134*EI111</f>
        <v>0</v>
      </c>
      <c r="FB134" s="82">
        <f t="shared" ref="FB134" si="5871">+$D134*EJ111</f>
        <v>0</v>
      </c>
      <c r="FC134" s="82">
        <f t="shared" ref="FC134" si="5872">+$D134*EK111</f>
        <v>0</v>
      </c>
      <c r="FD134" s="82">
        <f t="shared" ref="FD134" si="5873">+$D134*EL111</f>
        <v>0</v>
      </c>
      <c r="FE134" s="82">
        <f t="shared" ref="FE134" si="5874">+$D134*EM111</f>
        <v>0</v>
      </c>
      <c r="FF134" s="82">
        <f t="shared" ref="FF134" si="5875">+$D134*EN111</f>
        <v>0</v>
      </c>
      <c r="FG134" s="82">
        <f t="shared" ref="FG134" si="5876">+$D134*EO111</f>
        <v>0</v>
      </c>
      <c r="FH134" s="82">
        <f t="shared" ref="FH134" si="5877">+$D134*EP111</f>
        <v>0</v>
      </c>
      <c r="FI134" s="82">
        <f t="shared" ref="FI134" si="5878">+$D134*EQ111</f>
        <v>0</v>
      </c>
      <c r="FJ134" s="82">
        <f t="shared" ref="FJ134" si="5879">+$D134*ER111</f>
        <v>0</v>
      </c>
      <c r="FK134" s="82">
        <f t="shared" ref="FK134" si="5880">+$D134*ES111</f>
        <v>0</v>
      </c>
      <c r="FL134" s="82">
        <f t="shared" ref="FL134" si="5881">+$D134*ET111</f>
        <v>0</v>
      </c>
      <c r="FM134" s="82">
        <f t="shared" ref="FM134" si="5882">+$D134*EU111</f>
        <v>0</v>
      </c>
      <c r="FN134" s="82">
        <f t="shared" ref="FN134" si="5883">+$D134*EV111</f>
        <v>0</v>
      </c>
      <c r="FO134" s="82">
        <f t="shared" ref="FO134" si="5884">+$D134*EW111</f>
        <v>0</v>
      </c>
      <c r="FP134" s="82">
        <f t="shared" ref="FP134" si="5885">+$D134*EX111</f>
        <v>0</v>
      </c>
      <c r="FQ134" s="82">
        <f t="shared" ref="FQ134" si="5886">+$D134*EY111</f>
        <v>0</v>
      </c>
      <c r="FR134" s="82">
        <f t="shared" ref="FR134" si="5887">+$D134*EZ111</f>
        <v>0</v>
      </c>
      <c r="FS134" s="82">
        <f t="shared" ref="FS134" si="5888">+$D134*FA111</f>
        <v>0</v>
      </c>
      <c r="FT134" s="82">
        <f t="shared" ref="FT134" si="5889">+$D134*FB111</f>
        <v>0</v>
      </c>
      <c r="FU134" s="82">
        <f t="shared" ref="FU134" si="5890">+$D134*FC111</f>
        <v>0</v>
      </c>
    </row>
    <row r="135" spans="1:177">
      <c r="A135" s="79">
        <v>1971</v>
      </c>
      <c r="D135" s="98">
        <f>Data!CE35</f>
        <v>1.9017121300336062</v>
      </c>
      <c r="R135" s="82"/>
      <c r="S135" s="82"/>
      <c r="T135" s="82"/>
      <c r="U135" s="82"/>
      <c r="V135" s="82"/>
      <c r="W135" s="82"/>
      <c r="X135" s="82"/>
      <c r="Y135" s="82"/>
      <c r="Z135" s="82"/>
      <c r="AA135" s="82"/>
      <c r="AF135" s="82">
        <f>+$D135*M111</f>
        <v>1.9016519004488388</v>
      </c>
      <c r="AG135" s="82">
        <f t="shared" ref="AG135" si="5891">+$D135*N111</f>
        <v>1.8713607479398378</v>
      </c>
      <c r="AH135" s="82">
        <f t="shared" ref="AH135" si="5892">+$D135*O111</f>
        <v>1.8399384546698767</v>
      </c>
      <c r="AI135" s="82">
        <f t="shared" ref="AI135" si="5893">+$D135*P111</f>
        <v>1.8071419357647078</v>
      </c>
      <c r="AJ135" s="82">
        <f t="shared" ref="AJ135" si="5894">+$D135*Q111</f>
        <v>1.7725353450677104</v>
      </c>
      <c r="AK135" s="82">
        <f t="shared" ref="AK135" si="5895">+$D135*R111</f>
        <v>1.7353636579631058</v>
      </c>
      <c r="AL135" s="82">
        <f t="shared" ref="AL135" si="5896">+$D135*S111</f>
        <v>1.6943959133849429</v>
      </c>
      <c r="AM135" s="82">
        <f t="shared" ref="AM135" si="5897">+$D135*T111</f>
        <v>1.6477760544756521</v>
      </c>
      <c r="AN135" s="82">
        <f t="shared" ref="AN135" si="5898">+$D135*U111</f>
        <v>1.5929553669839045</v>
      </c>
      <c r="AO135" s="82">
        <f t="shared" ref="AO135" si="5899">+$D135*V111</f>
        <v>1.5268078671511134</v>
      </c>
      <c r="AP135" s="82">
        <f t="shared" ref="AP135" si="5900">+$D135*W111</f>
        <v>1.4460225714872033</v>
      </c>
      <c r="AQ135" s="82">
        <f t="shared" ref="AQ135" si="5901">+$D135*X111</f>
        <v>1.3478011378202603</v>
      </c>
      <c r="AR135" s="82">
        <f t="shared" ref="AR135" si="5902">+$D135*Y111</f>
        <v>1.2307657762604558</v>
      </c>
      <c r="AS135" s="82">
        <f t="shared" ref="AS135" si="5903">+$D135*Z111</f>
        <v>1.0958396374667134</v>
      </c>
      <c r="AT135" s="82">
        <f t="shared" ref="AT135" si="5904">+$D135*AA111</f>
        <v>0.94677303604873198</v>
      </c>
      <c r="AU135" s="82">
        <f t="shared" ref="AU135" si="5905">+$D135*AB111</f>
        <v>0.79002613844669944</v>
      </c>
      <c r="AV135" s="82">
        <f t="shared" ref="AV135" si="5906">+$D135*AC111</f>
        <v>0.63390404334453532</v>
      </c>
      <c r="AW135" s="82">
        <f t="shared" ref="AW135" si="5907">+$D135*AD111</f>
        <v>0.48711386052417405</v>
      </c>
      <c r="AX135" s="82">
        <f t="shared" ref="AX135" si="5908">+$D135*AE111</f>
        <v>0.35715191824012693</v>
      </c>
      <c r="AY135" s="82">
        <f t="shared" ref="AY135" si="5909">+$D135*AF111</f>
        <v>0.24901065800721686</v>
      </c>
      <c r="AZ135" s="82">
        <f t="shared" ref="AZ135" si="5910">+$D135*AG111</f>
        <v>0.16457270230637108</v>
      </c>
      <c r="BA135" s="82">
        <f t="shared" ref="BA135" si="5911">+$D135*AH111</f>
        <v>0.102793954292707</v>
      </c>
      <c r="BB135" s="82">
        <f t="shared" ref="BB135" si="5912">+$D135*AI111</f>
        <v>6.0499078584087589E-2</v>
      </c>
      <c r="BC135" s="82">
        <f t="shared" ref="BC135" si="5913">+$D135*AJ111</f>
        <v>3.3445310280076093E-2</v>
      </c>
      <c r="BD135" s="82">
        <f t="shared" ref="BD135" si="5914">+$D135*AK111</f>
        <v>1.7305680754286994E-2</v>
      </c>
      <c r="BE135" s="82">
        <f t="shared" ref="BE135" si="5915">+$D135*AL111</f>
        <v>8.3452305394634881E-3</v>
      </c>
      <c r="BF135" s="82">
        <f t="shared" ref="BF135" si="5916">+$D135*AM111</f>
        <v>3.7291565916245072E-3</v>
      </c>
      <c r="BG135" s="82">
        <f t="shared" ref="BG135" si="5917">+$D135*AN111</f>
        <v>1.5315275374949806E-3</v>
      </c>
      <c r="BH135" s="82">
        <f t="shared" ref="BH135" si="5918">+$D135*AO111</f>
        <v>5.7047054690210141E-4</v>
      </c>
      <c r="BI135" s="82">
        <f t="shared" ref="BI135" si="5919">+$D135*AP111</f>
        <v>1.8811466099103019E-4</v>
      </c>
      <c r="BJ135" s="82">
        <f t="shared" ref="BJ135" si="5920">+$D135*AQ111</f>
        <v>5.204629898828624E-5</v>
      </c>
      <c r="BK135" s="82">
        <f t="shared" ref="BK135" si="5921">+$D135*AR111</f>
        <v>1.0190559016426073E-5</v>
      </c>
      <c r="BL135" s="82">
        <f t="shared" ref="BL135" si="5922">+$D135*AS111</f>
        <v>0</v>
      </c>
      <c r="BM135" s="82">
        <f t="shared" ref="BM135" si="5923">+$D135*AT111</f>
        <v>0</v>
      </c>
      <c r="BN135" s="82">
        <f t="shared" ref="BN135" si="5924">+$D135*AU111</f>
        <v>0</v>
      </c>
      <c r="BO135" s="82">
        <f t="shared" ref="BO135" si="5925">+$D135*AV111</f>
        <v>0</v>
      </c>
      <c r="BP135" s="82">
        <f t="shared" ref="BP135" si="5926">+$D135*AW111</f>
        <v>0</v>
      </c>
      <c r="BQ135" s="82">
        <f t="shared" ref="BQ135" si="5927">+$D135*AX111</f>
        <v>0</v>
      </c>
      <c r="BR135" s="82">
        <f t="shared" ref="BR135" si="5928">+$D135*AY111</f>
        <v>0</v>
      </c>
      <c r="BS135" s="82">
        <f t="shared" ref="BS135" si="5929">+$D135*AZ111</f>
        <v>0</v>
      </c>
      <c r="BT135" s="82">
        <f t="shared" ref="BT135" si="5930">+$D135*BA111</f>
        <v>0</v>
      </c>
      <c r="BU135" s="82">
        <f t="shared" ref="BU135" si="5931">+$D135*BB111</f>
        <v>0</v>
      </c>
      <c r="BV135" s="82">
        <f t="shared" ref="BV135" si="5932">+$D135*BC111</f>
        <v>0</v>
      </c>
      <c r="BW135" s="82">
        <f t="shared" ref="BW135" si="5933">+$D135*BD111</f>
        <v>0</v>
      </c>
      <c r="BX135" s="82">
        <f t="shared" ref="BX135" si="5934">+$D135*BE111</f>
        <v>0</v>
      </c>
      <c r="BY135" s="82">
        <f t="shared" ref="BY135" si="5935">+$D135*BF111</f>
        <v>0</v>
      </c>
      <c r="BZ135" s="82">
        <f t="shared" ref="BZ135" si="5936">+$D135*BG111</f>
        <v>0</v>
      </c>
      <c r="CA135" s="82">
        <f t="shared" ref="CA135" si="5937">+$D135*BH111</f>
        <v>0</v>
      </c>
      <c r="CB135" s="82">
        <f t="shared" ref="CB135" si="5938">+$D135*BI111</f>
        <v>0</v>
      </c>
      <c r="CC135" s="82">
        <f t="shared" ref="CC135" si="5939">+$D135*BJ111</f>
        <v>0</v>
      </c>
      <c r="CD135" s="82">
        <f t="shared" ref="CD135" si="5940">+$D135*BK111</f>
        <v>0</v>
      </c>
      <c r="CE135" s="82">
        <f t="shared" ref="CE135" si="5941">+$D135*BL111</f>
        <v>0</v>
      </c>
      <c r="CF135" s="82">
        <f t="shared" ref="CF135" si="5942">+$D135*BM111</f>
        <v>0</v>
      </c>
      <c r="CG135" s="82">
        <f t="shared" ref="CG135" si="5943">+$D135*BN111</f>
        <v>0</v>
      </c>
      <c r="CH135" s="82">
        <f t="shared" ref="CH135" si="5944">+$D135*BO111</f>
        <v>0</v>
      </c>
      <c r="CI135" s="82">
        <f t="shared" ref="CI135" si="5945">+$D135*BP111</f>
        <v>0</v>
      </c>
      <c r="CJ135" s="82">
        <f t="shared" ref="CJ135" si="5946">+$D135*BQ111</f>
        <v>0</v>
      </c>
      <c r="CK135" s="82">
        <f t="shared" ref="CK135" si="5947">+$D135*BR111</f>
        <v>0</v>
      </c>
      <c r="CL135" s="82">
        <f t="shared" ref="CL135" si="5948">+$D135*BS111</f>
        <v>0</v>
      </c>
      <c r="CM135" s="82">
        <f t="shared" ref="CM135" si="5949">+$D135*BT111</f>
        <v>0</v>
      </c>
      <c r="CN135" s="82">
        <f t="shared" ref="CN135" si="5950">+$D135*BU111</f>
        <v>0</v>
      </c>
      <c r="CO135" s="82">
        <f t="shared" ref="CO135" si="5951">+$D135*BV111</f>
        <v>0</v>
      </c>
      <c r="CX135" s="82"/>
      <c r="CY135" s="82"/>
      <c r="CZ135" s="82"/>
      <c r="DA135" s="82"/>
      <c r="DB135" s="82"/>
      <c r="DC135" s="82"/>
      <c r="DD135" s="82"/>
      <c r="DE135" s="82"/>
      <c r="DF135" s="82"/>
      <c r="DG135" s="82"/>
      <c r="DL135" s="82">
        <f>+$D135*CS111</f>
        <v>1.9017121300336062</v>
      </c>
      <c r="DM135" s="82">
        <f t="shared" ref="DM135" si="5952">+$D135*CT111</f>
        <v>1.6639981137794053</v>
      </c>
      <c r="DN135" s="82">
        <f t="shared" ref="DN135" si="5953">+$D135*CU111</f>
        <v>1.4559983495569797</v>
      </c>
      <c r="DO135" s="82">
        <f t="shared" ref="DO135" si="5954">+$D135*CV111</f>
        <v>1.2739985558623572</v>
      </c>
      <c r="DP135" s="82">
        <f t="shared" ref="DP135" si="5955">+$D135*CW111</f>
        <v>1.1147487363795625</v>
      </c>
      <c r="DQ135" s="82">
        <f t="shared" ref="DQ135" si="5956">+$D135*CX111</f>
        <v>0.97540514433211722</v>
      </c>
      <c r="DR135" s="82">
        <f t="shared" ref="DR135" si="5957">+$D135*CY111</f>
        <v>0.85347950129060257</v>
      </c>
      <c r="DS135" s="82">
        <f t="shared" ref="DS135" si="5958">+$D135*CZ111</f>
        <v>0.74679456362927732</v>
      </c>
      <c r="DT135" s="82">
        <f t="shared" ref="DT135" si="5959">+$D135*DA111</f>
        <v>0.65344524317561758</v>
      </c>
      <c r="DU135" s="82">
        <f t="shared" ref="DU135" si="5960">+$D135*DB111</f>
        <v>0.57176458777866546</v>
      </c>
      <c r="DV135" s="82">
        <f t="shared" ref="DV135" si="5961">+$D135*DC111</f>
        <v>0.50029401430633225</v>
      </c>
      <c r="DW135" s="82">
        <f t="shared" ref="DW135" si="5962">+$D135*DD111</f>
        <v>0.4377572625180407</v>
      </c>
      <c r="DX135" s="82">
        <f t="shared" ref="DX135" si="5963">+$D135*DE111</f>
        <v>0.38303760470328563</v>
      </c>
      <c r="DY135" s="82">
        <f t="shared" ref="DY135" si="5964">+$D135*DF111</f>
        <v>0.33515790411537494</v>
      </c>
      <c r="DZ135" s="82">
        <f t="shared" ref="DZ135" si="5965">+$D135*DG111</f>
        <v>0.29326316610095304</v>
      </c>
      <c r="EA135" s="82">
        <f t="shared" ref="EA135" si="5966">+$D135*DH111</f>
        <v>0.25660527033833391</v>
      </c>
      <c r="EB135" s="82">
        <f t="shared" ref="EB135" si="5967">+$D135*DI111</f>
        <v>0.22452961154604217</v>
      </c>
      <c r="EC135" s="82">
        <f t="shared" ref="EC135" si="5968">+$D135*DJ111</f>
        <v>0.19646341010278692</v>
      </c>
      <c r="ED135" s="82">
        <f t="shared" ref="ED135" si="5969">+$D135*DK111</f>
        <v>0.17190548383993856</v>
      </c>
      <c r="EE135" s="82">
        <f t="shared" ref="EE135" si="5970">+$D135*DL111</f>
        <v>0.15041729835994624</v>
      </c>
      <c r="EF135" s="82">
        <f t="shared" ref="EF135" si="5971">+$D135*DM111</f>
        <v>0.13161513606495295</v>
      </c>
      <c r="EG135" s="82">
        <f t="shared" ref="EG135" si="5972">+$D135*DN111</f>
        <v>0.11516324405683384</v>
      </c>
      <c r="EH135" s="82">
        <f t="shared" ref="EH135" si="5973">+$D135*DO111</f>
        <v>0.10076783854972961</v>
      </c>
      <c r="EI135" s="82">
        <f t="shared" ref="EI135" si="5974">+$D135*DP111</f>
        <v>8.8171858731013394E-2</v>
      </c>
      <c r="EJ135" s="82">
        <f t="shared" ref="EJ135" si="5975">+$D135*DQ111</f>
        <v>7.7150376389636718E-2</v>
      </c>
      <c r="EK135" s="82">
        <f t="shared" ref="EK135" si="5976">+$D135*DR111</f>
        <v>6.7506579340932141E-2</v>
      </c>
      <c r="EL135" s="82">
        <f t="shared" ref="EL135" si="5977">+$D135*DS111</f>
        <v>5.9068256923315618E-2</v>
      </c>
      <c r="EM135" s="82">
        <f t="shared" ref="EM135" si="5978">+$D135*DT111</f>
        <v>5.1684724807901164E-2</v>
      </c>
      <c r="EN135" s="82">
        <f t="shared" ref="EN135" si="5979">+$D135*DU111</f>
        <v>4.522413420691352E-2</v>
      </c>
      <c r="EO135" s="82">
        <f t="shared" ref="EO135" si="5980">+$D135*DV111</f>
        <v>3.9571117431049331E-2</v>
      </c>
      <c r="EP135" s="82">
        <f t="shared" ref="EP135" si="5981">+$D135*DW111</f>
        <v>3.4624727752168162E-2</v>
      </c>
      <c r="EQ135" s="82">
        <f t="shared" ref="EQ135" si="5982">+$D135*DX111</f>
        <v>3.0296636783147143E-2</v>
      </c>
      <c r="ER135" s="82">
        <f t="shared" ref="ER135" si="5983">+$D135*DY111</f>
        <v>0</v>
      </c>
      <c r="ES135" s="82">
        <f t="shared" ref="ES135" si="5984">+$D135*DZ111</f>
        <v>0</v>
      </c>
      <c r="ET135" s="82">
        <f t="shared" ref="ET135" si="5985">+$D135*EA111</f>
        <v>0</v>
      </c>
      <c r="EU135" s="82">
        <f t="shared" ref="EU135" si="5986">+$D135*EB111</f>
        <v>0</v>
      </c>
      <c r="EV135" s="82">
        <f t="shared" ref="EV135" si="5987">+$D135*EC111</f>
        <v>0</v>
      </c>
      <c r="EW135" s="82">
        <f t="shared" ref="EW135" si="5988">+$D135*ED111</f>
        <v>0</v>
      </c>
      <c r="EX135" s="82">
        <f t="shared" ref="EX135" si="5989">+$D135*EE111</f>
        <v>0</v>
      </c>
      <c r="EY135" s="82">
        <f t="shared" ref="EY135" si="5990">+$D135*EF111</f>
        <v>0</v>
      </c>
      <c r="EZ135" s="82">
        <f t="shared" ref="EZ135" si="5991">+$D135*EG111</f>
        <v>0</v>
      </c>
      <c r="FA135" s="82">
        <f t="shared" ref="FA135" si="5992">+$D135*EH111</f>
        <v>0</v>
      </c>
      <c r="FB135" s="82">
        <f t="shared" ref="FB135" si="5993">+$D135*EI111</f>
        <v>0</v>
      </c>
      <c r="FC135" s="82">
        <f t="shared" ref="FC135" si="5994">+$D135*EJ111</f>
        <v>0</v>
      </c>
      <c r="FD135" s="82">
        <f t="shared" ref="FD135" si="5995">+$D135*EK111</f>
        <v>0</v>
      </c>
      <c r="FE135" s="82">
        <f t="shared" ref="FE135" si="5996">+$D135*EL111</f>
        <v>0</v>
      </c>
      <c r="FF135" s="82">
        <f t="shared" ref="FF135" si="5997">+$D135*EM111</f>
        <v>0</v>
      </c>
      <c r="FG135" s="82">
        <f t="shared" ref="FG135" si="5998">+$D135*EN111</f>
        <v>0</v>
      </c>
      <c r="FH135" s="82">
        <f t="shared" ref="FH135" si="5999">+$D135*EO111</f>
        <v>0</v>
      </c>
      <c r="FI135" s="82">
        <f t="shared" ref="FI135" si="6000">+$D135*EP111</f>
        <v>0</v>
      </c>
      <c r="FJ135" s="82">
        <f t="shared" ref="FJ135" si="6001">+$D135*EQ111</f>
        <v>0</v>
      </c>
      <c r="FK135" s="82">
        <f t="shared" ref="FK135" si="6002">+$D135*ER111</f>
        <v>0</v>
      </c>
      <c r="FL135" s="82">
        <f t="shared" ref="FL135" si="6003">+$D135*ES111</f>
        <v>0</v>
      </c>
      <c r="FM135" s="82">
        <f t="shared" ref="FM135" si="6004">+$D135*ET111</f>
        <v>0</v>
      </c>
      <c r="FN135" s="82">
        <f t="shared" ref="FN135" si="6005">+$D135*EU111</f>
        <v>0</v>
      </c>
      <c r="FO135" s="82">
        <f t="shared" ref="FO135" si="6006">+$D135*EV111</f>
        <v>0</v>
      </c>
      <c r="FP135" s="82">
        <f t="shared" ref="FP135" si="6007">+$D135*EW111</f>
        <v>0</v>
      </c>
      <c r="FQ135" s="82">
        <f t="shared" ref="FQ135" si="6008">+$D135*EX111</f>
        <v>0</v>
      </c>
      <c r="FR135" s="82">
        <f t="shared" ref="FR135" si="6009">+$D135*EY111</f>
        <v>0</v>
      </c>
      <c r="FS135" s="82">
        <f t="shared" ref="FS135" si="6010">+$D135*EZ111</f>
        <v>0</v>
      </c>
      <c r="FT135" s="82">
        <f t="shared" ref="FT135" si="6011">+$D135*FA111</f>
        <v>0</v>
      </c>
      <c r="FU135" s="82">
        <f t="shared" ref="FU135" si="6012">+$D135*FB111</f>
        <v>0</v>
      </c>
    </row>
    <row r="136" spans="1:177">
      <c r="A136" s="79">
        <v>1972</v>
      </c>
      <c r="D136" s="98">
        <f>Data!CE36</f>
        <v>1.717711099768845</v>
      </c>
      <c r="F136" s="79" t="s">
        <v>197</v>
      </c>
      <c r="R136" s="82"/>
      <c r="S136" s="82"/>
      <c r="T136" s="82"/>
      <c r="U136" s="82"/>
      <c r="V136" s="82"/>
      <c r="W136" s="82"/>
      <c r="X136" s="82"/>
      <c r="Y136" s="82"/>
      <c r="Z136" s="82"/>
      <c r="AA136" s="82"/>
      <c r="AG136" s="82">
        <f>+$D136*M111</f>
        <v>1.7176566977252048</v>
      </c>
      <c r="AH136" s="82">
        <f t="shared" ref="AH136" si="6013">+$D136*N111</f>
        <v>1.6902963795846337</v>
      </c>
      <c r="AI136" s="82">
        <f t="shared" ref="AI136" si="6014">+$D136*O111</f>
        <v>1.6619143647267645</v>
      </c>
      <c r="AJ136" s="82">
        <f t="shared" ref="AJ136" si="6015">+$D136*P111</f>
        <v>1.6322910880659633</v>
      </c>
      <c r="AK136" s="82">
        <f t="shared" ref="AK136" si="6016">+$D136*Q111</f>
        <v>1.6010328739406006</v>
      </c>
      <c r="AL136" s="82">
        <f t="shared" ref="AL136" si="6017">+$D136*R111</f>
        <v>1.5674577504882485</v>
      </c>
      <c r="AM136" s="82">
        <f t="shared" ref="AM136" si="6018">+$D136*S111</f>
        <v>1.5304538588460568</v>
      </c>
      <c r="AN136" s="82">
        <f t="shared" ref="AN136" si="6019">+$D136*T111</f>
        <v>1.4883447257898719</v>
      </c>
      <c r="AO136" s="82">
        <f t="shared" ref="AO136" si="6020">+$D136*U111</f>
        <v>1.4388282390859299</v>
      </c>
      <c r="AP136" s="82">
        <f t="shared" ref="AP136" si="6021">+$D136*V111</f>
        <v>1.3790808709694238</v>
      </c>
      <c r="AQ136" s="82">
        <f t="shared" ref="AQ136" si="6022">+$D136*W111</f>
        <v>1.3061119936780146</v>
      </c>
      <c r="AR136" s="82">
        <f t="shared" ref="AR136" si="6023">+$D136*X111</f>
        <v>1.2173940199214208</v>
      </c>
      <c r="AS136" s="82">
        <f t="shared" ref="AS136" si="6024">+$D136*Y111</f>
        <v>1.1116824685031821</v>
      </c>
      <c r="AT136" s="82">
        <f t="shared" ref="AT136" si="6025">+$D136*Z111</f>
        <v>0.98981117021637599</v>
      </c>
      <c r="AU136" s="82">
        <f t="shared" ref="AU136" si="6026">+$D136*AA111</f>
        <v>0.85516757625877726</v>
      </c>
      <c r="AV136" s="82">
        <f t="shared" ref="AV136" si="6027">+$D136*AB111</f>
        <v>0.71358679670063041</v>
      </c>
      <c r="AW136" s="82">
        <f t="shared" ref="AW136" si="6028">+$D136*AC111</f>
        <v>0.57257036658961491</v>
      </c>
      <c r="AX136" s="82">
        <f t="shared" ref="AX136" si="6029">+$D136*AD111</f>
        <v>0.43998293530306326</v>
      </c>
      <c r="AY136" s="82">
        <f t="shared" ref="AY136" si="6030">+$D136*AE111</f>
        <v>0.32259552041347067</v>
      </c>
      <c r="AZ136" s="82">
        <f t="shared" ref="AZ136" si="6031">+$D136*AF111</f>
        <v>0.22491751746473931</v>
      </c>
      <c r="BA136" s="82">
        <f t="shared" ref="BA136" si="6032">+$D136*AG111</f>
        <v>0.14864939493529541</v>
      </c>
      <c r="BB136" s="82">
        <f t="shared" ref="BB136" si="6033">+$D136*AH111</f>
        <v>9.2848078049853872E-2</v>
      </c>
      <c r="BC136" s="82">
        <f t="shared" ref="BC136" si="6034">+$D136*AI111</f>
        <v>5.4645462459051802E-2</v>
      </c>
      <c r="BD136" s="82">
        <f t="shared" ref="BD136" si="6035">+$D136*AJ111</f>
        <v>3.0209293928353156E-2</v>
      </c>
      <c r="BE136" s="82">
        <f t="shared" ref="BE136" si="6036">+$D136*AK111</f>
        <v>1.56312616674373E-2</v>
      </c>
      <c r="BF136" s="82">
        <f t="shared" ref="BF136" si="6037">+$D136*AL111</f>
        <v>7.537783927114702E-3</v>
      </c>
      <c r="BG136" s="82">
        <f t="shared" ref="BG136" si="6038">+$D136*AM111</f>
        <v>3.3683403334532932E-3</v>
      </c>
      <c r="BH136" s="82">
        <f t="shared" ref="BH136" si="6039">+$D136*AN111</f>
        <v>1.3833438874422518E-3</v>
      </c>
      <c r="BI136" s="82">
        <f t="shared" ref="BI136" si="6040">+$D136*AO111</f>
        <v>5.1527440721936535E-4</v>
      </c>
      <c r="BJ136" s="82">
        <f t="shared" ref="BJ136" si="6041">+$D136*AP111</f>
        <v>1.699135405987213E-4</v>
      </c>
      <c r="BK136" s="82">
        <f t="shared" ref="BK136" si="6042">+$D136*AQ111</f>
        <v>4.7010535433923658E-5</v>
      </c>
      <c r="BL136" s="82">
        <f t="shared" ref="BL136" si="6043">+$D136*AR111</f>
        <v>9.2045668000525497E-6</v>
      </c>
      <c r="BM136" s="82">
        <f t="shared" ref="BM136" si="6044">+$D136*AS111</f>
        <v>0</v>
      </c>
      <c r="BN136" s="82">
        <f t="shared" ref="BN136" si="6045">+$D136*AT111</f>
        <v>0</v>
      </c>
      <c r="BO136" s="82">
        <f t="shared" ref="BO136" si="6046">+$D136*AU111</f>
        <v>0</v>
      </c>
      <c r="BP136" s="82">
        <f t="shared" ref="BP136" si="6047">+$D136*AV111</f>
        <v>0</v>
      </c>
      <c r="BQ136" s="82">
        <f t="shared" ref="BQ136" si="6048">+$D136*AW111</f>
        <v>0</v>
      </c>
      <c r="BR136" s="82">
        <f t="shared" ref="BR136" si="6049">+$D136*AX111</f>
        <v>0</v>
      </c>
      <c r="BS136" s="82">
        <f t="shared" ref="BS136" si="6050">+$D136*AY111</f>
        <v>0</v>
      </c>
      <c r="BT136" s="82">
        <f t="shared" ref="BT136" si="6051">+$D136*AZ111</f>
        <v>0</v>
      </c>
      <c r="BU136" s="82">
        <f t="shared" ref="BU136" si="6052">+$D136*BA111</f>
        <v>0</v>
      </c>
      <c r="BV136" s="82">
        <f t="shared" ref="BV136" si="6053">+$D136*BB111</f>
        <v>0</v>
      </c>
      <c r="BW136" s="82">
        <f t="shared" ref="BW136" si="6054">+$D136*BC111</f>
        <v>0</v>
      </c>
      <c r="BX136" s="82">
        <f t="shared" ref="BX136" si="6055">+$D136*BD111</f>
        <v>0</v>
      </c>
      <c r="BY136" s="82">
        <f t="shared" ref="BY136" si="6056">+$D136*BE111</f>
        <v>0</v>
      </c>
      <c r="BZ136" s="82">
        <f t="shared" ref="BZ136" si="6057">+$D136*BF111</f>
        <v>0</v>
      </c>
      <c r="CA136" s="82">
        <f t="shared" ref="CA136" si="6058">+$D136*BG111</f>
        <v>0</v>
      </c>
      <c r="CB136" s="82">
        <f t="shared" ref="CB136" si="6059">+$D136*BH111</f>
        <v>0</v>
      </c>
      <c r="CC136" s="82">
        <f t="shared" ref="CC136" si="6060">+$D136*BI111</f>
        <v>0</v>
      </c>
      <c r="CD136" s="82">
        <f t="shared" ref="CD136" si="6061">+$D136*BJ111</f>
        <v>0</v>
      </c>
      <c r="CE136" s="82">
        <f t="shared" ref="CE136" si="6062">+$D136*BK111</f>
        <v>0</v>
      </c>
      <c r="CF136" s="82">
        <f t="shared" ref="CF136" si="6063">+$D136*BL111</f>
        <v>0</v>
      </c>
      <c r="CG136" s="82">
        <f t="shared" ref="CG136" si="6064">+$D136*BM111</f>
        <v>0</v>
      </c>
      <c r="CH136" s="82">
        <f t="shared" ref="CH136" si="6065">+$D136*BN111</f>
        <v>0</v>
      </c>
      <c r="CI136" s="82">
        <f t="shared" ref="CI136" si="6066">+$D136*BO111</f>
        <v>0</v>
      </c>
      <c r="CJ136" s="82">
        <f t="shared" ref="CJ136" si="6067">+$D136*BP111</f>
        <v>0</v>
      </c>
      <c r="CK136" s="82">
        <f t="shared" ref="CK136" si="6068">+$D136*BQ111</f>
        <v>0</v>
      </c>
      <c r="CL136" s="82">
        <f t="shared" ref="CL136" si="6069">+$D136*BR111</f>
        <v>0</v>
      </c>
      <c r="CM136" s="82">
        <f t="shared" ref="CM136" si="6070">+$D136*BS111</f>
        <v>0</v>
      </c>
      <c r="CN136" s="82">
        <f t="shared" ref="CN136" si="6071">+$D136*BT111</f>
        <v>0</v>
      </c>
      <c r="CO136" s="82">
        <f t="shared" ref="CO136" si="6072">+$D136*BU111</f>
        <v>0</v>
      </c>
      <c r="CX136" s="82"/>
      <c r="CY136" s="82"/>
      <c r="CZ136" s="82"/>
      <c r="DA136" s="82"/>
      <c r="DB136" s="82"/>
      <c r="DC136" s="82"/>
      <c r="DD136" s="82"/>
      <c r="DE136" s="82"/>
      <c r="DF136" s="82"/>
      <c r="DG136" s="82"/>
      <c r="DM136" s="82">
        <f>+$D136*CS111</f>
        <v>1.717711099768845</v>
      </c>
      <c r="DN136" s="82">
        <f t="shared" ref="DN136" si="6073">+$D136*CT111</f>
        <v>1.5029972122977393</v>
      </c>
      <c r="DO136" s="82">
        <f t="shared" ref="DO136" si="6074">+$D136*CU111</f>
        <v>1.3151225607605219</v>
      </c>
      <c r="DP136" s="82">
        <f t="shared" ref="DP136" si="6075">+$D136*CV111</f>
        <v>1.1507322406654568</v>
      </c>
      <c r="DQ136" s="82">
        <f t="shared" ref="DQ136" si="6076">+$D136*CW111</f>
        <v>1.0068907105822746</v>
      </c>
      <c r="DR136" s="82">
        <f t="shared" ref="DR136" si="6077">+$D136*CX111</f>
        <v>0.88102937175949025</v>
      </c>
      <c r="DS136" s="82">
        <f t="shared" ref="DS136" si="6078">+$D136*CY111</f>
        <v>0.77090070028955393</v>
      </c>
      <c r="DT136" s="82">
        <f t="shared" ref="DT136" si="6079">+$D136*CZ111</f>
        <v>0.67453811275335973</v>
      </c>
      <c r="DU136" s="82">
        <f t="shared" ref="DU136" si="6080">+$D136*DA111</f>
        <v>0.59022084865918978</v>
      </c>
      <c r="DV136" s="82">
        <f t="shared" ref="DV136" si="6081">+$D136*DB111</f>
        <v>0.51644324257679108</v>
      </c>
      <c r="DW136" s="82">
        <f t="shared" ref="DW136" si="6082">+$D136*DC111</f>
        <v>0.45188783725469217</v>
      </c>
      <c r="DX136" s="82">
        <f t="shared" ref="DX136" si="6083">+$D136*DD111</f>
        <v>0.39540185759785562</v>
      </c>
      <c r="DY136" s="82">
        <f t="shared" ref="DY136" si="6084">+$D136*DE111</f>
        <v>0.34597662539812368</v>
      </c>
      <c r="DZ136" s="82">
        <f t="shared" ref="DZ136" si="6085">+$D136*DF111</f>
        <v>0.30272954722335821</v>
      </c>
      <c r="EA136" s="82">
        <f t="shared" ref="EA136" si="6086">+$D136*DG111</f>
        <v>0.26488835382043846</v>
      </c>
      <c r="EB136" s="82">
        <f t="shared" ref="EB136" si="6087">+$D136*DH111</f>
        <v>0.23177730959288365</v>
      </c>
      <c r="EC136" s="82">
        <f t="shared" ref="EC136" si="6088">+$D136*DI111</f>
        <v>0.20280514589377319</v>
      </c>
      <c r="ED136" s="82">
        <f t="shared" ref="ED136" si="6089">+$D136*DJ111</f>
        <v>0.17745450265705154</v>
      </c>
      <c r="EE136" s="82">
        <f t="shared" ref="EE136" si="6090">+$D136*DK111</f>
        <v>0.1552726898249201</v>
      </c>
      <c r="EF136" s="82">
        <f t="shared" ref="EF136" si="6091">+$D136*DL111</f>
        <v>0.1358636035968051</v>
      </c>
      <c r="EG136" s="82">
        <f t="shared" ref="EG136" si="6092">+$D136*DM111</f>
        <v>0.11888065314720445</v>
      </c>
      <c r="EH136" s="82">
        <f t="shared" ref="EH136" si="6093">+$D136*DN111</f>
        <v>0.10402057150380389</v>
      </c>
      <c r="EI136" s="82">
        <f t="shared" ref="EI136" si="6094">+$D136*DO111</f>
        <v>9.1018000065828414E-2</v>
      </c>
      <c r="EJ136" s="82">
        <f t="shared" ref="EJ136" si="6095">+$D136*DP111</f>
        <v>7.9640750057599852E-2</v>
      </c>
      <c r="EK136" s="82">
        <f t="shared" ref="EK136" si="6096">+$D136*DQ111</f>
        <v>6.968565630039987E-2</v>
      </c>
      <c r="EL136" s="82">
        <f t="shared" ref="EL136" si="6097">+$D136*DR111</f>
        <v>6.0974949262849888E-2</v>
      </c>
      <c r="EM136" s="82">
        <f t="shared" ref="EM136" si="6098">+$D136*DS111</f>
        <v>5.3353080604993657E-2</v>
      </c>
      <c r="EN136" s="82">
        <f t="shared" ref="EN136" si="6099">+$D136*DT111</f>
        <v>4.6683945529369449E-2</v>
      </c>
      <c r="EO136" s="82">
        <f t="shared" ref="EO136" si="6100">+$D136*DU111</f>
        <v>4.0848452338198268E-2</v>
      </c>
      <c r="EP136" s="82">
        <f t="shared" ref="EP136" si="6101">+$D136*DV111</f>
        <v>3.5742395795923483E-2</v>
      </c>
      <c r="EQ136" s="82">
        <f t="shared" ref="EQ136" si="6102">+$D136*DW111</f>
        <v>3.1274596321433042E-2</v>
      </c>
      <c r="ER136" s="82">
        <f t="shared" ref="ER136" si="6103">+$D136*DX111</f>
        <v>2.7365271781253916E-2</v>
      </c>
      <c r="ES136" s="82">
        <f t="shared" ref="ES136" si="6104">+$D136*DY111</f>
        <v>0</v>
      </c>
      <c r="ET136" s="82">
        <f t="shared" ref="ET136" si="6105">+$D136*DZ111</f>
        <v>0</v>
      </c>
      <c r="EU136" s="82">
        <f t="shared" ref="EU136" si="6106">+$D136*EA111</f>
        <v>0</v>
      </c>
      <c r="EV136" s="82">
        <f t="shared" ref="EV136" si="6107">+$D136*EB111</f>
        <v>0</v>
      </c>
      <c r="EW136" s="82">
        <f t="shared" ref="EW136" si="6108">+$D136*EC111</f>
        <v>0</v>
      </c>
      <c r="EX136" s="82">
        <f t="shared" ref="EX136" si="6109">+$D136*ED111</f>
        <v>0</v>
      </c>
      <c r="EY136" s="82">
        <f t="shared" ref="EY136" si="6110">+$D136*EE111</f>
        <v>0</v>
      </c>
      <c r="EZ136" s="82">
        <f t="shared" ref="EZ136" si="6111">+$D136*EF111</f>
        <v>0</v>
      </c>
      <c r="FA136" s="82">
        <f t="shared" ref="FA136" si="6112">+$D136*EG111</f>
        <v>0</v>
      </c>
      <c r="FB136" s="82">
        <f t="shared" ref="FB136" si="6113">+$D136*EH111</f>
        <v>0</v>
      </c>
      <c r="FC136" s="82">
        <f t="shared" ref="FC136" si="6114">+$D136*EI111</f>
        <v>0</v>
      </c>
      <c r="FD136" s="82">
        <f t="shared" ref="FD136" si="6115">+$D136*EJ111</f>
        <v>0</v>
      </c>
      <c r="FE136" s="82">
        <f t="shared" ref="FE136" si="6116">+$D136*EK111</f>
        <v>0</v>
      </c>
      <c r="FF136" s="82">
        <f t="shared" ref="FF136" si="6117">+$D136*EL111</f>
        <v>0</v>
      </c>
      <c r="FG136" s="82">
        <f t="shared" ref="FG136" si="6118">+$D136*EM111</f>
        <v>0</v>
      </c>
      <c r="FH136" s="82">
        <f t="shared" ref="FH136" si="6119">+$D136*EN111</f>
        <v>0</v>
      </c>
      <c r="FI136" s="82">
        <f t="shared" ref="FI136" si="6120">+$D136*EO111</f>
        <v>0</v>
      </c>
      <c r="FJ136" s="82">
        <f t="shared" ref="FJ136" si="6121">+$D136*EP111</f>
        <v>0</v>
      </c>
      <c r="FK136" s="82">
        <f t="shared" ref="FK136" si="6122">+$D136*EQ111</f>
        <v>0</v>
      </c>
      <c r="FL136" s="82">
        <f t="shared" ref="FL136" si="6123">+$D136*ER111</f>
        <v>0</v>
      </c>
      <c r="FM136" s="82">
        <f t="shared" ref="FM136" si="6124">+$D136*ES111</f>
        <v>0</v>
      </c>
      <c r="FN136" s="82">
        <f t="shared" ref="FN136" si="6125">+$D136*ET111</f>
        <v>0</v>
      </c>
      <c r="FO136" s="82">
        <f t="shared" ref="FO136" si="6126">+$D136*EU111</f>
        <v>0</v>
      </c>
      <c r="FP136" s="82">
        <f t="shared" ref="FP136" si="6127">+$D136*EV111</f>
        <v>0</v>
      </c>
      <c r="FQ136" s="82">
        <f t="shared" ref="FQ136" si="6128">+$D136*EW111</f>
        <v>0</v>
      </c>
      <c r="FR136" s="82">
        <f t="shared" ref="FR136" si="6129">+$D136*EX111</f>
        <v>0</v>
      </c>
      <c r="FS136" s="82">
        <f t="shared" ref="FS136" si="6130">+$D136*EY111</f>
        <v>0</v>
      </c>
      <c r="FT136" s="82">
        <f t="shared" ref="FT136" si="6131">+$D136*EZ111</f>
        <v>0</v>
      </c>
      <c r="FU136" s="82">
        <f t="shared" ref="FU136" si="6132">+$D136*FA111</f>
        <v>0</v>
      </c>
    </row>
    <row r="137" spans="1:177">
      <c r="A137" s="79">
        <v>1973</v>
      </c>
      <c r="D137" s="98">
        <f>Data!CE37</f>
        <v>1.9784145120838565</v>
      </c>
      <c r="R137" s="82"/>
      <c r="S137" s="82"/>
      <c r="T137" s="82"/>
      <c r="U137" s="82"/>
      <c r="V137" s="82"/>
      <c r="W137" s="82"/>
      <c r="X137" s="82"/>
      <c r="Y137" s="82"/>
      <c r="Z137" s="82"/>
      <c r="AA137" s="82"/>
      <c r="AH137" s="82">
        <f>+$D137*M111</f>
        <v>1.9783518532393982</v>
      </c>
      <c r="AI137" s="82">
        <f t="shared" ref="AI137" si="6133">+$D137*N111</f>
        <v>1.9468389576937963</v>
      </c>
      <c r="AJ137" s="82">
        <f t="shared" ref="AJ137" si="6134">+$D137*O111</f>
        <v>1.9141492987141548</v>
      </c>
      <c r="AK137" s="82">
        <f t="shared" ref="AK137" si="6135">+$D137*P111</f>
        <v>1.8800299870038848</v>
      </c>
      <c r="AL137" s="82">
        <f t="shared" ref="AL137" si="6136">+$D137*Q111</f>
        <v>1.8440275972796965</v>
      </c>
      <c r="AM137" s="82">
        <f t="shared" ref="AM137" si="6137">+$D137*R111</f>
        <v>1.8053566522691651</v>
      </c>
      <c r="AN137" s="82">
        <f t="shared" ref="AN137" si="6138">+$D137*S111</f>
        <v>1.762736542148003</v>
      </c>
      <c r="AO137" s="82">
        <f t="shared" ref="AO137" si="6139">+$D137*T111</f>
        <v>1.7142363491057402</v>
      </c>
      <c r="AP137" s="82">
        <f t="shared" ref="AP137" si="6140">+$D137*U111</f>
        <v>1.6572045607592194</v>
      </c>
      <c r="AQ137" s="82">
        <f t="shared" ref="AQ137" si="6141">+$D137*V111</f>
        <v>1.588389112016751</v>
      </c>
      <c r="AR137" s="82">
        <f t="shared" ref="AR137" si="6142">+$D137*W111</f>
        <v>1.5043454764000184</v>
      </c>
      <c r="AS137" s="82">
        <f t="shared" ref="AS137" si="6143">+$D137*X111</f>
        <v>1.4021624452800938</v>
      </c>
      <c r="AT137" s="82">
        <f t="shared" ref="AT137" si="6144">+$D137*Y111</f>
        <v>1.2804066579134714</v>
      </c>
      <c r="AU137" s="82">
        <f t="shared" ref="AU137" si="6145">+$D137*Z111</f>
        <v>1.1400384986988255</v>
      </c>
      <c r="AV137" s="82">
        <f t="shared" ref="AV137" si="6146">+$D137*AA111</f>
        <v>0.98495954492092497</v>
      </c>
      <c r="AW137" s="82">
        <f t="shared" ref="AW137" si="6147">+$D137*AB111</f>
        <v>0.82189052304193877</v>
      </c>
      <c r="AX137" s="82">
        <f t="shared" ref="AX137" si="6148">+$D137*AC111</f>
        <v>0.65947150402795218</v>
      </c>
      <c r="AY137" s="82">
        <f t="shared" ref="AY137" si="6149">+$D137*AD111</f>
        <v>0.50676078438916372</v>
      </c>
      <c r="AZ137" s="82">
        <f t="shared" ref="AZ137" si="6150">+$D137*AE111</f>
        <v>0.37155704425799058</v>
      </c>
      <c r="BA137" s="82">
        <f t="shared" ref="BA137" si="6151">+$D137*AF111</f>
        <v>0.25905408693813309</v>
      </c>
      <c r="BB137" s="82">
        <f t="shared" ref="BB137" si="6152">+$D137*AG111</f>
        <v>0.17121046734346024</v>
      </c>
      <c r="BC137" s="82">
        <f t="shared" ref="BC137" si="6153">+$D137*AH111</f>
        <v>0.10693997672696252</v>
      </c>
      <c r="BD137" s="82">
        <f t="shared" ref="BD137" si="6154">+$D137*AI111</f>
        <v>6.2939207858102794E-2</v>
      </c>
      <c r="BE137" s="82">
        <f t="shared" ref="BE137" si="6155">+$D137*AJ111</f>
        <v>3.479427100151096E-2</v>
      </c>
      <c r="BF137" s="82">
        <f t="shared" ref="BF137" si="6156">+$D137*AK111</f>
        <v>1.8003676479240133E-2</v>
      </c>
      <c r="BG137" s="82">
        <f t="shared" ref="BG137" si="6157">+$D137*AL111</f>
        <v>8.681821472984028E-3</v>
      </c>
      <c r="BH137" s="82">
        <f t="shared" ref="BH137" si="6158">+$D137*AM111</f>
        <v>3.8795658933787839E-3</v>
      </c>
      <c r="BI137" s="82">
        <f t="shared" ref="BI137" si="6159">+$D137*AN111</f>
        <v>1.5932991423799655E-3</v>
      </c>
      <c r="BJ137" s="82">
        <f t="shared" ref="BJ137" si="6160">+$D137*AO111</f>
        <v>5.9347952346898436E-4</v>
      </c>
      <c r="BK137" s="82">
        <f t="shared" ref="BK137" si="6161">+$D137*AP111</f>
        <v>1.957019516060048E-4</v>
      </c>
      <c r="BL137" s="82">
        <f t="shared" ref="BL137" si="6162">+$D137*AQ111</f>
        <v>5.4145499517248817E-5</v>
      </c>
      <c r="BM137" s="82">
        <f t="shared" ref="BM137" si="6163">+$D137*AR111</f>
        <v>1.0601578191536304E-5</v>
      </c>
      <c r="BN137" s="82">
        <f t="shared" ref="BN137" si="6164">+$D137*AS111</f>
        <v>0</v>
      </c>
      <c r="BO137" s="82">
        <f t="shared" ref="BO137" si="6165">+$D137*AT111</f>
        <v>0</v>
      </c>
      <c r="BP137" s="82">
        <f t="shared" ref="BP137" si="6166">+$D137*AU111</f>
        <v>0</v>
      </c>
      <c r="BQ137" s="82">
        <f t="shared" ref="BQ137" si="6167">+$D137*AV111</f>
        <v>0</v>
      </c>
      <c r="BR137" s="82">
        <f t="shared" ref="BR137" si="6168">+$D137*AW111</f>
        <v>0</v>
      </c>
      <c r="BS137" s="82">
        <f t="shared" ref="BS137" si="6169">+$D137*AX111</f>
        <v>0</v>
      </c>
      <c r="BT137" s="82">
        <f t="shared" ref="BT137" si="6170">+$D137*AY111</f>
        <v>0</v>
      </c>
      <c r="BU137" s="82">
        <f t="shared" ref="BU137" si="6171">+$D137*AZ111</f>
        <v>0</v>
      </c>
      <c r="BV137" s="82">
        <f t="shared" ref="BV137" si="6172">+$D137*BA111</f>
        <v>0</v>
      </c>
      <c r="BW137" s="82">
        <f t="shared" ref="BW137" si="6173">+$D137*BB111</f>
        <v>0</v>
      </c>
      <c r="BX137" s="82">
        <f t="shared" ref="BX137" si="6174">+$D137*BC111</f>
        <v>0</v>
      </c>
      <c r="BY137" s="82">
        <f t="shared" ref="BY137" si="6175">+$D137*BD111</f>
        <v>0</v>
      </c>
      <c r="BZ137" s="82">
        <f t="shared" ref="BZ137" si="6176">+$D137*BE111</f>
        <v>0</v>
      </c>
      <c r="CA137" s="82">
        <f t="shared" ref="CA137" si="6177">+$D137*BF111</f>
        <v>0</v>
      </c>
      <c r="CB137" s="82">
        <f t="shared" ref="CB137" si="6178">+$D137*BG111</f>
        <v>0</v>
      </c>
      <c r="CC137" s="82">
        <f t="shared" ref="CC137" si="6179">+$D137*BH111</f>
        <v>0</v>
      </c>
      <c r="CD137" s="82">
        <f t="shared" ref="CD137" si="6180">+$D137*BI111</f>
        <v>0</v>
      </c>
      <c r="CE137" s="82">
        <f t="shared" ref="CE137" si="6181">+$D137*BJ111</f>
        <v>0</v>
      </c>
      <c r="CF137" s="82">
        <f t="shared" ref="CF137" si="6182">+$D137*BK111</f>
        <v>0</v>
      </c>
      <c r="CG137" s="82">
        <f t="shared" ref="CG137" si="6183">+$D137*BL111</f>
        <v>0</v>
      </c>
      <c r="CH137" s="82">
        <f t="shared" ref="CH137" si="6184">+$D137*BM111</f>
        <v>0</v>
      </c>
      <c r="CI137" s="82">
        <f t="shared" ref="CI137" si="6185">+$D137*BN111</f>
        <v>0</v>
      </c>
      <c r="CJ137" s="82">
        <f t="shared" ref="CJ137" si="6186">+$D137*BO111</f>
        <v>0</v>
      </c>
      <c r="CK137" s="82">
        <f t="shared" ref="CK137" si="6187">+$D137*BP111</f>
        <v>0</v>
      </c>
      <c r="CL137" s="82">
        <f t="shared" ref="CL137" si="6188">+$D137*BQ111</f>
        <v>0</v>
      </c>
      <c r="CM137" s="82">
        <f t="shared" ref="CM137" si="6189">+$D137*BR111</f>
        <v>0</v>
      </c>
      <c r="CN137" s="82">
        <f t="shared" ref="CN137" si="6190">+$D137*BS111</f>
        <v>0</v>
      </c>
      <c r="CO137" s="82">
        <f t="shared" ref="CO137" si="6191">+$D137*BT111</f>
        <v>0</v>
      </c>
      <c r="CX137" s="82"/>
      <c r="CY137" s="82"/>
      <c r="CZ137" s="82"/>
      <c r="DA137" s="82"/>
      <c r="DB137" s="82"/>
      <c r="DC137" s="82"/>
      <c r="DD137" s="82"/>
      <c r="DE137" s="82"/>
      <c r="DF137" s="82"/>
      <c r="DG137" s="82"/>
      <c r="DN137" s="82">
        <f>+$D137*CS111</f>
        <v>1.9784145120838565</v>
      </c>
      <c r="DO137" s="82">
        <f t="shared" ref="DO137" si="6192">+$D137*CT111</f>
        <v>1.7311126980733744</v>
      </c>
      <c r="DP137" s="82">
        <f t="shared" ref="DP137" si="6193">+$D137*CU111</f>
        <v>1.5147236108142026</v>
      </c>
      <c r="DQ137" s="82">
        <f t="shared" ref="DQ137" si="6194">+$D137*CV111</f>
        <v>1.3253831594624272</v>
      </c>
      <c r="DR137" s="82">
        <f t="shared" ref="DR137" si="6195">+$D137*CW111</f>
        <v>1.159710264529624</v>
      </c>
      <c r="DS137" s="82">
        <f t="shared" ref="DS137" si="6196">+$D137*CX111</f>
        <v>1.0147464814634208</v>
      </c>
      <c r="DT137" s="82">
        <f t="shared" ref="DT137" si="6197">+$D137*CY111</f>
        <v>0.88790317128049334</v>
      </c>
      <c r="DU137" s="82">
        <f t="shared" ref="DU137" si="6198">+$D137*CZ111</f>
        <v>0.77691527487043166</v>
      </c>
      <c r="DV137" s="82">
        <f t="shared" ref="DV137" si="6199">+$D137*DA111</f>
        <v>0.67980086551162766</v>
      </c>
      <c r="DW137" s="82">
        <f t="shared" ref="DW137" si="6200">+$D137*DB111</f>
        <v>0.59482575732267418</v>
      </c>
      <c r="DX137" s="82">
        <f t="shared" ref="DX137" si="6201">+$D137*DC111</f>
        <v>0.52047253765733992</v>
      </c>
      <c r="DY137" s="82">
        <f t="shared" ref="DY137" si="6202">+$D137*DD111</f>
        <v>0.45541347045017244</v>
      </c>
      <c r="DZ137" s="82">
        <f t="shared" ref="DZ137" si="6203">+$D137*DE111</f>
        <v>0.39848678664390091</v>
      </c>
      <c r="EA137" s="82">
        <f t="shared" ref="EA137" si="6204">+$D137*DF111</f>
        <v>0.34867593831341331</v>
      </c>
      <c r="EB137" s="82">
        <f t="shared" ref="EB137" si="6205">+$D137*DG111</f>
        <v>0.3050914460242366</v>
      </c>
      <c r="EC137" s="82">
        <f t="shared" ref="EC137" si="6206">+$D137*DH111</f>
        <v>0.26695501527120707</v>
      </c>
      <c r="ED137" s="82">
        <f t="shared" ref="ED137" si="6207">+$D137*DI111</f>
        <v>0.23358563836230617</v>
      </c>
      <c r="EE137" s="82">
        <f t="shared" ref="EE137" si="6208">+$D137*DJ111</f>
        <v>0.20438743356701788</v>
      </c>
      <c r="EF137" s="82">
        <f t="shared" ref="EF137" si="6209">+$D137*DK111</f>
        <v>0.17883900437114067</v>
      </c>
      <c r="EG137" s="82">
        <f t="shared" ref="EG137" si="6210">+$D137*DL111</f>
        <v>0.1564841288247481</v>
      </c>
      <c r="EH137" s="82">
        <f t="shared" ref="EH137" si="6211">+$D137*DM111</f>
        <v>0.13692361272165457</v>
      </c>
      <c r="EI137" s="82">
        <f t="shared" ref="EI137" si="6212">+$D137*DN111</f>
        <v>0.11980816113144775</v>
      </c>
      <c r="EJ137" s="82">
        <f t="shared" ref="EJ137" si="6213">+$D137*DO111</f>
        <v>0.10483214099001678</v>
      </c>
      <c r="EK137" s="82">
        <f t="shared" ref="EK137" si="6214">+$D137*DP111</f>
        <v>9.172812336626468E-2</v>
      </c>
      <c r="EL137" s="82">
        <f t="shared" ref="EL137" si="6215">+$D137*DQ111</f>
        <v>8.0262107945481595E-2</v>
      </c>
      <c r="EM137" s="82">
        <f t="shared" ref="EM137" si="6216">+$D137*DR111</f>
        <v>7.0229344452296394E-2</v>
      </c>
      <c r="EN137" s="82">
        <f t="shared" ref="EN137" si="6217">+$D137*DS111</f>
        <v>6.1450676395759345E-2</v>
      </c>
      <c r="EO137" s="82">
        <f t="shared" ref="EO137" si="6218">+$D137*DT111</f>
        <v>5.3769341846289426E-2</v>
      </c>
      <c r="EP137" s="82">
        <f t="shared" ref="EP137" si="6219">+$D137*DU111</f>
        <v>4.7048174115503251E-2</v>
      </c>
      <c r="EQ137" s="82">
        <f t="shared" ref="EQ137" si="6220">+$D137*DV111</f>
        <v>4.1167152351065349E-2</v>
      </c>
      <c r="ER137" s="82">
        <f t="shared" ref="ER137" si="6221">+$D137*DW111</f>
        <v>3.6021258307182176E-2</v>
      </c>
      <c r="ES137" s="82">
        <f t="shared" ref="ES137" si="6222">+$D137*DX111</f>
        <v>3.1518601018784405E-2</v>
      </c>
      <c r="ET137" s="82">
        <f t="shared" ref="ET137" si="6223">+$D137*DY111</f>
        <v>0</v>
      </c>
      <c r="EU137" s="82">
        <f t="shared" ref="EU137" si="6224">+$D137*DZ111</f>
        <v>0</v>
      </c>
      <c r="EV137" s="82">
        <f t="shared" ref="EV137" si="6225">+$D137*EA111</f>
        <v>0</v>
      </c>
      <c r="EW137" s="82">
        <f t="shared" ref="EW137" si="6226">+$D137*EB111</f>
        <v>0</v>
      </c>
      <c r="EX137" s="82">
        <f t="shared" ref="EX137" si="6227">+$D137*EC111</f>
        <v>0</v>
      </c>
      <c r="EY137" s="82">
        <f t="shared" ref="EY137" si="6228">+$D137*ED111</f>
        <v>0</v>
      </c>
      <c r="EZ137" s="82">
        <f t="shared" ref="EZ137" si="6229">+$D137*EE111</f>
        <v>0</v>
      </c>
      <c r="FA137" s="82">
        <f t="shared" ref="FA137" si="6230">+$D137*EF111</f>
        <v>0</v>
      </c>
      <c r="FB137" s="82">
        <f t="shared" ref="FB137" si="6231">+$D137*EG111</f>
        <v>0</v>
      </c>
      <c r="FC137" s="82">
        <f t="shared" ref="FC137" si="6232">+$D137*EH111</f>
        <v>0</v>
      </c>
      <c r="FD137" s="82">
        <f t="shared" ref="FD137" si="6233">+$D137*EI111</f>
        <v>0</v>
      </c>
      <c r="FE137" s="82">
        <f t="shared" ref="FE137" si="6234">+$D137*EJ111</f>
        <v>0</v>
      </c>
      <c r="FF137" s="82">
        <f t="shared" ref="FF137" si="6235">+$D137*EK111</f>
        <v>0</v>
      </c>
      <c r="FG137" s="82">
        <f t="shared" ref="FG137" si="6236">+$D137*EL111</f>
        <v>0</v>
      </c>
      <c r="FH137" s="82">
        <f t="shared" ref="FH137" si="6237">+$D137*EM111</f>
        <v>0</v>
      </c>
      <c r="FI137" s="82">
        <f t="shared" ref="FI137" si="6238">+$D137*EN111</f>
        <v>0</v>
      </c>
      <c r="FJ137" s="82">
        <f t="shared" ref="FJ137" si="6239">+$D137*EO111</f>
        <v>0</v>
      </c>
      <c r="FK137" s="82">
        <f t="shared" ref="FK137" si="6240">+$D137*EP111</f>
        <v>0</v>
      </c>
      <c r="FL137" s="82">
        <f t="shared" ref="FL137" si="6241">+$D137*EQ111</f>
        <v>0</v>
      </c>
      <c r="FM137" s="82">
        <f t="shared" ref="FM137" si="6242">+$D137*ER111</f>
        <v>0</v>
      </c>
      <c r="FN137" s="82">
        <f t="shared" ref="FN137" si="6243">+$D137*ES111</f>
        <v>0</v>
      </c>
      <c r="FO137" s="82">
        <f t="shared" ref="FO137" si="6244">+$D137*ET111</f>
        <v>0</v>
      </c>
      <c r="FP137" s="82">
        <f t="shared" ref="FP137" si="6245">+$D137*EU111</f>
        <v>0</v>
      </c>
      <c r="FQ137" s="82">
        <f t="shared" ref="FQ137" si="6246">+$D137*EV111</f>
        <v>0</v>
      </c>
      <c r="FR137" s="82">
        <f t="shared" ref="FR137" si="6247">+$D137*EW111</f>
        <v>0</v>
      </c>
      <c r="FS137" s="82">
        <f t="shared" ref="FS137" si="6248">+$D137*EX111</f>
        <v>0</v>
      </c>
      <c r="FT137" s="82">
        <f t="shared" ref="FT137" si="6249">+$D137*EY111</f>
        <v>0</v>
      </c>
      <c r="FU137" s="82">
        <f t="shared" ref="FU137" si="6250">+$D137*EZ111</f>
        <v>0</v>
      </c>
    </row>
    <row r="138" spans="1:177">
      <c r="A138" s="79">
        <v>1974</v>
      </c>
      <c r="D138" s="98">
        <f>Data!CE38</f>
        <v>2.3123416530765275</v>
      </c>
      <c r="R138" s="82"/>
      <c r="S138" s="82"/>
      <c r="T138" s="82"/>
      <c r="U138" s="82"/>
      <c r="V138" s="82"/>
      <c r="W138" s="82"/>
      <c r="X138" s="82"/>
      <c r="Y138" s="82"/>
      <c r="Z138" s="82"/>
      <c r="AA138" s="82"/>
      <c r="AI138" s="82">
        <f>+$D138*M111</f>
        <v>2.3122684183448321</v>
      </c>
      <c r="AJ138" s="82">
        <f t="shared" ref="AJ138" si="6251">+$D138*N111</f>
        <v>2.2754366115955009</v>
      </c>
      <c r="AK138" s="82">
        <f t="shared" ref="AK138" si="6252">+$D138*O111</f>
        <v>2.2372294211297001</v>
      </c>
      <c r="AL138" s="82">
        <f t="shared" ref="AL138" si="6253">+$D138*P111</f>
        <v>2.1973512736737058</v>
      </c>
      <c r="AM138" s="82">
        <f t="shared" ref="AM138" si="6254">+$D138*Q111</f>
        <v>2.1552722124552108</v>
      </c>
      <c r="AN138" s="82">
        <f t="shared" ref="AN138" si="6255">+$D138*R111</f>
        <v>2.110074183242669</v>
      </c>
      <c r="AO138" s="82">
        <f t="shared" ref="AO138" si="6256">+$D138*S111</f>
        <v>2.0602604281928905</v>
      </c>
      <c r="AP138" s="82">
        <f t="shared" ref="AP138" si="6257">+$D138*T111</f>
        <v>2.0035741190959411</v>
      </c>
      <c r="AQ138" s="82">
        <f t="shared" ref="AQ138" si="6258">+$D138*U111</f>
        <v>1.9369162074512276</v>
      </c>
      <c r="AR138" s="82">
        <f t="shared" ref="AR138" si="6259">+$D138*V111</f>
        <v>1.8564857276248554</v>
      </c>
      <c r="AS138" s="82">
        <f t="shared" ref="AS138" si="6260">+$D138*W111</f>
        <v>1.7582567679576206</v>
      </c>
      <c r="AT138" s="82">
        <f t="shared" ref="AT138" si="6261">+$D138*X111</f>
        <v>1.6388267508135685</v>
      </c>
      <c r="AU138" s="82">
        <f t="shared" ref="AU138" si="6262">+$D138*Y111</f>
        <v>1.4965203853318354</v>
      </c>
      <c r="AV138" s="82">
        <f t="shared" ref="AV138" si="6263">+$D138*Z111</f>
        <v>1.3324601546090911</v>
      </c>
      <c r="AW138" s="82">
        <f t="shared" ref="AW138" si="6264">+$D138*AA111</f>
        <v>1.1512061645347553</v>
      </c>
      <c r="AX138" s="82">
        <f t="shared" ref="AX138" si="6265">+$D138*AB111</f>
        <v>0.960613500907324</v>
      </c>
      <c r="AY138" s="82">
        <f t="shared" ref="AY138" si="6266">+$D138*AC111</f>
        <v>0.77078055102550913</v>
      </c>
      <c r="AZ138" s="82">
        <f t="shared" ref="AZ138" si="6267">+$D138*AD111</f>
        <v>0.59229451802521393</v>
      </c>
      <c r="BA138" s="82">
        <f t="shared" ref="BA138" si="6268">+$D138*AE111</f>
        <v>0.4342703840292767</v>
      </c>
      <c r="BB138" s="82">
        <f t="shared" ref="BB138" si="6269">+$D138*AF111</f>
        <v>0.30277858960699089</v>
      </c>
      <c r="BC138" s="82">
        <f t="shared" ref="BC138" si="6270">+$D138*AG111</f>
        <v>0.20010826480644076</v>
      </c>
      <c r="BD138" s="82">
        <f t="shared" ref="BD138" si="6271">+$D138*AH111</f>
        <v>0.12498986489152314</v>
      </c>
      <c r="BE138" s="82">
        <f t="shared" ref="BE138" si="6272">+$D138*AI111</f>
        <v>7.3562416294975036E-2</v>
      </c>
      <c r="BF138" s="82">
        <f t="shared" ref="BF138" si="6273">+$D138*AJ111</f>
        <v>4.0667029903901322E-2</v>
      </c>
      <c r="BG138" s="82">
        <f t="shared" ref="BG138" si="6274">+$D138*AK111</f>
        <v>2.1042431086704734E-2</v>
      </c>
      <c r="BH138" s="82">
        <f t="shared" ref="BH138" si="6275">+$D138*AL111</f>
        <v>1.0147184674363263E-2</v>
      </c>
      <c r="BI138" s="82">
        <f t="shared" ref="BI138" si="6276">+$D138*AM111</f>
        <v>4.534379300354917E-3</v>
      </c>
      <c r="BJ138" s="82">
        <f t="shared" ref="BJ138" si="6277">+$D138*AN111</f>
        <v>1.862224498573706E-3</v>
      </c>
      <c r="BK138" s="82">
        <f t="shared" ref="BK138" si="6278">+$D138*AO111</f>
        <v>6.9365009909873418E-4</v>
      </c>
      <c r="BL138" s="82">
        <f t="shared" ref="BL138" si="6279">+$D138*AP111</f>
        <v>2.2873354978087166E-4</v>
      </c>
      <c r="BM138" s="82">
        <f t="shared" ref="BM138" si="6280">+$D138*AQ111</f>
        <v>6.3284459902436581E-5</v>
      </c>
      <c r="BN138" s="82">
        <f t="shared" ref="BN138" si="6281">+$D138*AR111</f>
        <v>1.2390967964957012E-5</v>
      </c>
      <c r="BO138" s="82">
        <f t="shared" ref="BO138" si="6282">+$D138*AS111</f>
        <v>0</v>
      </c>
      <c r="BP138" s="82">
        <f t="shared" ref="BP138" si="6283">+$D138*AT111</f>
        <v>0</v>
      </c>
      <c r="BQ138" s="82">
        <f t="shared" ref="BQ138" si="6284">+$D138*AU111</f>
        <v>0</v>
      </c>
      <c r="BR138" s="82">
        <f t="shared" ref="BR138" si="6285">+$D138*AV111</f>
        <v>0</v>
      </c>
      <c r="BS138" s="82">
        <f t="shared" ref="BS138" si="6286">+$D138*AW111</f>
        <v>0</v>
      </c>
      <c r="BT138" s="82">
        <f t="shared" ref="BT138" si="6287">+$D138*AX111</f>
        <v>0</v>
      </c>
      <c r="BU138" s="82">
        <f t="shared" ref="BU138" si="6288">+$D138*AY111</f>
        <v>0</v>
      </c>
      <c r="BV138" s="82">
        <f t="shared" ref="BV138" si="6289">+$D138*AZ111</f>
        <v>0</v>
      </c>
      <c r="BW138" s="82">
        <f t="shared" ref="BW138" si="6290">+$D138*BA111</f>
        <v>0</v>
      </c>
      <c r="BX138" s="82">
        <f t="shared" ref="BX138" si="6291">+$D138*BB111</f>
        <v>0</v>
      </c>
      <c r="BY138" s="82">
        <f t="shared" ref="BY138" si="6292">+$D138*BC111</f>
        <v>0</v>
      </c>
      <c r="BZ138" s="82">
        <f t="shared" ref="BZ138" si="6293">+$D138*BD111</f>
        <v>0</v>
      </c>
      <c r="CA138" s="82">
        <f t="shared" ref="CA138" si="6294">+$D138*BE111</f>
        <v>0</v>
      </c>
      <c r="CB138" s="82">
        <f t="shared" ref="CB138" si="6295">+$D138*BF111</f>
        <v>0</v>
      </c>
      <c r="CC138" s="82">
        <f t="shared" ref="CC138" si="6296">+$D138*BG111</f>
        <v>0</v>
      </c>
      <c r="CD138" s="82">
        <f t="shared" ref="CD138" si="6297">+$D138*BH111</f>
        <v>0</v>
      </c>
      <c r="CE138" s="82">
        <f t="shared" ref="CE138" si="6298">+$D138*BI111</f>
        <v>0</v>
      </c>
      <c r="CF138" s="82">
        <f t="shared" ref="CF138" si="6299">+$D138*BJ111</f>
        <v>0</v>
      </c>
      <c r="CG138" s="82">
        <f t="shared" ref="CG138" si="6300">+$D138*BK111</f>
        <v>0</v>
      </c>
      <c r="CH138" s="82">
        <f t="shared" ref="CH138" si="6301">+$D138*BL111</f>
        <v>0</v>
      </c>
      <c r="CI138" s="82">
        <f t="shared" ref="CI138" si="6302">+$D138*BM111</f>
        <v>0</v>
      </c>
      <c r="CJ138" s="82">
        <f t="shared" ref="CJ138" si="6303">+$D138*BN111</f>
        <v>0</v>
      </c>
      <c r="CK138" s="82">
        <f t="shared" ref="CK138" si="6304">+$D138*BO111</f>
        <v>0</v>
      </c>
      <c r="CL138" s="82">
        <f t="shared" ref="CL138" si="6305">+$D138*BP111</f>
        <v>0</v>
      </c>
      <c r="CM138" s="82">
        <f t="shared" ref="CM138" si="6306">+$D138*BQ111</f>
        <v>0</v>
      </c>
      <c r="CN138" s="82">
        <f t="shared" ref="CN138" si="6307">+$D138*BR111</f>
        <v>0</v>
      </c>
      <c r="CO138" s="82">
        <f t="shared" ref="CO138" si="6308">+$D138*BS111</f>
        <v>0</v>
      </c>
      <c r="CX138" s="82"/>
      <c r="CY138" s="82"/>
      <c r="CZ138" s="82"/>
      <c r="DA138" s="82"/>
      <c r="DB138" s="82"/>
      <c r="DC138" s="82"/>
      <c r="DD138" s="82"/>
      <c r="DE138" s="82"/>
      <c r="DF138" s="82"/>
      <c r="DG138" s="82"/>
      <c r="DO138" s="82">
        <f>+$D138*CS111</f>
        <v>2.3123416530765275</v>
      </c>
      <c r="DP138" s="82">
        <f t="shared" ref="DP138" si="6309">+$D138*CT111</f>
        <v>2.0232989464419617</v>
      </c>
      <c r="DQ138" s="82">
        <f t="shared" ref="DQ138" si="6310">+$D138*CU111</f>
        <v>1.7703865781367163</v>
      </c>
      <c r="DR138" s="82">
        <f t="shared" ref="DR138" si="6311">+$D138*CV111</f>
        <v>1.5490882558696268</v>
      </c>
      <c r="DS138" s="82">
        <f t="shared" ref="DS138" si="6312">+$D138*CW111</f>
        <v>1.3554522238859235</v>
      </c>
      <c r="DT138" s="82">
        <f t="shared" ref="DT138" si="6313">+$D138*CX111</f>
        <v>1.1860206959001831</v>
      </c>
      <c r="DU138" s="82">
        <f t="shared" ref="DU138" si="6314">+$D138*CY111</f>
        <v>1.0377681089126602</v>
      </c>
      <c r="DV138" s="82">
        <f t="shared" ref="DV138" si="6315">+$D138*CZ111</f>
        <v>0.90804709529857763</v>
      </c>
      <c r="DW138" s="82">
        <f t="shared" ref="DW138" si="6316">+$D138*DA111</f>
        <v>0.79454120838625542</v>
      </c>
      <c r="DX138" s="82">
        <f t="shared" ref="DX138" si="6317">+$D138*DB111</f>
        <v>0.69522355733797347</v>
      </c>
      <c r="DY138" s="82">
        <f t="shared" ref="DY138" si="6318">+$D138*DC111</f>
        <v>0.60832061267072679</v>
      </c>
      <c r="DZ138" s="82">
        <f t="shared" ref="DZ138" si="6319">+$D138*DD111</f>
        <v>0.53228053608688597</v>
      </c>
      <c r="EA138" s="82">
        <f t="shared" ref="EA138" si="6320">+$D138*DE111</f>
        <v>0.46574546907602521</v>
      </c>
      <c r="EB138" s="82">
        <f t="shared" ref="EB138" si="6321">+$D138*DF111</f>
        <v>0.40752728544152206</v>
      </c>
      <c r="EC138" s="82">
        <f t="shared" ref="EC138" si="6322">+$D138*DG111</f>
        <v>0.35658637476133181</v>
      </c>
      <c r="ED138" s="82">
        <f t="shared" ref="ED138" si="6323">+$D138*DH111</f>
        <v>0.31201307791616534</v>
      </c>
      <c r="EE138" s="82">
        <f t="shared" ref="EE138" si="6324">+$D138*DI111</f>
        <v>0.27301144317664466</v>
      </c>
      <c r="EF138" s="82">
        <f t="shared" ref="EF138" si="6325">+$D138*DJ111</f>
        <v>0.23888501277956409</v>
      </c>
      <c r="EG138" s="82">
        <f t="shared" ref="EG138" si="6326">+$D138*DK111</f>
        <v>0.20902438618211858</v>
      </c>
      <c r="EH138" s="82">
        <f t="shared" ref="EH138" si="6327">+$D138*DL111</f>
        <v>0.18289633790935378</v>
      </c>
      <c r="EI138" s="82">
        <f t="shared" ref="EI138" si="6328">+$D138*DM111</f>
        <v>0.16003429567068453</v>
      </c>
      <c r="EJ138" s="82">
        <f t="shared" ref="EJ138" si="6329">+$D138*DN111</f>
        <v>0.14003000871184898</v>
      </c>
      <c r="EK138" s="82">
        <f t="shared" ref="EK138" si="6330">+$D138*DO111</f>
        <v>0.12252625762286785</v>
      </c>
      <c r="EL138" s="82">
        <f t="shared" ref="EL138" si="6331">+$D138*DP111</f>
        <v>0.10721047542000936</v>
      </c>
      <c r="EM138" s="82">
        <f t="shared" ref="EM138" si="6332">+$D138*DQ111</f>
        <v>9.3809165992508187E-2</v>
      </c>
      <c r="EN138" s="82">
        <f t="shared" ref="EN138" si="6333">+$D138*DR111</f>
        <v>8.2083020243444674E-2</v>
      </c>
      <c r="EO138" s="82">
        <f t="shared" ref="EO138" si="6334">+$D138*DS111</f>
        <v>7.1822642713014084E-2</v>
      </c>
      <c r="EP138" s="82">
        <f t="shared" ref="EP138" si="6335">+$D138*DT111</f>
        <v>6.2844812373887324E-2</v>
      </c>
      <c r="EQ138" s="82">
        <f t="shared" ref="EQ138" si="6336">+$D138*DU111</f>
        <v>5.4989210827151414E-2</v>
      </c>
      <c r="ER138" s="82">
        <f t="shared" ref="ER138" si="6337">+$D138*DV111</f>
        <v>4.8115559473757487E-2</v>
      </c>
      <c r="ES138" s="82">
        <f t="shared" ref="ES138" si="6338">+$D138*DW111</f>
        <v>4.2101114539537791E-2</v>
      </c>
      <c r="ET138" s="82">
        <f t="shared" ref="ET138" si="6339">+$D138*DX111</f>
        <v>3.6838475222095574E-2</v>
      </c>
      <c r="EU138" s="82">
        <f t="shared" ref="EU138" si="6340">+$D138*DY111</f>
        <v>0</v>
      </c>
      <c r="EV138" s="82">
        <f t="shared" ref="EV138" si="6341">+$D138*DZ111</f>
        <v>0</v>
      </c>
      <c r="EW138" s="82">
        <f t="shared" ref="EW138" si="6342">+$D138*EA111</f>
        <v>0</v>
      </c>
      <c r="EX138" s="82">
        <f t="shared" ref="EX138" si="6343">+$D138*EB111</f>
        <v>0</v>
      </c>
      <c r="EY138" s="82">
        <f t="shared" ref="EY138" si="6344">+$D138*EC111</f>
        <v>0</v>
      </c>
      <c r="EZ138" s="82">
        <f t="shared" ref="EZ138" si="6345">+$D138*ED111</f>
        <v>0</v>
      </c>
      <c r="FA138" s="82">
        <f t="shared" ref="FA138" si="6346">+$D138*EE111</f>
        <v>0</v>
      </c>
      <c r="FB138" s="82">
        <f t="shared" ref="FB138" si="6347">+$D138*EF111</f>
        <v>0</v>
      </c>
      <c r="FC138" s="82">
        <f t="shared" ref="FC138" si="6348">+$D138*EG111</f>
        <v>0</v>
      </c>
      <c r="FD138" s="82">
        <f t="shared" ref="FD138" si="6349">+$D138*EH111</f>
        <v>0</v>
      </c>
      <c r="FE138" s="82">
        <f t="shared" ref="FE138" si="6350">+$D138*EI111</f>
        <v>0</v>
      </c>
      <c r="FF138" s="82">
        <f t="shared" ref="FF138" si="6351">+$D138*EJ111</f>
        <v>0</v>
      </c>
      <c r="FG138" s="82">
        <f t="shared" ref="FG138" si="6352">+$D138*EK111</f>
        <v>0</v>
      </c>
      <c r="FH138" s="82">
        <f t="shared" ref="FH138" si="6353">+$D138*EL111</f>
        <v>0</v>
      </c>
      <c r="FI138" s="82">
        <f t="shared" ref="FI138" si="6354">+$D138*EM111</f>
        <v>0</v>
      </c>
      <c r="FJ138" s="82">
        <f t="shared" ref="FJ138" si="6355">+$D138*EN111</f>
        <v>0</v>
      </c>
      <c r="FK138" s="82">
        <f t="shared" ref="FK138" si="6356">+$D138*EO111</f>
        <v>0</v>
      </c>
      <c r="FL138" s="82">
        <f t="shared" ref="FL138" si="6357">+$D138*EP111</f>
        <v>0</v>
      </c>
      <c r="FM138" s="82">
        <f t="shared" ref="FM138" si="6358">+$D138*EQ111</f>
        <v>0</v>
      </c>
      <c r="FN138" s="82">
        <f t="shared" ref="FN138" si="6359">+$D138*ER111</f>
        <v>0</v>
      </c>
      <c r="FO138" s="82">
        <f t="shared" ref="FO138" si="6360">+$D138*ES111</f>
        <v>0</v>
      </c>
      <c r="FP138" s="82">
        <f t="shared" ref="FP138" si="6361">+$D138*ET111</f>
        <v>0</v>
      </c>
      <c r="FQ138" s="82">
        <f t="shared" ref="FQ138" si="6362">+$D138*EU111</f>
        <v>0</v>
      </c>
      <c r="FR138" s="82">
        <f t="shared" ref="FR138" si="6363">+$D138*EV111</f>
        <v>0</v>
      </c>
      <c r="FS138" s="82">
        <f t="shared" ref="FS138" si="6364">+$D138*EW111</f>
        <v>0</v>
      </c>
      <c r="FT138" s="82">
        <f t="shared" ref="FT138" si="6365">+$D138*EX111</f>
        <v>0</v>
      </c>
      <c r="FU138" s="82">
        <f t="shared" ref="FU138" si="6366">+$D138*EY111</f>
        <v>0</v>
      </c>
    </row>
    <row r="139" spans="1:177">
      <c r="A139" s="79">
        <v>1975</v>
      </c>
      <c r="D139" s="98">
        <f>Data!CE39</f>
        <v>2.5037006458792823</v>
      </c>
      <c r="R139" s="82"/>
      <c r="S139" s="82"/>
      <c r="T139" s="82"/>
      <c r="U139" s="82"/>
      <c r="V139" s="82"/>
      <c r="W139" s="82"/>
      <c r="X139" s="82"/>
      <c r="Y139" s="82"/>
      <c r="Z139" s="82"/>
      <c r="AA139" s="82"/>
      <c r="AJ139" s="82">
        <f>+$D139*M111</f>
        <v>2.5036213505706488</v>
      </c>
      <c r="AK139" s="82">
        <f t="shared" ref="AK139" si="6367">+$D139*N111</f>
        <v>2.4637415091879924</v>
      </c>
      <c r="AL139" s="82">
        <f t="shared" ref="AL139" si="6368">+$D139*O111</f>
        <v>2.4223724635198556</v>
      </c>
      <c r="AM139" s="82">
        <f t="shared" ref="AM139" si="6369">+$D139*P111</f>
        <v>2.37919417997806</v>
      </c>
      <c r="AN139" s="82">
        <f t="shared" ref="AN139" si="6370">+$D139*Q111</f>
        <v>2.3336328449519108</v>
      </c>
      <c r="AO139" s="82">
        <f t="shared" ref="AO139" si="6371">+$D139*R111</f>
        <v>2.2846944301716592</v>
      </c>
      <c r="AP139" s="82">
        <f t="shared" ref="AP139" si="6372">+$D139*S111</f>
        <v>2.2307583128483968</v>
      </c>
      <c r="AQ139" s="82">
        <f t="shared" ref="AQ139" si="6373">+$D139*T111</f>
        <v>2.1693808998222046</v>
      </c>
      <c r="AR139" s="82">
        <f t="shared" ref="AR139" si="6374">+$D139*U111</f>
        <v>2.0972066792801032</v>
      </c>
      <c r="AS139" s="82">
        <f t="shared" ref="AS139" si="6375">+$D139*V111</f>
        <v>2.0101201347715332</v>
      </c>
      <c r="AT139" s="82">
        <f t="shared" ref="AT139" si="6376">+$D139*W111</f>
        <v>1.9037621882995264</v>
      </c>
      <c r="AU139" s="82">
        <f t="shared" ref="AU139" si="6377">+$D139*X111</f>
        <v>1.7744486802099668</v>
      </c>
      <c r="AV139" s="82">
        <f t="shared" ref="AV139" si="6378">+$D139*Y111</f>
        <v>1.6203656801068862</v>
      </c>
      <c r="AW139" s="82">
        <f t="shared" ref="AW139" si="6379">+$D139*Z111</f>
        <v>1.4427285627383806</v>
      </c>
      <c r="AX139" s="82">
        <f t="shared" ref="AX139" si="6380">+$D139*AA111</f>
        <v>1.2464748078429777</v>
      </c>
      <c r="AY139" s="82">
        <f t="shared" ref="AY139" si="6381">+$D139*AB111</f>
        <v>1.040109552782609</v>
      </c>
      <c r="AZ139" s="82">
        <f t="shared" ref="AZ139" si="6382">+$D139*AC111</f>
        <v>0.8345668819597607</v>
      </c>
      <c r="BA139" s="82">
        <f t="shared" ref="BA139" si="6383">+$D139*AD111</f>
        <v>0.64131014781378781</v>
      </c>
      <c r="BB139" s="82">
        <f t="shared" ref="BB139" si="6384">+$D139*AE111</f>
        <v>0.47020864738293933</v>
      </c>
      <c r="BC139" s="82">
        <f t="shared" ref="BC139" si="6385">+$D139*AF111</f>
        <v>0.32783518358926211</v>
      </c>
      <c r="BD139" s="82">
        <f t="shared" ref="BD139" si="6386">+$D139*AG111</f>
        <v>0.2166683245856347</v>
      </c>
      <c r="BE139" s="82">
        <f t="shared" ref="BE139" si="6387">+$D139*AH111</f>
        <v>0.13533346382482606</v>
      </c>
      <c r="BF139" s="82">
        <f t="shared" ref="BF139" si="6388">+$D139*AI111</f>
        <v>7.965011093629866E-2</v>
      </c>
      <c r="BG139" s="82">
        <f t="shared" ref="BG139" si="6389">+$D139*AJ111</f>
        <v>4.4032450352188557E-2</v>
      </c>
      <c r="BH139" s="82">
        <f t="shared" ref="BH139" si="6390">+$D139*AK111</f>
        <v>2.2783808020998074E-2</v>
      </c>
      <c r="BI139" s="82">
        <f t="shared" ref="BI139" si="6391">+$D139*AL111</f>
        <v>1.0986920029424758E-2</v>
      </c>
      <c r="BJ139" s="82">
        <f t="shared" ref="BJ139" si="6392">+$D139*AM111</f>
        <v>4.9096241326863008E-3</v>
      </c>
      <c r="BK139" s="82">
        <f t="shared" ref="BK139" si="6393">+$D139*AN111</f>
        <v>2.0163338205874135E-3</v>
      </c>
      <c r="BL139" s="82">
        <f t="shared" ref="BL139" si="6394">+$D139*AO111</f>
        <v>7.510534608141026E-4</v>
      </c>
      <c r="BM139" s="82">
        <f t="shared" ref="BM139" si="6395">+$D139*AP111</f>
        <v>2.4766250936953402E-4</v>
      </c>
      <c r="BN139" s="82">
        <f t="shared" ref="BN139" si="6396">+$D139*AQ111</f>
        <v>6.8521597109598152E-5</v>
      </c>
      <c r="BO139" s="82">
        <f t="shared" ref="BO139" si="6397">+$D139*AR111</f>
        <v>1.341638873116197E-5</v>
      </c>
      <c r="BP139" s="82">
        <f t="shared" ref="BP139" si="6398">+$D139*AS111</f>
        <v>0</v>
      </c>
      <c r="BQ139" s="82">
        <f t="shared" ref="BQ139" si="6399">+$D139*AT111</f>
        <v>0</v>
      </c>
      <c r="BR139" s="82">
        <f t="shared" ref="BR139" si="6400">+$D139*AU111</f>
        <v>0</v>
      </c>
      <c r="BS139" s="82">
        <f t="shared" ref="BS139" si="6401">+$D139*AV111</f>
        <v>0</v>
      </c>
      <c r="BT139" s="82">
        <f t="shared" ref="BT139" si="6402">+$D139*AW111</f>
        <v>0</v>
      </c>
      <c r="BU139" s="82">
        <f t="shared" ref="BU139" si="6403">+$D139*AX111</f>
        <v>0</v>
      </c>
      <c r="BV139" s="82">
        <f t="shared" ref="BV139" si="6404">+$D139*AY111</f>
        <v>0</v>
      </c>
      <c r="BW139" s="82">
        <f t="shared" ref="BW139" si="6405">+$D139*AZ111</f>
        <v>0</v>
      </c>
      <c r="BX139" s="82">
        <f t="shared" ref="BX139" si="6406">+$D139*BA111</f>
        <v>0</v>
      </c>
      <c r="BY139" s="82">
        <f t="shared" ref="BY139" si="6407">+$D139*BB111</f>
        <v>0</v>
      </c>
      <c r="BZ139" s="82">
        <f t="shared" ref="BZ139" si="6408">+$D139*BC111</f>
        <v>0</v>
      </c>
      <c r="CA139" s="82">
        <f t="shared" ref="CA139" si="6409">+$D139*BD111</f>
        <v>0</v>
      </c>
      <c r="CB139" s="82">
        <f t="shared" ref="CB139" si="6410">+$D139*BE111</f>
        <v>0</v>
      </c>
      <c r="CC139" s="82">
        <f t="shared" ref="CC139" si="6411">+$D139*BF111</f>
        <v>0</v>
      </c>
      <c r="CD139" s="82">
        <f t="shared" ref="CD139" si="6412">+$D139*BG111</f>
        <v>0</v>
      </c>
      <c r="CE139" s="82">
        <f t="shared" ref="CE139" si="6413">+$D139*BH111</f>
        <v>0</v>
      </c>
      <c r="CF139" s="82">
        <f t="shared" ref="CF139" si="6414">+$D139*BI111</f>
        <v>0</v>
      </c>
      <c r="CG139" s="82">
        <f t="shared" ref="CG139" si="6415">+$D139*BJ111</f>
        <v>0</v>
      </c>
      <c r="CH139" s="82">
        <f t="shared" ref="CH139" si="6416">+$D139*BK111</f>
        <v>0</v>
      </c>
      <c r="CI139" s="82">
        <f t="shared" ref="CI139" si="6417">+$D139*BL111</f>
        <v>0</v>
      </c>
      <c r="CJ139" s="82">
        <f t="shared" ref="CJ139" si="6418">+$D139*BM111</f>
        <v>0</v>
      </c>
      <c r="CK139" s="82">
        <f t="shared" ref="CK139" si="6419">+$D139*BN111</f>
        <v>0</v>
      </c>
      <c r="CL139" s="82">
        <f t="shared" ref="CL139" si="6420">+$D139*BO111</f>
        <v>0</v>
      </c>
      <c r="CM139" s="82">
        <f t="shared" ref="CM139" si="6421">+$D139*BP111</f>
        <v>0</v>
      </c>
      <c r="CN139" s="82">
        <f t="shared" ref="CN139" si="6422">+$D139*BQ111</f>
        <v>0</v>
      </c>
      <c r="CO139" s="82">
        <f t="shared" ref="CO139" si="6423">+$D139*BR111</f>
        <v>0</v>
      </c>
      <c r="CX139" s="82"/>
      <c r="CY139" s="82"/>
      <c r="CZ139" s="82"/>
      <c r="DA139" s="82"/>
      <c r="DB139" s="82"/>
      <c r="DC139" s="82"/>
      <c r="DD139" s="82"/>
      <c r="DE139" s="82"/>
      <c r="DF139" s="82"/>
      <c r="DG139" s="82"/>
      <c r="DP139" s="82">
        <f>+$D139*CS111</f>
        <v>2.5037006458792823</v>
      </c>
      <c r="DQ139" s="82">
        <f t="shared" ref="DQ139" si="6424">+$D139*CT111</f>
        <v>2.1907380651443722</v>
      </c>
      <c r="DR139" s="82">
        <f t="shared" ref="DR139" si="6425">+$D139*CU111</f>
        <v>1.9168958070013256</v>
      </c>
      <c r="DS139" s="82">
        <f t="shared" ref="DS139" si="6426">+$D139*CV111</f>
        <v>1.6772838311261598</v>
      </c>
      <c r="DT139" s="82">
        <f t="shared" ref="DT139" si="6427">+$D139*CW111</f>
        <v>1.4676233522353899</v>
      </c>
      <c r="DU139" s="82">
        <f t="shared" ref="DU139" si="6428">+$D139*CX111</f>
        <v>1.284170433205966</v>
      </c>
      <c r="DV139" s="82">
        <f t="shared" ref="DV139" si="6429">+$D139*CY111</f>
        <v>1.1236491290552204</v>
      </c>
      <c r="DW139" s="82">
        <f t="shared" ref="DW139" si="6430">+$D139*CZ111</f>
        <v>0.98319298792331777</v>
      </c>
      <c r="DX139" s="82">
        <f t="shared" ref="DX139" si="6431">+$D139*DA111</f>
        <v>0.86029386443290312</v>
      </c>
      <c r="DY139" s="82">
        <f t="shared" ref="DY139" si="6432">+$D139*DB111</f>
        <v>0.75275713137879019</v>
      </c>
      <c r="DZ139" s="82">
        <f t="shared" ref="DZ139" si="6433">+$D139*DC111</f>
        <v>0.65866248995644139</v>
      </c>
      <c r="EA139" s="82">
        <f t="shared" ref="EA139" si="6434">+$D139*DD111</f>
        <v>0.57632967871188623</v>
      </c>
      <c r="EB139" s="82">
        <f t="shared" ref="EB139" si="6435">+$D139*DE111</f>
        <v>0.50428846887290046</v>
      </c>
      <c r="EC139" s="82">
        <f t="shared" ref="EC139" si="6436">+$D139*DF111</f>
        <v>0.44125241026378792</v>
      </c>
      <c r="ED139" s="82">
        <f t="shared" ref="ED139" si="6437">+$D139*DG111</f>
        <v>0.38609585898081444</v>
      </c>
      <c r="EE139" s="82">
        <f t="shared" ref="EE139" si="6438">+$D139*DH111</f>
        <v>0.33783387660821262</v>
      </c>
      <c r="EF139" s="82">
        <f t="shared" ref="EF139" si="6439">+$D139*DI111</f>
        <v>0.29560464203218606</v>
      </c>
      <c r="EG139" s="82">
        <f t="shared" ref="EG139" si="6440">+$D139*DJ111</f>
        <v>0.2586540617781628</v>
      </c>
      <c r="EH139" s="82">
        <f t="shared" ref="EH139" si="6441">+$D139*DK111</f>
        <v>0.22632230405589243</v>
      </c>
      <c r="EI139" s="82">
        <f t="shared" ref="EI139" si="6442">+$D139*DL111</f>
        <v>0.19803201604890591</v>
      </c>
      <c r="EJ139" s="82">
        <f t="shared" ref="EJ139" si="6443">+$D139*DM111</f>
        <v>0.17327801404279264</v>
      </c>
      <c r="EK139" s="82">
        <f t="shared" ref="EK139" si="6444">+$D139*DN111</f>
        <v>0.15161826228744357</v>
      </c>
      <c r="EL139" s="82">
        <f t="shared" ref="EL139" si="6445">+$D139*DO111</f>
        <v>0.13266597950151313</v>
      </c>
      <c r="EM139" s="82">
        <f t="shared" ref="EM139" si="6446">+$D139*DP111</f>
        <v>0.11608273206382397</v>
      </c>
      <c r="EN139" s="82">
        <f t="shared" ref="EN139" si="6447">+$D139*DQ111</f>
        <v>0.10157239055584598</v>
      </c>
      <c r="EO139" s="82">
        <f t="shared" ref="EO139" si="6448">+$D139*DR111</f>
        <v>8.887584173636523E-2</v>
      </c>
      <c r="EP139" s="82">
        <f t="shared" ref="EP139" si="6449">+$D139*DS111</f>
        <v>7.776636151931958E-2</v>
      </c>
      <c r="EQ139" s="82">
        <f t="shared" ref="EQ139" si="6450">+$D139*DT111</f>
        <v>6.804556632940463E-2</v>
      </c>
      <c r="ER139" s="82">
        <f t="shared" ref="ER139" si="6451">+$D139*DU111</f>
        <v>5.9539870538229053E-2</v>
      </c>
      <c r="ES139" s="82">
        <f t="shared" ref="ES139" si="6452">+$D139*DV111</f>
        <v>5.2097386720950427E-2</v>
      </c>
      <c r="ET139" s="82">
        <f t="shared" ref="ET139" si="6453">+$D139*DW111</f>
        <v>4.5585213380831616E-2</v>
      </c>
      <c r="EU139" s="82">
        <f t="shared" ref="EU139" si="6454">+$D139*DX111</f>
        <v>3.9887061708227665E-2</v>
      </c>
      <c r="EV139" s="82">
        <f t="shared" ref="EV139" si="6455">+$D139*DY111</f>
        <v>0</v>
      </c>
      <c r="EW139" s="82">
        <f t="shared" ref="EW139" si="6456">+$D139*DZ111</f>
        <v>0</v>
      </c>
      <c r="EX139" s="82">
        <f t="shared" ref="EX139" si="6457">+$D139*EA111</f>
        <v>0</v>
      </c>
      <c r="EY139" s="82">
        <f t="shared" ref="EY139" si="6458">+$D139*EB111</f>
        <v>0</v>
      </c>
      <c r="EZ139" s="82">
        <f t="shared" ref="EZ139" si="6459">+$D139*EC111</f>
        <v>0</v>
      </c>
      <c r="FA139" s="82">
        <f t="shared" ref="FA139" si="6460">+$D139*ED111</f>
        <v>0</v>
      </c>
      <c r="FB139" s="82">
        <f t="shared" ref="FB139" si="6461">+$D139*EE111</f>
        <v>0</v>
      </c>
      <c r="FC139" s="82">
        <f t="shared" ref="FC139" si="6462">+$D139*EF111</f>
        <v>0</v>
      </c>
      <c r="FD139" s="82">
        <f t="shared" ref="FD139" si="6463">+$D139*EG111</f>
        <v>0</v>
      </c>
      <c r="FE139" s="82">
        <f t="shared" ref="FE139" si="6464">+$D139*EH111</f>
        <v>0</v>
      </c>
      <c r="FF139" s="82">
        <f t="shared" ref="FF139" si="6465">+$D139*EI111</f>
        <v>0</v>
      </c>
      <c r="FG139" s="82">
        <f t="shared" ref="FG139" si="6466">+$D139*EJ111</f>
        <v>0</v>
      </c>
      <c r="FH139" s="82">
        <f t="shared" ref="FH139" si="6467">+$D139*EK111</f>
        <v>0</v>
      </c>
      <c r="FI139" s="82">
        <f t="shared" ref="FI139" si="6468">+$D139*EL111</f>
        <v>0</v>
      </c>
      <c r="FJ139" s="82">
        <f t="shared" ref="FJ139" si="6469">+$D139*EM111</f>
        <v>0</v>
      </c>
      <c r="FK139" s="82">
        <f t="shared" ref="FK139" si="6470">+$D139*EN111</f>
        <v>0</v>
      </c>
      <c r="FL139" s="82">
        <f t="shared" ref="FL139" si="6471">+$D139*EO111</f>
        <v>0</v>
      </c>
      <c r="FM139" s="82">
        <f t="shared" ref="FM139" si="6472">+$D139*EP111</f>
        <v>0</v>
      </c>
      <c r="FN139" s="82">
        <f t="shared" ref="FN139" si="6473">+$D139*EQ111</f>
        <v>0</v>
      </c>
      <c r="FO139" s="82">
        <f t="shared" ref="FO139" si="6474">+$D139*ER111</f>
        <v>0</v>
      </c>
      <c r="FP139" s="82">
        <f t="shared" ref="FP139" si="6475">+$D139*ES111</f>
        <v>0</v>
      </c>
      <c r="FQ139" s="82">
        <f t="shared" ref="FQ139" si="6476">+$D139*ET111</f>
        <v>0</v>
      </c>
      <c r="FR139" s="82">
        <f t="shared" ref="FR139" si="6477">+$D139*EU111</f>
        <v>0</v>
      </c>
      <c r="FS139" s="82">
        <f t="shared" ref="FS139" si="6478">+$D139*EV111</f>
        <v>0</v>
      </c>
      <c r="FT139" s="82">
        <f t="shared" ref="FT139" si="6479">+$D139*EW111</f>
        <v>0</v>
      </c>
      <c r="FU139" s="82">
        <f t="shared" ref="FU139" si="6480">+$D139*EX111</f>
        <v>0</v>
      </c>
    </row>
    <row r="140" spans="1:177">
      <c r="A140" s="79">
        <v>1976</v>
      </c>
      <c r="D140" s="98">
        <f>Data!CE40</f>
        <v>2.7676511995547788</v>
      </c>
      <c r="R140" s="82"/>
      <c r="S140" s="82"/>
      <c r="T140" s="82"/>
      <c r="U140" s="82"/>
      <c r="V140" s="82"/>
      <c r="W140" s="82"/>
      <c r="X140" s="82"/>
      <c r="Y140" s="82"/>
      <c r="Z140" s="82"/>
      <c r="AA140" s="82"/>
      <c r="AK140" s="82">
        <f>+$D140*M111</f>
        <v>2.7675635446043279</v>
      </c>
      <c r="AL140" s="82">
        <f t="shared" ref="AL140" si="6481">+$D140*N111</f>
        <v>2.7234794041850563</v>
      </c>
      <c r="AM140" s="82">
        <f t="shared" ref="AM140" si="6482">+$D140*O111</f>
        <v>2.6777490613598078</v>
      </c>
      <c r="AN140" s="82">
        <f t="shared" ref="AN140" si="6483">+$D140*P111</f>
        <v>2.6300187432661293</v>
      </c>
      <c r="AO140" s="82">
        <f t="shared" ref="AO140" si="6484">+$D140*Q111</f>
        <v>2.5796541424717105</v>
      </c>
      <c r="AP140" s="82">
        <f t="shared" ref="AP140" si="6485">+$D140*R111</f>
        <v>2.5255564361050187</v>
      </c>
      <c r="AQ140" s="82">
        <f t="shared" ref="AQ140" si="6486">+$D140*S111</f>
        <v>2.4659341485704682</v>
      </c>
      <c r="AR140" s="82">
        <f t="shared" ref="AR140" si="6487">+$D140*T111</f>
        <v>2.3980860729360698</v>
      </c>
      <c r="AS140" s="82">
        <f t="shared" ref="AS140" si="6488">+$D140*U111</f>
        <v>2.3183029453528894</v>
      </c>
      <c r="AT140" s="82">
        <f t="shared" ref="AT140" si="6489">+$D140*V111</f>
        <v>2.2220353744789851</v>
      </c>
      <c r="AU140" s="82">
        <f t="shared" ref="AU140" si="6490">+$D140*W111</f>
        <v>2.1044647301529915</v>
      </c>
      <c r="AV140" s="82">
        <f t="shared" ref="AV140" si="6491">+$D140*X111</f>
        <v>1.9615184532601262</v>
      </c>
      <c r="AW140" s="82">
        <f t="shared" ref="AW140" si="6492">+$D140*Y111</f>
        <v>1.7911913813043951</v>
      </c>
      <c r="AX140" s="82">
        <f t="shared" ref="AX140" si="6493">+$D140*Z111</f>
        <v>1.5948270189036589</v>
      </c>
      <c r="AY140" s="82">
        <f t="shared" ref="AY140" si="6494">+$D140*AA111</f>
        <v>1.3778833754823279</v>
      </c>
      <c r="AZ140" s="82">
        <f t="shared" ref="AZ140" si="6495">+$D140*AB111</f>
        <v>1.149762235419405</v>
      </c>
      <c r="BA140" s="82">
        <f t="shared" ref="BA140" si="6496">+$D140*AC111</f>
        <v>0.92255039985159293</v>
      </c>
      <c r="BB140" s="82">
        <f t="shared" ref="BB140" si="6497">+$D140*AD111</f>
        <v>0.70891973559408572</v>
      </c>
      <c r="BC140" s="82">
        <f t="shared" ref="BC140" si="6498">+$D140*AE111</f>
        <v>0.51978000209900843</v>
      </c>
      <c r="BD140" s="82">
        <f t="shared" ref="BD140" si="6499">+$D140*AF111</f>
        <v>0.36239693455781857</v>
      </c>
      <c r="BE140" s="82">
        <f t="shared" ref="BE140" si="6500">+$D140*AG111</f>
        <v>0.23951040210494445</v>
      </c>
      <c r="BF140" s="82">
        <f t="shared" ref="BF140" si="6501">+$D140*AH111</f>
        <v>0.1496008814436926</v>
      </c>
      <c r="BG140" s="82">
        <f t="shared" ref="BG140" si="6502">+$D140*AI111</f>
        <v>8.8047157490786954E-2</v>
      </c>
      <c r="BH140" s="82">
        <f t="shared" ref="BH140" si="6503">+$D140*AJ111</f>
        <v>4.8674534728081378E-2</v>
      </c>
      <c r="BI140" s="82">
        <f t="shared" ref="BI140" si="6504">+$D140*AK111</f>
        <v>2.5185771990563075E-2</v>
      </c>
      <c r="BJ140" s="82">
        <f t="shared" ref="BJ140" si="6505">+$D140*AL111</f>
        <v>1.2145206915569889E-2</v>
      </c>
      <c r="BK140" s="82">
        <f t="shared" ref="BK140" si="6506">+$D140*AM111</f>
        <v>5.4272171645425591E-3</v>
      </c>
      <c r="BL140" s="82">
        <f t="shared" ref="BL140" si="6507">+$D140*AN111</f>
        <v>2.2289041329426945E-3</v>
      </c>
      <c r="BM140" s="82">
        <f t="shared" ref="BM140" si="6508">+$D140*AO111</f>
        <v>8.3023264589282011E-4</v>
      </c>
      <c r="BN140" s="82">
        <f t="shared" ref="BN140" si="6509">+$D140*AP111</f>
        <v>2.7377212298502026E-4</v>
      </c>
      <c r="BO140" s="82">
        <f t="shared" ref="BO140" si="6510">+$D140*AQ111</f>
        <v>7.5745429369886583E-5</v>
      </c>
      <c r="BP140" s="82">
        <f t="shared" ref="BP140" si="6511">+$D140*AR111</f>
        <v>1.4830800330146172E-5</v>
      </c>
      <c r="BQ140" s="82">
        <f t="shared" ref="BQ140" si="6512">+$D140*AS111</f>
        <v>0</v>
      </c>
      <c r="BR140" s="82">
        <f t="shared" ref="BR140" si="6513">+$D140*AT111</f>
        <v>0</v>
      </c>
      <c r="BS140" s="82">
        <f t="shared" ref="BS140" si="6514">+$D140*AU111</f>
        <v>0</v>
      </c>
      <c r="BT140" s="82">
        <f t="shared" ref="BT140" si="6515">+$D140*AV111</f>
        <v>0</v>
      </c>
      <c r="BU140" s="82">
        <f t="shared" ref="BU140" si="6516">+$D140*AW111</f>
        <v>0</v>
      </c>
      <c r="BV140" s="82">
        <f t="shared" ref="BV140" si="6517">+$D140*AX111</f>
        <v>0</v>
      </c>
      <c r="BW140" s="82">
        <f t="shared" ref="BW140" si="6518">+$D140*AY111</f>
        <v>0</v>
      </c>
      <c r="BX140" s="82">
        <f t="shared" ref="BX140" si="6519">+$D140*AZ111</f>
        <v>0</v>
      </c>
      <c r="BY140" s="82">
        <f t="shared" ref="BY140" si="6520">+$D140*BA111</f>
        <v>0</v>
      </c>
      <c r="BZ140" s="82">
        <f t="shared" ref="BZ140" si="6521">+$D140*BB111</f>
        <v>0</v>
      </c>
      <c r="CA140" s="82">
        <f t="shared" ref="CA140" si="6522">+$D140*BC111</f>
        <v>0</v>
      </c>
      <c r="CB140" s="82">
        <f t="shared" ref="CB140" si="6523">+$D140*BD111</f>
        <v>0</v>
      </c>
      <c r="CC140" s="82">
        <f t="shared" ref="CC140" si="6524">+$D140*BE111</f>
        <v>0</v>
      </c>
      <c r="CD140" s="82">
        <f t="shared" ref="CD140" si="6525">+$D140*BF111</f>
        <v>0</v>
      </c>
      <c r="CE140" s="82">
        <f t="shared" ref="CE140" si="6526">+$D140*BG111</f>
        <v>0</v>
      </c>
      <c r="CF140" s="82">
        <f t="shared" ref="CF140" si="6527">+$D140*BH111</f>
        <v>0</v>
      </c>
      <c r="CG140" s="82">
        <f t="shared" ref="CG140" si="6528">+$D140*BI111</f>
        <v>0</v>
      </c>
      <c r="CH140" s="82">
        <f t="shared" ref="CH140" si="6529">+$D140*BJ111</f>
        <v>0</v>
      </c>
      <c r="CI140" s="82">
        <f t="shared" ref="CI140" si="6530">+$D140*BK111</f>
        <v>0</v>
      </c>
      <c r="CJ140" s="82">
        <f t="shared" ref="CJ140" si="6531">+$D140*BL111</f>
        <v>0</v>
      </c>
      <c r="CK140" s="82">
        <f t="shared" ref="CK140" si="6532">+$D140*BM111</f>
        <v>0</v>
      </c>
      <c r="CL140" s="82">
        <f t="shared" ref="CL140" si="6533">+$D140*BN111</f>
        <v>0</v>
      </c>
      <c r="CM140" s="82">
        <f t="shared" ref="CM140" si="6534">+$D140*BO111</f>
        <v>0</v>
      </c>
      <c r="CN140" s="82">
        <f t="shared" ref="CN140" si="6535">+$D140*BP111</f>
        <v>0</v>
      </c>
      <c r="CO140" s="82">
        <f t="shared" ref="CO140" si="6536">+$D140*BQ111</f>
        <v>0</v>
      </c>
      <c r="CX140" s="82"/>
      <c r="CY140" s="82"/>
      <c r="CZ140" s="82"/>
      <c r="DA140" s="82"/>
      <c r="DB140" s="82"/>
      <c r="DC140" s="82"/>
      <c r="DD140" s="82"/>
      <c r="DE140" s="82"/>
      <c r="DF140" s="82"/>
      <c r="DG140" s="82"/>
      <c r="DQ140" s="82">
        <f>+$D140*CS111</f>
        <v>2.7676511995547788</v>
      </c>
      <c r="DR140" s="82">
        <f t="shared" ref="DR140" si="6537">+$D140*CT111</f>
        <v>2.4216947996104317</v>
      </c>
      <c r="DS140" s="82">
        <f t="shared" ref="DS140" si="6538">+$D140*CU111</f>
        <v>2.1189829496591277</v>
      </c>
      <c r="DT140" s="82">
        <f t="shared" ref="DT140" si="6539">+$D140*CV111</f>
        <v>1.8541100809517366</v>
      </c>
      <c r="DU140" s="82">
        <f t="shared" ref="DU140" si="6540">+$D140*CW111</f>
        <v>1.6223463208327695</v>
      </c>
      <c r="DV140" s="82">
        <f t="shared" ref="DV140" si="6541">+$D140*CX111</f>
        <v>1.4195530307286732</v>
      </c>
      <c r="DW140" s="82">
        <f t="shared" ref="DW140" si="6542">+$D140*CY111</f>
        <v>1.242108901887589</v>
      </c>
      <c r="DX140" s="82">
        <f t="shared" ref="DX140" si="6543">+$D140*CZ111</f>
        <v>1.0868452891516405</v>
      </c>
      <c r="DY140" s="82">
        <f t="shared" ref="DY140" si="6544">+$D140*DA111</f>
        <v>0.95098962800768549</v>
      </c>
      <c r="DZ140" s="82">
        <f t="shared" ref="DZ140" si="6545">+$D140*DB111</f>
        <v>0.83211592450672478</v>
      </c>
      <c r="EA140" s="82">
        <f t="shared" ref="EA140" si="6546">+$D140*DC111</f>
        <v>0.72810143394338411</v>
      </c>
      <c r="EB140" s="82">
        <f t="shared" ref="EB140" si="6547">+$D140*DD111</f>
        <v>0.63708875470046111</v>
      </c>
      <c r="EC140" s="82">
        <f t="shared" ref="EC140" si="6548">+$D140*DE111</f>
        <v>0.55745266036290353</v>
      </c>
      <c r="ED140" s="82">
        <f t="shared" ref="ED140" si="6549">+$D140*DF111</f>
        <v>0.48777107781754059</v>
      </c>
      <c r="EE140" s="82">
        <f t="shared" ref="EE140" si="6550">+$D140*DG111</f>
        <v>0.42679969309034799</v>
      </c>
      <c r="EF140" s="82">
        <f t="shared" ref="EF140" si="6551">+$D140*DH111</f>
        <v>0.37344973145405447</v>
      </c>
      <c r="EG140" s="82">
        <f t="shared" ref="EG140" si="6552">+$D140*DI111</f>
        <v>0.3267685150222977</v>
      </c>
      <c r="EH140" s="82">
        <f t="shared" ref="EH140" si="6553">+$D140*DJ111</f>
        <v>0.2859224506445105</v>
      </c>
      <c r="EI140" s="82">
        <f t="shared" ref="EI140" si="6554">+$D140*DK111</f>
        <v>0.25018214431394664</v>
      </c>
      <c r="EJ140" s="82">
        <f t="shared" ref="EJ140" si="6555">+$D140*DL111</f>
        <v>0.21890937627470336</v>
      </c>
      <c r="EK140" s="82">
        <f t="shared" ref="EK140" si="6556">+$D140*DM111</f>
        <v>0.19154570424036541</v>
      </c>
      <c r="EL140" s="82">
        <f t="shared" ref="EL140" si="6557">+$D140*DN111</f>
        <v>0.16760249121031975</v>
      </c>
      <c r="EM140" s="82">
        <f t="shared" ref="EM140" si="6558">+$D140*DO111</f>
        <v>0.14665217980902978</v>
      </c>
      <c r="EN140" s="82">
        <f t="shared" ref="EN140" si="6559">+$D140*DP111</f>
        <v>0.12832065733290104</v>
      </c>
      <c r="EO140" s="82">
        <f t="shared" ref="EO140" si="6560">+$D140*DQ111</f>
        <v>0.11228057516628842</v>
      </c>
      <c r="EP140" s="82">
        <f t="shared" ref="EP140" si="6561">+$D140*DR111</f>
        <v>9.8245503270502368E-2</v>
      </c>
      <c r="EQ140" s="82">
        <f t="shared" ref="EQ140" si="6562">+$D140*DS111</f>
        <v>8.5964815361689567E-2</v>
      </c>
      <c r="ER140" s="82">
        <f t="shared" ref="ER140" si="6563">+$D140*DT111</f>
        <v>7.5219213441478375E-2</v>
      </c>
      <c r="ES140" s="82">
        <f t="shared" ref="ES140" si="6564">+$D140*DU111</f>
        <v>6.5816811761293573E-2</v>
      </c>
      <c r="ET140" s="82">
        <f t="shared" ref="ET140" si="6565">+$D140*DV111</f>
        <v>5.7589710291131885E-2</v>
      </c>
      <c r="EU140" s="82">
        <f t="shared" ref="EU140" si="6566">+$D140*DW111</f>
        <v>5.0390996504740389E-2</v>
      </c>
      <c r="EV140" s="82">
        <f t="shared" ref="EV140" si="6567">+$D140*DX111</f>
        <v>4.4092121941647848E-2</v>
      </c>
      <c r="EW140" s="82">
        <f t="shared" ref="EW140" si="6568">+$D140*DY111</f>
        <v>0</v>
      </c>
      <c r="EX140" s="82">
        <f t="shared" ref="EX140" si="6569">+$D140*DZ111</f>
        <v>0</v>
      </c>
      <c r="EY140" s="82">
        <f t="shared" ref="EY140" si="6570">+$D140*EA111</f>
        <v>0</v>
      </c>
      <c r="EZ140" s="82">
        <f t="shared" ref="EZ140" si="6571">+$D140*EB111</f>
        <v>0</v>
      </c>
      <c r="FA140" s="82">
        <f t="shared" ref="FA140" si="6572">+$D140*EC111</f>
        <v>0</v>
      </c>
      <c r="FB140" s="82">
        <f t="shared" ref="FB140" si="6573">+$D140*ED111</f>
        <v>0</v>
      </c>
      <c r="FC140" s="82">
        <f t="shared" ref="FC140" si="6574">+$D140*EE111</f>
        <v>0</v>
      </c>
      <c r="FD140" s="82">
        <f t="shared" ref="FD140" si="6575">+$D140*EF111</f>
        <v>0</v>
      </c>
      <c r="FE140" s="82">
        <f t="shared" ref="FE140" si="6576">+$D140*EG111</f>
        <v>0</v>
      </c>
      <c r="FF140" s="82">
        <f t="shared" ref="FF140" si="6577">+$D140*EH111</f>
        <v>0</v>
      </c>
      <c r="FG140" s="82">
        <f t="shared" ref="FG140" si="6578">+$D140*EI111</f>
        <v>0</v>
      </c>
      <c r="FH140" s="82">
        <f t="shared" ref="FH140" si="6579">+$D140*EJ111</f>
        <v>0</v>
      </c>
      <c r="FI140" s="82">
        <f t="shared" ref="FI140" si="6580">+$D140*EK111</f>
        <v>0</v>
      </c>
      <c r="FJ140" s="82">
        <f t="shared" ref="FJ140" si="6581">+$D140*EL111</f>
        <v>0</v>
      </c>
      <c r="FK140" s="82">
        <f t="shared" ref="FK140" si="6582">+$D140*EM111</f>
        <v>0</v>
      </c>
      <c r="FL140" s="82">
        <f t="shared" ref="FL140" si="6583">+$D140*EN111</f>
        <v>0</v>
      </c>
      <c r="FM140" s="82">
        <f t="shared" ref="FM140" si="6584">+$D140*EO111</f>
        <v>0</v>
      </c>
      <c r="FN140" s="82">
        <f t="shared" ref="FN140" si="6585">+$D140*EP111</f>
        <v>0</v>
      </c>
      <c r="FO140" s="82">
        <f t="shared" ref="FO140" si="6586">+$D140*EQ111</f>
        <v>0</v>
      </c>
      <c r="FP140" s="82">
        <f t="shared" ref="FP140" si="6587">+$D140*ER111</f>
        <v>0</v>
      </c>
      <c r="FQ140" s="82">
        <f t="shared" ref="FQ140" si="6588">+$D140*ES111</f>
        <v>0</v>
      </c>
      <c r="FR140" s="82">
        <f t="shared" ref="FR140" si="6589">+$D140*ET111</f>
        <v>0</v>
      </c>
      <c r="FS140" s="82">
        <f t="shared" ref="FS140" si="6590">+$D140*EU111</f>
        <v>0</v>
      </c>
      <c r="FT140" s="82">
        <f t="shared" ref="FT140" si="6591">+$D140*EV111</f>
        <v>0</v>
      </c>
      <c r="FU140" s="82">
        <f t="shared" ref="FU140" si="6592">+$D140*EW111</f>
        <v>0</v>
      </c>
    </row>
    <row r="141" spans="1:177">
      <c r="A141" s="79">
        <v>1977</v>
      </c>
      <c r="D141" s="98">
        <f>Data!CE41</f>
        <v>3.0306165918208579</v>
      </c>
      <c r="AL141" s="82">
        <f>+$D141*M111</f>
        <v>3.030520608429875</v>
      </c>
      <c r="AM141" s="82">
        <f t="shared" ref="AM141" si="6593">+$D141*N111</f>
        <v>2.9822478609780654</v>
      </c>
      <c r="AN141" s="82">
        <f t="shared" ref="AN141" si="6594">+$D141*O111</f>
        <v>2.9321724989750253</v>
      </c>
      <c r="AO141" s="82">
        <f t="shared" ref="AO141" si="6595">+$D141*P111</f>
        <v>2.8799071362115169</v>
      </c>
      <c r="AP141" s="82">
        <f t="shared" ref="AP141" si="6596">+$D141*Q111</f>
        <v>2.8247571972190046</v>
      </c>
      <c r="AQ141" s="82">
        <f t="shared" ref="AQ141" si="6597">+$D141*R111</f>
        <v>2.7655194556565119</v>
      </c>
      <c r="AR141" s="82">
        <f t="shared" ref="AR141" si="6598">+$D141*S111</f>
        <v>2.7002322208078469</v>
      </c>
      <c r="AS141" s="82">
        <f t="shared" ref="AS141" si="6599">+$D141*T111</f>
        <v>2.6259376334791393</v>
      </c>
      <c r="AT141" s="82">
        <f t="shared" ref="AT141" si="6600">+$D141*U111</f>
        <v>2.5385739981193645</v>
      </c>
      <c r="AU141" s="82">
        <f t="shared" ref="AU141" si="6601">+$D141*V111</f>
        <v>2.4331596678772889</v>
      </c>
      <c r="AV141" s="82">
        <f t="shared" ref="AV141" si="6602">+$D141*W111</f>
        <v>2.3044181756463522</v>
      </c>
      <c r="AW141" s="82">
        <f t="shared" ref="AW141" si="6603">+$D141*X111</f>
        <v>2.1478900125020126</v>
      </c>
      <c r="AX141" s="82">
        <f t="shared" ref="AX141" si="6604">+$D141*Y111</f>
        <v>1.9613794975974099</v>
      </c>
      <c r="AY141" s="82">
        <f t="shared" ref="AY141" si="6605">+$D141*Z111</f>
        <v>1.7463577871919485</v>
      </c>
      <c r="AZ141" s="82">
        <f t="shared" ref="AZ141" si="6606">+$D141*AA111</f>
        <v>1.5088014775859842</v>
      </c>
      <c r="BA141" s="82">
        <f t="shared" ref="BA141" si="6607">+$D141*AB111</f>
        <v>1.2590056535562084</v>
      </c>
      <c r="BB141" s="82">
        <f t="shared" ref="BB141" si="6608">+$D141*AC111</f>
        <v>1.0102055306069526</v>
      </c>
      <c r="BC141" s="82">
        <f t="shared" ref="BC141" si="6609">+$D141*AD111</f>
        <v>0.77627697930516193</v>
      </c>
      <c r="BD141" s="82">
        <f t="shared" ref="BD141" si="6610">+$D141*AE111</f>
        <v>0.56916633812502826</v>
      </c>
      <c r="BE141" s="82">
        <f t="shared" ref="BE141" si="6611">+$D141*AF111</f>
        <v>0.39682968824706655</v>
      </c>
      <c r="BF141" s="82">
        <f t="shared" ref="BF141" si="6612">+$D141*AG111</f>
        <v>0.2622672245150317</v>
      </c>
      <c r="BG141" s="82">
        <f t="shared" ref="BG141" si="6613">+$D141*AH111</f>
        <v>0.16381504776585062</v>
      </c>
      <c r="BH141" s="82">
        <f t="shared" ref="BH141" si="6614">+$D141*AI111</f>
        <v>9.6412863151674646E-2</v>
      </c>
      <c r="BI141" s="82">
        <f t="shared" ref="BI141" si="6615">+$D141*AJ111</f>
        <v>5.3299293122563263E-2</v>
      </c>
      <c r="BJ141" s="82">
        <f t="shared" ref="BJ141" si="6616">+$D141*AK111</f>
        <v>2.7578770939306278E-2</v>
      </c>
      <c r="BK141" s="82">
        <f t="shared" ref="BK141" si="6617">+$D141*AL111</f>
        <v>1.3299170645254939E-2</v>
      </c>
      <c r="BL141" s="82">
        <f t="shared" ref="BL141" si="6618">+$D141*AM111</f>
        <v>5.9428783471427056E-3</v>
      </c>
      <c r="BM141" s="82">
        <f t="shared" ref="BM141" si="6619">+$D141*AN111</f>
        <v>2.4406810540146301E-3</v>
      </c>
      <c r="BN141" s="82">
        <f t="shared" ref="BN141" si="6620">+$D141*AO111</f>
        <v>9.0911630487211308E-4</v>
      </c>
      <c r="BO141" s="82">
        <f t="shared" ref="BO141" si="6621">+$D141*AP111</f>
        <v>2.9978428583410117E-4</v>
      </c>
      <c r="BP141" s="82">
        <f t="shared" ref="BP141" si="6622">+$D141*AQ111</f>
        <v>8.2942299607660411E-5</v>
      </c>
      <c r="BQ141" s="82">
        <f t="shared" ref="BQ141" si="6623">+$D141*AR111</f>
        <v>1.623993282020278E-5</v>
      </c>
      <c r="BR141" s="82">
        <f t="shared" ref="BR141" si="6624">+$D141*AS111</f>
        <v>0</v>
      </c>
      <c r="BS141" s="82">
        <f t="shared" ref="BS141" si="6625">+$D141*AT111</f>
        <v>0</v>
      </c>
      <c r="BT141" s="82">
        <f t="shared" ref="BT141" si="6626">+$D141*AU111</f>
        <v>0</v>
      </c>
      <c r="BU141" s="82">
        <f t="shared" ref="BU141" si="6627">+$D141*AV111</f>
        <v>0</v>
      </c>
      <c r="BV141" s="82">
        <f t="shared" ref="BV141" si="6628">+$D141*AW111</f>
        <v>0</v>
      </c>
      <c r="BW141" s="82">
        <f t="shared" ref="BW141" si="6629">+$D141*AX111</f>
        <v>0</v>
      </c>
      <c r="BX141" s="82">
        <f t="shared" ref="BX141" si="6630">+$D141*AY111</f>
        <v>0</v>
      </c>
      <c r="BY141" s="82">
        <f t="shared" ref="BY141" si="6631">+$D141*AZ111</f>
        <v>0</v>
      </c>
      <c r="BZ141" s="82">
        <f t="shared" ref="BZ141" si="6632">+$D141*BA111</f>
        <v>0</v>
      </c>
      <c r="CA141" s="82">
        <f t="shared" ref="CA141" si="6633">+$D141*BB111</f>
        <v>0</v>
      </c>
      <c r="CB141" s="82">
        <f t="shared" ref="CB141" si="6634">+$D141*BC111</f>
        <v>0</v>
      </c>
      <c r="CC141" s="82">
        <f t="shared" ref="CC141" si="6635">+$D141*BD111</f>
        <v>0</v>
      </c>
      <c r="CD141" s="82">
        <f t="shared" ref="CD141" si="6636">+$D141*BE111</f>
        <v>0</v>
      </c>
      <c r="CE141" s="82">
        <f t="shared" ref="CE141" si="6637">+$D141*BF111</f>
        <v>0</v>
      </c>
      <c r="CF141" s="82">
        <f t="shared" ref="CF141" si="6638">+$D141*BG111</f>
        <v>0</v>
      </c>
      <c r="CG141" s="82">
        <f t="shared" ref="CG141" si="6639">+$D141*BH111</f>
        <v>0</v>
      </c>
      <c r="CH141" s="82">
        <f t="shared" ref="CH141" si="6640">+$D141*BI111</f>
        <v>0</v>
      </c>
      <c r="CI141" s="82">
        <f t="shared" ref="CI141" si="6641">+$D141*BJ111</f>
        <v>0</v>
      </c>
      <c r="CJ141" s="82">
        <f t="shared" ref="CJ141" si="6642">+$D141*BK111</f>
        <v>0</v>
      </c>
      <c r="CK141" s="82">
        <f t="shared" ref="CK141" si="6643">+$D141*BL111</f>
        <v>0</v>
      </c>
      <c r="CL141" s="82">
        <f t="shared" ref="CL141" si="6644">+$D141*BM111</f>
        <v>0</v>
      </c>
      <c r="CM141" s="82">
        <f t="shared" ref="CM141" si="6645">+$D141*BN111</f>
        <v>0</v>
      </c>
      <c r="CN141" s="82">
        <f t="shared" ref="CN141" si="6646">+$D141*BO111</f>
        <v>0</v>
      </c>
      <c r="CO141" s="82">
        <f t="shared" ref="CO141" si="6647">+$D141*BP111</f>
        <v>0</v>
      </c>
      <c r="DR141" s="82">
        <f>+$D141*CS111</f>
        <v>3.0306165918208579</v>
      </c>
      <c r="DS141" s="82">
        <f t="shared" ref="DS141" si="6648">+$D141*CT111</f>
        <v>2.6517895178432505</v>
      </c>
      <c r="DT141" s="82">
        <f t="shared" ref="DT141" si="6649">+$D141*CU111</f>
        <v>2.3203158281128444</v>
      </c>
      <c r="DU141" s="82">
        <f t="shared" ref="DU141" si="6650">+$D141*CV111</f>
        <v>2.0302763495987386</v>
      </c>
      <c r="DV141" s="82">
        <f t="shared" ref="DV141" si="6651">+$D141*CW111</f>
        <v>1.7764918058988963</v>
      </c>
      <c r="DW141" s="82">
        <f t="shared" ref="DW141" si="6652">+$D141*CX111</f>
        <v>1.5544303301615343</v>
      </c>
      <c r="DX141" s="82">
        <f t="shared" ref="DX141" si="6653">+$D141*CY111</f>
        <v>1.3601265388913426</v>
      </c>
      <c r="DY141" s="82">
        <f t="shared" ref="DY141" si="6654">+$D141*CZ111</f>
        <v>1.1901107215299247</v>
      </c>
      <c r="DZ141" s="82">
        <f t="shared" ref="DZ141" si="6655">+$D141*DA111</f>
        <v>1.0413468813386841</v>
      </c>
      <c r="EA141" s="82">
        <f t="shared" ref="EA141" si="6656">+$D141*DB111</f>
        <v>0.91117852117134868</v>
      </c>
      <c r="EB141" s="82">
        <f t="shared" ref="EB141" si="6657">+$D141*DC111</f>
        <v>0.79728120602493002</v>
      </c>
      <c r="EC141" s="82">
        <f t="shared" ref="EC141" si="6658">+$D141*DD111</f>
        <v>0.69762105527181384</v>
      </c>
      <c r="ED141" s="82">
        <f t="shared" ref="ED141" si="6659">+$D141*DE111</f>
        <v>0.61041842336283703</v>
      </c>
      <c r="EE141" s="82">
        <f t="shared" ref="EE141" si="6660">+$D141*DF111</f>
        <v>0.53411612044248247</v>
      </c>
      <c r="EF141" s="82">
        <f t="shared" ref="EF141" si="6661">+$D141*DG111</f>
        <v>0.46735160538717213</v>
      </c>
      <c r="EG141" s="82">
        <f t="shared" ref="EG141" si="6662">+$D141*DH111</f>
        <v>0.4089326547137756</v>
      </c>
      <c r="EH141" s="82">
        <f t="shared" ref="EH141" si="6663">+$D141*DI111</f>
        <v>0.35781607287455369</v>
      </c>
      <c r="EI141" s="82">
        <f t="shared" ref="EI141" si="6664">+$D141*DJ111</f>
        <v>0.31308906376523443</v>
      </c>
      <c r="EJ141" s="82">
        <f t="shared" ref="EJ141" si="6665">+$D141*DK111</f>
        <v>0.27395293079458016</v>
      </c>
      <c r="EK141" s="82">
        <f t="shared" ref="EK141" si="6666">+$D141*DL111</f>
        <v>0.23970881444525766</v>
      </c>
      <c r="EL141" s="82">
        <f t="shared" ref="EL141" si="6667">+$D141*DM111</f>
        <v>0.20974521263960041</v>
      </c>
      <c r="EM141" s="82">
        <f t="shared" ref="EM141" si="6668">+$D141*DN111</f>
        <v>0.18352706105965039</v>
      </c>
      <c r="EN141" s="82">
        <f t="shared" ref="EN141" si="6669">+$D141*DO111</f>
        <v>0.16058617842719408</v>
      </c>
      <c r="EO141" s="82">
        <f t="shared" ref="EO141" si="6670">+$D141*DP111</f>
        <v>0.1405129061237948</v>
      </c>
      <c r="EP141" s="82">
        <f t="shared" ref="EP141" si="6671">+$D141*DQ111</f>
        <v>0.12294879285832046</v>
      </c>
      <c r="EQ141" s="82">
        <f t="shared" ref="EQ141" si="6672">+$D141*DR111</f>
        <v>0.10758019375103041</v>
      </c>
      <c r="ER141" s="82">
        <f t="shared" ref="ER141" si="6673">+$D141*DS111</f>
        <v>9.4132669532151603E-2</v>
      </c>
      <c r="ES141" s="82">
        <f t="shared" ref="ES141" si="6674">+$D141*DT111</f>
        <v>8.2366085840632652E-2</v>
      </c>
      <c r="ET141" s="82">
        <f t="shared" ref="ET141" si="6675">+$D141*DU111</f>
        <v>7.2070325110553571E-2</v>
      </c>
      <c r="EU141" s="82">
        <f t="shared" ref="EU141" si="6676">+$D141*DV111</f>
        <v>6.3061534471734376E-2</v>
      </c>
      <c r="EV141" s="82">
        <f t="shared" ref="EV141" si="6677">+$D141*DW111</f>
        <v>5.5178842662767576E-2</v>
      </c>
      <c r="EW141" s="82">
        <f t="shared" ref="EW141" si="6678">+$D141*DX111</f>
        <v>4.828148732992163E-2</v>
      </c>
      <c r="EX141" s="82">
        <f t="shared" ref="EX141" si="6679">+$D141*DY111</f>
        <v>0</v>
      </c>
      <c r="EY141" s="82">
        <f t="shared" ref="EY141" si="6680">+$D141*DZ111</f>
        <v>0</v>
      </c>
      <c r="EZ141" s="82">
        <f t="shared" ref="EZ141" si="6681">+$D141*EA111</f>
        <v>0</v>
      </c>
      <c r="FA141" s="82">
        <f t="shared" ref="FA141" si="6682">+$D141*EB111</f>
        <v>0</v>
      </c>
      <c r="FB141" s="82">
        <f t="shared" ref="FB141" si="6683">+$D141*EC111</f>
        <v>0</v>
      </c>
      <c r="FC141" s="82">
        <f t="shared" ref="FC141" si="6684">+$D141*ED111</f>
        <v>0</v>
      </c>
      <c r="FD141" s="82">
        <f t="shared" ref="FD141" si="6685">+$D141*EE111</f>
        <v>0</v>
      </c>
      <c r="FE141" s="82">
        <f t="shared" ref="FE141" si="6686">+$D141*EF111</f>
        <v>0</v>
      </c>
      <c r="FF141" s="82">
        <f t="shared" ref="FF141" si="6687">+$D141*EG111</f>
        <v>0</v>
      </c>
      <c r="FG141" s="82">
        <f t="shared" ref="FG141" si="6688">+$D141*EH111</f>
        <v>0</v>
      </c>
      <c r="FH141" s="82">
        <f t="shared" ref="FH141" si="6689">+$D141*EI111</f>
        <v>0</v>
      </c>
      <c r="FI141" s="82">
        <f t="shared" ref="FI141" si="6690">+$D141*EJ111</f>
        <v>0</v>
      </c>
      <c r="FJ141" s="82">
        <f t="shared" ref="FJ141" si="6691">+$D141*EK111</f>
        <v>0</v>
      </c>
      <c r="FK141" s="82">
        <f t="shared" ref="FK141" si="6692">+$D141*EL111</f>
        <v>0</v>
      </c>
      <c r="FL141" s="82">
        <f t="shared" ref="FL141" si="6693">+$D141*EM111</f>
        <v>0</v>
      </c>
      <c r="FM141" s="82">
        <f t="shared" ref="FM141" si="6694">+$D141*EN111</f>
        <v>0</v>
      </c>
      <c r="FN141" s="82">
        <f t="shared" ref="FN141" si="6695">+$D141*EO111</f>
        <v>0</v>
      </c>
      <c r="FO141" s="82">
        <f t="shared" ref="FO141" si="6696">+$D141*EP111</f>
        <v>0</v>
      </c>
      <c r="FP141" s="82">
        <f t="shared" ref="FP141" si="6697">+$D141*EQ111</f>
        <v>0</v>
      </c>
      <c r="FQ141" s="82">
        <f t="shared" ref="FQ141" si="6698">+$D141*ER111</f>
        <v>0</v>
      </c>
      <c r="FR141" s="82">
        <f t="shared" ref="FR141" si="6699">+$D141*ES111</f>
        <v>0</v>
      </c>
      <c r="FS141" s="82">
        <f t="shared" ref="FS141" si="6700">+$D141*ET111</f>
        <v>0</v>
      </c>
      <c r="FT141" s="82">
        <f t="shared" ref="FT141" si="6701">+$D141*EU111</f>
        <v>0</v>
      </c>
      <c r="FU141" s="82">
        <f t="shared" ref="FU141" si="6702">+$D141*EV111</f>
        <v>0</v>
      </c>
    </row>
    <row r="142" spans="1:177">
      <c r="A142" s="79">
        <v>1978</v>
      </c>
      <c r="D142" s="98">
        <f>Data!CE42</f>
        <v>3.9361778292739911</v>
      </c>
      <c r="AM142" s="82">
        <f>+$D142*M111</f>
        <v>3.9360531656340618</v>
      </c>
      <c r="AN142" s="82">
        <f t="shared" ref="AN142" si="6703">+$D142*N111</f>
        <v>3.8733563141779057</v>
      </c>
      <c r="AO142" s="82">
        <f t="shared" ref="AO142" si="6704">+$D142*O111</f>
        <v>3.8083182192103036</v>
      </c>
      <c r="AP142" s="82">
        <f t="shared" ref="AP142" si="6705">+$D142*P111</f>
        <v>3.7404357418610061</v>
      </c>
      <c r="AQ142" s="82">
        <f t="shared" ref="AQ142" si="6706">+$D142*Q111</f>
        <v>3.6688067645321008</v>
      </c>
      <c r="AR142" s="82">
        <f t="shared" ref="AR142" si="6707">+$D142*R111</f>
        <v>3.5918685316906935</v>
      </c>
      <c r="AS142" s="82">
        <f t="shared" ref="AS142" si="6708">+$D142*S111</f>
        <v>3.5070731910199293</v>
      </c>
      <c r="AT142" s="82">
        <f t="shared" ref="AT142" si="6709">+$D142*T111</f>
        <v>3.4105790623110859</v>
      </c>
      <c r="AU142" s="82">
        <f t="shared" ref="AU142" si="6710">+$D142*U111</f>
        <v>3.2971107979598657</v>
      </c>
      <c r="AV142" s="82">
        <f t="shared" ref="AV142" si="6711">+$D142*V111</f>
        <v>3.1601982136671336</v>
      </c>
      <c r="AW142" s="82">
        <f t="shared" ref="AW142" si="6712">+$D142*W111</f>
        <v>2.9929882113215061</v>
      </c>
      <c r="AX142" s="82">
        <f t="shared" ref="AX142" si="6713">+$D142*X111</f>
        <v>2.7896887616027439</v>
      </c>
      <c r="AY142" s="82">
        <f t="shared" ref="AY142" si="6714">+$D142*Y111</f>
        <v>2.5474481048085806</v>
      </c>
      <c r="AZ142" s="82">
        <f t="shared" ref="AZ142" si="6715">+$D142*Z111</f>
        <v>2.2681769849992492</v>
      </c>
      <c r="BA142" s="82">
        <f t="shared" ref="BA142" si="6716">+$D142*AA111</f>
        <v>1.959637831086237</v>
      </c>
      <c r="BB142" s="82">
        <f t="shared" ref="BB142" si="6717">+$D142*AB111</f>
        <v>1.6352019433382328</v>
      </c>
      <c r="BC142" s="82">
        <f t="shared" ref="BC142" si="6718">+$D142*AC111</f>
        <v>1.3120592764246637</v>
      </c>
      <c r="BD142" s="82">
        <f t="shared" ref="BD142" si="6719">+$D142*AD111</f>
        <v>1.0082318705583659</v>
      </c>
      <c r="BE142" s="82">
        <f t="shared" ref="BE142" si="6720">+$D142*AE111</f>
        <v>0.73923568139338836</v>
      </c>
      <c r="BF142" s="82">
        <f t="shared" ref="BF142" si="6721">+$D142*AF111</f>
        <v>0.51540410129456049</v>
      </c>
      <c r="BG142" s="82">
        <f t="shared" ref="BG142" si="6722">+$D142*AG111</f>
        <v>0.3406337961942742</v>
      </c>
      <c r="BH142" s="82">
        <f t="shared" ref="BH142" si="6723">+$D142*AH111</f>
        <v>0.21276368672224177</v>
      </c>
      <c r="BI142" s="82">
        <f t="shared" ref="BI142" si="6724">+$D142*AI111</f>
        <v>0.125221440223964</v>
      </c>
      <c r="BJ142" s="82">
        <f t="shared" ref="BJ142" si="6725">+$D142*AJ111</f>
        <v>6.9225350534677724E-2</v>
      </c>
      <c r="BK142" s="82">
        <f t="shared" ref="BK142" si="6726">+$D142*AK111</f>
        <v>3.5819425994992368E-2</v>
      </c>
      <c r="BL142" s="82">
        <f t="shared" ref="BL142" si="6727">+$D142*AL111</f>
        <v>1.7273019880793383E-2</v>
      </c>
      <c r="BM142" s="82">
        <f t="shared" ref="BM142" si="6728">+$D142*AM111</f>
        <v>7.7186358892204964E-3</v>
      </c>
      <c r="BN142" s="82">
        <f t="shared" ref="BN142" si="6729">+$D142*AN111</f>
        <v>3.1699670222452665E-3</v>
      </c>
      <c r="BO142" s="82">
        <f t="shared" ref="BO142" si="6730">+$D142*AO111</f>
        <v>1.1807641564184476E-3</v>
      </c>
      <c r="BP142" s="82">
        <f t="shared" ref="BP142" si="6731">+$D142*AP111</f>
        <v>3.8936111636475758E-4</v>
      </c>
      <c r="BQ142" s="82">
        <f t="shared" ref="BQ142" si="6732">+$D142*AQ111</f>
        <v>1.0772581451107293E-4</v>
      </c>
      <c r="BR142" s="82">
        <f t="shared" ref="BR142" si="6733">+$D142*AR111</f>
        <v>2.1092494408002559E-5</v>
      </c>
      <c r="BS142" s="82">
        <f t="shared" ref="BS142" si="6734">+$D142*AS111</f>
        <v>0</v>
      </c>
      <c r="BT142" s="82">
        <f t="shared" ref="BT142" si="6735">+$D142*AT111</f>
        <v>0</v>
      </c>
      <c r="BU142" s="82">
        <f t="shared" ref="BU142" si="6736">+$D142*AU111</f>
        <v>0</v>
      </c>
      <c r="BV142" s="82">
        <f t="shared" ref="BV142" si="6737">+$D142*AV111</f>
        <v>0</v>
      </c>
      <c r="BW142" s="82">
        <f t="shared" ref="BW142" si="6738">+$D142*AW111</f>
        <v>0</v>
      </c>
      <c r="BX142" s="82">
        <f t="shared" ref="BX142" si="6739">+$D142*AX111</f>
        <v>0</v>
      </c>
      <c r="BY142" s="82">
        <f t="shared" ref="BY142" si="6740">+$D142*AY111</f>
        <v>0</v>
      </c>
      <c r="BZ142" s="82">
        <f t="shared" ref="BZ142" si="6741">+$D142*AZ111</f>
        <v>0</v>
      </c>
      <c r="CA142" s="82">
        <f t="shared" ref="CA142" si="6742">+$D142*BA111</f>
        <v>0</v>
      </c>
      <c r="CB142" s="82">
        <f t="shared" ref="CB142" si="6743">+$D142*BB111</f>
        <v>0</v>
      </c>
      <c r="CC142" s="82">
        <f t="shared" ref="CC142" si="6744">+$D142*BC111</f>
        <v>0</v>
      </c>
      <c r="CD142" s="82">
        <f t="shared" ref="CD142" si="6745">+$D142*BD111</f>
        <v>0</v>
      </c>
      <c r="CE142" s="82">
        <f t="shared" ref="CE142" si="6746">+$D142*BE111</f>
        <v>0</v>
      </c>
      <c r="CF142" s="82">
        <f t="shared" ref="CF142" si="6747">+$D142*BF111</f>
        <v>0</v>
      </c>
      <c r="CG142" s="82">
        <f t="shared" ref="CG142" si="6748">+$D142*BG111</f>
        <v>0</v>
      </c>
      <c r="CH142" s="82">
        <f t="shared" ref="CH142" si="6749">+$D142*BH111</f>
        <v>0</v>
      </c>
      <c r="CI142" s="82">
        <f t="shared" ref="CI142" si="6750">+$D142*BI111</f>
        <v>0</v>
      </c>
      <c r="CJ142" s="82">
        <f t="shared" ref="CJ142" si="6751">+$D142*BJ111</f>
        <v>0</v>
      </c>
      <c r="CK142" s="82">
        <f t="shared" ref="CK142" si="6752">+$D142*BK111</f>
        <v>0</v>
      </c>
      <c r="CL142" s="82">
        <f t="shared" ref="CL142" si="6753">+$D142*BL111</f>
        <v>0</v>
      </c>
      <c r="CM142" s="82">
        <f t="shared" ref="CM142" si="6754">+$D142*BM111</f>
        <v>0</v>
      </c>
      <c r="CN142" s="82">
        <f t="shared" ref="CN142" si="6755">+$D142*BN111</f>
        <v>0</v>
      </c>
      <c r="CO142" s="82">
        <f t="shared" ref="CO142" si="6756">+$D142*BO111</f>
        <v>0</v>
      </c>
      <c r="DS142" s="82">
        <f>+$D142*CS111</f>
        <v>3.9361778292739911</v>
      </c>
      <c r="DT142" s="82">
        <f t="shared" ref="DT142" si="6757">+$D142*CT111</f>
        <v>3.4441556006147422</v>
      </c>
      <c r="DU142" s="82">
        <f t="shared" ref="DU142" si="6758">+$D142*CU111</f>
        <v>3.0136361505378995</v>
      </c>
      <c r="DV142" s="82">
        <f t="shared" ref="DV142" si="6759">+$D142*CV111</f>
        <v>2.6369316317206621</v>
      </c>
      <c r="DW142" s="82">
        <f t="shared" ref="DW142" si="6760">+$D142*CW111</f>
        <v>2.3073151777555791</v>
      </c>
      <c r="DX142" s="82">
        <f t="shared" ref="DX142" si="6761">+$D142*CX111</f>
        <v>2.0189007805361316</v>
      </c>
      <c r="DY142" s="82">
        <f t="shared" ref="DY142" si="6762">+$D142*CY111</f>
        <v>1.7665381829691154</v>
      </c>
      <c r="DZ142" s="82">
        <f t="shared" ref="DZ142" si="6763">+$D142*CZ111</f>
        <v>1.5457209100979759</v>
      </c>
      <c r="EA142" s="82">
        <f t="shared" ref="EA142" si="6764">+$D142*DA111</f>
        <v>1.352505796335729</v>
      </c>
      <c r="EB142" s="82">
        <f t="shared" ref="EB142" si="6765">+$D142*DB111</f>
        <v>1.1834425717937629</v>
      </c>
      <c r="EC142" s="82">
        <f t="shared" ref="EC142" si="6766">+$D142*DC111</f>
        <v>1.0355122503195424</v>
      </c>
      <c r="ED142" s="82">
        <f t="shared" ref="ED142" si="6767">+$D142*DD111</f>
        <v>0.9060732190295997</v>
      </c>
      <c r="EE142" s="82">
        <f t="shared" ref="EE142" si="6768">+$D142*DE111</f>
        <v>0.79281406665089971</v>
      </c>
      <c r="EF142" s="82">
        <f t="shared" ref="EF142" si="6769">+$D142*DF111</f>
        <v>0.69371230831953723</v>
      </c>
      <c r="EG142" s="82">
        <f t="shared" ref="EG142" si="6770">+$D142*DG111</f>
        <v>0.60699826977959503</v>
      </c>
      <c r="EH142" s="82">
        <f t="shared" ref="EH142" si="6771">+$D142*DH111</f>
        <v>0.53112348605714566</v>
      </c>
      <c r="EI142" s="82">
        <f t="shared" ref="EI142" si="6772">+$D142*DI111</f>
        <v>0.4647330503000025</v>
      </c>
      <c r="EJ142" s="82">
        <f t="shared" ref="EJ142" si="6773">+$D142*DJ111</f>
        <v>0.40664141901250217</v>
      </c>
      <c r="EK142" s="82">
        <f t="shared" ref="EK142" si="6774">+$D142*DK111</f>
        <v>0.35581124163593941</v>
      </c>
      <c r="EL142" s="82">
        <f t="shared" ref="EL142" si="6775">+$D142*DL111</f>
        <v>0.31133483643144699</v>
      </c>
      <c r="EM142" s="82">
        <f t="shared" ref="EM142" si="6776">+$D142*DM111</f>
        <v>0.27241798187751609</v>
      </c>
      <c r="EN142" s="82">
        <f t="shared" ref="EN142" si="6777">+$D142*DN111</f>
        <v>0.23836573414282661</v>
      </c>
      <c r="EO142" s="82">
        <f t="shared" ref="EO142" si="6778">+$D142*DO111</f>
        <v>0.20857001737497327</v>
      </c>
      <c r="EP142" s="82">
        <f t="shared" ref="EP142" si="6779">+$D142*DP111</f>
        <v>0.1824987652031016</v>
      </c>
      <c r="EQ142" s="82">
        <f t="shared" ref="EQ142" si="6780">+$D142*DQ111</f>
        <v>0.1596864195527139</v>
      </c>
      <c r="ER142" s="82">
        <f t="shared" ref="ER142" si="6781">+$D142*DR111</f>
        <v>0.13972561710862466</v>
      </c>
      <c r="ES142" s="82">
        <f t="shared" ref="ES142" si="6782">+$D142*DS111</f>
        <v>0.12225991497004658</v>
      </c>
      <c r="ET142" s="82">
        <f t="shared" ref="ET142" si="6783">+$D142*DT111</f>
        <v>0.10697742559879077</v>
      </c>
      <c r="EU142" s="82">
        <f t="shared" ref="EU142" si="6784">+$D142*DU111</f>
        <v>9.3605247398941924E-2</v>
      </c>
      <c r="EV142" s="82">
        <f t="shared" ref="EV142" si="6785">+$D142*DV111</f>
        <v>8.1904591474074182E-2</v>
      </c>
      <c r="EW142" s="82">
        <f t="shared" ref="EW142" si="6786">+$D142*DW111</f>
        <v>7.16665175398149E-2</v>
      </c>
      <c r="EX142" s="82">
        <f t="shared" ref="EX142" si="6787">+$D142*DX111</f>
        <v>6.2708202847338038E-2</v>
      </c>
      <c r="EY142" s="82">
        <f t="shared" ref="EY142" si="6788">+$D142*DY111</f>
        <v>0</v>
      </c>
      <c r="EZ142" s="82">
        <f t="shared" ref="EZ142" si="6789">+$D142*DZ111</f>
        <v>0</v>
      </c>
      <c r="FA142" s="82">
        <f t="shared" ref="FA142" si="6790">+$D142*EA111</f>
        <v>0</v>
      </c>
      <c r="FB142" s="82">
        <f t="shared" ref="FB142" si="6791">+$D142*EB111</f>
        <v>0</v>
      </c>
      <c r="FC142" s="82">
        <f t="shared" ref="FC142" si="6792">+$D142*EC111</f>
        <v>0</v>
      </c>
      <c r="FD142" s="82">
        <f t="shared" ref="FD142" si="6793">+$D142*ED111</f>
        <v>0</v>
      </c>
      <c r="FE142" s="82">
        <f t="shared" ref="FE142" si="6794">+$D142*EE111</f>
        <v>0</v>
      </c>
      <c r="FF142" s="82">
        <f t="shared" ref="FF142" si="6795">+$D142*EF111</f>
        <v>0</v>
      </c>
      <c r="FG142" s="82">
        <f t="shared" ref="FG142" si="6796">+$D142*EG111</f>
        <v>0</v>
      </c>
      <c r="FH142" s="82">
        <f t="shared" ref="FH142" si="6797">+$D142*EH111</f>
        <v>0</v>
      </c>
      <c r="FI142" s="82">
        <f t="shared" ref="FI142" si="6798">+$D142*EI111</f>
        <v>0</v>
      </c>
      <c r="FJ142" s="82">
        <f t="shared" ref="FJ142" si="6799">+$D142*EJ111</f>
        <v>0</v>
      </c>
      <c r="FK142" s="82">
        <f t="shared" ref="FK142" si="6800">+$D142*EK111</f>
        <v>0</v>
      </c>
      <c r="FL142" s="82">
        <f t="shared" ref="FL142" si="6801">+$D142*EL111</f>
        <v>0</v>
      </c>
      <c r="FM142" s="82">
        <f t="shared" ref="FM142" si="6802">+$D142*EM111</f>
        <v>0</v>
      </c>
      <c r="FN142" s="82">
        <f t="shared" ref="FN142" si="6803">+$D142*EN111</f>
        <v>0</v>
      </c>
      <c r="FO142" s="82">
        <f t="shared" ref="FO142" si="6804">+$D142*EO111</f>
        <v>0</v>
      </c>
      <c r="FP142" s="82">
        <f t="shared" ref="FP142" si="6805">+$D142*EP111</f>
        <v>0</v>
      </c>
      <c r="FQ142" s="82">
        <f t="shared" ref="FQ142" si="6806">+$D142*EQ111</f>
        <v>0</v>
      </c>
      <c r="FR142" s="82">
        <f t="shared" ref="FR142" si="6807">+$D142*ER111</f>
        <v>0</v>
      </c>
      <c r="FS142" s="82">
        <f t="shared" ref="FS142" si="6808">+$D142*ES111</f>
        <v>0</v>
      </c>
      <c r="FT142" s="82">
        <f t="shared" ref="FT142" si="6809">+$D142*ET111</f>
        <v>0</v>
      </c>
      <c r="FU142" s="82">
        <f t="shared" ref="FU142" si="6810">+$D142*EU111</f>
        <v>0</v>
      </c>
    </row>
    <row r="143" spans="1:177">
      <c r="A143" s="79">
        <v>1979</v>
      </c>
      <c r="D143" s="98">
        <f>Data!CE43</f>
        <v>4.20326731918734</v>
      </c>
      <c r="AN143" s="82">
        <f>+$D143*M111</f>
        <v>4.2031341964915852</v>
      </c>
      <c r="AO143" s="82">
        <f t="shared" ref="AO143" si="6811">+$D143*N111</f>
        <v>4.1361830478972106</v>
      </c>
      <c r="AP143" s="82">
        <f t="shared" ref="AP143" si="6812">+$D143*O111</f>
        <v>4.0667317906276814</v>
      </c>
      <c r="AQ143" s="82">
        <f t="shared" ref="AQ143" si="6813">+$D143*P111</f>
        <v>3.9942431453063891</v>
      </c>
      <c r="AR143" s="82">
        <f t="shared" ref="AR143" si="6814">+$D143*Q111</f>
        <v>3.9177537811129701</v>
      </c>
      <c r="AS143" s="82">
        <f t="shared" ref="AS143" si="6815">+$D143*R111</f>
        <v>3.8355949016809499</v>
      </c>
      <c r="AT143" s="82">
        <f t="shared" ref="AT143" si="6816">+$D143*S111</f>
        <v>3.7450457700817505</v>
      </c>
      <c r="AU143" s="82">
        <f t="shared" ref="AU143" si="6817">+$D143*T111</f>
        <v>3.6420040287562205</v>
      </c>
      <c r="AV143" s="82">
        <f t="shared" ref="AV143" si="6818">+$D143*U111</f>
        <v>3.5208363711963071</v>
      </c>
      <c r="AW143" s="82">
        <f t="shared" ref="AW143" si="6819">+$D143*V111</f>
        <v>3.3746335785116921</v>
      </c>
      <c r="AX143" s="82">
        <f t="shared" ref="AX143" si="6820">+$D143*W111</f>
        <v>3.1960775353691373</v>
      </c>
      <c r="AY143" s="82">
        <f t="shared" ref="AY143" si="6821">+$D143*X111</f>
        <v>2.9789831940880029</v>
      </c>
      <c r="AZ143" s="82">
        <f t="shared" ref="AZ143" si="6822">+$D143*Y111</f>
        <v>2.7203052887075985</v>
      </c>
      <c r="BA143" s="82">
        <f t="shared" ref="BA143" si="6823">+$D143*Z111</f>
        <v>2.4220842168959305</v>
      </c>
      <c r="BB143" s="82">
        <f t="shared" ref="BB143" si="6824">+$D143*AA111</f>
        <v>2.0926091274608885</v>
      </c>
      <c r="BC143" s="82">
        <f t="shared" ref="BC143" si="6825">+$D143*AB111</f>
        <v>1.7461586307377146</v>
      </c>
      <c r="BD143" s="82">
        <f t="shared" ref="BD143" si="6826">+$D143*AC111</f>
        <v>1.40108910639578</v>
      </c>
      <c r="BE143" s="82">
        <f t="shared" ref="BE143" si="6827">+$D143*AD111</f>
        <v>1.0766454808427073</v>
      </c>
      <c r="BF143" s="82">
        <f t="shared" ref="BF143" si="6828">+$D143*AE111</f>
        <v>0.78939654546835425</v>
      </c>
      <c r="BG143" s="82">
        <f t="shared" ref="BG143" si="6829">+$D143*AF111</f>
        <v>0.55037686535268293</v>
      </c>
      <c r="BH143" s="82">
        <f t="shared" ref="BH143" si="6830">+$D143*AG111</f>
        <v>0.36374751483679729</v>
      </c>
      <c r="BI143" s="82">
        <f t="shared" ref="BI143" si="6831">+$D143*AH111</f>
        <v>0.22720077443105816</v>
      </c>
      <c r="BJ143" s="82">
        <f t="shared" ref="BJ143" si="6832">+$D143*AI111</f>
        <v>0.13371834560941054</v>
      </c>
      <c r="BK143" s="82">
        <f t="shared" ref="BK143" si="6833">+$D143*AJ111</f>
        <v>7.3922639215557806E-2</v>
      </c>
      <c r="BL143" s="82">
        <f t="shared" ref="BL143" si="6834">+$D143*AK111</f>
        <v>3.8249954449992594E-2</v>
      </c>
      <c r="BM143" s="82">
        <f t="shared" ref="BM143" si="6835">+$D143*AL111</f>
        <v>1.844508127367897E-2</v>
      </c>
      <c r="BN143" s="82">
        <f t="shared" ref="BN143" si="6836">+$D143*AM111</f>
        <v>8.2423842085028644E-3</v>
      </c>
      <c r="BO143" s="82">
        <f t="shared" ref="BO143" si="6837">+$D143*AN111</f>
        <v>3.385065249951556E-3</v>
      </c>
      <c r="BP143" s="82">
        <f t="shared" ref="BP143" si="6838">+$D143*AO111</f>
        <v>1.2608849512413627E-3</v>
      </c>
      <c r="BQ143" s="82">
        <f t="shared" ref="BQ143" si="6839">+$D143*AP111</f>
        <v>4.1578122909150813E-4</v>
      </c>
      <c r="BR143" s="82">
        <f t="shared" ref="BR143" si="6840">+$D143*AQ111</f>
        <v>1.1503555357679229E-4</v>
      </c>
      <c r="BS143" s="82">
        <f t="shared" ref="BS143" si="6841">+$D143*AR111</f>
        <v>2.2523726383990966E-5</v>
      </c>
      <c r="BT143" s="82">
        <f t="shared" ref="BT143" si="6842">+$D143*AS111</f>
        <v>0</v>
      </c>
      <c r="BU143" s="82">
        <f t="shared" ref="BU143" si="6843">+$D143*AT111</f>
        <v>0</v>
      </c>
      <c r="BV143" s="82">
        <f t="shared" ref="BV143" si="6844">+$D143*AU111</f>
        <v>0</v>
      </c>
      <c r="BW143" s="82">
        <f t="shared" ref="BW143" si="6845">+$D143*AV111</f>
        <v>0</v>
      </c>
      <c r="BX143" s="82">
        <f t="shared" ref="BX143" si="6846">+$D143*AW111</f>
        <v>0</v>
      </c>
      <c r="BY143" s="82">
        <f t="shared" ref="BY143" si="6847">+$D143*AX111</f>
        <v>0</v>
      </c>
      <c r="BZ143" s="82">
        <f t="shared" ref="BZ143" si="6848">+$D143*AY111</f>
        <v>0</v>
      </c>
      <c r="CA143" s="82">
        <f t="shared" ref="CA143" si="6849">+$D143*AZ111</f>
        <v>0</v>
      </c>
      <c r="CB143" s="82">
        <f t="shared" ref="CB143" si="6850">+$D143*BA111</f>
        <v>0</v>
      </c>
      <c r="CC143" s="82">
        <f t="shared" ref="CC143" si="6851">+$D143*BB111</f>
        <v>0</v>
      </c>
      <c r="CD143" s="82">
        <f t="shared" ref="CD143" si="6852">+$D143*BC111</f>
        <v>0</v>
      </c>
      <c r="CE143" s="82">
        <f t="shared" ref="CE143" si="6853">+$D143*BD111</f>
        <v>0</v>
      </c>
      <c r="CF143" s="82">
        <f t="shared" ref="CF143" si="6854">+$D143*BE111</f>
        <v>0</v>
      </c>
      <c r="CG143" s="82">
        <f t="shared" ref="CG143" si="6855">+$D143*BF111</f>
        <v>0</v>
      </c>
      <c r="CH143" s="82">
        <f t="shared" ref="CH143" si="6856">+$D143*BG111</f>
        <v>0</v>
      </c>
      <c r="CI143" s="82">
        <f t="shared" ref="CI143" si="6857">+$D143*BH111</f>
        <v>0</v>
      </c>
      <c r="CJ143" s="82">
        <f t="shared" ref="CJ143" si="6858">+$D143*BI111</f>
        <v>0</v>
      </c>
      <c r="CK143" s="82">
        <f t="shared" ref="CK143" si="6859">+$D143*BJ111</f>
        <v>0</v>
      </c>
      <c r="CL143" s="82">
        <f t="shared" ref="CL143" si="6860">+$D143*BK111</f>
        <v>0</v>
      </c>
      <c r="CM143" s="82">
        <f t="shared" ref="CM143" si="6861">+$D143*BL111</f>
        <v>0</v>
      </c>
      <c r="CN143" s="82">
        <f t="shared" ref="CN143" si="6862">+$D143*BM111</f>
        <v>0</v>
      </c>
      <c r="CO143" s="82">
        <f t="shared" ref="CO143" si="6863">+$D143*BN111</f>
        <v>0</v>
      </c>
      <c r="DT143" s="82">
        <f>+$D143*CS111</f>
        <v>4.20326731918734</v>
      </c>
      <c r="DU143" s="82">
        <f t="shared" ref="DU143" si="6864">+$D143*CT111</f>
        <v>3.6778589042889225</v>
      </c>
      <c r="DV143" s="82">
        <f t="shared" ref="DV143" si="6865">+$D143*CU111</f>
        <v>3.2181265412528073</v>
      </c>
      <c r="DW143" s="82">
        <f t="shared" ref="DW143" si="6866">+$D143*CV111</f>
        <v>2.8158607235962063</v>
      </c>
      <c r="DX143" s="82">
        <f t="shared" ref="DX143" si="6867">+$D143*CW111</f>
        <v>2.4638781331466806</v>
      </c>
      <c r="DY143" s="82">
        <f t="shared" ref="DY143" si="6868">+$D143*CX111</f>
        <v>2.1558933665033453</v>
      </c>
      <c r="DZ143" s="82">
        <f t="shared" ref="DZ143" si="6869">+$D143*CY111</f>
        <v>1.8864066956904273</v>
      </c>
      <c r="EA143" s="82">
        <f t="shared" ref="EA143" si="6870">+$D143*CZ111</f>
        <v>1.6506058587291239</v>
      </c>
      <c r="EB143" s="82">
        <f t="shared" ref="EB143" si="6871">+$D143*DA111</f>
        <v>1.4442801263879834</v>
      </c>
      <c r="EC143" s="82">
        <f t="shared" ref="EC143" si="6872">+$D143*DB111</f>
        <v>1.2637451105894855</v>
      </c>
      <c r="ED143" s="82">
        <f t="shared" ref="ED143" si="6873">+$D143*DC111</f>
        <v>1.1057769717657997</v>
      </c>
      <c r="EE143" s="82">
        <f t="shared" ref="EE143" si="6874">+$D143*DD111</f>
        <v>0.96755485029507482</v>
      </c>
      <c r="EF143" s="82">
        <f t="shared" ref="EF143" si="6875">+$D143*DE111</f>
        <v>0.84661049400819044</v>
      </c>
      <c r="EG143" s="82">
        <f t="shared" ref="EG143" si="6876">+$D143*DF111</f>
        <v>0.74078418225716669</v>
      </c>
      <c r="EH143" s="82">
        <f t="shared" ref="EH143" si="6877">+$D143*DG111</f>
        <v>0.64818615947502078</v>
      </c>
      <c r="EI143" s="82">
        <f t="shared" ref="EI143" si="6878">+$D143*DH111</f>
        <v>0.5671628895406432</v>
      </c>
      <c r="EJ143" s="82">
        <f t="shared" ref="EJ143" si="6879">+$D143*DI111</f>
        <v>0.49626752834806281</v>
      </c>
      <c r="EK143" s="82">
        <f t="shared" ref="EK143" si="6880">+$D143*DJ111</f>
        <v>0.43423408730455498</v>
      </c>
      <c r="EL143" s="82">
        <f t="shared" ref="EL143" si="6881">+$D143*DK111</f>
        <v>0.37995482639148559</v>
      </c>
      <c r="EM143" s="82">
        <f t="shared" ref="EM143" si="6882">+$D143*DL111</f>
        <v>0.33246047309254989</v>
      </c>
      <c r="EN143" s="82">
        <f t="shared" ref="EN143" si="6883">+$D143*DM111</f>
        <v>0.29090291395598117</v>
      </c>
      <c r="EO143" s="82">
        <f t="shared" ref="EO143" si="6884">+$D143*DN111</f>
        <v>0.25454004971148353</v>
      </c>
      <c r="EP143" s="82">
        <f t="shared" ref="EP143" si="6885">+$D143*DO111</f>
        <v>0.22272254349754808</v>
      </c>
      <c r="EQ143" s="82">
        <f t="shared" ref="EQ143" si="6886">+$D143*DP111</f>
        <v>0.19488222556035456</v>
      </c>
      <c r="ER143" s="82">
        <f t="shared" ref="ER143" si="6887">+$D143*DQ111</f>
        <v>0.17052194736531023</v>
      </c>
      <c r="ES143" s="82">
        <f t="shared" ref="ES143" si="6888">+$D143*DR111</f>
        <v>0.14920670394464647</v>
      </c>
      <c r="ET143" s="82">
        <f t="shared" ref="ET143" si="6889">+$D143*DS111</f>
        <v>0.13055586595156565</v>
      </c>
      <c r="EU143" s="82">
        <f t="shared" ref="EU143" si="6890">+$D143*DT111</f>
        <v>0.11423638270761995</v>
      </c>
      <c r="EV143" s="82">
        <f t="shared" ref="EV143" si="6891">+$D143*DU111</f>
        <v>9.9956834869167455E-2</v>
      </c>
      <c r="EW143" s="82">
        <f t="shared" ref="EW143" si="6892">+$D143*DV111</f>
        <v>8.746223051052153E-2</v>
      </c>
      <c r="EX143" s="82">
        <f t="shared" ref="EX143" si="6893">+$D143*DW111</f>
        <v>7.652945169670633E-2</v>
      </c>
      <c r="EY143" s="82">
        <f t="shared" ref="EY143" si="6894">+$D143*DX111</f>
        <v>6.6963270234618039E-2</v>
      </c>
      <c r="EZ143" s="82">
        <f t="shared" ref="EZ143" si="6895">+$D143*DY111</f>
        <v>0</v>
      </c>
      <c r="FA143" s="82">
        <f t="shared" ref="FA143" si="6896">+$D143*DZ111</f>
        <v>0</v>
      </c>
      <c r="FB143" s="82">
        <f t="shared" ref="FB143" si="6897">+$D143*EA111</f>
        <v>0</v>
      </c>
      <c r="FC143" s="82">
        <f t="shared" ref="FC143" si="6898">+$D143*EB111</f>
        <v>0</v>
      </c>
      <c r="FD143" s="82">
        <f t="shared" ref="FD143" si="6899">+$D143*EC111</f>
        <v>0</v>
      </c>
      <c r="FE143" s="82">
        <f t="shared" ref="FE143" si="6900">+$D143*ED111</f>
        <v>0</v>
      </c>
      <c r="FF143" s="82">
        <f t="shared" ref="FF143" si="6901">+$D143*EE111</f>
        <v>0</v>
      </c>
      <c r="FG143" s="82">
        <f t="shared" ref="FG143" si="6902">+$D143*EF111</f>
        <v>0</v>
      </c>
      <c r="FH143" s="82">
        <f t="shared" ref="FH143" si="6903">+$D143*EG111</f>
        <v>0</v>
      </c>
      <c r="FI143" s="82">
        <f t="shared" ref="FI143" si="6904">+$D143*EH111</f>
        <v>0</v>
      </c>
      <c r="FJ143" s="82">
        <f t="shared" ref="FJ143" si="6905">+$D143*EI111</f>
        <v>0</v>
      </c>
      <c r="FK143" s="82">
        <f t="shared" ref="FK143" si="6906">+$D143*EJ111</f>
        <v>0</v>
      </c>
      <c r="FL143" s="82">
        <f t="shared" ref="FL143" si="6907">+$D143*EK111</f>
        <v>0</v>
      </c>
      <c r="FM143" s="82">
        <f t="shared" ref="FM143" si="6908">+$D143*EL111</f>
        <v>0</v>
      </c>
      <c r="FN143" s="82">
        <f t="shared" ref="FN143" si="6909">+$D143*EM111</f>
        <v>0</v>
      </c>
      <c r="FO143" s="82">
        <f t="shared" ref="FO143" si="6910">+$D143*EN111</f>
        <v>0</v>
      </c>
      <c r="FP143" s="82">
        <f t="shared" ref="FP143" si="6911">+$D143*EO111</f>
        <v>0</v>
      </c>
      <c r="FQ143" s="82">
        <f t="shared" ref="FQ143" si="6912">+$D143*EP111</f>
        <v>0</v>
      </c>
      <c r="FR143" s="82">
        <f t="shared" ref="FR143" si="6913">+$D143*EQ111</f>
        <v>0</v>
      </c>
      <c r="FS143" s="82">
        <f t="shared" ref="FS143" si="6914">+$D143*ER111</f>
        <v>0</v>
      </c>
      <c r="FT143" s="82">
        <f t="shared" ref="FT143" si="6915">+$D143*ES111</f>
        <v>0</v>
      </c>
      <c r="FU143" s="82">
        <f t="shared" ref="FU143" si="6916">+$D143*ET111</f>
        <v>0</v>
      </c>
    </row>
    <row r="144" spans="1:177">
      <c r="A144" s="79">
        <v>1980</v>
      </c>
      <c r="D144" s="98">
        <f>Data!CE44</f>
        <v>3.7568131681488195</v>
      </c>
      <c r="AO144" s="82">
        <f>+$D144*M111</f>
        <v>3.7566941852104492</v>
      </c>
      <c r="AP144" s="82">
        <f t="shared" ref="AP144" si="6917">+$D144*N111</f>
        <v>3.6968543183730804</v>
      </c>
      <c r="AQ144" s="82">
        <f t="shared" ref="AQ144" si="6918">+$D144*O111</f>
        <v>3.6347798943497462</v>
      </c>
      <c r="AR144" s="82">
        <f t="shared" ref="AR144" si="6919">+$D144*P111</f>
        <v>3.5699907014185315</v>
      </c>
      <c r="AS144" s="82">
        <f t="shared" ref="AS144" si="6920">+$D144*Q111</f>
        <v>3.5016257298847377</v>
      </c>
      <c r="AT144" s="82">
        <f t="shared" ref="AT144" si="6921">+$D144*R111</f>
        <v>3.4281934362208077</v>
      </c>
      <c r="AU144" s="82">
        <f t="shared" ref="AU144" si="6922">+$D144*S111</f>
        <v>3.347262069233166</v>
      </c>
      <c r="AV144" s="82">
        <f t="shared" ref="AV144" si="6923">+$D144*T111</f>
        <v>3.2551650072848002</v>
      </c>
      <c r="AW144" s="82">
        <f t="shared" ref="AW144" si="6924">+$D144*U111</f>
        <v>3.1468672910303797</v>
      </c>
      <c r="AX144" s="82">
        <f t="shared" ref="AX144" si="6925">+$D144*V111</f>
        <v>3.0161935710244188</v>
      </c>
      <c r="AY144" s="82">
        <f t="shared" ref="AY144" si="6926">+$D144*W111</f>
        <v>2.8566030327142857</v>
      </c>
      <c r="AZ144" s="82">
        <f t="shared" ref="AZ144" si="6927">+$D144*X111</f>
        <v>2.6625675793105641</v>
      </c>
      <c r="BA144" s="82">
        <f t="shared" ref="BA144" si="6928">+$D144*Y111</f>
        <v>2.4313654007562517</v>
      </c>
      <c r="BB144" s="82">
        <f t="shared" ref="BB144" si="6929">+$D144*Z111</f>
        <v>2.1648201718845987</v>
      </c>
      <c r="BC144" s="82">
        <f t="shared" ref="BC144" si="6930">+$D144*AA111</f>
        <v>1.8703406014522599</v>
      </c>
      <c r="BD144" s="82">
        <f t="shared" ref="BD144" si="6931">+$D144*AB111</f>
        <v>1.5606886832266638</v>
      </c>
      <c r="BE144" s="82">
        <f t="shared" ref="BE144" si="6932">+$D144*AC111</f>
        <v>1.2522710560496064</v>
      </c>
      <c r="BF144" s="82">
        <f t="shared" ref="BF144" si="6933">+$D144*AD111</f>
        <v>0.96228852763992501</v>
      </c>
      <c r="BG144" s="82">
        <f t="shared" ref="BG144" si="6934">+$D144*AE111</f>
        <v>0.70555001899809544</v>
      </c>
      <c r="BH144" s="82">
        <f t="shared" ref="BH144" si="6935">+$D144*AF111</f>
        <v>0.49191804807722561</v>
      </c>
      <c r="BI144" s="82">
        <f t="shared" ref="BI144" si="6936">+$D144*AG111</f>
        <v>0.3251117166358321</v>
      </c>
      <c r="BJ144" s="82">
        <f t="shared" ref="BJ144" si="6937">+$D144*AH111</f>
        <v>0.20306842186788027</v>
      </c>
      <c r="BK144" s="82">
        <f t="shared" ref="BK144" si="6938">+$D144*AI111</f>
        <v>0.11951532069238788</v>
      </c>
      <c r="BL144" s="82">
        <f t="shared" ref="BL144" si="6939">+$D144*AJ111</f>
        <v>6.6070873760894905E-2</v>
      </c>
      <c r="BM144" s="82">
        <f t="shared" ref="BM144" si="6940">+$D144*AK111</f>
        <v>3.4187198112017127E-2</v>
      </c>
      <c r="BN144" s="82">
        <f t="shared" ref="BN144" si="6941">+$D144*AL111</f>
        <v>1.6485918918411738E-2</v>
      </c>
      <c r="BO144" s="82">
        <f t="shared" ref="BO144" si="6942">+$D144*AM111</f>
        <v>7.3669113049493699E-3</v>
      </c>
      <c r="BP144" s="82">
        <f t="shared" ref="BP144" si="6943">+$D144*AN111</f>
        <v>3.0255172322753189E-3</v>
      </c>
      <c r="BQ144" s="82">
        <f t="shared" ref="BQ144" si="6944">+$D144*AO111</f>
        <v>1.1269588224191432E-3</v>
      </c>
      <c r="BR144" s="82">
        <f t="shared" ref="BR144" si="6945">+$D144*AP111</f>
        <v>3.7161861901804488E-4</v>
      </c>
      <c r="BS144" s="82">
        <f t="shared" ref="BS144" si="6946">+$D144*AQ111</f>
        <v>1.0281693969588817E-4</v>
      </c>
      <c r="BT144" s="82">
        <f t="shared" ref="BT144" si="6947">+$D144*AR111</f>
        <v>2.0131346747538815E-5</v>
      </c>
      <c r="BU144" s="82">
        <f t="shared" ref="BU144" si="6948">+$D144*AS111</f>
        <v>0</v>
      </c>
      <c r="BV144" s="82">
        <f t="shared" ref="BV144" si="6949">+$D144*AT111</f>
        <v>0</v>
      </c>
      <c r="BW144" s="82">
        <f t="shared" ref="BW144" si="6950">+$D144*AU111</f>
        <v>0</v>
      </c>
      <c r="BX144" s="82">
        <f t="shared" ref="BX144" si="6951">+$D144*AV111</f>
        <v>0</v>
      </c>
      <c r="BY144" s="82">
        <f t="shared" ref="BY144" si="6952">+$D144*AW111</f>
        <v>0</v>
      </c>
      <c r="BZ144" s="82">
        <f t="shared" ref="BZ144" si="6953">+$D144*AX111</f>
        <v>0</v>
      </c>
      <c r="CA144" s="82">
        <f t="shared" ref="CA144" si="6954">+$D144*AY111</f>
        <v>0</v>
      </c>
      <c r="CB144" s="82">
        <f t="shared" ref="CB144" si="6955">+$D144*AZ111</f>
        <v>0</v>
      </c>
      <c r="CC144" s="82">
        <f t="shared" ref="CC144" si="6956">+$D144*BA111</f>
        <v>0</v>
      </c>
      <c r="CD144" s="82">
        <f t="shared" ref="CD144" si="6957">+$D144*BB111</f>
        <v>0</v>
      </c>
      <c r="CE144" s="82">
        <f t="shared" ref="CE144" si="6958">+$D144*BC111</f>
        <v>0</v>
      </c>
      <c r="CF144" s="82">
        <f t="shared" ref="CF144" si="6959">+$D144*BD111</f>
        <v>0</v>
      </c>
      <c r="CG144" s="82">
        <f t="shared" ref="CG144" si="6960">+$D144*BE111</f>
        <v>0</v>
      </c>
      <c r="CH144" s="82">
        <f t="shared" ref="CH144" si="6961">+$D144*BF111</f>
        <v>0</v>
      </c>
      <c r="CI144" s="82">
        <f t="shared" ref="CI144" si="6962">+$D144*BG111</f>
        <v>0</v>
      </c>
      <c r="CJ144" s="82">
        <f t="shared" ref="CJ144" si="6963">+$D144*BH111</f>
        <v>0</v>
      </c>
      <c r="CK144" s="82">
        <f t="shared" ref="CK144" si="6964">+$D144*BI111</f>
        <v>0</v>
      </c>
      <c r="CL144" s="82">
        <f t="shared" ref="CL144" si="6965">+$D144*BJ111</f>
        <v>0</v>
      </c>
      <c r="CM144" s="82">
        <f t="shared" ref="CM144" si="6966">+$D144*BK111</f>
        <v>0</v>
      </c>
      <c r="CN144" s="82">
        <f t="shared" ref="CN144" si="6967">+$D144*BL111</f>
        <v>0</v>
      </c>
      <c r="CO144" s="82">
        <f t="shared" ref="CO144" si="6968">+$D144*BM111</f>
        <v>0</v>
      </c>
      <c r="DU144" s="82">
        <f>+$D144*CS111</f>
        <v>3.7568131681488195</v>
      </c>
      <c r="DV144" s="82">
        <f t="shared" ref="DV144" si="6969">+$D144*CT111</f>
        <v>3.2872115221302169</v>
      </c>
      <c r="DW144" s="82">
        <f t="shared" ref="DW144" si="6970">+$D144*CU111</f>
        <v>2.8763100818639398</v>
      </c>
      <c r="DX144" s="82">
        <f t="shared" ref="DX144" si="6971">+$D144*CV111</f>
        <v>2.5167713216309475</v>
      </c>
      <c r="DY144" s="82">
        <f t="shared" ref="DY144" si="6972">+$D144*CW111</f>
        <v>2.202174906427079</v>
      </c>
      <c r="DZ144" s="82">
        <f t="shared" ref="DZ144" si="6973">+$D144*CX111</f>
        <v>1.9269030431236942</v>
      </c>
      <c r="EA144" s="82">
        <f t="shared" ref="EA144" si="6974">+$D144*CY111</f>
        <v>1.6860401627332324</v>
      </c>
      <c r="EB144" s="82">
        <f t="shared" ref="EB144" si="6975">+$D144*CZ111</f>
        <v>1.4752851423915783</v>
      </c>
      <c r="EC144" s="82">
        <f t="shared" ref="EC144" si="6976">+$D144*DA111</f>
        <v>1.2908744995926311</v>
      </c>
      <c r="ED144" s="82">
        <f t="shared" ref="ED144" si="6977">+$D144*DB111</f>
        <v>1.1295151871435523</v>
      </c>
      <c r="EE144" s="82">
        <f t="shared" ref="EE144" si="6978">+$D144*DC111</f>
        <v>0.98832578875060817</v>
      </c>
      <c r="EF144" s="82">
        <f t="shared" ref="EF144" si="6979">+$D144*DD111</f>
        <v>0.86478506515678211</v>
      </c>
      <c r="EG144" s="82">
        <f t="shared" ref="EG144" si="6980">+$D144*DE111</f>
        <v>0.7566869320121844</v>
      </c>
      <c r="EH144" s="82">
        <f t="shared" ref="EH144" si="6981">+$D144*DF111</f>
        <v>0.66210106551066128</v>
      </c>
      <c r="EI144" s="82">
        <f t="shared" ref="EI144" si="6982">+$D144*DG111</f>
        <v>0.57933843232182869</v>
      </c>
      <c r="EJ144" s="82">
        <f t="shared" ref="EJ144" si="6983">+$D144*DH111</f>
        <v>0.50692112828160008</v>
      </c>
      <c r="EK144" s="82">
        <f t="shared" ref="EK144" si="6984">+$D144*DI111</f>
        <v>0.44355598724640005</v>
      </c>
      <c r="EL144" s="82">
        <f t="shared" ref="EL144" si="6985">+$D144*DJ111</f>
        <v>0.38811148884060004</v>
      </c>
      <c r="EM144" s="82">
        <f t="shared" ref="EM144" si="6986">+$D144*DK111</f>
        <v>0.33959755273552505</v>
      </c>
      <c r="EN144" s="82">
        <f t="shared" ref="EN144" si="6987">+$D144*DL111</f>
        <v>0.29714785864358445</v>
      </c>
      <c r="EO144" s="82">
        <f t="shared" ref="EO144" si="6988">+$D144*DM111</f>
        <v>0.26000437631313633</v>
      </c>
      <c r="EP144" s="82">
        <f t="shared" ref="EP144" si="6989">+$D144*DN111</f>
        <v>0.22750382927399432</v>
      </c>
      <c r="EQ144" s="82">
        <f t="shared" ref="EQ144" si="6990">+$D144*DO111</f>
        <v>0.19906585061474505</v>
      </c>
      <c r="ER144" s="82">
        <f t="shared" ref="ER144" si="6991">+$D144*DP111</f>
        <v>0.17418261928790188</v>
      </c>
      <c r="ES144" s="82">
        <f t="shared" ref="ES144" si="6992">+$D144*DQ111</f>
        <v>0.15240979187691417</v>
      </c>
      <c r="ET144" s="82">
        <f t="shared" ref="ET144" si="6993">+$D144*DR111</f>
        <v>0.13335856789229988</v>
      </c>
      <c r="EU144" s="82">
        <f t="shared" ref="EU144" si="6994">+$D144*DS111</f>
        <v>0.11668874690576241</v>
      </c>
      <c r="EV144" s="82">
        <f t="shared" ref="EV144" si="6995">+$D144*DT111</f>
        <v>0.1021026535425421</v>
      </c>
      <c r="EW144" s="82">
        <f t="shared" ref="EW144" si="6996">+$D144*DU111</f>
        <v>8.9339821849724346E-2</v>
      </c>
      <c r="EX144" s="82">
        <f t="shared" ref="EX144" si="6997">+$D144*DV111</f>
        <v>7.8172344118508805E-2</v>
      </c>
      <c r="EY144" s="82">
        <f t="shared" ref="EY144" si="6998">+$D144*DW111</f>
        <v>6.8400801103695189E-2</v>
      </c>
      <c r="EZ144" s="82">
        <f t="shared" ref="EZ144" si="6999">+$D144*DX111</f>
        <v>5.9850700965733299E-2</v>
      </c>
      <c r="FA144" s="82">
        <f t="shared" ref="FA144" si="7000">+$D144*DY111</f>
        <v>0</v>
      </c>
      <c r="FB144" s="82">
        <f t="shared" ref="FB144" si="7001">+$D144*DZ111</f>
        <v>0</v>
      </c>
      <c r="FC144" s="82">
        <f t="shared" ref="FC144" si="7002">+$D144*EA111</f>
        <v>0</v>
      </c>
      <c r="FD144" s="82">
        <f t="shared" ref="FD144" si="7003">+$D144*EB111</f>
        <v>0</v>
      </c>
      <c r="FE144" s="82">
        <f t="shared" ref="FE144" si="7004">+$D144*EC111</f>
        <v>0</v>
      </c>
      <c r="FF144" s="82">
        <f t="shared" ref="FF144" si="7005">+$D144*ED111</f>
        <v>0</v>
      </c>
      <c r="FG144" s="82">
        <f t="shared" ref="FG144" si="7006">+$D144*EE111</f>
        <v>0</v>
      </c>
      <c r="FH144" s="82">
        <f t="shared" ref="FH144" si="7007">+$D144*EF111</f>
        <v>0</v>
      </c>
      <c r="FI144" s="82">
        <f t="shared" ref="FI144" si="7008">+$D144*EG111</f>
        <v>0</v>
      </c>
      <c r="FJ144" s="82">
        <f t="shared" ref="FJ144" si="7009">+$D144*EH111</f>
        <v>0</v>
      </c>
      <c r="FK144" s="82">
        <f t="shared" ref="FK144" si="7010">+$D144*EI111</f>
        <v>0</v>
      </c>
      <c r="FL144" s="82">
        <f t="shared" ref="FL144" si="7011">+$D144*EJ111</f>
        <v>0</v>
      </c>
      <c r="FM144" s="82">
        <f t="shared" ref="FM144" si="7012">+$D144*EK111</f>
        <v>0</v>
      </c>
      <c r="FN144" s="82">
        <f t="shared" ref="FN144" si="7013">+$D144*EL111</f>
        <v>0</v>
      </c>
      <c r="FO144" s="82">
        <f t="shared" ref="FO144" si="7014">+$D144*EM111</f>
        <v>0</v>
      </c>
      <c r="FP144" s="82">
        <f t="shared" ref="FP144" si="7015">+$D144*EN111</f>
        <v>0</v>
      </c>
      <c r="FQ144" s="82">
        <f t="shared" ref="FQ144" si="7016">+$D144*EO111</f>
        <v>0</v>
      </c>
      <c r="FR144" s="82">
        <f t="shared" ref="FR144" si="7017">+$D144*EP111</f>
        <v>0</v>
      </c>
      <c r="FS144" s="82">
        <f t="shared" ref="FS144" si="7018">+$D144*EQ111</f>
        <v>0</v>
      </c>
      <c r="FT144" s="82">
        <f t="shared" ref="FT144" si="7019">+$D144*ER111</f>
        <v>0</v>
      </c>
      <c r="FU144" s="82">
        <f t="shared" ref="FU144" si="7020">+$D144*ES111</f>
        <v>0</v>
      </c>
    </row>
    <row r="145" spans="1:177">
      <c r="A145" s="79">
        <v>1981</v>
      </c>
      <c r="D145" s="98">
        <f>Data!CE45</f>
        <v>3.6897558501887757</v>
      </c>
      <c r="AP145" s="82">
        <f>+$D145*M111</f>
        <v>3.6896389910389393</v>
      </c>
      <c r="AQ145" s="82">
        <f t="shared" ref="AQ145" si="7021">+$D145*N111</f>
        <v>3.6308672371999013</v>
      </c>
      <c r="AR145" s="82">
        <f t="shared" ref="AR145" si="7022">+$D145*O111</f>
        <v>3.5699008119517552</v>
      </c>
      <c r="AS145" s="82">
        <f t="shared" ref="AS145" si="7023">+$D145*P111</f>
        <v>3.5062680751221098</v>
      </c>
      <c r="AT145" s="82">
        <f t="shared" ref="AT145" si="7024">+$D145*Q111</f>
        <v>3.4391233856274495</v>
      </c>
      <c r="AU145" s="82">
        <f t="shared" ref="AU145" si="7025">+$D145*R111</f>
        <v>3.3670018232786951</v>
      </c>
      <c r="AV145" s="82">
        <f t="shared" ref="AV145" si="7026">+$D145*S111</f>
        <v>3.2875150424778363</v>
      </c>
      <c r="AW145" s="82">
        <f t="shared" ref="AW145" si="7027">+$D145*T111</f>
        <v>3.1970618690301333</v>
      </c>
      <c r="AX145" s="82">
        <f t="shared" ref="AX145" si="7028">+$D145*U111</f>
        <v>3.0906972152060694</v>
      </c>
      <c r="AY145" s="82">
        <f t="shared" ref="AY145" si="7029">+$D145*V111</f>
        <v>2.9623559585937511</v>
      </c>
      <c r="AZ145" s="82">
        <f t="shared" ref="AZ145" si="7030">+$D145*W111</f>
        <v>2.8056140350514776</v>
      </c>
      <c r="BA145" s="82">
        <f t="shared" ref="BA145" si="7031">+$D145*X111</f>
        <v>2.6150420216731289</v>
      </c>
      <c r="BB145" s="82">
        <f t="shared" ref="BB145" si="7032">+$D145*Y111</f>
        <v>2.3879666914092281</v>
      </c>
      <c r="BC145" s="82">
        <f t="shared" ref="BC145" si="7033">+$D145*Z111</f>
        <v>2.1261791673696169</v>
      </c>
      <c r="BD145" s="82">
        <f t="shared" ref="BD145" si="7034">+$D145*AA111</f>
        <v>1.836955916403638</v>
      </c>
      <c r="BE145" s="82">
        <f t="shared" ref="BE145" si="7035">+$D145*AB111</f>
        <v>1.5328311367947389</v>
      </c>
      <c r="BF145" s="82">
        <f t="shared" ref="BF145" si="7036">+$D145*AC111</f>
        <v>1.2299186167295919</v>
      </c>
      <c r="BG145" s="82">
        <f t="shared" ref="BG145" si="7037">+$D145*AD111</f>
        <v>0.94511213773734981</v>
      </c>
      <c r="BH145" s="82">
        <f t="shared" ref="BH145" si="7038">+$D145*AE111</f>
        <v>0.69295628866255587</v>
      </c>
      <c r="BI145" s="82">
        <f t="shared" ref="BI145" si="7039">+$D145*AF111</f>
        <v>0.48313754623064248</v>
      </c>
      <c r="BJ145" s="82">
        <f t="shared" ref="BJ145" si="7040">+$D145*AG111</f>
        <v>0.31930862801278853</v>
      </c>
      <c r="BK145" s="82">
        <f t="shared" ref="BK145" si="7041">+$D145*AH111</f>
        <v>0.19944374767639028</v>
      </c>
      <c r="BL145" s="82">
        <f t="shared" ref="BL145" si="7042">+$D145*AI111</f>
        <v>0.11738202938881338</v>
      </c>
      <c r="BM145" s="82">
        <f t="shared" ref="BM145" si="7043">+$D145*AJ111</f>
        <v>6.4891540269614217E-2</v>
      </c>
      <c r="BN145" s="82">
        <f t="shared" ref="BN145" si="7044">+$D145*AK111</f>
        <v>3.3576972979344324E-2</v>
      </c>
      <c r="BO145" s="82">
        <f t="shared" ref="BO145" si="7045">+$D145*AL111</f>
        <v>1.619165315184444E-2</v>
      </c>
      <c r="BP145" s="82">
        <f t="shared" ref="BP145" si="7046">+$D145*AM111</f>
        <v>7.2354154621569388E-3</v>
      </c>
      <c r="BQ145" s="82">
        <f t="shared" ref="BQ145" si="7047">+$D145*AN111</f>
        <v>2.9715131969513457E-3</v>
      </c>
      <c r="BR145" s="82">
        <f t="shared" ref="BR145" si="7048">+$D145*AO111</f>
        <v>1.1068431465256639E-3</v>
      </c>
      <c r="BS145" s="82">
        <f t="shared" ref="BS145" si="7049">+$D145*AP111</f>
        <v>3.6498540443430106E-4</v>
      </c>
      <c r="BT145" s="82">
        <f t="shared" ref="BT145" si="7050">+$D145*AQ111</f>
        <v>1.0098170650534248E-4</v>
      </c>
      <c r="BU145" s="82">
        <f t="shared" ref="BU145" si="7051">+$D145*AR111</f>
        <v>1.9772011838031247E-5</v>
      </c>
      <c r="BV145" s="82">
        <f t="shared" ref="BV145" si="7052">+$D145*AS111</f>
        <v>0</v>
      </c>
      <c r="BW145" s="82">
        <f t="shared" ref="BW145" si="7053">+$D145*AT111</f>
        <v>0</v>
      </c>
      <c r="BX145" s="82">
        <f t="shared" ref="BX145" si="7054">+$D145*AU111</f>
        <v>0</v>
      </c>
      <c r="BY145" s="82">
        <f t="shared" ref="BY145" si="7055">+$D145*AV111</f>
        <v>0</v>
      </c>
      <c r="BZ145" s="82">
        <f t="shared" ref="BZ145" si="7056">+$D145*AW111</f>
        <v>0</v>
      </c>
      <c r="CA145" s="82">
        <f t="shared" ref="CA145" si="7057">+$D145*AX111</f>
        <v>0</v>
      </c>
      <c r="CB145" s="82">
        <f t="shared" ref="CB145" si="7058">+$D145*AY111</f>
        <v>0</v>
      </c>
      <c r="CC145" s="82">
        <f t="shared" ref="CC145" si="7059">+$D145*AZ111</f>
        <v>0</v>
      </c>
      <c r="CD145" s="82">
        <f t="shared" ref="CD145" si="7060">+$D145*BA111</f>
        <v>0</v>
      </c>
      <c r="CE145" s="82">
        <f t="shared" ref="CE145" si="7061">+$D145*BB111</f>
        <v>0</v>
      </c>
      <c r="CF145" s="82">
        <f t="shared" ref="CF145" si="7062">+$D145*BC111</f>
        <v>0</v>
      </c>
      <c r="CG145" s="82">
        <f t="shared" ref="CG145" si="7063">+$D145*BD111</f>
        <v>0</v>
      </c>
      <c r="CH145" s="82">
        <f t="shared" ref="CH145" si="7064">+$D145*BE111</f>
        <v>0</v>
      </c>
      <c r="CI145" s="82">
        <f t="shared" ref="CI145" si="7065">+$D145*BF111</f>
        <v>0</v>
      </c>
      <c r="CJ145" s="82">
        <f t="shared" ref="CJ145" si="7066">+$D145*BG111</f>
        <v>0</v>
      </c>
      <c r="CK145" s="82">
        <f t="shared" ref="CK145" si="7067">+$D145*BH111</f>
        <v>0</v>
      </c>
      <c r="CL145" s="82">
        <f t="shared" ref="CL145" si="7068">+$D145*BI111</f>
        <v>0</v>
      </c>
      <c r="CM145" s="82">
        <f t="shared" ref="CM145" si="7069">+$D145*BJ111</f>
        <v>0</v>
      </c>
      <c r="CN145" s="82">
        <f t="shared" ref="CN145" si="7070">+$D145*BK111</f>
        <v>0</v>
      </c>
      <c r="CO145" s="82">
        <f t="shared" ref="CO145" si="7071">+$D145*BL111</f>
        <v>0</v>
      </c>
      <c r="DV145" s="82">
        <f>+$D145*CS111</f>
        <v>3.6897558501887757</v>
      </c>
      <c r="DW145" s="82">
        <f t="shared" ref="DW145" si="7072">+$D145*CT111</f>
        <v>3.2285363689151789</v>
      </c>
      <c r="DX145" s="82">
        <f t="shared" ref="DX145" si="7073">+$D145*CU111</f>
        <v>2.8249693228007815</v>
      </c>
      <c r="DY145" s="82">
        <f t="shared" ref="DY145" si="7074">+$D145*CV111</f>
        <v>2.4718481574506836</v>
      </c>
      <c r="DZ145" s="82">
        <f t="shared" ref="DZ145" si="7075">+$D145*CW111</f>
        <v>2.1628671377693482</v>
      </c>
      <c r="EA145" s="82">
        <f t="shared" ref="EA145" si="7076">+$D145*CX111</f>
        <v>1.8925087455481797</v>
      </c>
      <c r="EB145" s="82">
        <f t="shared" ref="EB145" si="7077">+$D145*CY111</f>
        <v>1.6559451523546573</v>
      </c>
      <c r="EC145" s="82">
        <f t="shared" ref="EC145" si="7078">+$D145*CZ111</f>
        <v>1.4489520083103251</v>
      </c>
      <c r="ED145" s="82">
        <f t="shared" ref="ED145" si="7079">+$D145*DA111</f>
        <v>1.2678330072715345</v>
      </c>
      <c r="EE145" s="82">
        <f t="shared" ref="EE145" si="7080">+$D145*DB111</f>
        <v>1.1093538813625927</v>
      </c>
      <c r="EF145" s="82">
        <f t="shared" ref="EF145" si="7081">+$D145*DC111</f>
        <v>0.97068464619226857</v>
      </c>
      <c r="EG145" s="82">
        <f t="shared" ref="EG145" si="7082">+$D145*DD111</f>
        <v>0.84934906541823496</v>
      </c>
      <c r="EH145" s="82">
        <f t="shared" ref="EH145" si="7083">+$D145*DE111</f>
        <v>0.74318043224095565</v>
      </c>
      <c r="EI145" s="82">
        <f t="shared" ref="EI145" si="7084">+$D145*DF111</f>
        <v>0.65028287821083619</v>
      </c>
      <c r="EJ145" s="82">
        <f t="shared" ref="EJ145" si="7085">+$D145*DG111</f>
        <v>0.56899751843448165</v>
      </c>
      <c r="EK145" s="82">
        <f t="shared" ref="EK145" si="7086">+$D145*DH111</f>
        <v>0.49787282863017146</v>
      </c>
      <c r="EL145" s="82">
        <f t="shared" ref="EL145" si="7087">+$D145*DI111</f>
        <v>0.4356387250514</v>
      </c>
      <c r="EM145" s="82">
        <f t="shared" ref="EM145" si="7088">+$D145*DJ111</f>
        <v>0.38118388441997503</v>
      </c>
      <c r="EN145" s="82">
        <f t="shared" ref="EN145" si="7089">+$D145*DK111</f>
        <v>0.33353589886747814</v>
      </c>
      <c r="EO145" s="82">
        <f t="shared" ref="EO145" si="7090">+$D145*DL111</f>
        <v>0.29184391150904337</v>
      </c>
      <c r="EP145" s="82">
        <f t="shared" ref="EP145" si="7091">+$D145*DM111</f>
        <v>0.25536342257041295</v>
      </c>
      <c r="EQ145" s="82">
        <f t="shared" ref="EQ145" si="7092">+$D145*DN111</f>
        <v>0.22344299474911133</v>
      </c>
      <c r="ER145" s="82">
        <f t="shared" ref="ER145" si="7093">+$D145*DO111</f>
        <v>0.19551262040547243</v>
      </c>
      <c r="ES145" s="82">
        <f t="shared" ref="ES145" si="7094">+$D145*DP111</f>
        <v>0.17107354285478835</v>
      </c>
      <c r="ET145" s="82">
        <f t="shared" ref="ET145" si="7095">+$D145*DQ111</f>
        <v>0.14968934999793981</v>
      </c>
      <c r="EU145" s="82">
        <f t="shared" ref="EU145" si="7096">+$D145*DR111</f>
        <v>0.13097818124819735</v>
      </c>
      <c r="EV145" s="82">
        <f t="shared" ref="EV145" si="7097">+$D145*DS111</f>
        <v>0.11460590859217268</v>
      </c>
      <c r="EW145" s="82">
        <f t="shared" ref="EW145" si="7098">+$D145*DT111</f>
        <v>0.10028017001815109</v>
      </c>
      <c r="EX145" s="82">
        <f t="shared" ref="EX145" si="7099">+$D145*DU111</f>
        <v>8.77451487658822E-2</v>
      </c>
      <c r="EY145" s="82">
        <f t="shared" ref="EY145" si="7100">+$D145*DV111</f>
        <v>7.6777005170146934E-2</v>
      </c>
      <c r="EZ145" s="82">
        <f t="shared" ref="EZ145" si="7101">+$D145*DW111</f>
        <v>6.717987952387855E-2</v>
      </c>
      <c r="FA145" s="82">
        <f t="shared" ref="FA145" si="7102">+$D145*DX111</f>
        <v>5.8782394583393738E-2</v>
      </c>
      <c r="FB145" s="82">
        <f t="shared" ref="FB145" si="7103">+$D145*DY111</f>
        <v>0</v>
      </c>
      <c r="FC145" s="82">
        <f t="shared" ref="FC145" si="7104">+$D145*DZ111</f>
        <v>0</v>
      </c>
      <c r="FD145" s="82">
        <f t="shared" ref="FD145" si="7105">+$D145*EA111</f>
        <v>0</v>
      </c>
      <c r="FE145" s="82">
        <f t="shared" ref="FE145" si="7106">+$D145*EB111</f>
        <v>0</v>
      </c>
      <c r="FF145" s="82">
        <f t="shared" ref="FF145" si="7107">+$D145*EC111</f>
        <v>0</v>
      </c>
      <c r="FG145" s="82">
        <f t="shared" ref="FG145" si="7108">+$D145*ED111</f>
        <v>0</v>
      </c>
      <c r="FH145" s="82">
        <f t="shared" ref="FH145" si="7109">+$D145*EE111</f>
        <v>0</v>
      </c>
      <c r="FI145" s="82">
        <f t="shared" ref="FI145" si="7110">+$D145*EF111</f>
        <v>0</v>
      </c>
      <c r="FJ145" s="82">
        <f t="shared" ref="FJ145" si="7111">+$D145*EG111</f>
        <v>0</v>
      </c>
      <c r="FK145" s="82">
        <f t="shared" ref="FK145" si="7112">+$D145*EH111</f>
        <v>0</v>
      </c>
      <c r="FL145" s="82">
        <f t="shared" ref="FL145" si="7113">+$D145*EI111</f>
        <v>0</v>
      </c>
      <c r="FM145" s="82">
        <f t="shared" ref="FM145" si="7114">+$D145*EJ111</f>
        <v>0</v>
      </c>
      <c r="FN145" s="82">
        <f t="shared" ref="FN145" si="7115">+$D145*EK111</f>
        <v>0</v>
      </c>
      <c r="FO145" s="82">
        <f t="shared" ref="FO145" si="7116">+$D145*EL111</f>
        <v>0</v>
      </c>
      <c r="FP145" s="82">
        <f t="shared" ref="FP145" si="7117">+$D145*EM111</f>
        <v>0</v>
      </c>
      <c r="FQ145" s="82">
        <f t="shared" ref="FQ145" si="7118">+$D145*EN111</f>
        <v>0</v>
      </c>
      <c r="FR145" s="82">
        <f t="shared" ref="FR145" si="7119">+$D145*EO111</f>
        <v>0</v>
      </c>
      <c r="FS145" s="82">
        <f t="shared" ref="FS145" si="7120">+$D145*EP111</f>
        <v>0</v>
      </c>
      <c r="FT145" s="82">
        <f t="shared" ref="FT145" si="7121">+$D145*EQ111</f>
        <v>0</v>
      </c>
      <c r="FU145" s="82">
        <f t="shared" ref="FU145" si="7122">+$D145*ER111</f>
        <v>0</v>
      </c>
    </row>
    <row r="146" spans="1:177">
      <c r="A146" s="79">
        <v>1982</v>
      </c>
      <c r="D146" s="98">
        <f>Data!CE46</f>
        <v>4.9804537769084263</v>
      </c>
      <c r="AQ146" s="82">
        <f>+$D146*M111</f>
        <v>4.9802960397524192</v>
      </c>
      <c r="AR146" s="82">
        <f t="shared" ref="AR146" si="7123">+$D146*N111</f>
        <v>4.9009655866634452</v>
      </c>
      <c r="AS146" s="82">
        <f t="shared" ref="AS146" si="7124">+$D146*O111</f>
        <v>4.8186727534191531</v>
      </c>
      <c r="AT146" s="82">
        <f t="shared" ref="AT146" si="7125">+$D146*P111</f>
        <v>4.7327809173883191</v>
      </c>
      <c r="AU146" s="82">
        <f t="shared" ref="AU146" si="7126">+$D146*Q111</f>
        <v>4.6421486273477957</v>
      </c>
      <c r="AV146" s="82">
        <f t="shared" ref="AV146" si="7127">+$D146*R111</f>
        <v>4.5447985255577246</v>
      </c>
      <c r="AW146" s="82">
        <f t="shared" ref="AW146" si="7128">+$D146*S111</f>
        <v>4.4375068093229828</v>
      </c>
      <c r="AX146" s="82">
        <f t="shared" ref="AX146" si="7129">+$D146*T111</f>
        <v>4.3154125928972764</v>
      </c>
      <c r="AY146" s="82">
        <f t="shared" ref="AY146" si="7130">+$D146*U111</f>
        <v>4.1718409682759585</v>
      </c>
      <c r="AZ146" s="82">
        <f t="shared" ref="AZ146" si="7131">+$D146*V111</f>
        <v>3.9986051981652366</v>
      </c>
      <c r="BA146" s="82">
        <f t="shared" ref="BA146" si="7132">+$D146*W111</f>
        <v>3.7870340436493977</v>
      </c>
      <c r="BB146" s="82">
        <f t="shared" ref="BB146" si="7133">+$D146*X111</f>
        <v>3.5297988383024967</v>
      </c>
      <c r="BC146" s="82">
        <f t="shared" ref="BC146" si="7134">+$D146*Y111</f>
        <v>3.2232912447993352</v>
      </c>
      <c r="BD146" s="82">
        <f t="shared" ref="BD146" si="7135">+$D146*Z111</f>
        <v>2.8699289314679852</v>
      </c>
      <c r="BE146" s="82">
        <f t="shared" ref="BE146" si="7136">+$D146*AA111</f>
        <v>2.4795337153266392</v>
      </c>
      <c r="BF146" s="82">
        <f t="shared" ref="BF146" si="7137">+$D146*AB111</f>
        <v>2.0690243296779682</v>
      </c>
      <c r="BG146" s="82">
        <f t="shared" ref="BG146" si="7138">+$D146*AC111</f>
        <v>1.6601512589694754</v>
      </c>
      <c r="BH146" s="82">
        <f t="shared" ref="BH146" si="7139">+$D146*AD111</f>
        <v>1.2757178271714527</v>
      </c>
      <c r="BI146" s="82">
        <f t="shared" ref="BI146" si="7140">+$D146*AE111</f>
        <v>0.93535640438792167</v>
      </c>
      <c r="BJ146" s="82">
        <f t="shared" ref="BJ146" si="7141">+$D146*AF111</f>
        <v>0.65214185289998639</v>
      </c>
      <c r="BK146" s="82">
        <f t="shared" ref="BK146" si="7142">+$D146*AG111</f>
        <v>0.43100463200143102</v>
      </c>
      <c r="BL146" s="82">
        <f t="shared" ref="BL146" si="7143">+$D146*AH111</f>
        <v>0.26921032358952118</v>
      </c>
      <c r="BM146" s="82">
        <f t="shared" ref="BM146" si="7144">+$D146*AI111</f>
        <v>0.15844294184960267</v>
      </c>
      <c r="BN146" s="82">
        <f t="shared" ref="BN146" si="7145">+$D146*AJ111</f>
        <v>8.7590976191194408E-2</v>
      </c>
      <c r="BO146" s="82">
        <f t="shared" ref="BO146" si="7146">+$D146*AK111</f>
        <v>4.5322392234589684E-2</v>
      </c>
      <c r="BP146" s="82">
        <f t="shared" ref="BP146" si="7147">+$D146*AL111</f>
        <v>2.1855587027626518E-2</v>
      </c>
      <c r="BQ146" s="82">
        <f t="shared" ref="BQ146" si="7148">+$D146*AM111</f>
        <v>9.766405618452368E-3</v>
      </c>
      <c r="BR146" s="82">
        <f t="shared" ref="BR146" si="7149">+$D146*AN111</f>
        <v>4.0109656914379278E-3</v>
      </c>
      <c r="BS146" s="82">
        <f t="shared" ref="BS146" si="7150">+$D146*AO111</f>
        <v>1.4940232777940887E-3</v>
      </c>
      <c r="BT146" s="82">
        <f t="shared" ref="BT146" si="7151">+$D146*AP111</f>
        <v>4.9265940887071485E-4</v>
      </c>
      <c r="BU146" s="82">
        <f t="shared" ref="BU146" si="7152">+$D146*AQ111</f>
        <v>1.3630569121191581E-4</v>
      </c>
      <c r="BV146" s="82">
        <f t="shared" ref="BV146" si="7153">+$D146*AR111</f>
        <v>2.6688375880144677E-5</v>
      </c>
      <c r="BW146" s="82">
        <f t="shared" ref="BW146" si="7154">+$D146*AS111</f>
        <v>0</v>
      </c>
      <c r="BX146" s="82">
        <f t="shared" ref="BX146" si="7155">+$D146*AT111</f>
        <v>0</v>
      </c>
      <c r="BY146" s="82">
        <f t="shared" ref="BY146" si="7156">+$D146*AU111</f>
        <v>0</v>
      </c>
      <c r="BZ146" s="82">
        <f t="shared" ref="BZ146" si="7157">+$D146*AV111</f>
        <v>0</v>
      </c>
      <c r="CA146" s="82">
        <f t="shared" ref="CA146" si="7158">+$D146*AW111</f>
        <v>0</v>
      </c>
      <c r="CB146" s="82">
        <f t="shared" ref="CB146" si="7159">+$D146*AX111</f>
        <v>0</v>
      </c>
      <c r="CC146" s="82">
        <f t="shared" ref="CC146" si="7160">+$D146*AY111</f>
        <v>0</v>
      </c>
      <c r="CD146" s="82">
        <f t="shared" ref="CD146" si="7161">+$D146*AZ111</f>
        <v>0</v>
      </c>
      <c r="CE146" s="82">
        <f t="shared" ref="CE146" si="7162">+$D146*BA111</f>
        <v>0</v>
      </c>
      <c r="CF146" s="82">
        <f t="shared" ref="CF146" si="7163">+$D146*BB111</f>
        <v>0</v>
      </c>
      <c r="CG146" s="82">
        <f t="shared" ref="CG146" si="7164">+$D146*BC111</f>
        <v>0</v>
      </c>
      <c r="CH146" s="82">
        <f t="shared" ref="CH146" si="7165">+$D146*BD111</f>
        <v>0</v>
      </c>
      <c r="CI146" s="82">
        <f t="shared" ref="CI146" si="7166">+$D146*BE111</f>
        <v>0</v>
      </c>
      <c r="CJ146" s="82">
        <f t="shared" ref="CJ146" si="7167">+$D146*BF111</f>
        <v>0</v>
      </c>
      <c r="CK146" s="82">
        <f t="shared" ref="CK146" si="7168">+$D146*BG111</f>
        <v>0</v>
      </c>
      <c r="CL146" s="82">
        <f t="shared" ref="CL146" si="7169">+$D146*BH111</f>
        <v>0</v>
      </c>
      <c r="CM146" s="82">
        <f t="shared" ref="CM146" si="7170">+$D146*BI111</f>
        <v>0</v>
      </c>
      <c r="CN146" s="82">
        <f t="shared" ref="CN146" si="7171">+$D146*BJ111</f>
        <v>0</v>
      </c>
      <c r="CO146" s="82">
        <f t="shared" ref="CO146" si="7172">+$D146*BK111</f>
        <v>0</v>
      </c>
      <c r="DW146" s="82">
        <f>+$D146*CS111</f>
        <v>4.9804537769084263</v>
      </c>
      <c r="DX146" s="82">
        <f t="shared" ref="DX146" si="7173">+$D146*CT111</f>
        <v>4.357897054794873</v>
      </c>
      <c r="DY146" s="82">
        <f t="shared" ref="DY146" si="7174">+$D146*CU111</f>
        <v>3.813159922945514</v>
      </c>
      <c r="DZ146" s="82">
        <f t="shared" ref="DZ146" si="7175">+$D146*CV111</f>
        <v>3.3365149325773245</v>
      </c>
      <c r="EA146" s="82">
        <f t="shared" ref="EA146" si="7176">+$D146*CW111</f>
        <v>2.9194505660051591</v>
      </c>
      <c r="EB146" s="82">
        <f t="shared" ref="EB146" si="7177">+$D146*CX111</f>
        <v>2.554519245254514</v>
      </c>
      <c r="EC146" s="82">
        <f t="shared" ref="EC146" si="7178">+$D146*CY111</f>
        <v>2.2352043395976997</v>
      </c>
      <c r="ED146" s="82">
        <f t="shared" ref="ED146" si="7179">+$D146*CZ111</f>
        <v>1.9558037971479874</v>
      </c>
      <c r="EE146" s="82">
        <f t="shared" ref="EE146" si="7180">+$D146*DA111</f>
        <v>1.7113283225044891</v>
      </c>
      <c r="EF146" s="82">
        <f t="shared" ref="EF146" si="7181">+$D146*DB111</f>
        <v>1.497412282191428</v>
      </c>
      <c r="EG146" s="82">
        <f t="shared" ref="EG146" si="7182">+$D146*DC111</f>
        <v>1.3102357469174994</v>
      </c>
      <c r="EH146" s="82">
        <f t="shared" ref="EH146" si="7183">+$D146*DD111</f>
        <v>1.1464562785528121</v>
      </c>
      <c r="EI146" s="82">
        <f t="shared" ref="EI146" si="7184">+$D146*DE111</f>
        <v>1.0031492437337104</v>
      </c>
      <c r="EJ146" s="82">
        <f t="shared" ref="EJ146" si="7185">+$D146*DF111</f>
        <v>0.87775558826699662</v>
      </c>
      <c r="EK146" s="82">
        <f t="shared" ref="EK146" si="7186">+$D146*DG111</f>
        <v>0.76803613973362206</v>
      </c>
      <c r="EL146" s="82">
        <f t="shared" ref="EL146" si="7187">+$D146*DH111</f>
        <v>0.67203162226691926</v>
      </c>
      <c r="EM146" s="82">
        <f t="shared" ref="EM146" si="7188">+$D146*DI111</f>
        <v>0.58802766948355445</v>
      </c>
      <c r="EN146" s="82">
        <f t="shared" ref="EN146" si="7189">+$D146*DJ111</f>
        <v>0.51452421079811006</v>
      </c>
      <c r="EO146" s="82">
        <f t="shared" ref="EO146" si="7190">+$D146*DK111</f>
        <v>0.45020868444834633</v>
      </c>
      <c r="EP146" s="82">
        <f t="shared" ref="EP146" si="7191">+$D146*DL111</f>
        <v>0.39393259889230309</v>
      </c>
      <c r="EQ146" s="82">
        <f t="shared" ref="EQ146" si="7192">+$D146*DM111</f>
        <v>0.34469102403076518</v>
      </c>
      <c r="ER146" s="82">
        <f t="shared" ref="ER146" si="7193">+$D146*DN111</f>
        <v>0.30160464602691955</v>
      </c>
      <c r="ES146" s="82">
        <f t="shared" ref="ES146" si="7194">+$D146*DO111</f>
        <v>0.26390406527355459</v>
      </c>
      <c r="ET146" s="82">
        <f t="shared" ref="ET146" si="7195">+$D146*DP111</f>
        <v>0.23091605711436025</v>
      </c>
      <c r="EU146" s="82">
        <f t="shared" ref="EU146" si="7196">+$D146*DQ111</f>
        <v>0.20205154997506522</v>
      </c>
      <c r="EV146" s="82">
        <f t="shared" ref="EV146" si="7197">+$D146*DR111</f>
        <v>0.17679510622818206</v>
      </c>
      <c r="EW146" s="82">
        <f t="shared" ref="EW146" si="7198">+$D146*DS111</f>
        <v>0.15469571794965931</v>
      </c>
      <c r="EX146" s="82">
        <f t="shared" ref="EX146" si="7199">+$D146*DT111</f>
        <v>0.13535875320595189</v>
      </c>
      <c r="EY146" s="82">
        <f t="shared" ref="EY146" si="7200">+$D146*DU111</f>
        <v>0.11843890905520792</v>
      </c>
      <c r="EZ146" s="82">
        <f t="shared" ref="EZ146" si="7201">+$D146*DV111</f>
        <v>0.10363404542330693</v>
      </c>
      <c r="FA146" s="82">
        <f t="shared" ref="FA146" si="7202">+$D146*DW111</f>
        <v>9.0679789745393549E-2</v>
      </c>
      <c r="FB146" s="82">
        <f t="shared" ref="FB146" si="7203">+$D146*DX111</f>
        <v>7.9344816027219364E-2</v>
      </c>
      <c r="FC146" s="82">
        <f t="shared" ref="FC146" si="7204">+$D146*DY111</f>
        <v>0</v>
      </c>
      <c r="FD146" s="82">
        <f t="shared" ref="FD146" si="7205">+$D146*DZ111</f>
        <v>0</v>
      </c>
      <c r="FE146" s="82">
        <f t="shared" ref="FE146" si="7206">+$D146*EA111</f>
        <v>0</v>
      </c>
      <c r="FF146" s="82">
        <f t="shared" ref="FF146" si="7207">+$D146*EB111</f>
        <v>0</v>
      </c>
      <c r="FG146" s="82">
        <f t="shared" ref="FG146" si="7208">+$D146*EC111</f>
        <v>0</v>
      </c>
      <c r="FH146" s="82">
        <f t="shared" ref="FH146" si="7209">+$D146*ED111</f>
        <v>0</v>
      </c>
      <c r="FI146" s="82">
        <f t="shared" ref="FI146" si="7210">+$D146*EE111</f>
        <v>0</v>
      </c>
      <c r="FJ146" s="82">
        <f t="shared" ref="FJ146" si="7211">+$D146*EF111</f>
        <v>0</v>
      </c>
      <c r="FK146" s="82">
        <f t="shared" ref="FK146" si="7212">+$D146*EG111</f>
        <v>0</v>
      </c>
      <c r="FL146" s="82">
        <f t="shared" ref="FL146" si="7213">+$D146*EH111</f>
        <v>0</v>
      </c>
      <c r="FM146" s="82">
        <f t="shared" ref="FM146" si="7214">+$D146*EI111</f>
        <v>0</v>
      </c>
      <c r="FN146" s="82">
        <f t="shared" ref="FN146" si="7215">+$D146*EJ111</f>
        <v>0</v>
      </c>
      <c r="FO146" s="82">
        <f t="shared" ref="FO146" si="7216">+$D146*EK111</f>
        <v>0</v>
      </c>
      <c r="FP146" s="82">
        <f t="shared" ref="FP146" si="7217">+$D146*EL111</f>
        <v>0</v>
      </c>
      <c r="FQ146" s="82">
        <f t="shared" ref="FQ146" si="7218">+$D146*EM111</f>
        <v>0</v>
      </c>
      <c r="FR146" s="82">
        <f t="shared" ref="FR146" si="7219">+$D146*EN111</f>
        <v>0</v>
      </c>
      <c r="FS146" s="82">
        <f t="shared" ref="FS146" si="7220">+$D146*EO111</f>
        <v>0</v>
      </c>
      <c r="FT146" s="82">
        <f t="shared" ref="FT146" si="7221">+$D146*EP111</f>
        <v>0</v>
      </c>
      <c r="FU146" s="82">
        <f t="shared" ref="FU146" si="7222">+$D146*EQ111</f>
        <v>0</v>
      </c>
    </row>
    <row r="147" spans="1:177">
      <c r="A147" s="79">
        <v>1983</v>
      </c>
      <c r="D147" s="98">
        <f>Data!CE47</f>
        <v>7.0846619739838861</v>
      </c>
      <c r="AR147" s="82">
        <f>+$D147*M111</f>
        <v>7.0844375939412023</v>
      </c>
      <c r="AS147" s="82">
        <f t="shared" ref="AS147" si="7223">+$D147*N111</f>
        <v>6.9715905583991429</v>
      </c>
      <c r="AT147" s="82">
        <f t="shared" ref="AT147" si="7224">+$D147*O111</f>
        <v>6.8545295570260647</v>
      </c>
      <c r="AU147" s="82">
        <f t="shared" ref="AU147" si="7225">+$D147*P111</f>
        <v>6.732348998414186</v>
      </c>
      <c r="AV147" s="82">
        <f t="shared" ref="AV147" si="7226">+$D147*Q111</f>
        <v>6.6034251758817444</v>
      </c>
      <c r="AW147" s="82">
        <f t="shared" ref="AW147" si="7227">+$D147*R111</f>
        <v>6.4649453113534765</v>
      </c>
      <c r="AX147" s="82">
        <f t="shared" ref="AX147" si="7228">+$D147*S111</f>
        <v>6.312323567195139</v>
      </c>
      <c r="AY147" s="82">
        <f t="shared" ref="AY147" si="7229">+$D147*T111</f>
        <v>6.1386453661514784</v>
      </c>
      <c r="AZ147" s="82">
        <f t="shared" ref="AZ147" si="7230">+$D147*U111</f>
        <v>5.9344156965150034</v>
      </c>
      <c r="BA147" s="82">
        <f t="shared" ref="BA147" si="7231">+$D147*V111</f>
        <v>5.6879889795906085</v>
      </c>
      <c r="BB147" s="82">
        <f t="shared" ref="BB147" si="7232">+$D147*W111</f>
        <v>5.3870304363872084</v>
      </c>
      <c r="BC147" s="82">
        <f t="shared" ref="BC147" si="7233">+$D147*X111</f>
        <v>5.0211150882434934</v>
      </c>
      <c r="BD147" s="82">
        <f t="shared" ref="BD147" si="7234">+$D147*Y111</f>
        <v>4.5851100996022582</v>
      </c>
      <c r="BE147" s="82">
        <f t="shared" ref="BE147" si="7235">+$D147*Z111</f>
        <v>4.0824545873867439</v>
      </c>
      <c r="BF147" s="82">
        <f t="shared" ref="BF147" si="7236">+$D147*AA111</f>
        <v>3.5271200201942201</v>
      </c>
      <c r="BG147" s="82">
        <f t="shared" ref="BG147" si="7237">+$D147*AB111</f>
        <v>2.9431731822669458</v>
      </c>
      <c r="BH147" s="82">
        <f t="shared" ref="BH147" si="7238">+$D147*AC111</f>
        <v>2.3615539913279617</v>
      </c>
      <c r="BI147" s="82">
        <f t="shared" ref="BI147" si="7239">+$D147*AD111</f>
        <v>1.8147000222347645</v>
      </c>
      <c r="BJ147" s="82">
        <f t="shared" ref="BJ147" si="7240">+$D147*AE111</f>
        <v>1.3305381893139183</v>
      </c>
      <c r="BK147" s="82">
        <f t="shared" ref="BK147" si="7241">+$D147*AF111</f>
        <v>0.9276673961527816</v>
      </c>
      <c r="BL147" s="82">
        <f t="shared" ref="BL147" si="7242">+$D147*AG111</f>
        <v>0.61310118790960932</v>
      </c>
      <c r="BM147" s="82">
        <f t="shared" ref="BM147" si="7243">+$D147*AH111</f>
        <v>0.38294987323875851</v>
      </c>
      <c r="BN147" s="82">
        <f t="shared" ref="BN147" si="7244">+$D147*AI111</f>
        <v>0.22538401829417468</v>
      </c>
      <c r="BO147" s="82">
        <f t="shared" ref="BO147" si="7245">+$D147*AJ111</f>
        <v>0.12459757405299834</v>
      </c>
      <c r="BP147" s="82">
        <f t="shared" ref="BP147" si="7246">+$D147*AK111</f>
        <v>6.4470797886552481E-2</v>
      </c>
      <c r="BQ147" s="82">
        <f t="shared" ref="BQ147" si="7247">+$D147*AL111</f>
        <v>3.1089425435815679E-2</v>
      </c>
      <c r="BR147" s="82">
        <f t="shared" ref="BR147" si="7248">+$D147*AM111</f>
        <v>1.3892646254113458E-2</v>
      </c>
      <c r="BS147" s="82">
        <f t="shared" ref="BS147" si="7249">+$D147*AN111</f>
        <v>5.7055716980719505E-3</v>
      </c>
      <c r="BT147" s="82">
        <f t="shared" ref="BT147" si="7250">+$D147*AO111</f>
        <v>2.12523805632122E-3</v>
      </c>
      <c r="BU147" s="82">
        <f t="shared" ref="BU147" si="7251">+$D147*AP111</f>
        <v>7.008046930049661E-4</v>
      </c>
      <c r="BV147" s="82">
        <f t="shared" ref="BV147" si="7252">+$D147*AQ111</f>
        <v>1.9389392826893917E-4</v>
      </c>
      <c r="BW147" s="82">
        <f t="shared" ref="BW147" si="7253">+$D147*AR111</f>
        <v>3.796403504879395E-5</v>
      </c>
      <c r="BX147" s="82">
        <f t="shared" ref="BX147" si="7254">+$D147*AS111</f>
        <v>0</v>
      </c>
      <c r="BY147" s="82">
        <f t="shared" ref="BY147" si="7255">+$D147*AT111</f>
        <v>0</v>
      </c>
      <c r="BZ147" s="82">
        <f t="shared" ref="BZ147" si="7256">+$D147*AU111</f>
        <v>0</v>
      </c>
      <c r="CA147" s="82">
        <f t="shared" ref="CA147" si="7257">+$D147*AV111</f>
        <v>0</v>
      </c>
      <c r="CB147" s="82">
        <f t="shared" ref="CB147" si="7258">+$D147*AW111</f>
        <v>0</v>
      </c>
      <c r="CC147" s="82">
        <f t="shared" ref="CC147" si="7259">+$D147*AX111</f>
        <v>0</v>
      </c>
      <c r="CD147" s="82">
        <f t="shared" ref="CD147" si="7260">+$D147*AY111</f>
        <v>0</v>
      </c>
      <c r="CE147" s="82">
        <f t="shared" ref="CE147" si="7261">+$D147*AZ111</f>
        <v>0</v>
      </c>
      <c r="CF147" s="82">
        <f t="shared" ref="CF147" si="7262">+$D147*BA111</f>
        <v>0</v>
      </c>
      <c r="CG147" s="82">
        <f t="shared" ref="CG147" si="7263">+$D147*BB111</f>
        <v>0</v>
      </c>
      <c r="CH147" s="82">
        <f t="shared" ref="CH147" si="7264">+$D147*BC111</f>
        <v>0</v>
      </c>
      <c r="CI147" s="82">
        <f t="shared" ref="CI147" si="7265">+$D147*BD111</f>
        <v>0</v>
      </c>
      <c r="CJ147" s="82">
        <f t="shared" ref="CJ147" si="7266">+$D147*BE111</f>
        <v>0</v>
      </c>
      <c r="CK147" s="82">
        <f t="shared" ref="CK147" si="7267">+$D147*BF111</f>
        <v>0</v>
      </c>
      <c r="CL147" s="82">
        <f t="shared" ref="CL147" si="7268">+$D147*BG111</f>
        <v>0</v>
      </c>
      <c r="CM147" s="82">
        <f t="shared" ref="CM147" si="7269">+$D147*BH111</f>
        <v>0</v>
      </c>
      <c r="CN147" s="82">
        <f t="shared" ref="CN147" si="7270">+$D147*BI111</f>
        <v>0</v>
      </c>
      <c r="CO147" s="82">
        <f t="shared" ref="CO147" si="7271">+$D147*BJ111</f>
        <v>0</v>
      </c>
      <c r="DX147" s="82">
        <f>+$D147*CS111</f>
        <v>7.0846619739838861</v>
      </c>
      <c r="DY147" s="82">
        <f t="shared" ref="DY147" si="7272">+$D147*CT111</f>
        <v>6.1990792272359005</v>
      </c>
      <c r="DZ147" s="82">
        <f t="shared" ref="DZ147" si="7273">+$D147*CU111</f>
        <v>5.4241943238314132</v>
      </c>
      <c r="EA147" s="82">
        <f t="shared" ref="EA147" si="7274">+$D147*CV111</f>
        <v>4.7461700333524863</v>
      </c>
      <c r="EB147" s="82">
        <f t="shared" ref="EB147" si="7275">+$D147*CW111</f>
        <v>4.1528987791834258</v>
      </c>
      <c r="EC147" s="82">
        <f t="shared" ref="EC147" si="7276">+$D147*CX111</f>
        <v>3.6337864317854973</v>
      </c>
      <c r="ED147" s="82">
        <f t="shared" ref="ED147" si="7277">+$D147*CY111</f>
        <v>3.17956312781231</v>
      </c>
      <c r="EE147" s="82">
        <f t="shared" ref="EE147" si="7278">+$D147*CZ111</f>
        <v>2.7821177368357715</v>
      </c>
      <c r="EF147" s="82">
        <f t="shared" ref="EF147" si="7279">+$D147*DA111</f>
        <v>2.4343530197312999</v>
      </c>
      <c r="EG147" s="82">
        <f t="shared" ref="EG147" si="7280">+$D147*DB111</f>
        <v>2.1300588922648873</v>
      </c>
      <c r="EH147" s="82">
        <f t="shared" ref="EH147" si="7281">+$D147*DC111</f>
        <v>1.8638015307317766</v>
      </c>
      <c r="EI147" s="82">
        <f t="shared" ref="EI147" si="7282">+$D147*DD111</f>
        <v>1.6308263393903044</v>
      </c>
      <c r="EJ147" s="82">
        <f t="shared" ref="EJ147" si="7283">+$D147*DE111</f>
        <v>1.4269730469665163</v>
      </c>
      <c r="EK147" s="82">
        <f t="shared" ref="EK147" si="7284">+$D147*DF111</f>
        <v>1.2486014160957017</v>
      </c>
      <c r="EL147" s="82">
        <f t="shared" ref="EL147" si="7285">+$D147*DG111</f>
        <v>1.0925262390837391</v>
      </c>
      <c r="EM147" s="82">
        <f t="shared" ref="EM147" si="7286">+$D147*DH111</f>
        <v>0.95596045919827166</v>
      </c>
      <c r="EN147" s="82">
        <f t="shared" ref="EN147" si="7287">+$D147*DI111</f>
        <v>0.83646540179848772</v>
      </c>
      <c r="EO147" s="82">
        <f t="shared" ref="EO147" si="7288">+$D147*DJ111</f>
        <v>0.73190722657367679</v>
      </c>
      <c r="EP147" s="82">
        <f t="shared" ref="EP147" si="7289">+$D147*DK111</f>
        <v>0.6404188232519672</v>
      </c>
      <c r="EQ147" s="82">
        <f t="shared" ref="EQ147" si="7290">+$D147*DL111</f>
        <v>0.56036647034547138</v>
      </c>
      <c r="ER147" s="82">
        <f t="shared" ref="ER147" si="7291">+$D147*DM111</f>
        <v>0.49032066155228737</v>
      </c>
      <c r="ES147" s="82">
        <f t="shared" ref="ES147" si="7292">+$D147*DN111</f>
        <v>0.42903057885825147</v>
      </c>
      <c r="ET147" s="82">
        <f t="shared" ref="ET147" si="7293">+$D147*DO111</f>
        <v>0.37540175650097002</v>
      </c>
      <c r="EU147" s="82">
        <f t="shared" ref="EU147" si="7294">+$D147*DP111</f>
        <v>0.32847653693834872</v>
      </c>
      <c r="EV147" s="82">
        <f t="shared" ref="EV147" si="7295">+$D147*DQ111</f>
        <v>0.28741696982105519</v>
      </c>
      <c r="EW147" s="82">
        <f t="shared" ref="EW147" si="7296">+$D147*DR111</f>
        <v>0.25148984859342327</v>
      </c>
      <c r="EX147" s="82">
        <f t="shared" ref="EX147" si="7297">+$D147*DS111</f>
        <v>0.22005361751924538</v>
      </c>
      <c r="EY147" s="82">
        <f t="shared" ref="EY147" si="7298">+$D147*DT111</f>
        <v>0.19254691532933968</v>
      </c>
      <c r="EZ147" s="82">
        <f t="shared" ref="EZ147" si="7299">+$D147*DU111</f>
        <v>0.16847855091317224</v>
      </c>
      <c r="FA147" s="82">
        <f t="shared" ref="FA147" si="7300">+$D147*DV111</f>
        <v>0.14741873204902572</v>
      </c>
      <c r="FB147" s="82">
        <f t="shared" ref="FB147" si="7301">+$D147*DW111</f>
        <v>0.12899139054289749</v>
      </c>
      <c r="FC147" s="82">
        <f t="shared" ref="FC147" si="7302">+$D147*DX111</f>
        <v>0.11286746672503531</v>
      </c>
      <c r="FD147" s="82">
        <f t="shared" ref="FD147" si="7303">+$D147*DY111</f>
        <v>0</v>
      </c>
      <c r="FE147" s="82">
        <f t="shared" ref="FE147" si="7304">+$D147*DZ111</f>
        <v>0</v>
      </c>
      <c r="FF147" s="82">
        <f t="shared" ref="FF147" si="7305">+$D147*EA111</f>
        <v>0</v>
      </c>
      <c r="FG147" s="82">
        <f t="shared" ref="FG147" si="7306">+$D147*EB111</f>
        <v>0</v>
      </c>
      <c r="FH147" s="82">
        <f t="shared" ref="FH147" si="7307">+$D147*EC111</f>
        <v>0</v>
      </c>
      <c r="FI147" s="82">
        <f t="shared" ref="FI147" si="7308">+$D147*ED111</f>
        <v>0</v>
      </c>
      <c r="FJ147" s="82">
        <f t="shared" ref="FJ147" si="7309">+$D147*EE111</f>
        <v>0</v>
      </c>
      <c r="FK147" s="82">
        <f t="shared" ref="FK147" si="7310">+$D147*EF111</f>
        <v>0</v>
      </c>
      <c r="FL147" s="82">
        <f t="shared" ref="FL147" si="7311">+$D147*EG111</f>
        <v>0</v>
      </c>
      <c r="FM147" s="82">
        <f t="shared" ref="FM147" si="7312">+$D147*EH111</f>
        <v>0</v>
      </c>
      <c r="FN147" s="82">
        <f t="shared" ref="FN147" si="7313">+$D147*EI111</f>
        <v>0</v>
      </c>
      <c r="FO147" s="82">
        <f t="shared" ref="FO147" si="7314">+$D147*EJ111</f>
        <v>0</v>
      </c>
      <c r="FP147" s="82">
        <f t="shared" ref="FP147" si="7315">+$D147*EK111</f>
        <v>0</v>
      </c>
      <c r="FQ147" s="82">
        <f t="shared" ref="FQ147" si="7316">+$D147*EL111</f>
        <v>0</v>
      </c>
      <c r="FR147" s="82">
        <f t="shared" ref="FR147" si="7317">+$D147*EM111</f>
        <v>0</v>
      </c>
      <c r="FS147" s="82">
        <f t="shared" ref="FS147" si="7318">+$D147*EN111</f>
        <v>0</v>
      </c>
      <c r="FT147" s="82">
        <f t="shared" ref="FT147" si="7319">+$D147*EO111</f>
        <v>0</v>
      </c>
      <c r="FU147" s="82">
        <f t="shared" ref="FU147" si="7320">+$D147*EP111</f>
        <v>0</v>
      </c>
    </row>
    <row r="148" spans="1:177">
      <c r="A148" s="79">
        <v>1984</v>
      </c>
      <c r="D148" s="98">
        <f>Data!CE48</f>
        <v>8.979854635346701</v>
      </c>
      <c r="AS148" s="82">
        <f>+$D148*M111</f>
        <v>8.9795702321989186</v>
      </c>
      <c r="AT148" s="82">
        <f t="shared" ref="AT148" si="7321">+$D148*N111</f>
        <v>8.8365358885818637</v>
      </c>
      <c r="AU148" s="82">
        <f t="shared" ref="AU148" si="7322">+$D148*O111</f>
        <v>8.6881603161609746</v>
      </c>
      <c r="AV148" s="82">
        <f t="shared" ref="AV148" si="7323">+$D148*P111</f>
        <v>8.5332956720002358</v>
      </c>
      <c r="AW148" s="82">
        <f t="shared" ref="AW148" si="7324">+$D148*Q111</f>
        <v>8.3698838974334482</v>
      </c>
      <c r="AX148" s="82">
        <f t="shared" ref="AX148" si="7325">+$D148*R111</f>
        <v>8.1943597781525543</v>
      </c>
      <c r="AY148" s="82">
        <f t="shared" ref="AY148" si="7326">+$D148*S111</f>
        <v>8.0009107354504838</v>
      </c>
      <c r="AZ148" s="82">
        <f t="shared" ref="AZ148" si="7327">+$D148*T111</f>
        <v>7.7807724981672184</v>
      </c>
      <c r="BA148" s="82">
        <f t="shared" ref="BA148" si="7328">+$D148*U111</f>
        <v>7.5219100778717953</v>
      </c>
      <c r="BB148" s="82">
        <f t="shared" ref="BB148" si="7329">+$D148*V111</f>
        <v>7.2095626286395147</v>
      </c>
      <c r="BC148" s="82">
        <f t="shared" ref="BC148" si="7330">+$D148*W111</f>
        <v>6.8280957387361525</v>
      </c>
      <c r="BD148" s="82">
        <f t="shared" ref="BD148" si="7331">+$D148*X111</f>
        <v>6.3642956806332949</v>
      </c>
      <c r="BE148" s="82">
        <f t="shared" ref="BE148" si="7332">+$D148*Y111</f>
        <v>5.8116565522370767</v>
      </c>
      <c r="BF148" s="82">
        <f t="shared" ref="BF148" si="7333">+$D148*Z111</f>
        <v>5.1745374563752815</v>
      </c>
      <c r="BG148" s="82">
        <f t="shared" ref="BG148" si="7334">+$D148*AA111</f>
        <v>4.470647319388573</v>
      </c>
      <c r="BH148" s="82">
        <f t="shared" ref="BH148" si="7335">+$D148*AB111</f>
        <v>3.7304909451517676</v>
      </c>
      <c r="BI148" s="82">
        <f t="shared" ref="BI148" si="7336">+$D148*AC111</f>
        <v>2.9932848784489003</v>
      </c>
      <c r="BJ148" s="82">
        <f t="shared" ref="BJ148" si="7337">+$D148*AD111</f>
        <v>2.3001439541179831</v>
      </c>
      <c r="BK148" s="82">
        <f t="shared" ref="BK148" si="7338">+$D148*AE111</f>
        <v>1.6864657157520966</v>
      </c>
      <c r="BL148" s="82">
        <f t="shared" ref="BL148" si="7339">+$D148*AF111</f>
        <v>1.1758243933151562</v>
      </c>
      <c r="BM148" s="82">
        <f t="shared" ref="BM148" si="7340">+$D148*AG111</f>
        <v>0.7771097004210008</v>
      </c>
      <c r="BN148" s="82">
        <f t="shared" ref="BN148" si="7341">+$D148*AH111</f>
        <v>0.48539142826242038</v>
      </c>
      <c r="BO148" s="82">
        <f t="shared" ref="BO148" si="7342">+$D148*AI111</f>
        <v>0.28567569332795012</v>
      </c>
      <c r="BP148" s="82">
        <f t="shared" ref="BP148" si="7343">+$D148*AJ111</f>
        <v>0.15792822678364188</v>
      </c>
      <c r="BQ148" s="82">
        <f t="shared" ref="BQ148" si="7344">+$D148*AK111</f>
        <v>8.1717151131842469E-2</v>
      </c>
      <c r="BR148" s="82">
        <f t="shared" ref="BR148" si="7345">+$D148*AL111</f>
        <v>3.9406046771923241E-2</v>
      </c>
      <c r="BS148" s="82">
        <f t="shared" ref="BS148" si="7346">+$D148*AM111</f>
        <v>1.760901851356507E-2</v>
      </c>
      <c r="BT148" s="82">
        <f t="shared" ref="BT148" si="7347">+$D148*AN111</f>
        <v>7.2318488374433334E-3</v>
      </c>
      <c r="BU148" s="82">
        <f t="shared" ref="BU148" si="7348">+$D148*AO111</f>
        <v>2.6937529103508826E-3</v>
      </c>
      <c r="BV148" s="82">
        <f t="shared" ref="BV148" si="7349">+$D148*AP111</f>
        <v>8.8827445742123141E-4</v>
      </c>
      <c r="BW148" s="82">
        <f t="shared" ref="BW148" si="7350">+$D148*AQ111</f>
        <v>2.457618016110269E-4</v>
      </c>
      <c r="BX148" s="82">
        <f t="shared" ref="BX148" si="7351">+$D148*AR111</f>
        <v>4.8119658688200444E-5</v>
      </c>
      <c r="BY148" s="82">
        <f t="shared" ref="BY148" si="7352">+$D148*AS111</f>
        <v>0</v>
      </c>
      <c r="BZ148" s="82">
        <f t="shared" ref="BZ148" si="7353">+$D148*AT111</f>
        <v>0</v>
      </c>
      <c r="CA148" s="82">
        <f t="shared" ref="CA148" si="7354">+$D148*AU111</f>
        <v>0</v>
      </c>
      <c r="CB148" s="82">
        <f t="shared" ref="CB148" si="7355">+$D148*AV111</f>
        <v>0</v>
      </c>
      <c r="CC148" s="82">
        <f t="shared" ref="CC148" si="7356">+$D148*AW111</f>
        <v>0</v>
      </c>
      <c r="CD148" s="82">
        <f t="shared" ref="CD148" si="7357">+$D148*AX111</f>
        <v>0</v>
      </c>
      <c r="CE148" s="82">
        <f t="shared" ref="CE148" si="7358">+$D148*AY111</f>
        <v>0</v>
      </c>
      <c r="CF148" s="82">
        <f t="shared" ref="CF148" si="7359">+$D148*AZ111</f>
        <v>0</v>
      </c>
      <c r="CG148" s="82">
        <f t="shared" ref="CG148" si="7360">+$D148*BA111</f>
        <v>0</v>
      </c>
      <c r="CH148" s="82">
        <f t="shared" ref="CH148" si="7361">+$D148*BB111</f>
        <v>0</v>
      </c>
      <c r="CI148" s="82">
        <f t="shared" ref="CI148" si="7362">+$D148*BC111</f>
        <v>0</v>
      </c>
      <c r="CJ148" s="82">
        <f t="shared" ref="CJ148" si="7363">+$D148*BD111</f>
        <v>0</v>
      </c>
      <c r="CK148" s="82">
        <f t="shared" ref="CK148" si="7364">+$D148*BE111</f>
        <v>0</v>
      </c>
      <c r="CL148" s="82">
        <f t="shared" ref="CL148" si="7365">+$D148*BF111</f>
        <v>0</v>
      </c>
      <c r="CM148" s="82">
        <f t="shared" ref="CM148" si="7366">+$D148*BG111</f>
        <v>0</v>
      </c>
      <c r="CN148" s="82">
        <f t="shared" ref="CN148" si="7367">+$D148*BH111</f>
        <v>0</v>
      </c>
      <c r="CO148" s="82">
        <f t="shared" ref="CO148" si="7368">+$D148*BI111</f>
        <v>0</v>
      </c>
      <c r="DY148" s="82">
        <f>+$D148*CS111</f>
        <v>8.979854635346701</v>
      </c>
      <c r="DZ148" s="82">
        <f t="shared" ref="DZ148" si="7369">+$D148*CT111</f>
        <v>7.8573728059283638</v>
      </c>
      <c r="EA148" s="82">
        <f t="shared" ref="EA148" si="7370">+$D148*CU111</f>
        <v>6.8752012051873184</v>
      </c>
      <c r="EB148" s="82">
        <f t="shared" ref="EB148" si="7371">+$D148*CV111</f>
        <v>6.0158010545389029</v>
      </c>
      <c r="EC148" s="82">
        <f t="shared" ref="EC148" si="7372">+$D148*CW111</f>
        <v>5.2638259227215407</v>
      </c>
      <c r="ED148" s="82">
        <f t="shared" ref="ED148" si="7373">+$D148*CX111</f>
        <v>4.6058476823813477</v>
      </c>
      <c r="EE148" s="82">
        <f t="shared" ref="EE148" si="7374">+$D148*CY111</f>
        <v>4.0301167220836795</v>
      </c>
      <c r="EF148" s="82">
        <f t="shared" ref="EF148" si="7375">+$D148*CZ111</f>
        <v>3.5263521318232196</v>
      </c>
      <c r="EG148" s="82">
        <f t="shared" ref="EG148" si="7376">+$D148*DA111</f>
        <v>3.0855581153453171</v>
      </c>
      <c r="EH148" s="82">
        <f t="shared" ref="EH148" si="7377">+$D148*DB111</f>
        <v>2.6998633509271524</v>
      </c>
      <c r="EI148" s="82">
        <f t="shared" ref="EI148" si="7378">+$D148*DC111</f>
        <v>2.3623804320612583</v>
      </c>
      <c r="EJ148" s="82">
        <f t="shared" ref="EJ148" si="7379">+$D148*DD111</f>
        <v>2.067082878053601</v>
      </c>
      <c r="EK148" s="82">
        <f t="shared" ref="EK148" si="7380">+$D148*DE111</f>
        <v>1.808697518296901</v>
      </c>
      <c r="EL148" s="82">
        <f t="shared" ref="EL148" si="7381">+$D148*DF111</f>
        <v>1.5826103285097883</v>
      </c>
      <c r="EM148" s="82">
        <f t="shared" ref="EM148" si="7382">+$D148*DG111</f>
        <v>1.3847840374460647</v>
      </c>
      <c r="EN148" s="82">
        <f t="shared" ref="EN148" si="7383">+$D148*DH111</f>
        <v>1.2116860327653067</v>
      </c>
      <c r="EO148" s="82">
        <f t="shared" ref="EO148" si="7384">+$D148*DI111</f>
        <v>1.0602252786696433</v>
      </c>
      <c r="EP148" s="82">
        <f t="shared" ref="EP148" si="7385">+$D148*DJ111</f>
        <v>0.92769711883593786</v>
      </c>
      <c r="EQ148" s="82">
        <f t="shared" ref="EQ148" si="7386">+$D148*DK111</f>
        <v>0.81173497898144564</v>
      </c>
      <c r="ER148" s="82">
        <f t="shared" ref="ER148" si="7387">+$D148*DL111</f>
        <v>0.71026810660876505</v>
      </c>
      <c r="ES148" s="82">
        <f t="shared" ref="ES148" si="7388">+$D148*DM111</f>
        <v>0.62148459328266936</v>
      </c>
      <c r="ET148" s="82">
        <f t="shared" ref="ET148" si="7389">+$D148*DN111</f>
        <v>0.54379901912233575</v>
      </c>
      <c r="EU148" s="82">
        <f t="shared" ref="EU148" si="7390">+$D148*DO111</f>
        <v>0.47582414173204374</v>
      </c>
      <c r="EV148" s="82">
        <f t="shared" ref="EV148" si="7391">+$D148*DP111</f>
        <v>0.41634612401553822</v>
      </c>
      <c r="EW148" s="82">
        <f t="shared" ref="EW148" si="7392">+$D148*DQ111</f>
        <v>0.36430285851359595</v>
      </c>
      <c r="EX148" s="82">
        <f t="shared" ref="EX148" si="7393">+$D148*DR111</f>
        <v>0.31876500119939649</v>
      </c>
      <c r="EY148" s="82">
        <f t="shared" ref="EY148" si="7394">+$D148*DS111</f>
        <v>0.27891937604947192</v>
      </c>
      <c r="EZ148" s="82">
        <f t="shared" ref="EZ148" si="7395">+$D148*DT111</f>
        <v>0.24405445404328793</v>
      </c>
      <c r="FA148" s="82">
        <f t="shared" ref="FA148" si="7396">+$D148*DU111</f>
        <v>0.21354764728787692</v>
      </c>
      <c r="FB148" s="82">
        <f t="shared" ref="FB148" si="7397">+$D148*DV111</f>
        <v>0.18685419137689233</v>
      </c>
      <c r="FC148" s="82">
        <f t="shared" ref="FC148" si="7398">+$D148*DW111</f>
        <v>0.16349741745478077</v>
      </c>
      <c r="FD148" s="82">
        <f t="shared" ref="FD148" si="7399">+$D148*DX111</f>
        <v>0.14306024027293318</v>
      </c>
      <c r="FE148" s="82">
        <f t="shared" ref="FE148" si="7400">+$D148*DY111</f>
        <v>0</v>
      </c>
      <c r="FF148" s="82">
        <f t="shared" ref="FF148" si="7401">+$D148*DZ111</f>
        <v>0</v>
      </c>
      <c r="FG148" s="82">
        <f t="shared" ref="FG148" si="7402">+$D148*EA111</f>
        <v>0</v>
      </c>
      <c r="FH148" s="82">
        <f t="shared" ref="FH148" si="7403">+$D148*EB111</f>
        <v>0</v>
      </c>
      <c r="FI148" s="82">
        <f t="shared" ref="FI148" si="7404">+$D148*EC111</f>
        <v>0</v>
      </c>
      <c r="FJ148" s="82">
        <f t="shared" ref="FJ148" si="7405">+$D148*ED111</f>
        <v>0</v>
      </c>
      <c r="FK148" s="82">
        <f t="shared" ref="FK148" si="7406">+$D148*EE111</f>
        <v>0</v>
      </c>
      <c r="FL148" s="82">
        <f t="shared" ref="FL148" si="7407">+$D148*EF111</f>
        <v>0</v>
      </c>
      <c r="FM148" s="82">
        <f t="shared" ref="FM148" si="7408">+$D148*EG111</f>
        <v>0</v>
      </c>
      <c r="FN148" s="82">
        <f t="shared" ref="FN148" si="7409">+$D148*EH111</f>
        <v>0</v>
      </c>
      <c r="FO148" s="82">
        <f t="shared" ref="FO148" si="7410">+$D148*EI111</f>
        <v>0</v>
      </c>
      <c r="FP148" s="82">
        <f t="shared" ref="FP148" si="7411">+$D148*EJ111</f>
        <v>0</v>
      </c>
      <c r="FQ148" s="82">
        <f t="shared" ref="FQ148" si="7412">+$D148*EK111</f>
        <v>0</v>
      </c>
      <c r="FR148" s="82">
        <f t="shared" ref="FR148" si="7413">+$D148*EL111</f>
        <v>0</v>
      </c>
      <c r="FS148" s="82">
        <f t="shared" ref="FS148" si="7414">+$D148*EM111</f>
        <v>0</v>
      </c>
      <c r="FT148" s="82">
        <f t="shared" ref="FT148" si="7415">+$D148*EN111</f>
        <v>0</v>
      </c>
      <c r="FU148" s="82">
        <f t="shared" ref="FU148" si="7416">+$D148*EO111</f>
        <v>0</v>
      </c>
    </row>
    <row r="149" spans="1:177">
      <c r="A149" s="79">
        <v>1985</v>
      </c>
      <c r="D149" s="98">
        <f>Data!CE49</f>
        <v>10.669609613869838</v>
      </c>
      <c r="AT149" s="82">
        <f>+$D149*M111</f>
        <v>10.669271694083491</v>
      </c>
      <c r="AU149" s="82">
        <f t="shared" ref="AU149" si="7417">+$D149*N111</f>
        <v>10.499322327446427</v>
      </c>
      <c r="AV149" s="82">
        <f t="shared" ref="AV149" si="7418">+$D149*O111</f>
        <v>10.323026663624221</v>
      </c>
      <c r="AW149" s="82">
        <f t="shared" ref="AW149" si="7419">+$D149*P111</f>
        <v>10.139020868064685</v>
      </c>
      <c r="AX149" s="82">
        <f t="shared" ref="AX149" si="7420">+$D149*Q111</f>
        <v>9.9448596135968934</v>
      </c>
      <c r="AY149" s="82">
        <f t="shared" ref="AY149" si="7421">+$D149*R111</f>
        <v>9.7363068132905486</v>
      </c>
      <c r="AZ149" s="82">
        <f t="shared" ref="AZ149" si="7422">+$D149*S111</f>
        <v>9.5064561253202271</v>
      </c>
      <c r="BA149" s="82">
        <f t="shared" ref="BA149" si="7423">+$D149*T111</f>
        <v>9.2448940902676178</v>
      </c>
      <c r="BB149" s="82">
        <f t="shared" ref="BB149" si="7424">+$D149*U111</f>
        <v>8.9373210748446308</v>
      </c>
      <c r="BC149" s="82">
        <f t="shared" ref="BC149" si="7425">+$D149*V111</f>
        <v>8.5661986588894212</v>
      </c>
      <c r="BD149" s="82">
        <f t="shared" ref="BD149" si="7426">+$D149*W111</f>
        <v>8.1129504760218385</v>
      </c>
      <c r="BE149" s="82">
        <f t="shared" ref="BE149" si="7427">+$D149*X111</f>
        <v>7.5618763484553417</v>
      </c>
      <c r="BF149" s="82">
        <f t="shared" ref="BF149" si="7428">+$D149*Y111</f>
        <v>6.905246147101388</v>
      </c>
      <c r="BG149" s="82">
        <f t="shared" ref="BG149" si="7429">+$D149*Z111</f>
        <v>6.1482392348035688</v>
      </c>
      <c r="BH149" s="82">
        <f t="shared" ref="BH149" si="7430">+$D149*AA111</f>
        <v>5.3118968575963033</v>
      </c>
      <c r="BI149" s="82">
        <f t="shared" ref="BI149" si="7431">+$D149*AB111</f>
        <v>4.4324639617408392</v>
      </c>
      <c r="BJ149" s="82">
        <f t="shared" ref="BJ149" si="7432">+$D149*AC111</f>
        <v>3.5565365379566125</v>
      </c>
      <c r="BK149" s="82">
        <f t="shared" ref="BK149" si="7433">+$D149*AD111</f>
        <v>2.7329660715821036</v>
      </c>
      <c r="BL149" s="82">
        <f t="shared" ref="BL149" si="7434">+$D149*AE111</f>
        <v>2.0038109240011908</v>
      </c>
      <c r="BM149" s="82">
        <f t="shared" ref="BM149" si="7435">+$D149*AF111</f>
        <v>1.397081329329747</v>
      </c>
      <c r="BN149" s="82">
        <f t="shared" ref="BN149" si="7436">+$D149*AG111</f>
        <v>0.92333979416620005</v>
      </c>
      <c r="BO149" s="82">
        <f t="shared" ref="BO149" si="7437">+$D149*AH111</f>
        <v>0.57672838367486334</v>
      </c>
      <c r="BP149" s="82">
        <f t="shared" ref="BP149" si="7438">+$D149*AI111</f>
        <v>0.33943178901616444</v>
      </c>
      <c r="BQ149" s="82">
        <f t="shared" ref="BQ149" si="7439">+$D149*AJ111</f>
        <v>0.18764585789167446</v>
      </c>
      <c r="BR149" s="82">
        <f t="shared" ref="BR149" si="7440">+$D149*AK111</f>
        <v>9.7094010620440097E-2</v>
      </c>
      <c r="BS149" s="82">
        <f t="shared" ref="BS149" si="7441">+$D149*AL111</f>
        <v>4.6821151628373081E-2</v>
      </c>
      <c r="BT149" s="82">
        <f t="shared" ref="BT149" si="7442">+$D149*AM111</f>
        <v>2.0922538376468049E-2</v>
      </c>
      <c r="BU149" s="82">
        <f t="shared" ref="BU149" si="7443">+$D149*AN111</f>
        <v>8.5926785026470207E-3</v>
      </c>
      <c r="BV149" s="82">
        <f t="shared" ref="BV149" si="7444">+$D149*AO111</f>
        <v>3.2006411146721161E-3</v>
      </c>
      <c r="BW149" s="82">
        <f t="shared" ref="BW149" si="7445">+$D149*AP111</f>
        <v>1.0554226182404865E-3</v>
      </c>
      <c r="BX149" s="82">
        <f t="shared" ref="BX149" si="7446">+$D149*AQ111</f>
        <v>2.9200723036979821E-4</v>
      </c>
      <c r="BY149" s="82">
        <f t="shared" ref="BY149" si="7447">+$D149*AR111</f>
        <v>5.7174419164296004E-5</v>
      </c>
      <c r="BZ149" s="82">
        <f t="shared" ref="BZ149" si="7448">+$D149*AS111</f>
        <v>0</v>
      </c>
      <c r="CA149" s="82">
        <f t="shared" ref="CA149" si="7449">+$D149*AT111</f>
        <v>0</v>
      </c>
      <c r="CB149" s="82">
        <f t="shared" ref="CB149" si="7450">+$D149*AU111</f>
        <v>0</v>
      </c>
      <c r="CC149" s="82">
        <f t="shared" ref="CC149" si="7451">+$D149*AV111</f>
        <v>0</v>
      </c>
      <c r="CD149" s="82">
        <f t="shared" ref="CD149" si="7452">+$D149*AW111</f>
        <v>0</v>
      </c>
      <c r="CE149" s="82">
        <f t="shared" ref="CE149" si="7453">+$D149*AX111</f>
        <v>0</v>
      </c>
      <c r="CF149" s="82">
        <f t="shared" ref="CF149" si="7454">+$D149*AY111</f>
        <v>0</v>
      </c>
      <c r="CG149" s="82">
        <f t="shared" ref="CG149" si="7455">+$D149*AZ111</f>
        <v>0</v>
      </c>
      <c r="CH149" s="82">
        <f t="shared" ref="CH149" si="7456">+$D149*BA111</f>
        <v>0</v>
      </c>
      <c r="CI149" s="82">
        <f t="shared" ref="CI149" si="7457">+$D149*BB111</f>
        <v>0</v>
      </c>
      <c r="CJ149" s="82">
        <f t="shared" ref="CJ149" si="7458">+$D149*BC111</f>
        <v>0</v>
      </c>
      <c r="CK149" s="82">
        <f t="shared" ref="CK149" si="7459">+$D149*BD111</f>
        <v>0</v>
      </c>
      <c r="CL149" s="82">
        <f t="shared" ref="CL149" si="7460">+$D149*BE111</f>
        <v>0</v>
      </c>
      <c r="CM149" s="82">
        <f t="shared" ref="CM149" si="7461">+$D149*BF111</f>
        <v>0</v>
      </c>
      <c r="CN149" s="82">
        <f t="shared" ref="CN149" si="7462">+$D149*BG111</f>
        <v>0</v>
      </c>
      <c r="CO149" s="82">
        <f t="shared" ref="CO149" si="7463">+$D149*BH111</f>
        <v>0</v>
      </c>
      <c r="DZ149" s="82">
        <f>+$D149*CS111</f>
        <v>10.669609613869838</v>
      </c>
      <c r="EA149" s="82">
        <f t="shared" ref="EA149" si="7464">+$D149*CT111</f>
        <v>9.3359084121361082</v>
      </c>
      <c r="EB149" s="82">
        <f t="shared" ref="EB149" si="7465">+$D149*CU111</f>
        <v>8.1689198606190949</v>
      </c>
      <c r="EC149" s="82">
        <f t="shared" ref="EC149" si="7466">+$D149*CV111</f>
        <v>7.1478048780417076</v>
      </c>
      <c r="ED149" s="82">
        <f t="shared" ref="ED149" si="7467">+$D149*CW111</f>
        <v>6.2543292682864946</v>
      </c>
      <c r="EE149" s="82">
        <f t="shared" ref="EE149" si="7468">+$D149*CX111</f>
        <v>5.4725381097506824</v>
      </c>
      <c r="EF149" s="82">
        <f t="shared" ref="EF149" si="7469">+$D149*CY111</f>
        <v>4.7884708460318475</v>
      </c>
      <c r="EG149" s="82">
        <f t="shared" ref="EG149" si="7470">+$D149*CZ111</f>
        <v>4.1899119902778663</v>
      </c>
      <c r="EH149" s="82">
        <f t="shared" ref="EH149" si="7471">+$D149*DA111</f>
        <v>3.6661729914931329</v>
      </c>
      <c r="EI149" s="82">
        <f t="shared" ref="EI149" si="7472">+$D149*DB111</f>
        <v>3.2079013675564916</v>
      </c>
      <c r="EJ149" s="82">
        <f t="shared" ref="EJ149" si="7473">+$D149*DC111</f>
        <v>2.8069136966119301</v>
      </c>
      <c r="EK149" s="82">
        <f t="shared" ref="EK149" si="7474">+$D149*DD111</f>
        <v>2.4560494845354386</v>
      </c>
      <c r="EL149" s="82">
        <f t="shared" ref="EL149" si="7475">+$D149*DE111</f>
        <v>2.1490432989685089</v>
      </c>
      <c r="EM149" s="82">
        <f t="shared" ref="EM149" si="7476">+$D149*DF111</f>
        <v>1.8804128865974452</v>
      </c>
      <c r="EN149" s="82">
        <f t="shared" ref="EN149" si="7477">+$D149*DG111</f>
        <v>1.6453612757727647</v>
      </c>
      <c r="EO149" s="82">
        <f t="shared" ref="EO149" si="7478">+$D149*DH111</f>
        <v>1.439691116301169</v>
      </c>
      <c r="EP149" s="82">
        <f t="shared" ref="EP149" si="7479">+$D149*DI111</f>
        <v>1.259729726763523</v>
      </c>
      <c r="EQ149" s="82">
        <f t="shared" ref="EQ149" si="7480">+$D149*DJ111</f>
        <v>1.1022635109180825</v>
      </c>
      <c r="ER149" s="82">
        <f t="shared" ref="ER149" si="7481">+$D149*DK111</f>
        <v>0.96448057205332227</v>
      </c>
      <c r="ES149" s="82">
        <f t="shared" ref="ES149" si="7482">+$D149*DL111</f>
        <v>0.84392050054665702</v>
      </c>
      <c r="ET149" s="82">
        <f t="shared" ref="ET149" si="7483">+$D149*DM111</f>
        <v>0.73843043797832486</v>
      </c>
      <c r="EU149" s="82">
        <f t="shared" ref="EU149" si="7484">+$D149*DN111</f>
        <v>0.64612663323103425</v>
      </c>
      <c r="EV149" s="82">
        <f t="shared" ref="EV149" si="7485">+$D149*DO111</f>
        <v>0.56536080407715494</v>
      </c>
      <c r="EW149" s="82">
        <f t="shared" ref="EW149" si="7486">+$D149*DP111</f>
        <v>0.49469070356751055</v>
      </c>
      <c r="EX149" s="82">
        <f t="shared" ref="EX149" si="7487">+$D149*DQ111</f>
        <v>0.43285436562157176</v>
      </c>
      <c r="EY149" s="82">
        <f t="shared" ref="EY149" si="7488">+$D149*DR111</f>
        <v>0.37874756991887532</v>
      </c>
      <c r="EZ149" s="82">
        <f t="shared" ref="EZ149" si="7489">+$D149*DS111</f>
        <v>0.33140412367901589</v>
      </c>
      <c r="FA149" s="82">
        <f t="shared" ref="FA149" si="7490">+$D149*DT111</f>
        <v>0.2899786082191389</v>
      </c>
      <c r="FB149" s="82">
        <f t="shared" ref="FB149" si="7491">+$D149*DU111</f>
        <v>0.25373128219174651</v>
      </c>
      <c r="FC149" s="82">
        <f t="shared" ref="FC149" si="7492">+$D149*DV111</f>
        <v>0.22201487191777822</v>
      </c>
      <c r="FD149" s="82">
        <f t="shared" ref="FD149" si="7493">+$D149*DW111</f>
        <v>0.19426301292805592</v>
      </c>
      <c r="FE149" s="82">
        <f t="shared" ref="FE149" si="7494">+$D149*DX111</f>
        <v>0.16998013631204895</v>
      </c>
      <c r="FF149" s="82">
        <f t="shared" ref="FF149" si="7495">+$D149*DY111</f>
        <v>0</v>
      </c>
      <c r="FG149" s="82">
        <f t="shared" ref="FG149" si="7496">+$D149*DZ111</f>
        <v>0</v>
      </c>
      <c r="FH149" s="82">
        <f t="shared" ref="FH149" si="7497">+$D149*EA111</f>
        <v>0</v>
      </c>
      <c r="FI149" s="82">
        <f t="shared" ref="FI149" si="7498">+$D149*EB111</f>
        <v>0</v>
      </c>
      <c r="FJ149" s="82">
        <f t="shared" ref="FJ149" si="7499">+$D149*EC111</f>
        <v>0</v>
      </c>
      <c r="FK149" s="82">
        <f t="shared" ref="FK149" si="7500">+$D149*ED111</f>
        <v>0</v>
      </c>
      <c r="FL149" s="82">
        <f t="shared" ref="FL149" si="7501">+$D149*EE111</f>
        <v>0</v>
      </c>
      <c r="FM149" s="82">
        <f t="shared" ref="FM149" si="7502">+$D149*EF111</f>
        <v>0</v>
      </c>
      <c r="FN149" s="82">
        <f t="shared" ref="FN149" si="7503">+$D149*EG111</f>
        <v>0</v>
      </c>
      <c r="FO149" s="82">
        <f t="shared" ref="FO149" si="7504">+$D149*EH111</f>
        <v>0</v>
      </c>
      <c r="FP149" s="82">
        <f t="shared" ref="FP149" si="7505">+$D149*EI111</f>
        <v>0</v>
      </c>
      <c r="FQ149" s="82">
        <f t="shared" ref="FQ149" si="7506">+$D149*EJ111</f>
        <v>0</v>
      </c>
      <c r="FR149" s="82">
        <f t="shared" ref="FR149" si="7507">+$D149*EK111</f>
        <v>0</v>
      </c>
      <c r="FS149" s="82">
        <f t="shared" ref="FS149" si="7508">+$D149*EL111</f>
        <v>0</v>
      </c>
      <c r="FT149" s="82">
        <f t="shared" ref="FT149" si="7509">+$D149*EM111</f>
        <v>0</v>
      </c>
      <c r="FU149" s="82">
        <f t="shared" ref="FU149" si="7510">+$D149*EN111</f>
        <v>0</v>
      </c>
    </row>
    <row r="150" spans="1:177">
      <c r="A150" s="79">
        <v>1986</v>
      </c>
      <c r="D150" s="98">
        <f>Data!CE50</f>
        <v>9.4148886626954553</v>
      </c>
      <c r="AU150" s="82">
        <f>+$D150*M111</f>
        <v>9.4145904814797881</v>
      </c>
      <c r="AV150" s="82">
        <f t="shared" ref="AV150" si="7511">+$D150*N111</f>
        <v>9.2646267599295999</v>
      </c>
      <c r="AW150" s="82">
        <f t="shared" ref="AW150" si="7512">+$D150*O111</f>
        <v>9.1090630507902883</v>
      </c>
      <c r="AX150" s="82">
        <f t="shared" ref="AX150" si="7513">+$D150*P111</f>
        <v>8.9466959032395739</v>
      </c>
      <c r="AY150" s="82">
        <f t="shared" ref="AY150" si="7514">+$D150*Q111</f>
        <v>8.775367554820221</v>
      </c>
      <c r="AZ150" s="82">
        <f t="shared" ref="AZ150" si="7515">+$D150*R111</f>
        <v>8.5913400724440017</v>
      </c>
      <c r="BA150" s="82">
        <f t="shared" ref="BA150" si="7516">+$D150*S111</f>
        <v>8.3885192838116378</v>
      </c>
      <c r="BB150" s="82">
        <f t="shared" ref="BB150" si="7517">+$D150*T111</f>
        <v>8.1577163277965301</v>
      </c>
      <c r="BC150" s="82">
        <f t="shared" ref="BC150" si="7518">+$D150*U111</f>
        <v>7.8863131742928996</v>
      </c>
      <c r="BD150" s="82">
        <f t="shared" ref="BD150" si="7519">+$D150*V111</f>
        <v>7.5588338800264285</v>
      </c>
      <c r="BE150" s="82">
        <f t="shared" ref="BE150" si="7520">+$D150*W111</f>
        <v>7.1588866155341906</v>
      </c>
      <c r="BF150" s="82">
        <f t="shared" ref="BF150" si="7521">+$D150*X111</f>
        <v>6.6726175069450502</v>
      </c>
      <c r="BG150" s="82">
        <f t="shared" ref="BG150" si="7522">+$D150*Y111</f>
        <v>6.0932054701377787</v>
      </c>
      <c r="BH150" s="82">
        <f t="shared" ref="BH150" si="7523">+$D150*Z111</f>
        <v>5.4252207870890201</v>
      </c>
      <c r="BI150" s="82">
        <f t="shared" ref="BI150" si="7524">+$D150*AA111</f>
        <v>4.6872303028763049</v>
      </c>
      <c r="BJ150" s="82">
        <f t="shared" ref="BJ150" si="7525">+$D150*AB111</f>
        <v>3.9112166434798201</v>
      </c>
      <c r="BK150" s="82">
        <f t="shared" ref="BK150" si="7526">+$D150*AC111</f>
        <v>3.1382962208984848</v>
      </c>
      <c r="BL150" s="82">
        <f t="shared" ref="BL150" si="7527">+$D150*AD111</f>
        <v>2.4115757008973895</v>
      </c>
      <c r="BM150" s="82">
        <f t="shared" ref="BM150" si="7528">+$D150*AE111</f>
        <v>1.7681674806583285</v>
      </c>
      <c r="BN150" s="82">
        <f t="shared" ref="BN150" si="7529">+$D150*AF111</f>
        <v>1.2327878567620285</v>
      </c>
      <c r="BO150" s="82">
        <f t="shared" ref="BO150" si="7530">+$D150*AG111</f>
        <v>0.81475720991800504</v>
      </c>
      <c r="BP150" s="82">
        <f t="shared" ref="BP150" si="7531">+$D150*AH111</f>
        <v>0.50890648462495713</v>
      </c>
      <c r="BQ150" s="82">
        <f t="shared" ref="BQ150" si="7532">+$D150*AI111</f>
        <v>0.2995154103869454</v>
      </c>
      <c r="BR150" s="82">
        <f t="shared" ref="BR150" si="7533">+$D150*AJ111</f>
        <v>0.16557914712920074</v>
      </c>
      <c r="BS150" s="82">
        <f t="shared" ref="BS150" si="7534">+$D150*AK111</f>
        <v>8.5675983741495251E-2</v>
      </c>
      <c r="BT150" s="82">
        <f t="shared" ref="BT150" si="7535">+$D150*AL111</f>
        <v>4.1315094515480759E-2</v>
      </c>
      <c r="BU150" s="82">
        <f t="shared" ref="BU150" si="7536">+$D150*AM111</f>
        <v>1.8462097160457804E-2</v>
      </c>
      <c r="BV150" s="82">
        <f t="shared" ref="BV150" si="7537">+$D150*AN111</f>
        <v>7.5821997565491536E-3</v>
      </c>
      <c r="BW150" s="82">
        <f t="shared" ref="BW150" si="7538">+$D150*AO111</f>
        <v>2.8242532608420382E-3</v>
      </c>
      <c r="BX150" s="82">
        <f t="shared" ref="BX150" si="7539">+$D150*AP111</f>
        <v>9.3130740509077552E-4</v>
      </c>
      <c r="BY150" s="82">
        <f t="shared" ref="BY150" si="7540">+$D150*AQ111</f>
        <v>2.5766786809705783E-4</v>
      </c>
      <c r="BZ150" s="82">
        <f t="shared" ref="BZ150" si="7541">+$D150*AR111</f>
        <v>5.045084218324007E-5</v>
      </c>
      <c r="CA150" s="82">
        <f t="shared" ref="CA150" si="7542">+$D150*AS111</f>
        <v>0</v>
      </c>
      <c r="CB150" s="82">
        <f t="shared" ref="CB150" si="7543">+$D150*AT111</f>
        <v>0</v>
      </c>
      <c r="CC150" s="82">
        <f t="shared" ref="CC150" si="7544">+$D150*AU111</f>
        <v>0</v>
      </c>
      <c r="CD150" s="82">
        <f t="shared" ref="CD150" si="7545">+$D150*AV111</f>
        <v>0</v>
      </c>
      <c r="CE150" s="82">
        <f t="shared" ref="CE150" si="7546">+$D150*AW111</f>
        <v>0</v>
      </c>
      <c r="CF150" s="82">
        <f t="shared" ref="CF150" si="7547">+$D150*AX111</f>
        <v>0</v>
      </c>
      <c r="CG150" s="82">
        <f t="shared" ref="CG150" si="7548">+$D150*AY111</f>
        <v>0</v>
      </c>
      <c r="CH150" s="82">
        <f t="shared" ref="CH150" si="7549">+$D150*AZ111</f>
        <v>0</v>
      </c>
      <c r="CI150" s="82">
        <f t="shared" ref="CI150" si="7550">+$D150*BA111</f>
        <v>0</v>
      </c>
      <c r="CJ150" s="82">
        <f t="shared" ref="CJ150" si="7551">+$D150*BB111</f>
        <v>0</v>
      </c>
      <c r="CK150" s="82">
        <f t="shared" ref="CK150" si="7552">+$D150*BC111</f>
        <v>0</v>
      </c>
      <c r="CL150" s="82">
        <f t="shared" ref="CL150" si="7553">+$D150*BD111</f>
        <v>0</v>
      </c>
      <c r="CM150" s="82">
        <f t="shared" ref="CM150" si="7554">+$D150*BE111</f>
        <v>0</v>
      </c>
      <c r="CN150" s="82">
        <f t="shared" ref="CN150" si="7555">+$D150*BF111</f>
        <v>0</v>
      </c>
      <c r="CO150" s="82">
        <f t="shared" ref="CO150" si="7556">+$D150*BG111</f>
        <v>0</v>
      </c>
      <c r="EA150" s="82">
        <f>+$D150*CS111</f>
        <v>9.4148886626954553</v>
      </c>
      <c r="EB150" s="82">
        <f t="shared" ref="EB150" si="7557">+$D150*CT111</f>
        <v>8.2380275798585227</v>
      </c>
      <c r="EC150" s="82">
        <f t="shared" ref="EC150" si="7558">+$D150*CU111</f>
        <v>7.2082741323762081</v>
      </c>
      <c r="ED150" s="82">
        <f t="shared" ref="ED150" si="7559">+$D150*CV111</f>
        <v>6.3072398658291817</v>
      </c>
      <c r="EE150" s="82">
        <f t="shared" ref="EE150" si="7560">+$D150*CW111</f>
        <v>5.518834882600534</v>
      </c>
      <c r="EF150" s="82">
        <f t="shared" ref="EF150" si="7561">+$D150*CX111</f>
        <v>4.8289805222754678</v>
      </c>
      <c r="EG150" s="82">
        <f t="shared" ref="EG150" si="7562">+$D150*CY111</f>
        <v>4.2253579569910338</v>
      </c>
      <c r="EH150" s="82">
        <f t="shared" ref="EH150" si="7563">+$D150*CZ111</f>
        <v>3.6971882123671547</v>
      </c>
      <c r="EI150" s="82">
        <f t="shared" ref="EI150" si="7564">+$D150*DA111</f>
        <v>3.2350396858212602</v>
      </c>
      <c r="EJ150" s="82">
        <f t="shared" ref="EJ150" si="7565">+$D150*DB111</f>
        <v>2.8306597250936028</v>
      </c>
      <c r="EK150" s="82">
        <f t="shared" ref="EK150" si="7566">+$D150*DC111</f>
        <v>2.4768272594569023</v>
      </c>
      <c r="EL150" s="82">
        <f t="shared" ref="EL150" si="7567">+$D150*DD111</f>
        <v>2.1672238520247897</v>
      </c>
      <c r="EM150" s="82">
        <f t="shared" ref="EM150" si="7568">+$D150*DE111</f>
        <v>1.896320870521691</v>
      </c>
      <c r="EN150" s="82">
        <f t="shared" ref="EN150" si="7569">+$D150*DF111</f>
        <v>1.6592807617064795</v>
      </c>
      <c r="EO150" s="82">
        <f t="shared" ref="EO150" si="7570">+$D150*DG111</f>
        <v>1.4518706664931698</v>
      </c>
      <c r="EP150" s="82">
        <f t="shared" ref="EP150" si="7571">+$D150*DH111</f>
        <v>1.2703868331815233</v>
      </c>
      <c r="EQ150" s="82">
        <f t="shared" ref="EQ150" si="7572">+$D150*DI111</f>
        <v>1.1115884790338331</v>
      </c>
      <c r="ER150" s="82">
        <f t="shared" ref="ER150" si="7573">+$D150*DJ111</f>
        <v>0.9726399191546039</v>
      </c>
      <c r="ES150" s="82">
        <f t="shared" ref="ES150" si="7574">+$D150*DK111</f>
        <v>0.8510599292602784</v>
      </c>
      <c r="ET150" s="82">
        <f t="shared" ref="ET150" si="7575">+$D150*DL111</f>
        <v>0.74467743810274367</v>
      </c>
      <c r="EU150" s="82">
        <f t="shared" ref="EU150" si="7576">+$D150*DM111</f>
        <v>0.6515927583399006</v>
      </c>
      <c r="EV150" s="82">
        <f t="shared" ref="EV150" si="7577">+$D150*DN111</f>
        <v>0.57014366354741308</v>
      </c>
      <c r="EW150" s="82">
        <f t="shared" ref="EW150" si="7578">+$D150*DO111</f>
        <v>0.49887570560398647</v>
      </c>
      <c r="EX150" s="82">
        <f t="shared" ref="EX150" si="7579">+$D150*DP111</f>
        <v>0.43651624240348813</v>
      </c>
      <c r="EY150" s="82">
        <f t="shared" ref="EY150" si="7580">+$D150*DQ111</f>
        <v>0.38195171210305212</v>
      </c>
      <c r="EZ150" s="82">
        <f t="shared" ref="EZ150" si="7581">+$D150*DR111</f>
        <v>0.33420774809017062</v>
      </c>
      <c r="FA150" s="82">
        <f t="shared" ref="FA150" si="7582">+$D150*DS111</f>
        <v>0.29243177957889926</v>
      </c>
      <c r="FB150" s="82">
        <f t="shared" ref="FB150" si="7583">+$D150*DT111</f>
        <v>0.25587780713153685</v>
      </c>
      <c r="FC150" s="82">
        <f t="shared" ref="FC150" si="7584">+$D150*DU111</f>
        <v>0.22389308124009477</v>
      </c>
      <c r="FD150" s="82">
        <f t="shared" ref="FD150" si="7585">+$D150*DV111</f>
        <v>0.19590644608508292</v>
      </c>
      <c r="FE150" s="82">
        <f t="shared" ref="FE150" si="7586">+$D150*DW111</f>
        <v>0.17141814032444755</v>
      </c>
      <c r="FF150" s="82">
        <f t="shared" ref="FF150" si="7587">+$D150*DX111</f>
        <v>0.14999087278389162</v>
      </c>
      <c r="FG150" s="82">
        <f t="shared" ref="FG150" si="7588">+$D150*DY111</f>
        <v>0</v>
      </c>
      <c r="FH150" s="82">
        <f t="shared" ref="FH150" si="7589">+$D150*DZ111</f>
        <v>0</v>
      </c>
      <c r="FI150" s="82">
        <f t="shared" ref="FI150" si="7590">+$D150*EA111</f>
        <v>0</v>
      </c>
      <c r="FJ150" s="82">
        <f t="shared" ref="FJ150" si="7591">+$D150*EB111</f>
        <v>0</v>
      </c>
      <c r="FK150" s="82">
        <f t="shared" ref="FK150" si="7592">+$D150*EC111</f>
        <v>0</v>
      </c>
      <c r="FL150" s="82">
        <f t="shared" ref="FL150" si="7593">+$D150*ED111</f>
        <v>0</v>
      </c>
      <c r="FM150" s="82">
        <f t="shared" ref="FM150" si="7594">+$D150*EE111</f>
        <v>0</v>
      </c>
      <c r="FN150" s="82">
        <f t="shared" ref="FN150" si="7595">+$D150*EF111</f>
        <v>0</v>
      </c>
      <c r="FO150" s="82">
        <f t="shared" ref="FO150" si="7596">+$D150*EG111</f>
        <v>0</v>
      </c>
      <c r="FP150" s="82">
        <f t="shared" ref="FP150" si="7597">+$D150*EH111</f>
        <v>0</v>
      </c>
      <c r="FQ150" s="82">
        <f t="shared" ref="FQ150" si="7598">+$D150*EI111</f>
        <v>0</v>
      </c>
      <c r="FR150" s="82">
        <f t="shared" ref="FR150" si="7599">+$D150*EJ111</f>
        <v>0</v>
      </c>
      <c r="FS150" s="82">
        <f t="shared" ref="FS150" si="7600">+$D150*EK111</f>
        <v>0</v>
      </c>
      <c r="FT150" s="82">
        <f t="shared" ref="FT150" si="7601">+$D150*EL111</f>
        <v>0</v>
      </c>
      <c r="FU150" s="82">
        <f t="shared" ref="FU150" si="7602">+$D150*EM111</f>
        <v>0</v>
      </c>
    </row>
    <row r="151" spans="1:177">
      <c r="A151" s="79">
        <v>1987</v>
      </c>
      <c r="D151" s="98">
        <f>Data!CE51</f>
        <v>10.152324697127172</v>
      </c>
      <c r="AV151" s="82">
        <f>+$D151*M111</f>
        <v>10.152003160396522</v>
      </c>
      <c r="AW151" s="82">
        <f t="shared" ref="AW151" si="7603">+$D151*N111</f>
        <v>9.9902932933431181</v>
      </c>
      <c r="AX151" s="82">
        <f t="shared" ref="AX151" si="7604">+$D151*O111</f>
        <v>9.822544810822075</v>
      </c>
      <c r="AY151" s="82">
        <f t="shared" ref="AY151" si="7605">+$D151*P111</f>
        <v>9.6474599998234414</v>
      </c>
      <c r="AZ151" s="82">
        <f t="shared" ref="AZ151" si="7606">+$D151*Q111</f>
        <v>9.4627120877352464</v>
      </c>
      <c r="BA151" s="82">
        <f t="shared" ref="BA151" si="7607">+$D151*R111</f>
        <v>9.2642703619524429</v>
      </c>
      <c r="BB151" s="82">
        <f t="shared" ref="BB151" si="7608">+$D151*S111</f>
        <v>9.0455633144987733</v>
      </c>
      <c r="BC151" s="82">
        <f t="shared" ref="BC151" si="7609">+$D151*T111</f>
        <v>8.7966823521771982</v>
      </c>
      <c r="BD151" s="82">
        <f t="shared" ref="BD151" si="7610">+$D151*U111</f>
        <v>8.5040211177315168</v>
      </c>
      <c r="BE151" s="82">
        <f t="shared" ref="BE151" si="7611">+$D151*V111</f>
        <v>8.1508914901712242</v>
      </c>
      <c r="BF151" s="82">
        <f t="shared" ref="BF151" si="7612">+$D151*W111</f>
        <v>7.7196177240839541</v>
      </c>
      <c r="BG151" s="82">
        <f t="shared" ref="BG151" si="7613">+$D151*X111</f>
        <v>7.1952608190320193</v>
      </c>
      <c r="BH151" s="82">
        <f t="shared" ref="BH151" si="7614">+$D151*Y111</f>
        <v>6.5704654186998912</v>
      </c>
      <c r="BI151" s="82">
        <f t="shared" ref="BI151" si="7615">+$D151*Z111</f>
        <v>5.8501597796232181</v>
      </c>
      <c r="BJ151" s="82">
        <f t="shared" ref="BJ151" si="7616">+$D151*AA111</f>
        <v>5.0543650243645226</v>
      </c>
      <c r="BK151" s="82">
        <f t="shared" ref="BK151" si="7617">+$D151*AB111</f>
        <v>4.2175688686313952</v>
      </c>
      <c r="BL151" s="82">
        <f t="shared" ref="BL151" si="7618">+$D151*AC111</f>
        <v>3.3841082323757239</v>
      </c>
      <c r="BM151" s="82">
        <f t="shared" ref="BM151" si="7619">+$D151*AD111</f>
        <v>2.6004661790873369</v>
      </c>
      <c r="BN151" s="82">
        <f t="shared" ref="BN151" si="7620">+$D151*AE111</f>
        <v>1.9066619931122328</v>
      </c>
      <c r="BO151" s="82">
        <f t="shared" ref="BO151" si="7621">+$D151*AF111</f>
        <v>1.3293479140241282</v>
      </c>
      <c r="BP151" s="82">
        <f t="shared" ref="BP151" si="7622">+$D151*AG111</f>
        <v>0.87857435608217083</v>
      </c>
      <c r="BQ151" s="82">
        <f t="shared" ref="BQ151" si="7623">+$D151*AH111</f>
        <v>0.54876738934339608</v>
      </c>
      <c r="BR151" s="82">
        <f t="shared" ref="BR151" si="7624">+$D151*AI111</f>
        <v>0.32297542827989217</v>
      </c>
      <c r="BS151" s="82">
        <f t="shared" ref="BS151" si="7625">+$D151*AJ111</f>
        <v>0.17854839552056573</v>
      </c>
      <c r="BT151" s="82">
        <f t="shared" ref="BT151" si="7626">+$D151*AK111</f>
        <v>9.2386690576160682E-2</v>
      </c>
      <c r="BU151" s="82">
        <f t="shared" ref="BU151" si="7627">+$D151*AL111</f>
        <v>4.4551164590572338E-2</v>
      </c>
      <c r="BV151" s="82">
        <f t="shared" ref="BV151" si="7628">+$D151*AM111</f>
        <v>1.9908170099296279E-2</v>
      </c>
      <c r="BW151" s="82">
        <f t="shared" ref="BW151" si="7629">+$D151*AN111</f>
        <v>8.1760875359016012E-3</v>
      </c>
      <c r="BX151" s="82">
        <f t="shared" ref="BX151" si="7630">+$D151*AO111</f>
        <v>3.0454673611381459E-3</v>
      </c>
      <c r="BY151" s="82">
        <f t="shared" ref="BY151" si="7631">+$D151*AP111</f>
        <v>1.004253529495651E-3</v>
      </c>
      <c r="BZ151" s="82">
        <f t="shared" ref="BZ151" si="7632">+$D151*AQ111</f>
        <v>2.7785011110146619E-4</v>
      </c>
      <c r="CA151" s="82">
        <f t="shared" ref="CA151" si="7633">+$D151*AR111</f>
        <v>5.44024841331617E-5</v>
      </c>
      <c r="CB151" s="82">
        <f t="shared" ref="CB151" si="7634">+$D151*AS111</f>
        <v>0</v>
      </c>
      <c r="CC151" s="82">
        <f t="shared" ref="CC151" si="7635">+$D151*AT111</f>
        <v>0</v>
      </c>
      <c r="CD151" s="82">
        <f t="shared" ref="CD151" si="7636">+$D151*AU111</f>
        <v>0</v>
      </c>
      <c r="CE151" s="82">
        <f t="shared" ref="CE151" si="7637">+$D151*AV111</f>
        <v>0</v>
      </c>
      <c r="CF151" s="82">
        <f t="shared" ref="CF151" si="7638">+$D151*AW111</f>
        <v>0</v>
      </c>
      <c r="CG151" s="82">
        <f t="shared" ref="CG151" si="7639">+$D151*AX111</f>
        <v>0</v>
      </c>
      <c r="CH151" s="82">
        <f t="shared" ref="CH151" si="7640">+$D151*AY111</f>
        <v>0</v>
      </c>
      <c r="CI151" s="82">
        <f t="shared" ref="CI151" si="7641">+$D151*AZ111</f>
        <v>0</v>
      </c>
      <c r="CJ151" s="82">
        <f t="shared" ref="CJ151" si="7642">+$D151*BA111</f>
        <v>0</v>
      </c>
      <c r="CK151" s="82">
        <f t="shared" ref="CK151" si="7643">+$D151*BB111</f>
        <v>0</v>
      </c>
      <c r="CL151" s="82">
        <f t="shared" ref="CL151" si="7644">+$D151*BC111</f>
        <v>0</v>
      </c>
      <c r="CM151" s="82">
        <f t="shared" ref="CM151" si="7645">+$D151*BD111</f>
        <v>0</v>
      </c>
      <c r="CN151" s="82">
        <f t="shared" ref="CN151" si="7646">+$D151*BE111</f>
        <v>0</v>
      </c>
      <c r="CO151" s="82">
        <f t="shared" ref="CO151" si="7647">+$D151*BF111</f>
        <v>0</v>
      </c>
      <c r="EB151" s="82">
        <f>+$D151*CS111</f>
        <v>10.152324697127172</v>
      </c>
      <c r="EC151" s="82">
        <f t="shared" ref="EC151" si="7648">+$D151*CT111</f>
        <v>8.8832841099862758</v>
      </c>
      <c r="ED151" s="82">
        <f t="shared" ref="ED151" si="7649">+$D151*CU111</f>
        <v>7.7728735962379911</v>
      </c>
      <c r="EE151" s="82">
        <f t="shared" ref="EE151" si="7650">+$D151*CV111</f>
        <v>6.801264396708242</v>
      </c>
      <c r="EF151" s="82">
        <f t="shared" ref="EF151" si="7651">+$D151*CW111</f>
        <v>5.9511063471197119</v>
      </c>
      <c r="EG151" s="82">
        <f t="shared" ref="EG151" si="7652">+$D151*CX111</f>
        <v>5.2072180537297479</v>
      </c>
      <c r="EH151" s="82">
        <f t="shared" ref="EH151" si="7653">+$D151*CY111</f>
        <v>4.5563157970135295</v>
      </c>
      <c r="EI151" s="82">
        <f t="shared" ref="EI151" si="7654">+$D151*CZ111</f>
        <v>3.9867763223868384</v>
      </c>
      <c r="EJ151" s="82">
        <f t="shared" ref="EJ151" si="7655">+$D151*DA111</f>
        <v>3.4884292820884837</v>
      </c>
      <c r="EK151" s="82">
        <f t="shared" ref="EK151" si="7656">+$D151*DB111</f>
        <v>3.0523756218274229</v>
      </c>
      <c r="EL151" s="82">
        <f t="shared" ref="EL151" si="7657">+$D151*DC111</f>
        <v>2.6708286690989951</v>
      </c>
      <c r="EM151" s="82">
        <f t="shared" ref="EM151" si="7658">+$D151*DD111</f>
        <v>2.3369750854616207</v>
      </c>
      <c r="EN151" s="82">
        <f t="shared" ref="EN151" si="7659">+$D151*DE111</f>
        <v>2.0448531997789181</v>
      </c>
      <c r="EO151" s="82">
        <f t="shared" ref="EO151" si="7660">+$D151*DF111</f>
        <v>1.7892465498065535</v>
      </c>
      <c r="EP151" s="82">
        <f t="shared" ref="EP151" si="7661">+$D151*DG111</f>
        <v>1.5655907310807342</v>
      </c>
      <c r="EQ151" s="82">
        <f t="shared" ref="EQ151" si="7662">+$D151*DH111</f>
        <v>1.3698918896956425</v>
      </c>
      <c r="ER151" s="82">
        <f t="shared" ref="ER151" si="7663">+$D151*DI111</f>
        <v>1.1986554034836872</v>
      </c>
      <c r="ES151" s="82">
        <f t="shared" ref="ES151" si="7664">+$D151*DJ111</f>
        <v>1.0488234780482262</v>
      </c>
      <c r="ET151" s="82">
        <f t="shared" ref="ET151" si="7665">+$D151*DK111</f>
        <v>0.91772054329219799</v>
      </c>
      <c r="EU151" s="82">
        <f t="shared" ref="EU151" si="7666">+$D151*DL111</f>
        <v>0.80300547538067335</v>
      </c>
      <c r="EV151" s="82">
        <f t="shared" ref="EV151" si="7667">+$D151*DM111</f>
        <v>0.70262979095808908</v>
      </c>
      <c r="EW151" s="82">
        <f t="shared" ref="EW151" si="7668">+$D151*DN111</f>
        <v>0.61480106708832793</v>
      </c>
      <c r="EX151" s="82">
        <f t="shared" ref="EX151" si="7669">+$D151*DO111</f>
        <v>0.53795093370228697</v>
      </c>
      <c r="EY151" s="82">
        <f t="shared" ref="EY151" si="7670">+$D151*DP111</f>
        <v>0.47070706698950104</v>
      </c>
      <c r="EZ151" s="82">
        <f t="shared" ref="EZ151" si="7671">+$D151*DQ111</f>
        <v>0.41186868361581341</v>
      </c>
      <c r="FA151" s="82">
        <f t="shared" ref="FA151" si="7672">+$D151*DR111</f>
        <v>0.36038509816383674</v>
      </c>
      <c r="FB151" s="82">
        <f t="shared" ref="FB151" si="7673">+$D151*DS111</f>
        <v>0.31533696089335717</v>
      </c>
      <c r="FC151" s="82">
        <f t="shared" ref="FC151" si="7674">+$D151*DT111</f>
        <v>0.27591984078168752</v>
      </c>
      <c r="FD151" s="82">
        <f t="shared" ref="FD151" si="7675">+$D151*DU111</f>
        <v>0.24142986068397659</v>
      </c>
      <c r="FE151" s="82">
        <f t="shared" ref="FE151" si="7676">+$D151*DV111</f>
        <v>0.21125112809847951</v>
      </c>
      <c r="FF151" s="82">
        <f t="shared" ref="FF151" si="7677">+$D151*DW111</f>
        <v>0.18484473708616955</v>
      </c>
      <c r="FG151" s="82">
        <f t="shared" ref="FG151" si="7678">+$D151*DX111</f>
        <v>0.16173914495039837</v>
      </c>
      <c r="FH151" s="82">
        <f t="shared" ref="FH151" si="7679">+$D151*DY111</f>
        <v>0</v>
      </c>
      <c r="FI151" s="82">
        <f t="shared" ref="FI151" si="7680">+$D151*DZ111</f>
        <v>0</v>
      </c>
      <c r="FJ151" s="82">
        <f t="shared" ref="FJ151" si="7681">+$D151*EA111</f>
        <v>0</v>
      </c>
      <c r="FK151" s="82">
        <f t="shared" ref="FK151" si="7682">+$D151*EB111</f>
        <v>0</v>
      </c>
      <c r="FL151" s="82">
        <f t="shared" ref="FL151" si="7683">+$D151*EC111</f>
        <v>0</v>
      </c>
      <c r="FM151" s="82">
        <f t="shared" ref="FM151" si="7684">+$D151*ED111</f>
        <v>0</v>
      </c>
      <c r="FN151" s="82">
        <f t="shared" ref="FN151" si="7685">+$D151*EE111</f>
        <v>0</v>
      </c>
      <c r="FO151" s="82">
        <f t="shared" ref="FO151" si="7686">+$D151*EF111</f>
        <v>0</v>
      </c>
      <c r="FP151" s="82">
        <f t="shared" ref="FP151" si="7687">+$D151*EG111</f>
        <v>0</v>
      </c>
      <c r="FQ151" s="82">
        <f t="shared" ref="FQ151" si="7688">+$D151*EH111</f>
        <v>0</v>
      </c>
      <c r="FR151" s="82">
        <f t="shared" ref="FR151" si="7689">+$D151*EI111</f>
        <v>0</v>
      </c>
      <c r="FS151" s="82">
        <f t="shared" ref="FS151" si="7690">+$D151*EJ111</f>
        <v>0</v>
      </c>
      <c r="FT151" s="82">
        <f t="shared" ref="FT151" si="7691">+$D151*EK111</f>
        <v>0</v>
      </c>
      <c r="FU151" s="82">
        <f t="shared" ref="FU151" si="7692">+$D151*EL111</f>
        <v>0</v>
      </c>
    </row>
    <row r="152" spans="1:177">
      <c r="A152" s="79">
        <v>1988</v>
      </c>
      <c r="D152" s="98">
        <f>Data!CE52</f>
        <v>12.84270791680057</v>
      </c>
      <c r="AW152" s="82">
        <f>+$D152*M111</f>
        <v>12.842301172292345</v>
      </c>
      <c r="AX152" s="82">
        <f t="shared" ref="AX152" si="7693">+$D152*N111</f>
        <v>12.637737916901274</v>
      </c>
      <c r="AY152" s="82">
        <f t="shared" ref="AY152" si="7694">+$D152*O111</f>
        <v>12.425535802727964</v>
      </c>
      <c r="AZ152" s="82">
        <f t="shared" ref="AZ152" si="7695">+$D152*P111</f>
        <v>12.204053220619459</v>
      </c>
      <c r="BA152" s="82">
        <f t="shared" ref="BA152" si="7696">+$D152*Q111</f>
        <v>11.970346799285355</v>
      </c>
      <c r="BB152" s="82">
        <f t="shared" ref="BB152" si="7697">+$D152*R111</f>
        <v>11.719317680461414</v>
      </c>
      <c r="BC152" s="82">
        <f t="shared" ref="BC152" si="7698">+$D152*S111</f>
        <v>11.442652895440487</v>
      </c>
      <c r="BD152" s="82">
        <f t="shared" ref="BD152" si="7699">+$D152*T111</f>
        <v>11.127818057065715</v>
      </c>
      <c r="BE152" s="82">
        <f t="shared" ref="BE152" si="7700">+$D152*U111</f>
        <v>10.757601100389797</v>
      </c>
      <c r="BF152" s="82">
        <f t="shared" ref="BF152" si="7701">+$D152*V111</f>
        <v>10.310891524128044</v>
      </c>
      <c r="BG152" s="82">
        <f t="shared" ref="BG152" si="7702">+$D152*W111</f>
        <v>9.7653294804313262</v>
      </c>
      <c r="BH152" s="82">
        <f t="shared" ref="BH152" si="7703">+$D152*X111</f>
        <v>9.1020171084732944</v>
      </c>
      <c r="BI152" s="82">
        <f t="shared" ref="BI152" si="7704">+$D152*Y111</f>
        <v>8.3116498700715713</v>
      </c>
      <c r="BJ152" s="82">
        <f t="shared" ref="BJ152" si="7705">+$D152*Z111</f>
        <v>7.4004620180810052</v>
      </c>
      <c r="BK152" s="82">
        <f t="shared" ref="BK152" si="7706">+$D152*AA111</f>
        <v>6.3937803064134062</v>
      </c>
      <c r="BL152" s="82">
        <f t="shared" ref="BL152" si="7707">+$D152*AB111</f>
        <v>5.3352317537825842</v>
      </c>
      <c r="BM152" s="82">
        <f t="shared" ref="BM152" si="7708">+$D152*AC111</f>
        <v>4.2809026389335232</v>
      </c>
      <c r="BN152" s="82">
        <f t="shared" ref="BN152" si="7709">+$D152*AD111</f>
        <v>3.2895941158173865</v>
      </c>
      <c r="BO152" s="82">
        <f t="shared" ref="BO152" si="7710">+$D152*AE111</f>
        <v>2.4119306468334578</v>
      </c>
      <c r="BP152" s="82">
        <f t="shared" ref="BP152" si="7711">+$D152*AF111</f>
        <v>1.6816273601307314</v>
      </c>
      <c r="BQ152" s="82">
        <f t="shared" ref="BQ152" si="7712">+$D152*AG111</f>
        <v>1.1113980467495601</v>
      </c>
      <c r="BR152" s="82">
        <f t="shared" ref="BR152" si="7713">+$D152*AH111</f>
        <v>0.69419167588254016</v>
      </c>
      <c r="BS152" s="82">
        <f t="shared" ref="BS152" si="7714">+$D152*AI111</f>
        <v>0.40856446315945372</v>
      </c>
      <c r="BT152" s="82">
        <f t="shared" ref="BT152" si="7715">+$D152*AJ111</f>
        <v>0.22586402238818046</v>
      </c>
      <c r="BU152" s="82">
        <f t="shared" ref="BU152" si="7716">+$D152*AK111</f>
        <v>0.1168693198716555</v>
      </c>
      <c r="BV152" s="82">
        <f t="shared" ref="BV152" si="7717">+$D152*AL111</f>
        <v>5.6357298575363084E-2</v>
      </c>
      <c r="BW152" s="82">
        <f t="shared" ref="BW152" si="7718">+$D152*AM111</f>
        <v>2.5183868854745519E-2</v>
      </c>
      <c r="BX152" s="82">
        <f t="shared" ref="BX152" si="7719">+$D152*AN111</f>
        <v>1.0342764564601736E-2</v>
      </c>
      <c r="BY152" s="82">
        <f t="shared" ref="BY152" si="7720">+$D152*AO111</f>
        <v>3.8525213639309859E-3</v>
      </c>
      <c r="BZ152" s="82">
        <f t="shared" ref="BZ152" si="7721">+$D152*AP111</f>
        <v>1.270382413732128E-3</v>
      </c>
      <c r="CA152" s="82">
        <f t="shared" ref="CA152" si="7722">+$D152*AQ111</f>
        <v>3.5148086058914778E-4</v>
      </c>
      <c r="CB152" s="82">
        <f t="shared" ref="CB152" si="7723">+$D152*AR111</f>
        <v>6.8819234462455574E-5</v>
      </c>
      <c r="CC152" s="82">
        <f t="shared" ref="CC152" si="7724">+$D152*AS111</f>
        <v>0</v>
      </c>
      <c r="CD152" s="82">
        <f t="shared" ref="CD152" si="7725">+$D152*AT111</f>
        <v>0</v>
      </c>
      <c r="CE152" s="82">
        <f t="shared" ref="CE152" si="7726">+$D152*AU111</f>
        <v>0</v>
      </c>
      <c r="CF152" s="82">
        <f t="shared" ref="CF152" si="7727">+$D152*AV111</f>
        <v>0</v>
      </c>
      <c r="CG152" s="82">
        <f t="shared" ref="CG152" si="7728">+$D152*AW111</f>
        <v>0</v>
      </c>
      <c r="CH152" s="82">
        <f t="shared" ref="CH152" si="7729">+$D152*AX111</f>
        <v>0</v>
      </c>
      <c r="CI152" s="82">
        <f t="shared" ref="CI152" si="7730">+$D152*AY111</f>
        <v>0</v>
      </c>
      <c r="CJ152" s="82">
        <f t="shared" ref="CJ152" si="7731">+$D152*AZ111</f>
        <v>0</v>
      </c>
      <c r="CK152" s="82">
        <f t="shared" ref="CK152" si="7732">+$D152*BA111</f>
        <v>0</v>
      </c>
      <c r="CL152" s="82">
        <f t="shared" ref="CL152" si="7733">+$D152*BB111</f>
        <v>0</v>
      </c>
      <c r="CM152" s="82">
        <f t="shared" ref="CM152" si="7734">+$D152*BC111</f>
        <v>0</v>
      </c>
      <c r="CN152" s="82">
        <f t="shared" ref="CN152" si="7735">+$D152*BD111</f>
        <v>0</v>
      </c>
      <c r="CO152" s="82">
        <f t="shared" ref="CO152" si="7736">+$D152*BE111</f>
        <v>0</v>
      </c>
      <c r="EC152" s="82">
        <f>+$D152*CS111</f>
        <v>12.84270791680057</v>
      </c>
      <c r="ED152" s="82">
        <f t="shared" ref="ED152" si="7737">+$D152*CT111</f>
        <v>11.237369427200498</v>
      </c>
      <c r="EE152" s="82">
        <f t="shared" ref="EE152" si="7738">+$D152*CU111</f>
        <v>9.8326982488004369</v>
      </c>
      <c r="EF152" s="82">
        <f t="shared" ref="EF152" si="7739">+$D152*CV111</f>
        <v>8.6036109677003818</v>
      </c>
      <c r="EG152" s="82">
        <f t="shared" ref="EG152" si="7740">+$D152*CW111</f>
        <v>7.5281595967378347</v>
      </c>
      <c r="EH152" s="82">
        <f t="shared" ref="EH152" si="7741">+$D152*CX111</f>
        <v>6.5871396471456052</v>
      </c>
      <c r="EI152" s="82">
        <f t="shared" ref="EI152" si="7742">+$D152*CY111</f>
        <v>5.7637471912524045</v>
      </c>
      <c r="EJ152" s="82">
        <f t="shared" ref="EJ152" si="7743">+$D152*CZ111</f>
        <v>5.0432787923458537</v>
      </c>
      <c r="EK152" s="82">
        <f t="shared" ref="EK152" si="7744">+$D152*DA111</f>
        <v>4.4128689433026222</v>
      </c>
      <c r="EL152" s="82">
        <f t="shared" ref="EL152" si="7745">+$D152*DB111</f>
        <v>3.8612603253897944</v>
      </c>
      <c r="EM152" s="82">
        <f t="shared" ref="EM152" si="7746">+$D152*DC111</f>
        <v>3.3786027847160702</v>
      </c>
      <c r="EN152" s="82">
        <f t="shared" ref="EN152" si="7747">+$D152*DD111</f>
        <v>2.9562774366265612</v>
      </c>
      <c r="EO152" s="82">
        <f t="shared" ref="EO152" si="7748">+$D152*DE111</f>
        <v>2.5867427570482411</v>
      </c>
      <c r="EP152" s="82">
        <f t="shared" ref="EP152" si="7749">+$D152*DF111</f>
        <v>2.2633999124172108</v>
      </c>
      <c r="EQ152" s="82">
        <f t="shared" ref="EQ152" si="7750">+$D152*DG111</f>
        <v>1.9804749233650596</v>
      </c>
      <c r="ER152" s="82">
        <f t="shared" ref="ER152" si="7751">+$D152*DH111</f>
        <v>1.7329155579444271</v>
      </c>
      <c r="ES152" s="82">
        <f t="shared" ref="ES152" si="7752">+$D152*DI111</f>
        <v>1.5163011132013737</v>
      </c>
      <c r="ET152" s="82">
        <f t="shared" ref="ET152" si="7753">+$D152*DJ111</f>
        <v>1.326763474051202</v>
      </c>
      <c r="EU152" s="82">
        <f t="shared" ref="EU152" si="7754">+$D152*DK111</f>
        <v>1.1609180397948018</v>
      </c>
      <c r="EV152" s="82">
        <f t="shared" ref="EV152" si="7755">+$D152*DL111</f>
        <v>1.0158032848204517</v>
      </c>
      <c r="EW152" s="82">
        <f t="shared" ref="EW152" si="7756">+$D152*DM111</f>
        <v>0.88882787421789511</v>
      </c>
      <c r="EX152" s="82">
        <f t="shared" ref="EX152" si="7757">+$D152*DN111</f>
        <v>0.77772438994065829</v>
      </c>
      <c r="EY152" s="82">
        <f t="shared" ref="EY152" si="7758">+$D152*DO111</f>
        <v>0.68050884119807598</v>
      </c>
      <c r="EZ152" s="82">
        <f t="shared" ref="EZ152" si="7759">+$D152*DP111</f>
        <v>0.59544523604831645</v>
      </c>
      <c r="FA152" s="82">
        <f t="shared" ref="FA152" si="7760">+$D152*DQ111</f>
        <v>0.52101458154227687</v>
      </c>
      <c r="FB152" s="82">
        <f t="shared" ref="FB152" si="7761">+$D152*DR111</f>
        <v>0.45588775884949229</v>
      </c>
      <c r="FC152" s="82">
        <f t="shared" ref="FC152" si="7762">+$D152*DS111</f>
        <v>0.39890178899330575</v>
      </c>
      <c r="FD152" s="82">
        <f t="shared" ref="FD152" si="7763">+$D152*DT111</f>
        <v>0.34903906536914253</v>
      </c>
      <c r="FE152" s="82">
        <f t="shared" ref="FE152" si="7764">+$D152*DU111</f>
        <v>0.30540918219799973</v>
      </c>
      <c r="FF152" s="82">
        <f t="shared" ref="FF152" si="7765">+$D152*DV111</f>
        <v>0.26723303442324975</v>
      </c>
      <c r="FG152" s="82">
        <f t="shared" ref="FG152" si="7766">+$D152*DW111</f>
        <v>0.23382890512034352</v>
      </c>
      <c r="FH152" s="82">
        <f t="shared" ref="FH152" si="7767">+$D152*DX111</f>
        <v>0.20460029198030058</v>
      </c>
      <c r="FI152" s="82">
        <f t="shared" ref="FI152" si="7768">+$D152*DY111</f>
        <v>0</v>
      </c>
      <c r="FJ152" s="82">
        <f t="shared" ref="FJ152" si="7769">+$D152*DZ111</f>
        <v>0</v>
      </c>
      <c r="FK152" s="82">
        <f t="shared" ref="FK152" si="7770">+$D152*EA111</f>
        <v>0</v>
      </c>
      <c r="FL152" s="82">
        <f t="shared" ref="FL152" si="7771">+$D152*EB111</f>
        <v>0</v>
      </c>
      <c r="FM152" s="82">
        <f t="shared" ref="FM152" si="7772">+$D152*EC111</f>
        <v>0</v>
      </c>
      <c r="FN152" s="82">
        <f t="shared" ref="FN152" si="7773">+$D152*ED111</f>
        <v>0</v>
      </c>
      <c r="FO152" s="82">
        <f t="shared" ref="FO152" si="7774">+$D152*EE111</f>
        <v>0</v>
      </c>
      <c r="FP152" s="82">
        <f t="shared" ref="FP152" si="7775">+$D152*EF111</f>
        <v>0</v>
      </c>
      <c r="FQ152" s="82">
        <f t="shared" ref="FQ152" si="7776">+$D152*EG111</f>
        <v>0</v>
      </c>
      <c r="FR152" s="82">
        <f t="shared" ref="FR152" si="7777">+$D152*EH111</f>
        <v>0</v>
      </c>
      <c r="FS152" s="82">
        <f t="shared" ref="FS152" si="7778">+$D152*EI111</f>
        <v>0</v>
      </c>
      <c r="FT152" s="82">
        <f t="shared" ref="FT152" si="7779">+$D152*EJ111</f>
        <v>0</v>
      </c>
      <c r="FU152" s="82">
        <f t="shared" ref="FU152" si="7780">+$D152*EK111</f>
        <v>0</v>
      </c>
    </row>
    <row r="153" spans="1:177">
      <c r="A153" s="79">
        <v>1989</v>
      </c>
      <c r="D153" s="98">
        <f>Data!CE53</f>
        <v>11.054610610176876</v>
      </c>
      <c r="AW153" s="82"/>
      <c r="AX153" s="82">
        <f>+$D153*M111</f>
        <v>11.054260496930871</v>
      </c>
      <c r="AY153" s="82">
        <f t="shared" ref="AY153" si="7781">+$D153*N111</f>
        <v>10.878178696414315</v>
      </c>
      <c r="AZ153" s="82">
        <f t="shared" ref="AZ153" si="7782">+$D153*O111</f>
        <v>10.695521599636969</v>
      </c>
      <c r="BA153" s="82">
        <f t="shared" ref="BA153" si="7783">+$D153*P111</f>
        <v>10.504876159593666</v>
      </c>
      <c r="BB153" s="82">
        <f t="shared" ref="BB153" si="7784">+$D153*Q111</f>
        <v>10.303708812202178</v>
      </c>
      <c r="BC153" s="82">
        <f t="shared" ref="BC153" si="7785">+$D153*R111</f>
        <v>10.087630616046656</v>
      </c>
      <c r="BD153" s="82">
        <f t="shared" ref="BD153" si="7786">+$D153*S111</f>
        <v>9.849486021638052</v>
      </c>
      <c r="BE153" s="82">
        <f t="shared" ref="BE153" si="7787">+$D153*T111</f>
        <v>9.5784858114566678</v>
      </c>
      <c r="BF153" s="82">
        <f t="shared" ref="BF153" si="7788">+$D153*U111</f>
        <v>9.2598143658510939</v>
      </c>
      <c r="BG153" s="82">
        <f t="shared" ref="BG153" si="7789">+$D153*V111</f>
        <v>8.8753004102739563</v>
      </c>
      <c r="BH153" s="82">
        <f t="shared" ref="BH153" si="7790">+$D153*W111</f>
        <v>8.4056972708246889</v>
      </c>
      <c r="BI153" s="82">
        <f t="shared" ref="BI153" si="7791">+$D153*X111</f>
        <v>7.8347382462628659</v>
      </c>
      <c r="BJ153" s="82">
        <f t="shared" ref="BJ153" si="7792">+$D153*Y111</f>
        <v>7.1544142743891426</v>
      </c>
      <c r="BK153" s="82">
        <f t="shared" ref="BK153" si="7793">+$D153*Z111</f>
        <v>6.3700916095948958</v>
      </c>
      <c r="BL153" s="82">
        <f t="shared" ref="BL153" si="7794">+$D153*AA111</f>
        <v>5.5035707478758802</v>
      </c>
      <c r="BM153" s="82">
        <f t="shared" ref="BM153" si="7795">+$D153*AB111</f>
        <v>4.5924044940679938</v>
      </c>
      <c r="BN153" s="82">
        <f t="shared" ref="BN153" si="7796">+$D153*AC111</f>
        <v>3.684870203392292</v>
      </c>
      <c r="BO153" s="82">
        <f t="shared" ref="BO153" si="7797">+$D153*AD111</f>
        <v>2.8315821127036696</v>
      </c>
      <c r="BP153" s="82">
        <f t="shared" ref="BP153" si="7798">+$D153*AE111</f>
        <v>2.0761162125797457</v>
      </c>
      <c r="BQ153" s="82">
        <f t="shared" ref="BQ153" si="7799">+$D153*AF111</f>
        <v>1.4474934552818257</v>
      </c>
      <c r="BR153" s="82">
        <f t="shared" ref="BR153" si="7800">+$D153*AG111</f>
        <v>0.95665748371144932</v>
      </c>
      <c r="BS153" s="82">
        <f t="shared" ref="BS153" si="7801">+$D153*AH111</f>
        <v>0.59753898596950883</v>
      </c>
      <c r="BT153" s="82">
        <f t="shared" ref="BT153" si="7802">+$D153*AI111</f>
        <v>0.3516798076109241</v>
      </c>
      <c r="BU153" s="82">
        <f t="shared" ref="BU153" si="7803">+$D153*AJ111</f>
        <v>0.19441684997626499</v>
      </c>
      <c r="BV153" s="82">
        <f t="shared" ref="BV153" si="7804">+$D153*AK111</f>
        <v>0.10059754000690634</v>
      </c>
      <c r="BW153" s="82">
        <f t="shared" ref="BW153" si="7805">+$D153*AL111</f>
        <v>4.8510640810970125E-2</v>
      </c>
      <c r="BX153" s="82">
        <f t="shared" ref="BX153" si="7806">+$D153*AM111</f>
        <v>2.167750490399134E-2</v>
      </c>
      <c r="BY153" s="82">
        <f t="shared" ref="BY153" si="7807">+$D153*AN111</f>
        <v>8.9027357497429901E-3</v>
      </c>
      <c r="BZ153" s="82">
        <f t="shared" ref="BZ153" si="7808">+$D153*AO111</f>
        <v>3.316132689581116E-3</v>
      </c>
      <c r="CA153" s="82">
        <f t="shared" ref="CA153" si="7809">+$D153*AP111</f>
        <v>1.0935063695915533E-3</v>
      </c>
      <c r="CB153" s="82">
        <f t="shared" ref="CB153" si="7810">+$D153*AQ111</f>
        <v>3.0254398651081841E-4</v>
      </c>
      <c r="CC153" s="82">
        <f t="shared" ref="CC153" si="7811">+$D153*AR111</f>
        <v>5.9237494491149168E-5</v>
      </c>
      <c r="CD153" s="82">
        <f t="shared" ref="CD153" si="7812">+$D153*AS111</f>
        <v>0</v>
      </c>
      <c r="CE153" s="82">
        <f t="shared" ref="CE153" si="7813">+$D153*AT111</f>
        <v>0</v>
      </c>
      <c r="CF153" s="82">
        <f t="shared" ref="CF153" si="7814">+$D153*AU111</f>
        <v>0</v>
      </c>
      <c r="CG153" s="82">
        <f t="shared" ref="CG153" si="7815">+$D153*AV111</f>
        <v>0</v>
      </c>
      <c r="CH153" s="82">
        <f t="shared" ref="CH153" si="7816">+$D153*AW111</f>
        <v>0</v>
      </c>
      <c r="CI153" s="82">
        <f t="shared" ref="CI153" si="7817">+$D153*AX111</f>
        <v>0</v>
      </c>
      <c r="CJ153" s="82">
        <f t="shared" ref="CJ153" si="7818">+$D153*AY111</f>
        <v>0</v>
      </c>
      <c r="CK153" s="82">
        <f t="shared" ref="CK153" si="7819">+$D153*AZ111</f>
        <v>0</v>
      </c>
      <c r="CL153" s="82">
        <f t="shared" ref="CL153" si="7820">+$D153*BA111</f>
        <v>0</v>
      </c>
      <c r="CM153" s="82">
        <f t="shared" ref="CM153" si="7821">+$D153*BB111</f>
        <v>0</v>
      </c>
      <c r="CN153" s="82">
        <f t="shared" ref="CN153" si="7822">+$D153*BC111</f>
        <v>0</v>
      </c>
      <c r="CO153" s="82">
        <f t="shared" ref="CO153" si="7823">+$D153*BD111</f>
        <v>0</v>
      </c>
      <c r="EC153" s="82"/>
      <c r="ED153" s="82">
        <f>+$D153*CS111</f>
        <v>11.054610610176876</v>
      </c>
      <c r="EE153" s="82">
        <f t="shared" ref="EE153" si="7824">+$D153*CT111</f>
        <v>9.6727842839047664</v>
      </c>
      <c r="EF153" s="82">
        <f t="shared" ref="EF153" si="7825">+$D153*CU111</f>
        <v>8.4636862484166713</v>
      </c>
      <c r="EG153" s="82">
        <f t="shared" ref="EG153" si="7826">+$D153*CV111</f>
        <v>7.4057254673645874</v>
      </c>
      <c r="EH153" s="82">
        <f t="shared" ref="EH153" si="7827">+$D153*CW111</f>
        <v>6.4800097839440136</v>
      </c>
      <c r="EI153" s="82">
        <f t="shared" ref="EI153" si="7828">+$D153*CX111</f>
        <v>5.670008560951012</v>
      </c>
      <c r="EJ153" s="82">
        <f t="shared" ref="EJ153" si="7829">+$D153*CY111</f>
        <v>4.9612574908321356</v>
      </c>
      <c r="EK153" s="82">
        <f t="shared" ref="EK153" si="7830">+$D153*CZ111</f>
        <v>4.3411003044781182</v>
      </c>
      <c r="EL153" s="82">
        <f t="shared" ref="EL153" si="7831">+$D153*DA111</f>
        <v>3.7984627664183539</v>
      </c>
      <c r="EM153" s="82">
        <f t="shared" ref="EM153" si="7832">+$D153*DB111</f>
        <v>3.3236549206160597</v>
      </c>
      <c r="EN153" s="82">
        <f t="shared" ref="EN153" si="7833">+$D153*DC111</f>
        <v>2.9081980555390521</v>
      </c>
      <c r="EO153" s="82">
        <f t="shared" ref="EO153" si="7834">+$D153*DD111</f>
        <v>2.5446732985966705</v>
      </c>
      <c r="EP153" s="82">
        <f t="shared" ref="EP153" si="7835">+$D153*DE111</f>
        <v>2.2265891362720867</v>
      </c>
      <c r="EQ153" s="82">
        <f t="shared" ref="EQ153" si="7836">+$D153*DF111</f>
        <v>1.9482654942380759</v>
      </c>
      <c r="ER153" s="82">
        <f t="shared" ref="ER153" si="7837">+$D153*DG111</f>
        <v>1.7047323074583165</v>
      </c>
      <c r="ES153" s="82">
        <f t="shared" ref="ES153" si="7838">+$D153*DH111</f>
        <v>1.4916407690260269</v>
      </c>
      <c r="ET153" s="82">
        <f t="shared" ref="ET153" si="7839">+$D153*DI111</f>
        <v>1.3051856728977735</v>
      </c>
      <c r="EU153" s="82">
        <f t="shared" ref="EU153" si="7840">+$D153*DJ111</f>
        <v>1.1420374637855519</v>
      </c>
      <c r="EV153" s="82">
        <f t="shared" ref="EV153" si="7841">+$D153*DK111</f>
        <v>0.99928278081235788</v>
      </c>
      <c r="EW153" s="82">
        <f t="shared" ref="EW153" si="7842">+$D153*DL111</f>
        <v>0.87437243321081315</v>
      </c>
      <c r="EX153" s="82">
        <f t="shared" ref="EX153" si="7843">+$D153*DM111</f>
        <v>0.76507587905946151</v>
      </c>
      <c r="EY153" s="82">
        <f t="shared" ref="EY153" si="7844">+$D153*DN111</f>
        <v>0.66944139417702886</v>
      </c>
      <c r="EZ153" s="82">
        <f t="shared" ref="EZ153" si="7845">+$D153*DO111</f>
        <v>0.58576121990490027</v>
      </c>
      <c r="FA153" s="82">
        <f t="shared" ref="FA153" si="7846">+$D153*DP111</f>
        <v>0.51254106741678762</v>
      </c>
      <c r="FB153" s="82">
        <f t="shared" ref="FB153" si="7847">+$D153*DQ111</f>
        <v>0.4484734339896892</v>
      </c>
      <c r="FC153" s="82">
        <f t="shared" ref="FC153" si="7848">+$D153*DR111</f>
        <v>0.39241425474097807</v>
      </c>
      <c r="FD153" s="82">
        <f t="shared" ref="FD153" si="7849">+$D153*DS111</f>
        <v>0.34336247289835581</v>
      </c>
      <c r="FE153" s="82">
        <f t="shared" ref="FE153" si="7850">+$D153*DT111</f>
        <v>0.30044216378606131</v>
      </c>
      <c r="FF153" s="82">
        <f t="shared" ref="FF153" si="7851">+$D153*DU111</f>
        <v>0.26288689331280368</v>
      </c>
      <c r="FG153" s="82">
        <f t="shared" ref="FG153" si="7852">+$D153*DV111</f>
        <v>0.23002603164870322</v>
      </c>
      <c r="FH153" s="82">
        <f t="shared" ref="FH153" si="7853">+$D153*DW111</f>
        <v>0.20127277769261528</v>
      </c>
      <c r="FI153" s="82">
        <f t="shared" ref="FI153" si="7854">+$D153*DX111</f>
        <v>0.1761136804810384</v>
      </c>
      <c r="FJ153" s="82">
        <f t="shared" ref="FJ153" si="7855">+$D153*DY111</f>
        <v>0</v>
      </c>
      <c r="FK153" s="82">
        <f t="shared" ref="FK153" si="7856">+$D153*DZ111</f>
        <v>0</v>
      </c>
      <c r="FL153" s="82">
        <f t="shared" ref="FL153" si="7857">+$D153*EA111</f>
        <v>0</v>
      </c>
      <c r="FM153" s="82">
        <f t="shared" ref="FM153" si="7858">+$D153*EB111</f>
        <v>0</v>
      </c>
      <c r="FN153" s="82">
        <f t="shared" ref="FN153" si="7859">+$D153*EC111</f>
        <v>0</v>
      </c>
      <c r="FO153" s="82">
        <f t="shared" ref="FO153" si="7860">+$D153*ED111</f>
        <v>0</v>
      </c>
      <c r="FP153" s="82">
        <f t="shared" ref="FP153" si="7861">+$D153*EE111</f>
        <v>0</v>
      </c>
      <c r="FQ153" s="82">
        <f t="shared" ref="FQ153" si="7862">+$D153*EF111</f>
        <v>0</v>
      </c>
      <c r="FR153" s="82">
        <f t="shared" ref="FR153" si="7863">+$D153*EG111</f>
        <v>0</v>
      </c>
      <c r="FS153" s="82">
        <f t="shared" ref="FS153" si="7864">+$D153*EH111</f>
        <v>0</v>
      </c>
      <c r="FT153" s="82">
        <f t="shared" ref="FT153" si="7865">+$D153*EI111</f>
        <v>0</v>
      </c>
      <c r="FU153" s="82">
        <f t="shared" ref="FU153" si="7866">+$D153*EJ111</f>
        <v>0</v>
      </c>
    </row>
    <row r="154" spans="1:177">
      <c r="A154" s="79">
        <v>1990</v>
      </c>
      <c r="D154" s="98">
        <f>Data!CE54</f>
        <v>11.546623571017831</v>
      </c>
      <c r="AW154" s="82"/>
      <c r="AX154" s="82"/>
      <c r="AY154" s="82">
        <f>+$D154*M111</f>
        <v>11.546257875110356</v>
      </c>
      <c r="AZ154" s="82">
        <f t="shared" ref="AZ154" si="7867">+$D154*N111</f>
        <v>11.362339115782914</v>
      </c>
      <c r="BA154" s="82">
        <f t="shared" ref="BA154" si="7868">+$D154*O111</f>
        <v>11.17155241026826</v>
      </c>
      <c r="BB154" s="82">
        <f t="shared" ref="BB154" si="7869">+$D154*P111</f>
        <v>10.972421820387098</v>
      </c>
      <c r="BC154" s="82">
        <f t="shared" ref="BC154" si="7870">+$D154*Q111</f>
        <v>10.762301019481518</v>
      </c>
      <c r="BD154" s="82">
        <f t="shared" ref="BD154" si="7871">+$D154*R111</f>
        <v>10.536605725373601</v>
      </c>
      <c r="BE154" s="82">
        <f t="shared" ref="BE154" si="7872">+$D154*S111</f>
        <v>10.287861913033668</v>
      </c>
      <c r="BF154" s="82">
        <f t="shared" ref="BF154" si="7873">+$D154*T111</f>
        <v>10.004800163961253</v>
      </c>
      <c r="BG154" s="82">
        <f t="shared" ref="BG154" si="7874">+$D154*U111</f>
        <v>9.6719454524753292</v>
      </c>
      <c r="BH154" s="82">
        <f t="shared" ref="BH154" si="7875">+$D154*V111</f>
        <v>9.2703177462253272</v>
      </c>
      <c r="BI154" s="82">
        <f t="shared" ref="BI154" si="7876">+$D154*W111</f>
        <v>8.7798137501825266</v>
      </c>
      <c r="BJ154" s="82">
        <f t="shared" ref="BJ154" si="7877">+$D154*X111</f>
        <v>8.183442773078939</v>
      </c>
      <c r="BK154" s="82">
        <f t="shared" ref="BK154" si="7878">+$D154*Y111</f>
        <v>7.472839289466962</v>
      </c>
      <c r="BL154" s="82">
        <f t="shared" ref="BL154" si="7879">+$D154*Z111</f>
        <v>6.6536083922466149</v>
      </c>
      <c r="BM154" s="82">
        <f t="shared" ref="BM154" si="7880">+$D154*AA111</f>
        <v>5.7485208627507767</v>
      </c>
      <c r="BN154" s="82">
        <f t="shared" ref="BN154" si="7881">+$D154*AB111</f>
        <v>4.7968008868659071</v>
      </c>
      <c r="BO154" s="82">
        <f t="shared" ref="BO154" si="7882">+$D154*AC111</f>
        <v>3.8488745236726101</v>
      </c>
      <c r="BP154" s="82">
        <f t="shared" ref="BP154" si="7883">+$D154*AD111</f>
        <v>2.9576087226190886</v>
      </c>
      <c r="BQ154" s="82">
        <f t="shared" ref="BQ154" si="7884">+$D154*AE111</f>
        <v>2.1685189322070566</v>
      </c>
      <c r="BR154" s="82">
        <f t="shared" ref="BR154" si="7885">+$D154*AF111</f>
        <v>1.5119177544132194</v>
      </c>
      <c r="BS154" s="82">
        <f t="shared" ref="BS154" si="7886">+$D154*AG111</f>
        <v>0.99923590620587999</v>
      </c>
      <c r="BT154" s="82">
        <f t="shared" ref="BT154" si="7887">+$D154*AH111</f>
        <v>0.62413394585295379</v>
      </c>
      <c r="BU154" s="82">
        <f t="shared" ref="BU154" si="7888">+$D154*AI111</f>
        <v>0.36733219280225193</v>
      </c>
      <c r="BV154" s="82">
        <f t="shared" ref="BV154" si="7889">+$D154*AJ111</f>
        <v>0.20306985580047132</v>
      </c>
      <c r="BW154" s="82">
        <f t="shared" ref="BW154" si="7890">+$D154*AK111</f>
        <v>0.10507488391864475</v>
      </c>
      <c r="BX154" s="82">
        <f t="shared" ref="BX154" si="7891">+$D154*AL111</f>
        <v>5.0669727626359594E-2</v>
      </c>
      <c r="BY154" s="82">
        <f t="shared" ref="BY154" si="7892">+$D154*AM111</f>
        <v>2.2642316216443931E-2</v>
      </c>
      <c r="BZ154" s="82">
        <f t="shared" ref="BZ154" si="7893">+$D154*AN111</f>
        <v>9.2989741637657507E-3</v>
      </c>
      <c r="CA154" s="82">
        <f t="shared" ref="CA154" si="7894">+$D154*AO111</f>
        <v>3.4637254289979391E-3</v>
      </c>
      <c r="CB154" s="82">
        <f t="shared" ref="CB154" si="7895">+$D154*AP111</f>
        <v>1.1421755923777346E-3</v>
      </c>
      <c r="CC154" s="82">
        <f t="shared" ref="CC154" si="7896">+$D154*AQ111</f>
        <v>3.1600945968187494E-4</v>
      </c>
      <c r="CD154" s="82">
        <f t="shared" ref="CD154" si="7897">+$D154*AR111</f>
        <v>6.1874006629402008E-5</v>
      </c>
      <c r="CE154" s="82">
        <f t="shared" ref="CE154" si="7898">+$D154*AS111</f>
        <v>0</v>
      </c>
      <c r="CF154" s="82">
        <f t="shared" ref="CF154" si="7899">+$D154*AT111</f>
        <v>0</v>
      </c>
      <c r="CG154" s="82">
        <f t="shared" ref="CG154" si="7900">+$D154*AU111</f>
        <v>0</v>
      </c>
      <c r="CH154" s="82">
        <f t="shared" ref="CH154" si="7901">+$D154*AV111</f>
        <v>0</v>
      </c>
      <c r="CI154" s="82">
        <f t="shared" ref="CI154" si="7902">+$D154*AW111</f>
        <v>0</v>
      </c>
      <c r="CJ154" s="82">
        <f t="shared" ref="CJ154" si="7903">+$D154*AX111</f>
        <v>0</v>
      </c>
      <c r="CK154" s="82">
        <f t="shared" ref="CK154" si="7904">+$D154*AY111</f>
        <v>0</v>
      </c>
      <c r="CL154" s="82">
        <f t="shared" ref="CL154" si="7905">+$D154*AZ111</f>
        <v>0</v>
      </c>
      <c r="CM154" s="82">
        <f t="shared" ref="CM154" si="7906">+$D154*BA111</f>
        <v>0</v>
      </c>
      <c r="CN154" s="82">
        <f t="shared" ref="CN154" si="7907">+$D154*BB111</f>
        <v>0</v>
      </c>
      <c r="CO154" s="82">
        <f t="shared" ref="CO154" si="7908">+$D154*BC111</f>
        <v>0</v>
      </c>
      <c r="EC154" s="82"/>
      <c r="ED154" s="82"/>
      <c r="EE154" s="82">
        <f>+$D154*CS111</f>
        <v>11.546623571017831</v>
      </c>
      <c r="EF154" s="82">
        <f t="shared" ref="EF154" si="7909">+$D154*CT111</f>
        <v>10.103295624640602</v>
      </c>
      <c r="EG154" s="82">
        <f t="shared" ref="EG154" si="7910">+$D154*CU111</f>
        <v>8.8403836715605273</v>
      </c>
      <c r="EH154" s="82">
        <f t="shared" ref="EH154" si="7911">+$D154*CV111</f>
        <v>7.7353357126154609</v>
      </c>
      <c r="EI154" s="82">
        <f t="shared" ref="EI154" si="7912">+$D154*CW111</f>
        <v>6.7684187485385285</v>
      </c>
      <c r="EJ154" s="82">
        <f t="shared" ref="EJ154" si="7913">+$D154*CX111</f>
        <v>5.9223664049712124</v>
      </c>
      <c r="EK154" s="82">
        <f t="shared" ref="EK154" si="7914">+$D154*CY111</f>
        <v>5.1820706043498106</v>
      </c>
      <c r="EL154" s="82">
        <f t="shared" ref="EL154" si="7915">+$D154*CZ111</f>
        <v>4.5343117788060843</v>
      </c>
      <c r="EM154" s="82">
        <f t="shared" ref="EM154" si="7916">+$D154*DA111</f>
        <v>3.9675228064553236</v>
      </c>
      <c r="EN154" s="82">
        <f t="shared" ref="EN154" si="7917">+$D154*DB111</f>
        <v>3.4715824556484085</v>
      </c>
      <c r="EO154" s="82">
        <f t="shared" ref="EO154" si="7918">+$D154*DC111</f>
        <v>3.0376346486923573</v>
      </c>
      <c r="EP154" s="82">
        <f t="shared" ref="EP154" si="7919">+$D154*DD111</f>
        <v>2.6579303176058127</v>
      </c>
      <c r="EQ154" s="82">
        <f t="shared" ref="EQ154" si="7920">+$D154*DE111</f>
        <v>2.3256890279050859</v>
      </c>
      <c r="ER154" s="82">
        <f t="shared" ref="ER154" si="7921">+$D154*DF111</f>
        <v>2.0349778994169503</v>
      </c>
      <c r="ES154" s="82">
        <f t="shared" ref="ES154" si="7922">+$D154*DG111</f>
        <v>1.7806056619898314</v>
      </c>
      <c r="ET154" s="82">
        <f t="shared" ref="ET154" si="7923">+$D154*DH111</f>
        <v>1.5580299542411025</v>
      </c>
      <c r="EU154" s="82">
        <f t="shared" ref="EU154" si="7924">+$D154*DI111</f>
        <v>1.3632762099609648</v>
      </c>
      <c r="EV154" s="82">
        <f t="shared" ref="EV154" si="7925">+$D154*DJ111</f>
        <v>1.1928666837158441</v>
      </c>
      <c r="EW154" s="82">
        <f t="shared" ref="EW154" si="7926">+$D154*DK111</f>
        <v>1.0437583482513637</v>
      </c>
      <c r="EX154" s="82">
        <f t="shared" ref="EX154" si="7927">+$D154*DL111</f>
        <v>0.9132885547199433</v>
      </c>
      <c r="EY154" s="82">
        <f t="shared" ref="EY154" si="7928">+$D154*DM111</f>
        <v>0.79912748537995026</v>
      </c>
      <c r="EZ154" s="82">
        <f t="shared" ref="EZ154" si="7929">+$D154*DN111</f>
        <v>0.69923654970745652</v>
      </c>
      <c r="FA154" s="82">
        <f t="shared" ref="FA154" si="7930">+$D154*DO111</f>
        <v>0.61183198099402447</v>
      </c>
      <c r="FB154" s="82">
        <f t="shared" ref="FB154" si="7931">+$D154*DP111</f>
        <v>0.53535298336977133</v>
      </c>
      <c r="FC154" s="82">
        <f t="shared" ref="FC154" si="7932">+$D154*DQ111</f>
        <v>0.46843386044854995</v>
      </c>
      <c r="FD154" s="82">
        <f t="shared" ref="FD154" si="7933">+$D154*DR111</f>
        <v>0.40987962789248122</v>
      </c>
      <c r="FE154" s="82">
        <f t="shared" ref="FE154" si="7934">+$D154*DS111</f>
        <v>0.35864467440592107</v>
      </c>
      <c r="FF154" s="82">
        <f t="shared" ref="FF154" si="7935">+$D154*DT111</f>
        <v>0.31381409010518091</v>
      </c>
      <c r="FG154" s="82">
        <f t="shared" ref="FG154" si="7936">+$D154*DU111</f>
        <v>0.2745873288420333</v>
      </c>
      <c r="FH154" s="82">
        <f t="shared" ref="FH154" si="7937">+$D154*DV111</f>
        <v>0.24026391273677916</v>
      </c>
      <c r="FI154" s="82">
        <f t="shared" ref="FI154" si="7938">+$D154*DW111</f>
        <v>0.21023092364468174</v>
      </c>
      <c r="FJ154" s="82">
        <f t="shared" ref="FJ154" si="7939">+$D154*DX111</f>
        <v>0.18395205818909655</v>
      </c>
      <c r="FK154" s="82">
        <f t="shared" ref="FK154" si="7940">+$D154*DY111</f>
        <v>0</v>
      </c>
      <c r="FL154" s="82">
        <f t="shared" ref="FL154" si="7941">+$D154*DZ111</f>
        <v>0</v>
      </c>
      <c r="FM154" s="82">
        <f t="shared" ref="FM154" si="7942">+$D154*EA111</f>
        <v>0</v>
      </c>
      <c r="FN154" s="82">
        <f t="shared" ref="FN154" si="7943">+$D154*EB111</f>
        <v>0</v>
      </c>
      <c r="FO154" s="82">
        <f t="shared" ref="FO154" si="7944">+$D154*EC111</f>
        <v>0</v>
      </c>
      <c r="FP154" s="82">
        <f t="shared" ref="FP154" si="7945">+$D154*ED111</f>
        <v>0</v>
      </c>
      <c r="FQ154" s="82">
        <f t="shared" ref="FQ154" si="7946">+$D154*EE111</f>
        <v>0</v>
      </c>
      <c r="FR154" s="82">
        <f t="shared" ref="FR154" si="7947">+$D154*EF111</f>
        <v>0</v>
      </c>
      <c r="FS154" s="82">
        <f t="shared" ref="FS154" si="7948">+$D154*EG111</f>
        <v>0</v>
      </c>
      <c r="FT154" s="82">
        <f t="shared" ref="FT154" si="7949">+$D154*EH111</f>
        <v>0</v>
      </c>
      <c r="FU154" s="82">
        <f t="shared" ref="FU154" si="7950">+$D154*EI111</f>
        <v>0</v>
      </c>
    </row>
    <row r="155" spans="1:177">
      <c r="A155" s="79">
        <v>1991</v>
      </c>
      <c r="D155" s="98">
        <f>Data!CE55</f>
        <v>16.740845015417008</v>
      </c>
      <c r="AW155" s="82"/>
      <c r="AX155" s="82"/>
      <c r="AY155" s="82"/>
      <c r="AZ155" s="82">
        <f>+$D155*M111</f>
        <v>16.740314812066035</v>
      </c>
      <c r="BA155" s="82">
        <f t="shared" ref="BA155" si="7951">+$D155*N111</f>
        <v>16.473660631613082</v>
      </c>
      <c r="BB155" s="82">
        <f t="shared" ref="BB155" si="7952">+$D155*O111</f>
        <v>16.19704897554077</v>
      </c>
      <c r="BC155" s="82">
        <f t="shared" ref="BC155" si="7953">+$D155*P111</f>
        <v>15.908339958352705</v>
      </c>
      <c r="BD155" s="82">
        <f t="shared" ref="BD155" si="7954">+$D155*Q111</f>
        <v>15.603696809570682</v>
      </c>
      <c r="BE155" s="82">
        <f t="shared" ref="BE155" si="7955">+$D155*R111</f>
        <v>15.276473018465786</v>
      </c>
      <c r="BF155" s="82">
        <f t="shared" ref="BF155" si="7956">+$D155*S111</f>
        <v>14.915832387435003</v>
      </c>
      <c r="BG155" s="82">
        <f t="shared" ref="BG155" si="7957">+$D155*T111</f>
        <v>14.505435976582195</v>
      </c>
      <c r="BH155" s="82">
        <f t="shared" ref="BH155" si="7958">+$D155*U111</f>
        <v>14.022847356336216</v>
      </c>
      <c r="BI155" s="82">
        <f t="shared" ref="BI155" si="7959">+$D155*V111</f>
        <v>13.44054837145331</v>
      </c>
      <c r="BJ155" s="82">
        <f t="shared" ref="BJ155" si="7960">+$D155*W111</f>
        <v>12.729392306938825</v>
      </c>
      <c r="BK155" s="82">
        <f t="shared" ref="BK155" si="7961">+$D155*X111</f>
        <v>11.864745249036691</v>
      </c>
      <c r="BL155" s="82">
        <f t="shared" ref="BL155" si="7962">+$D155*Y111</f>
        <v>10.834478460360659</v>
      </c>
      <c r="BM155" s="82">
        <f t="shared" ref="BM155" si="7963">+$D155*Z111</f>
        <v>9.6467184716631227</v>
      </c>
      <c r="BN155" s="82">
        <f t="shared" ref="BN155" si="7964">+$D155*AA111</f>
        <v>8.3344794466802679</v>
      </c>
      <c r="BO155" s="82">
        <f t="shared" ref="BO155" si="7965">+$D155*AB111</f>
        <v>6.9546304790256857</v>
      </c>
      <c r="BP155" s="82">
        <f t="shared" ref="BP155" si="7966">+$D155*AC111</f>
        <v>5.5802816718056691</v>
      </c>
      <c r="BQ155" s="82">
        <f t="shared" ref="BQ155" si="7967">+$D155*AD111</f>
        <v>4.2880820472825976</v>
      </c>
      <c r="BR155" s="82">
        <f t="shared" ref="BR155" si="7968">+$D155*AE111</f>
        <v>3.1440220713695468</v>
      </c>
      <c r="BS155" s="82">
        <f t="shared" ref="BS155" si="7969">+$D155*AF111</f>
        <v>2.1920503987173703</v>
      </c>
      <c r="BT155" s="82">
        <f t="shared" ref="BT155" si="7970">+$D155*AG111</f>
        <v>1.4487398274262639</v>
      </c>
      <c r="BU155" s="82">
        <f t="shared" ref="BU155" si="7971">+$D155*AH111</f>
        <v>0.90489913281757184</v>
      </c>
      <c r="BV155" s="82">
        <f t="shared" ref="BV155" si="7972">+$D155*AI111</f>
        <v>0.53257571540748738</v>
      </c>
      <c r="BW155" s="82">
        <f t="shared" ref="BW155" si="7973">+$D155*AJ111</f>
        <v>0.29442035261214472</v>
      </c>
      <c r="BX155" s="82">
        <f t="shared" ref="BX155" si="7974">+$D155*AK111</f>
        <v>0.15234257320990208</v>
      </c>
      <c r="BY155" s="82">
        <f t="shared" ref="BY155" si="7975">+$D155*AL111</f>
        <v>7.3463385374007331E-2</v>
      </c>
      <c r="BZ155" s="82">
        <f t="shared" ref="BZ155" si="7976">+$D155*AM111</f>
        <v>3.2827908889398204E-2</v>
      </c>
      <c r="CA155" s="82">
        <f t="shared" ref="CA155" si="7977">+$D155*AN111</f>
        <v>1.3482095810996193E-2</v>
      </c>
      <c r="CB155" s="82">
        <f t="shared" ref="CB155" si="7978">+$D155*AO111</f>
        <v>5.0218741631413441E-3</v>
      </c>
      <c r="CC155" s="82">
        <f t="shared" ref="CC155" si="7979">+$D155*AP111</f>
        <v>1.6559805950876996E-3</v>
      </c>
      <c r="CD155" s="82">
        <f t="shared" ref="CD155" si="7980">+$D155*AQ111</f>
        <v>4.5816557155449065E-4</v>
      </c>
      <c r="CE155" s="82">
        <f t="shared" ref="CE155" si="7981">+$D155*AR111</f>
        <v>8.9707882923076543E-5</v>
      </c>
      <c r="CF155" s="82">
        <f t="shared" ref="CF155" si="7982">+$D155*AS111</f>
        <v>0</v>
      </c>
      <c r="CG155" s="82">
        <f t="shared" ref="CG155" si="7983">+$D155*AT111</f>
        <v>0</v>
      </c>
      <c r="CH155" s="82">
        <f t="shared" ref="CH155" si="7984">+$D155*AU111</f>
        <v>0</v>
      </c>
      <c r="CI155" s="82">
        <f t="shared" ref="CI155" si="7985">+$D155*AV111</f>
        <v>0</v>
      </c>
      <c r="CJ155" s="82">
        <f t="shared" ref="CJ155" si="7986">+$D155*AW111</f>
        <v>0</v>
      </c>
      <c r="CK155" s="82">
        <f t="shared" ref="CK155" si="7987">+$D155*AX111</f>
        <v>0</v>
      </c>
      <c r="CL155" s="82">
        <f t="shared" ref="CL155" si="7988">+$D155*AY111</f>
        <v>0</v>
      </c>
      <c r="CM155" s="82">
        <f t="shared" ref="CM155" si="7989">+$D155*AZ111</f>
        <v>0</v>
      </c>
      <c r="CN155" s="82">
        <f t="shared" ref="CN155" si="7990">+$D155*BA111</f>
        <v>0</v>
      </c>
      <c r="CO155" s="82">
        <f t="shared" ref="CO155" si="7991">+$D155*BB111</f>
        <v>0</v>
      </c>
      <c r="EC155" s="82"/>
      <c r="ED155" s="82"/>
      <c r="EE155" s="82"/>
      <c r="EF155" s="82">
        <f>+$D155*CS111</f>
        <v>16.740845015417008</v>
      </c>
      <c r="EG155" s="82">
        <f t="shared" ref="EG155" si="7992">+$D155*CT111</f>
        <v>14.648239388489882</v>
      </c>
      <c r="EH155" s="82">
        <f t="shared" ref="EH155" si="7993">+$D155*CU111</f>
        <v>12.817209464928647</v>
      </c>
      <c r="EI155" s="82">
        <f t="shared" ref="EI155" si="7994">+$D155*CV111</f>
        <v>11.215058281812565</v>
      </c>
      <c r="EJ155" s="82">
        <f t="shared" ref="EJ155" si="7995">+$D155*CW111</f>
        <v>9.8131759965859953</v>
      </c>
      <c r="EK155" s="82">
        <f t="shared" ref="EK155" si="7996">+$D155*CX111</f>
        <v>8.5865289970127456</v>
      </c>
      <c r="EL155" s="82">
        <f t="shared" ref="EL155" si="7997">+$D155*CY111</f>
        <v>7.5132128723861529</v>
      </c>
      <c r="EM155" s="82">
        <f t="shared" ref="EM155" si="7998">+$D155*CZ111</f>
        <v>6.5740612633378834</v>
      </c>
      <c r="EN155" s="82">
        <f t="shared" ref="EN155" si="7999">+$D155*DA111</f>
        <v>5.7523036054206482</v>
      </c>
      <c r="EO155" s="82">
        <f t="shared" ref="EO155" si="8000">+$D155*DB111</f>
        <v>5.033265654743067</v>
      </c>
      <c r="EP155" s="82">
        <f t="shared" ref="EP155" si="8001">+$D155*DC111</f>
        <v>4.4041074479001834</v>
      </c>
      <c r="EQ155" s="82">
        <f t="shared" ref="EQ155" si="8002">+$D155*DD111</f>
        <v>3.8535940169126608</v>
      </c>
      <c r="ER155" s="82">
        <f t="shared" ref="ER155" si="8003">+$D155*DE111</f>
        <v>3.371894764798578</v>
      </c>
      <c r="ES155" s="82">
        <f t="shared" ref="ES155" si="8004">+$D155*DF111</f>
        <v>2.950407919198756</v>
      </c>
      <c r="ET155" s="82">
        <f t="shared" ref="ET155" si="8005">+$D155*DG111</f>
        <v>2.5816069292989114</v>
      </c>
      <c r="EU155" s="82">
        <f t="shared" ref="EU155" si="8006">+$D155*DH111</f>
        <v>2.2589060631365476</v>
      </c>
      <c r="EV155" s="82">
        <f t="shared" ref="EV155" si="8007">+$D155*DI111</f>
        <v>1.9765428052444791</v>
      </c>
      <c r="EW155" s="82">
        <f t="shared" ref="EW155" si="8008">+$D155*DJ111</f>
        <v>1.7294749545889192</v>
      </c>
      <c r="EX155" s="82">
        <f t="shared" ref="EX155" si="8009">+$D155*DK111</f>
        <v>1.5132905852653042</v>
      </c>
      <c r="EY155" s="82">
        <f t="shared" ref="EY155" si="8010">+$D155*DL111</f>
        <v>1.3241292621071414</v>
      </c>
      <c r="EZ155" s="82">
        <f t="shared" ref="EZ155" si="8011">+$D155*DM111</f>
        <v>1.1586131043437486</v>
      </c>
      <c r="FA155" s="82">
        <f t="shared" ref="FA155" si="8012">+$D155*DN111</f>
        <v>1.0137864663007801</v>
      </c>
      <c r="FB155" s="82">
        <f t="shared" ref="FB155" si="8013">+$D155*DO111</f>
        <v>0.88706315801318258</v>
      </c>
      <c r="FC155" s="82">
        <f t="shared" ref="FC155" si="8014">+$D155*DP111</f>
        <v>0.77618026326153466</v>
      </c>
      <c r="FD155" s="82">
        <f t="shared" ref="FD155" si="8015">+$D155*DQ111</f>
        <v>0.67915773035384286</v>
      </c>
      <c r="FE155" s="82">
        <f t="shared" ref="FE155" si="8016">+$D155*DR111</f>
        <v>0.59426301405961246</v>
      </c>
      <c r="FF155" s="82">
        <f t="shared" ref="FF155" si="8017">+$D155*DS111</f>
        <v>0.51998013730216097</v>
      </c>
      <c r="FG155" s="82">
        <f t="shared" ref="FG155" si="8018">+$D155*DT111</f>
        <v>0.45498262013939084</v>
      </c>
      <c r="FH155" s="82">
        <f t="shared" ref="FH155" si="8019">+$D155*DU111</f>
        <v>0.398109792621967</v>
      </c>
      <c r="FI155" s="82">
        <f t="shared" ref="FI155" si="8020">+$D155*DV111</f>
        <v>0.34834606854422112</v>
      </c>
      <c r="FJ155" s="82">
        <f t="shared" ref="FJ155" si="8021">+$D155*DW111</f>
        <v>0.30480280997619341</v>
      </c>
      <c r="FK155" s="82">
        <f t="shared" ref="FK155" si="8022">+$D155*DX111</f>
        <v>0.26670245872916926</v>
      </c>
      <c r="FL155" s="82">
        <f t="shared" ref="FL155" si="8023">+$D155*DY111</f>
        <v>0</v>
      </c>
      <c r="FM155" s="82">
        <f t="shared" ref="FM155" si="8024">+$D155*DZ111</f>
        <v>0</v>
      </c>
      <c r="FN155" s="82">
        <f t="shared" ref="FN155" si="8025">+$D155*EA111</f>
        <v>0</v>
      </c>
      <c r="FO155" s="82">
        <f t="shared" ref="FO155" si="8026">+$D155*EB111</f>
        <v>0</v>
      </c>
      <c r="FP155" s="82">
        <f t="shared" ref="FP155" si="8027">+$D155*EC111</f>
        <v>0</v>
      </c>
      <c r="FQ155" s="82">
        <f t="shared" ref="FQ155" si="8028">+$D155*ED111</f>
        <v>0</v>
      </c>
      <c r="FR155" s="82">
        <f t="shared" ref="FR155" si="8029">+$D155*EE111</f>
        <v>0</v>
      </c>
      <c r="FS155" s="82">
        <f t="shared" ref="FS155" si="8030">+$D155*EF111</f>
        <v>0</v>
      </c>
      <c r="FT155" s="82">
        <f t="shared" ref="FT155" si="8031">+$D155*EG111</f>
        <v>0</v>
      </c>
      <c r="FU155" s="82">
        <f t="shared" ref="FU155" si="8032">+$D155*EH111</f>
        <v>0</v>
      </c>
    </row>
    <row r="156" spans="1:177">
      <c r="A156" s="79">
        <v>1992</v>
      </c>
      <c r="D156" s="98">
        <f>Data!CE56</f>
        <v>23.353061497809172</v>
      </c>
      <c r="AW156" s="82"/>
      <c r="AX156" s="82"/>
      <c r="AY156" s="82"/>
      <c r="AZ156" s="82"/>
      <c r="BA156" s="82">
        <f>+$D156*M111</f>
        <v>23.352321877350931</v>
      </c>
      <c r="BB156" s="82">
        <f t="shared" ref="BB156" si="8033">+$D156*N111</f>
        <v>22.980345942502307</v>
      </c>
      <c r="BC156" s="82">
        <f t="shared" ref="BC156" si="8034">+$D156*O111</f>
        <v>22.594479577374461</v>
      </c>
      <c r="BD156" s="82">
        <f t="shared" ref="BD156" si="8035">+$D156*P111</f>
        <v>22.191737695040814</v>
      </c>
      <c r="BE156" s="82">
        <f t="shared" ref="BE156" si="8036">+$D156*Q111</f>
        <v>21.766768096323361</v>
      </c>
      <c r="BF156" s="82">
        <f t="shared" ref="BF156" si="8037">+$D156*R111</f>
        <v>21.310299064432709</v>
      </c>
      <c r="BG156" s="82">
        <f t="shared" ref="BG156" si="8038">+$D156*S111</f>
        <v>20.807214373826319</v>
      </c>
      <c r="BH156" s="82">
        <f t="shared" ref="BH156" si="8039">+$D156*T111</f>
        <v>20.234721610629496</v>
      </c>
      <c r="BI156" s="82">
        <f t="shared" ref="BI156" si="8040">+$D156*U111</f>
        <v>19.561522514862915</v>
      </c>
      <c r="BJ156" s="82">
        <f t="shared" ref="BJ156" si="8041">+$D156*V111</f>
        <v>18.74922994590602</v>
      </c>
      <c r="BK156" s="82">
        <f t="shared" ref="BK156" si="8042">+$D156*W111</f>
        <v>17.757184962880828</v>
      </c>
      <c r="BL156" s="82">
        <f t="shared" ref="BL156" si="8043">+$D156*X111</f>
        <v>16.551023870146686</v>
      </c>
      <c r="BM156" s="82">
        <f t="shared" ref="BM156" si="8044">+$D156*Y111</f>
        <v>15.113827381382558</v>
      </c>
      <c r="BN156" s="82">
        <f t="shared" ref="BN156" si="8045">+$D156*Z111</f>
        <v>13.456931804418176</v>
      </c>
      <c r="BO156" s="82">
        <f t="shared" ref="BO156" si="8046">+$D156*AA111</f>
        <v>11.626391074722134</v>
      </c>
      <c r="BP156" s="82">
        <f t="shared" ref="BP156" si="8047">+$D156*AB111</f>
        <v>9.7015361603106793</v>
      </c>
      <c r="BQ156" s="82">
        <f t="shared" ref="BQ156" si="8048">+$D156*AC111</f>
        <v>7.784353832603057</v>
      </c>
      <c r="BR156" s="82">
        <f t="shared" ref="BR156" si="8049">+$D156*AD111</f>
        <v>5.9817675670266937</v>
      </c>
      <c r="BS156" s="82">
        <f t="shared" ref="BS156" si="8050">+$D156*AE111</f>
        <v>4.385832418587353</v>
      </c>
      <c r="BT156" s="82">
        <f t="shared" ref="BT156" si="8051">+$D156*AF111</f>
        <v>3.0578556650157669</v>
      </c>
      <c r="BU156" s="82">
        <f t="shared" ref="BU156" si="8052">+$D156*AG111</f>
        <v>2.0209559465519149</v>
      </c>
      <c r="BV156" s="82">
        <f t="shared" ref="BV156" si="8053">+$D156*AH111</f>
        <v>1.2623117338785392</v>
      </c>
      <c r="BW156" s="82">
        <f t="shared" ref="BW156" si="8054">+$D156*AI111</f>
        <v>0.74292984748959889</v>
      </c>
      <c r="BX156" s="82">
        <f t="shared" ref="BX156" si="8055">+$D156*AJ111</f>
        <v>0.41070905288389992</v>
      </c>
      <c r="BY156" s="82">
        <f t="shared" ref="BY156" si="8056">+$D156*AK111</f>
        <v>0.21251409218764092</v>
      </c>
      <c r="BZ156" s="82">
        <f t="shared" ref="BZ156" si="8057">+$D156*AL111</f>
        <v>0.10247959137645198</v>
      </c>
      <c r="CA156" s="82">
        <f t="shared" ref="CA156" si="8058">+$D156*AM111</f>
        <v>4.579411460010438E-2</v>
      </c>
      <c r="CB156" s="82">
        <f t="shared" ref="CB156" si="8059">+$D156*AN111</f>
        <v>1.8807187588416173E-2</v>
      </c>
      <c r="CC156" s="82">
        <f t="shared" ref="CC156" si="8060">+$D156*AO111</f>
        <v>7.0053892774287457E-3</v>
      </c>
      <c r="CD156" s="82">
        <f t="shared" ref="CD156" si="8061">+$D156*AP111</f>
        <v>2.3100516515532875E-3</v>
      </c>
      <c r="CE156" s="82">
        <f t="shared" ref="CE156" si="8062">+$D156*AQ111</f>
        <v>6.391295516347857E-4</v>
      </c>
      <c r="CF156" s="82">
        <f t="shared" ref="CF156" si="8063">+$D156*AR111</f>
        <v>1.2514026053114902E-4</v>
      </c>
      <c r="CG156" s="82">
        <f t="shared" ref="CG156" si="8064">+$D156*AS111</f>
        <v>0</v>
      </c>
      <c r="CH156" s="82">
        <f t="shared" ref="CH156" si="8065">+$D156*AT111</f>
        <v>0</v>
      </c>
      <c r="CI156" s="82">
        <f t="shared" ref="CI156" si="8066">+$D156*AU111</f>
        <v>0</v>
      </c>
      <c r="CJ156" s="82">
        <f t="shared" ref="CJ156" si="8067">+$D156*AV111</f>
        <v>0</v>
      </c>
      <c r="CK156" s="82">
        <f t="shared" ref="CK156" si="8068">+$D156*AW111</f>
        <v>0</v>
      </c>
      <c r="CL156" s="82">
        <f t="shared" ref="CL156" si="8069">+$D156*AX111</f>
        <v>0</v>
      </c>
      <c r="CM156" s="82">
        <f t="shared" ref="CM156" si="8070">+$D156*AY111</f>
        <v>0</v>
      </c>
      <c r="CN156" s="82">
        <f t="shared" ref="CN156" si="8071">+$D156*AZ111</f>
        <v>0</v>
      </c>
      <c r="CO156" s="82">
        <f t="shared" ref="CO156" si="8072">+$D156*BA111</f>
        <v>0</v>
      </c>
      <c r="EC156" s="82"/>
      <c r="ED156" s="82"/>
      <c r="EE156" s="82"/>
      <c r="EF156" s="82"/>
      <c r="EG156" s="82">
        <f>+$D156*CS111</f>
        <v>23.353061497809172</v>
      </c>
      <c r="EH156" s="82">
        <f t="shared" ref="EH156" si="8073">+$D156*CT111</f>
        <v>20.433928810583026</v>
      </c>
      <c r="EI156" s="82">
        <f t="shared" ref="EI156" si="8074">+$D156*CU111</f>
        <v>17.879687709260146</v>
      </c>
      <c r="EJ156" s="82">
        <f t="shared" ref="EJ156" si="8075">+$D156*CV111</f>
        <v>15.644726745602629</v>
      </c>
      <c r="EK156" s="82">
        <f t="shared" ref="EK156" si="8076">+$D156*CW111</f>
        <v>13.689135902402301</v>
      </c>
      <c r="EL156" s="82">
        <f t="shared" ref="EL156" si="8077">+$D156*CX111</f>
        <v>11.977993914602013</v>
      </c>
      <c r="EM156" s="82">
        <f t="shared" ref="EM156" si="8078">+$D156*CY111</f>
        <v>10.48074467527676</v>
      </c>
      <c r="EN156" s="82">
        <f t="shared" ref="EN156" si="8079">+$D156*CZ111</f>
        <v>9.1706515908671662</v>
      </c>
      <c r="EO156" s="82">
        <f t="shared" ref="EO156" si="8080">+$D156*DA111</f>
        <v>8.0243201420087704</v>
      </c>
      <c r="EP156" s="82">
        <f t="shared" ref="EP156" si="8081">+$D156*DB111</f>
        <v>7.0212801242576743</v>
      </c>
      <c r="EQ156" s="82">
        <f t="shared" ref="EQ156" si="8082">+$D156*DC111</f>
        <v>6.1436201087254645</v>
      </c>
      <c r="ER156" s="82">
        <f t="shared" ref="ER156" si="8083">+$D156*DD111</f>
        <v>5.3756675951347814</v>
      </c>
      <c r="ES156" s="82">
        <f t="shared" ref="ES156" si="8084">+$D156*DE111</f>
        <v>4.7037091457429341</v>
      </c>
      <c r="ET156" s="82">
        <f t="shared" ref="ET156" si="8085">+$D156*DF111</f>
        <v>4.1157455025250673</v>
      </c>
      <c r="EU156" s="82">
        <f t="shared" ref="EU156" si="8086">+$D156*DG111</f>
        <v>3.6012773147094337</v>
      </c>
      <c r="EV156" s="82">
        <f t="shared" ref="EV156" si="8087">+$D156*DH111</f>
        <v>3.1511176503707548</v>
      </c>
      <c r="EW156" s="82">
        <f t="shared" ref="EW156" si="8088">+$D156*DI111</f>
        <v>2.7572279440744101</v>
      </c>
      <c r="EX156" s="82">
        <f t="shared" ref="EX156" si="8089">+$D156*DJ111</f>
        <v>2.412574451065109</v>
      </c>
      <c r="EY156" s="82">
        <f t="shared" ref="EY156" si="8090">+$D156*DK111</f>
        <v>2.1110026446819705</v>
      </c>
      <c r="EZ156" s="82">
        <f t="shared" ref="EZ156" si="8091">+$D156*DL111</f>
        <v>1.8471273140967241</v>
      </c>
      <c r="FA156" s="82">
        <f t="shared" ref="FA156" si="8092">+$D156*DM111</f>
        <v>1.6162363998346336</v>
      </c>
      <c r="FB156" s="82">
        <f t="shared" ref="FB156" si="8093">+$D156*DN111</f>
        <v>1.4142068498553044</v>
      </c>
      <c r="FC156" s="82">
        <f t="shared" ref="FC156" si="8094">+$D156*DO111</f>
        <v>1.2374309936233914</v>
      </c>
      <c r="FD156" s="82">
        <f t="shared" ref="FD156" si="8095">+$D156*DP111</f>
        <v>1.0827521194204672</v>
      </c>
      <c r="FE156" s="82">
        <f t="shared" ref="FE156" si="8096">+$D156*DQ111</f>
        <v>0.94740810449290891</v>
      </c>
      <c r="FF156" s="82">
        <f t="shared" ref="FF156" si="8097">+$D156*DR111</f>
        <v>0.82898209143129531</v>
      </c>
      <c r="FG156" s="82">
        <f t="shared" ref="FG156" si="8098">+$D156*DS111</f>
        <v>0.7253593300023834</v>
      </c>
      <c r="FH156" s="82">
        <f t="shared" ref="FH156" si="8099">+$D156*DT111</f>
        <v>0.63468941375208554</v>
      </c>
      <c r="FI156" s="82">
        <f t="shared" ref="FI156" si="8100">+$D156*DU111</f>
        <v>0.55535323703307482</v>
      </c>
      <c r="FJ156" s="82">
        <f t="shared" ref="FJ156" si="8101">+$D156*DV111</f>
        <v>0.48593408240394048</v>
      </c>
      <c r="FK156" s="82">
        <f t="shared" ref="FK156" si="8102">+$D156*DW111</f>
        <v>0.42519232210344787</v>
      </c>
      <c r="FL156" s="82">
        <f t="shared" ref="FL156" si="8103">+$D156*DX111</f>
        <v>0.37204328184051694</v>
      </c>
      <c r="FM156" s="82">
        <f t="shared" ref="FM156" si="8104">+$D156*DY111</f>
        <v>0</v>
      </c>
      <c r="FN156" s="82">
        <f t="shared" ref="FN156" si="8105">+$D156*DZ111</f>
        <v>0</v>
      </c>
      <c r="FO156" s="82">
        <f t="shared" ref="FO156" si="8106">+$D156*EA111</f>
        <v>0</v>
      </c>
      <c r="FP156" s="82">
        <f t="shared" ref="FP156" si="8107">+$D156*EB111</f>
        <v>0</v>
      </c>
      <c r="FQ156" s="82">
        <f t="shared" ref="FQ156" si="8108">+$D156*EC111</f>
        <v>0</v>
      </c>
      <c r="FR156" s="82">
        <f t="shared" ref="FR156" si="8109">+$D156*ED111</f>
        <v>0</v>
      </c>
      <c r="FS156" s="82">
        <f t="shared" ref="FS156" si="8110">+$D156*EE111</f>
        <v>0</v>
      </c>
      <c r="FT156" s="82">
        <f t="shared" ref="FT156" si="8111">+$D156*EF111</f>
        <v>0</v>
      </c>
      <c r="FU156" s="82">
        <f t="shared" ref="FU156" si="8112">+$D156*EG111</f>
        <v>0</v>
      </c>
    </row>
    <row r="157" spans="1:177">
      <c r="A157" s="79">
        <v>1993</v>
      </c>
      <c r="D157" s="98">
        <f>Data!CE57</f>
        <v>32.014844923646756</v>
      </c>
      <c r="AW157" s="82"/>
      <c r="AX157" s="82"/>
      <c r="AY157" s="82"/>
      <c r="AZ157" s="82"/>
      <c r="BA157" s="82"/>
      <c r="BB157" s="82">
        <f>+$D157*M111</f>
        <v>32.013830973750927</v>
      </c>
      <c r="BC157" s="82">
        <f t="shared" ref="BC157" si="8113">+$D157*N111</f>
        <v>31.503887047528472</v>
      </c>
      <c r="BD157" s="82">
        <f t="shared" ref="BD157" si="8114">+$D157*O111</f>
        <v>30.974900651377457</v>
      </c>
      <c r="BE157" s="82">
        <f t="shared" ref="BE157" si="8115">+$D157*P111</f>
        <v>30.422779512640297</v>
      </c>
      <c r="BF157" s="82">
        <f t="shared" ref="BF157" si="8116">+$D157*Q111</f>
        <v>29.84018627100129</v>
      </c>
      <c r="BG157" s="82">
        <f t="shared" ref="BG157" si="8117">+$D157*R111</f>
        <v>29.214410277142953</v>
      </c>
      <c r="BH157" s="82">
        <f t="shared" ref="BH157" si="8118">+$D157*S111</f>
        <v>28.524728611433499</v>
      </c>
      <c r="BI157" s="82">
        <f t="shared" ref="BI157" si="8119">+$D157*T111</f>
        <v>27.739895023966788</v>
      </c>
      <c r="BJ157" s="82">
        <f t="shared" ref="BJ157" si="8120">+$D157*U111</f>
        <v>26.817002551999966</v>
      </c>
      <c r="BK157" s="82">
        <f t="shared" ref="BK157" si="8121">+$D157*V111</f>
        <v>25.703426045972037</v>
      </c>
      <c r="BL157" s="82">
        <f t="shared" ref="BL157" si="8122">+$D157*W111</f>
        <v>24.343425932418924</v>
      </c>
      <c r="BM157" s="82">
        <f t="shared" ref="BM157" si="8123">+$D157*X111</f>
        <v>22.689892825402424</v>
      </c>
      <c r="BN157" s="82">
        <f t="shared" ref="BN157" si="8124">+$D157*Y111</f>
        <v>20.719631979007204</v>
      </c>
      <c r="BO157" s="82">
        <f t="shared" ref="BO157" si="8125">+$D157*Z111</f>
        <v>18.448184402158773</v>
      </c>
      <c r="BP157" s="82">
        <f t="shared" ref="BP157" si="8126">+$D157*AA111</f>
        <v>15.938685697111653</v>
      </c>
      <c r="BQ157" s="82">
        <f t="shared" ref="BQ157" si="8127">+$D157*AB111</f>
        <v>13.299891139439493</v>
      </c>
      <c r="BR157" s="82">
        <f t="shared" ref="BR157" si="8128">+$D157*AC111</f>
        <v>10.671614974548918</v>
      </c>
      <c r="BS157" s="82">
        <f t="shared" ref="BS157" si="8129">+$D157*AD111</f>
        <v>8.2004392034691094</v>
      </c>
      <c r="BT157" s="82">
        <f t="shared" ref="BT157" si="8130">+$D157*AE111</f>
        <v>6.0125626250480764</v>
      </c>
      <c r="BU157" s="82">
        <f t="shared" ref="BU157" si="8131">+$D157*AF111</f>
        <v>4.1920317352634271</v>
      </c>
      <c r="BV157" s="82">
        <f t="shared" ref="BV157" si="8132">+$D157*AG111</f>
        <v>2.7705400096022132</v>
      </c>
      <c r="BW157" s="82">
        <f t="shared" ref="BW157" si="8133">+$D157*AH111</f>
        <v>1.7305103405483833</v>
      </c>
      <c r="BX157" s="82">
        <f t="shared" ref="BX157" si="8134">+$D157*AI111</f>
        <v>1.0184867563834992</v>
      </c>
      <c r="BY157" s="82">
        <f t="shared" ref="BY157" si="8135">+$D157*AJ111</f>
        <v>0.56304337819045358</v>
      </c>
      <c r="BZ157" s="82">
        <f t="shared" ref="BZ157" si="8136">+$D157*AK111</f>
        <v>0.29133677852538364</v>
      </c>
      <c r="CA157" s="82">
        <f t="shared" ref="CA157" si="8137">+$D157*AL111</f>
        <v>0.1404898550908876</v>
      </c>
      <c r="CB157" s="82">
        <f t="shared" ref="CB157" si="8138">+$D157*AM111</f>
        <v>6.2779412347095831E-2</v>
      </c>
      <c r="CC157" s="82">
        <f t="shared" ref="CC157" si="8139">+$D157*AN111</f>
        <v>2.5782880507960966E-2</v>
      </c>
      <c r="CD157" s="82">
        <f t="shared" ref="CD157" si="8140">+$D157*AO111</f>
        <v>9.6037280323052806E-3</v>
      </c>
      <c r="CE157" s="82">
        <f t="shared" ref="CE157" si="8141">+$D157*AP111</f>
        <v>3.1668629570058993E-3</v>
      </c>
      <c r="CF157" s="82">
        <f t="shared" ref="CF157" si="8142">+$D157*AQ111</f>
        <v>8.7618634000630354E-4</v>
      </c>
      <c r="CG157" s="82">
        <f t="shared" ref="CG157" si="8143">+$D157*AR111</f>
        <v>1.7155549541054122E-4</v>
      </c>
      <c r="CH157" s="82">
        <f t="shared" ref="CH157" si="8144">+$D157*AS111</f>
        <v>0</v>
      </c>
      <c r="CI157" s="82">
        <f t="shared" ref="CI157" si="8145">+$D157*AT111</f>
        <v>0</v>
      </c>
      <c r="CJ157" s="82">
        <f t="shared" ref="CJ157" si="8146">+$D157*AU111</f>
        <v>0</v>
      </c>
      <c r="CK157" s="82">
        <f t="shared" ref="CK157" si="8147">+$D157*AV111</f>
        <v>0</v>
      </c>
      <c r="CL157" s="82">
        <f t="shared" ref="CL157" si="8148">+$D157*AW111</f>
        <v>0</v>
      </c>
      <c r="CM157" s="82">
        <f t="shared" ref="CM157" si="8149">+$D157*AX111</f>
        <v>0</v>
      </c>
      <c r="CN157" s="82">
        <f t="shared" ref="CN157" si="8150">+$D157*AY111</f>
        <v>0</v>
      </c>
      <c r="CO157" s="82">
        <f t="shared" ref="CO157" si="8151">+$D157*AZ111</f>
        <v>0</v>
      </c>
      <c r="EC157" s="82"/>
      <c r="ED157" s="82"/>
      <c r="EE157" s="82"/>
      <c r="EF157" s="82"/>
      <c r="EG157" s="82"/>
      <c r="EH157" s="82">
        <f>+$D157*CS111</f>
        <v>32.014844923646756</v>
      </c>
      <c r="EI157" s="82">
        <f t="shared" ref="EI157" si="8152">+$D157*CT111</f>
        <v>28.01298930819091</v>
      </c>
      <c r="EJ157" s="82">
        <f t="shared" ref="EJ157" si="8153">+$D157*CU111</f>
        <v>24.511365644667048</v>
      </c>
      <c r="EK157" s="82">
        <f t="shared" ref="EK157" si="8154">+$D157*CV111</f>
        <v>21.447444939083667</v>
      </c>
      <c r="EL157" s="82">
        <f t="shared" ref="EL157" si="8155">+$D157*CW111</f>
        <v>18.766514321698207</v>
      </c>
      <c r="EM157" s="82">
        <f t="shared" ref="EM157" si="8156">+$D157*CX111</f>
        <v>16.420700031485932</v>
      </c>
      <c r="EN157" s="82">
        <f t="shared" ref="EN157" si="8157">+$D157*CY111</f>
        <v>14.36811252755019</v>
      </c>
      <c r="EO157" s="82">
        <f t="shared" ref="EO157" si="8158">+$D157*CZ111</f>
        <v>12.572098461606418</v>
      </c>
      <c r="EP157" s="82">
        <f t="shared" ref="EP157" si="8159">+$D157*DA111</f>
        <v>11.000586153905614</v>
      </c>
      <c r="EQ157" s="82">
        <f t="shared" ref="EQ157" si="8160">+$D157*DB111</f>
        <v>9.6255128846674136</v>
      </c>
      <c r="ER157" s="82">
        <f t="shared" ref="ER157" si="8161">+$D157*DC111</f>
        <v>8.4223237740839867</v>
      </c>
      <c r="ES157" s="82">
        <f t="shared" ref="ES157" si="8162">+$D157*DD111</f>
        <v>7.3695333023234877</v>
      </c>
      <c r="ET157" s="82">
        <f t="shared" ref="ET157" si="8163">+$D157*DE111</f>
        <v>6.4483416395330515</v>
      </c>
      <c r="EU157" s="82">
        <f t="shared" ref="EU157" si="8164">+$D157*DF111</f>
        <v>5.6422989345914205</v>
      </c>
      <c r="EV157" s="82">
        <f t="shared" ref="EV157" si="8165">+$D157*DG111</f>
        <v>4.9370115677674926</v>
      </c>
      <c r="EW157" s="82">
        <f t="shared" ref="EW157" si="8166">+$D157*DH111</f>
        <v>4.3198851217965561</v>
      </c>
      <c r="EX157" s="82">
        <f t="shared" ref="EX157" si="8167">+$D157*DI111</f>
        <v>3.7798994815719866</v>
      </c>
      <c r="EY157" s="82">
        <f t="shared" ref="EY157" si="8168">+$D157*DJ111</f>
        <v>3.3074120463754886</v>
      </c>
      <c r="EZ157" s="82">
        <f t="shared" ref="EZ157" si="8169">+$D157*DK111</f>
        <v>2.8939855405785524</v>
      </c>
      <c r="FA157" s="82">
        <f t="shared" ref="FA157" si="8170">+$D157*DL111</f>
        <v>2.5322373480062335</v>
      </c>
      <c r="FB157" s="82">
        <f t="shared" ref="FB157" si="8171">+$D157*DM111</f>
        <v>2.2157076795054542</v>
      </c>
      <c r="FC157" s="82">
        <f t="shared" ref="FC157" si="8172">+$D157*DN111</f>
        <v>1.9387442195672724</v>
      </c>
      <c r="FD157" s="82">
        <f t="shared" ref="FD157" si="8173">+$D157*DO111</f>
        <v>1.6964011921213635</v>
      </c>
      <c r="FE157" s="82">
        <f t="shared" ref="FE157" si="8174">+$D157*DP111</f>
        <v>1.4843510431061928</v>
      </c>
      <c r="FF157" s="82">
        <f t="shared" ref="FF157" si="8175">+$D157*DQ111</f>
        <v>1.2988071627179187</v>
      </c>
      <c r="FG157" s="82">
        <f t="shared" ref="FG157" si="8176">+$D157*DR111</f>
        <v>1.1364562673781788</v>
      </c>
      <c r="FH157" s="82">
        <f t="shared" ref="FH157" si="8177">+$D157*DS111</f>
        <v>0.99439923395590657</v>
      </c>
      <c r="FI157" s="82">
        <f t="shared" ref="FI157" si="8178">+$D157*DT111</f>
        <v>0.87009932971141823</v>
      </c>
      <c r="FJ157" s="82">
        <f t="shared" ref="FJ157" si="8179">+$D157*DU111</f>
        <v>0.761336913497491</v>
      </c>
      <c r="FK157" s="82">
        <f t="shared" ref="FK157" si="8180">+$D157*DV111</f>
        <v>0.66616979931030462</v>
      </c>
      <c r="FL157" s="82">
        <f t="shared" ref="FL157" si="8181">+$D157*DW111</f>
        <v>0.58289857439651649</v>
      </c>
      <c r="FM157" s="82">
        <f t="shared" ref="FM157" si="8182">+$D157*DX111</f>
        <v>0.51003625259695196</v>
      </c>
      <c r="FN157" s="82">
        <f t="shared" ref="FN157" si="8183">+$D157*DY111</f>
        <v>0</v>
      </c>
      <c r="FO157" s="82">
        <f t="shared" ref="FO157" si="8184">+$D157*DZ111</f>
        <v>0</v>
      </c>
      <c r="FP157" s="82">
        <f t="shared" ref="FP157" si="8185">+$D157*EA111</f>
        <v>0</v>
      </c>
      <c r="FQ157" s="82">
        <f t="shared" ref="FQ157" si="8186">+$D157*EB111</f>
        <v>0</v>
      </c>
      <c r="FR157" s="82">
        <f t="shared" ref="FR157" si="8187">+$D157*EC111</f>
        <v>0</v>
      </c>
      <c r="FS157" s="82">
        <f t="shared" ref="FS157" si="8188">+$D157*ED111</f>
        <v>0</v>
      </c>
      <c r="FT157" s="82">
        <f t="shared" ref="FT157" si="8189">+$D157*EE111</f>
        <v>0</v>
      </c>
      <c r="FU157" s="82">
        <f t="shared" ref="FU157" si="8190">+$D157*EF111</f>
        <v>0</v>
      </c>
    </row>
    <row r="158" spans="1:177">
      <c r="A158" s="79">
        <v>1994</v>
      </c>
      <c r="D158" s="98">
        <f>Data!CE58</f>
        <v>32.776871641657564</v>
      </c>
      <c r="AW158" s="82"/>
      <c r="AX158" s="82"/>
      <c r="AY158" s="82"/>
      <c r="AZ158" s="82"/>
      <c r="BA158" s="82"/>
      <c r="BB158" s="82"/>
      <c r="BC158" s="82">
        <f>+$D158*M111</f>
        <v>32.775833557429266</v>
      </c>
      <c r="BD158" s="82">
        <f t="shared" ref="BD158" si="8191">+$D158*N111</f>
        <v>32.253751796480593</v>
      </c>
      <c r="BE158" s="82">
        <f t="shared" ref="BE158" si="8192">+$D158*O111</f>
        <v>31.712174311155387</v>
      </c>
      <c r="BF158" s="82">
        <f t="shared" ref="BF158" si="8193">+$D158*P111</f>
        <v>31.146911423323402</v>
      </c>
      <c r="BG158" s="82">
        <f t="shared" ref="BG158" si="8194">+$D158*Q111</f>
        <v>30.550451126669131</v>
      </c>
      <c r="BH158" s="82">
        <f t="shared" ref="BH158" si="8195">+$D158*R111</f>
        <v>29.90978022927629</v>
      </c>
      <c r="BI158" s="82">
        <f t="shared" ref="BI158" si="8196">+$D158*S111</f>
        <v>29.203682558508987</v>
      </c>
      <c r="BJ158" s="82">
        <f t="shared" ref="BJ158" si="8197">+$D158*T111</f>
        <v>28.400168132066852</v>
      </c>
      <c r="BK158" s="82">
        <f t="shared" ref="BK158" si="8198">+$D158*U111</f>
        <v>27.455308703109701</v>
      </c>
      <c r="BL158" s="82">
        <f t="shared" ref="BL158" si="8199">+$D158*V111</f>
        <v>26.315226522849517</v>
      </c>
      <c r="BM158" s="82">
        <f t="shared" ref="BM158" si="8200">+$D158*W111</f>
        <v>24.922855288165039</v>
      </c>
      <c r="BN158" s="82">
        <f t="shared" ref="BN158" si="8201">+$D158*X111</f>
        <v>23.229964301712698</v>
      </c>
      <c r="BO158" s="82">
        <f t="shared" ref="BO158" si="8202">+$D158*Y111</f>
        <v>21.212806729439702</v>
      </c>
      <c r="BP158" s="82">
        <f t="shared" ref="BP158" si="8203">+$D158*Z111</f>
        <v>18.887293491918935</v>
      </c>
      <c r="BQ158" s="82">
        <f t="shared" ref="BQ158" si="8204">+$D158*AA111</f>
        <v>16.318062963506119</v>
      </c>
      <c r="BR158" s="82">
        <f t="shared" ref="BR158" si="8205">+$D158*AB111</f>
        <v>13.616459044705287</v>
      </c>
      <c r="BS158" s="82">
        <f t="shared" ref="BS158" si="8206">+$D158*AC111</f>
        <v>10.925623880552521</v>
      </c>
      <c r="BT158" s="82">
        <f t="shared" ref="BT158" si="8207">+$D158*AD111</f>
        <v>8.3956284598084743</v>
      </c>
      <c r="BU158" s="82">
        <f t="shared" ref="BU158" si="8208">+$D158*AE111</f>
        <v>6.1556754021028137</v>
      </c>
      <c r="BV158" s="82">
        <f t="shared" ref="BV158" si="8209">+$D158*AF111</f>
        <v>4.2918117027328453</v>
      </c>
      <c r="BW158" s="82">
        <f t="shared" ref="BW158" si="8210">+$D158*AG111</f>
        <v>2.836485214574155</v>
      </c>
      <c r="BX158" s="82">
        <f t="shared" ref="BX158" si="8211">+$D158*AH111</f>
        <v>1.7717004546481658</v>
      </c>
      <c r="BY158" s="82">
        <f t="shared" ref="BY158" si="8212">+$D158*AI111</f>
        <v>1.0427290765370207</v>
      </c>
      <c r="BZ158" s="82">
        <f t="shared" ref="BZ158" si="8213">+$D158*AJ111</f>
        <v>0.5764451016285479</v>
      </c>
      <c r="CA158" s="82">
        <f t="shared" ref="CA158" si="8214">+$D158*AK111</f>
        <v>0.29827126187849717</v>
      </c>
      <c r="CB158" s="82">
        <f t="shared" ref="CB158" si="8215">+$D158*AL111</f>
        <v>0.14383383577997252</v>
      </c>
      <c r="CC158" s="82">
        <f t="shared" ref="CC158" si="8216">+$D158*AM111</f>
        <v>6.4273706311773746E-2</v>
      </c>
      <c r="CD158" s="82">
        <f t="shared" ref="CD158" si="8217">+$D158*AN111</f>
        <v>2.6396572183219856E-2</v>
      </c>
      <c r="CE158" s="82">
        <f t="shared" ref="CE158" si="8218">+$D158*AO111</f>
        <v>9.8323187804591344E-3</v>
      </c>
      <c r="CF158" s="82">
        <f t="shared" ref="CF158" si="8219">+$D158*AP111</f>
        <v>3.2422415568795705E-3</v>
      </c>
      <c r="CG158" s="82">
        <f t="shared" ref="CG158" si="8220">+$D158*AQ111</f>
        <v>8.9704158396057771E-4</v>
      </c>
      <c r="CH158" s="82">
        <f t="shared" ref="CH158" si="8221">+$D158*AR111</f>
        <v>1.7563890957157169E-4</v>
      </c>
      <c r="CI158" s="82">
        <f t="shared" ref="CI158" si="8222">+$D158*AS111</f>
        <v>0</v>
      </c>
      <c r="CJ158" s="82">
        <f t="shared" ref="CJ158" si="8223">+$D158*AT111</f>
        <v>0</v>
      </c>
      <c r="CK158" s="82">
        <f t="shared" ref="CK158" si="8224">+$D158*AU111</f>
        <v>0</v>
      </c>
      <c r="CL158" s="82">
        <f t="shared" ref="CL158" si="8225">+$D158*AV111</f>
        <v>0</v>
      </c>
      <c r="CM158" s="82">
        <f t="shared" ref="CM158" si="8226">+$D158*AW111</f>
        <v>0</v>
      </c>
      <c r="CN158" s="82">
        <f t="shared" ref="CN158" si="8227">+$D158*AX111</f>
        <v>0</v>
      </c>
      <c r="CO158" s="82">
        <f t="shared" ref="CO158" si="8228">+$D158*AY111</f>
        <v>0</v>
      </c>
      <c r="EC158" s="82"/>
      <c r="ED158" s="82"/>
      <c r="EE158" s="82"/>
      <c r="EF158" s="82"/>
      <c r="EG158" s="82"/>
      <c r="EH158" s="82"/>
      <c r="EI158" s="82">
        <f>+$D158*CS111</f>
        <v>32.776871641657564</v>
      </c>
      <c r="EJ158" s="82">
        <f t="shared" ref="EJ158" si="8229">+$D158*CT111</f>
        <v>28.679762686450367</v>
      </c>
      <c r="EK158" s="82">
        <f t="shared" ref="EK158" si="8230">+$D158*CU111</f>
        <v>25.094792350644074</v>
      </c>
      <c r="EL158" s="82">
        <f t="shared" ref="EL158" si="8231">+$D158*CV111</f>
        <v>21.957943306813565</v>
      </c>
      <c r="EM158" s="82">
        <f t="shared" ref="EM158" si="8232">+$D158*CW111</f>
        <v>19.213200393461868</v>
      </c>
      <c r="EN158" s="82">
        <f t="shared" ref="EN158" si="8233">+$D158*CX111</f>
        <v>16.811550344279134</v>
      </c>
      <c r="EO158" s="82">
        <f t="shared" ref="EO158" si="8234">+$D158*CY111</f>
        <v>14.710106551244243</v>
      </c>
      <c r="EP158" s="82">
        <f t="shared" ref="EP158" si="8235">+$D158*CZ111</f>
        <v>12.871343232338713</v>
      </c>
      <c r="EQ158" s="82">
        <f t="shared" ref="EQ158" si="8236">+$D158*DA111</f>
        <v>11.262425328296374</v>
      </c>
      <c r="ER158" s="82">
        <f t="shared" ref="ER158" si="8237">+$D158*DB111</f>
        <v>9.8546221622593269</v>
      </c>
      <c r="ES158" s="82">
        <f t="shared" ref="ES158" si="8238">+$D158*DC111</f>
        <v>8.6227943919769103</v>
      </c>
      <c r="ET158" s="82">
        <f t="shared" ref="ET158" si="8239">+$D158*DD111</f>
        <v>7.5449450929797974</v>
      </c>
      <c r="EU158" s="82">
        <f t="shared" ref="EU158" si="8240">+$D158*DE111</f>
        <v>6.6018269563573222</v>
      </c>
      <c r="EV158" s="82">
        <f t="shared" ref="EV158" si="8241">+$D158*DF111</f>
        <v>5.776598586812657</v>
      </c>
      <c r="EW158" s="82">
        <f t="shared" ref="EW158" si="8242">+$D158*DG111</f>
        <v>5.0545237634610753</v>
      </c>
      <c r="EX158" s="82">
        <f t="shared" ref="EX158" si="8243">+$D158*DH111</f>
        <v>4.4227082930284407</v>
      </c>
      <c r="EY158" s="82">
        <f t="shared" ref="EY158" si="8244">+$D158*DI111</f>
        <v>3.8698697563998854</v>
      </c>
      <c r="EZ158" s="82">
        <f t="shared" ref="EZ158" si="8245">+$D158*DJ111</f>
        <v>3.3861360368498996</v>
      </c>
      <c r="FA158" s="82">
        <f t="shared" ref="FA158" si="8246">+$D158*DK111</f>
        <v>2.9628690322436624</v>
      </c>
      <c r="FB158" s="82">
        <f t="shared" ref="FB158" si="8247">+$D158*DL111</f>
        <v>2.5925104032132049</v>
      </c>
      <c r="FC158" s="82">
        <f t="shared" ref="FC158" si="8248">+$D158*DM111</f>
        <v>2.268446602811554</v>
      </c>
      <c r="FD158" s="82">
        <f t="shared" ref="FD158" si="8249">+$D158*DN111</f>
        <v>1.9848907774601099</v>
      </c>
      <c r="FE158" s="82">
        <f t="shared" ref="FE158" si="8250">+$D158*DO111</f>
        <v>1.7367794302775961</v>
      </c>
      <c r="FF158" s="82">
        <f t="shared" ref="FF158" si="8251">+$D158*DP111</f>
        <v>1.5196820014928965</v>
      </c>
      <c r="FG158" s="82">
        <f t="shared" ref="FG158" si="8252">+$D158*DQ111</f>
        <v>1.3297217513062844</v>
      </c>
      <c r="FH158" s="82">
        <f t="shared" ref="FH158" si="8253">+$D158*DR111</f>
        <v>1.1635065323929989</v>
      </c>
      <c r="FI158" s="82">
        <f t="shared" ref="FI158" si="8254">+$D158*DS111</f>
        <v>1.0180682158438741</v>
      </c>
      <c r="FJ158" s="82">
        <f t="shared" ref="FJ158" si="8255">+$D158*DT111</f>
        <v>0.89080968886338974</v>
      </c>
      <c r="FK158" s="82">
        <f t="shared" ref="FK158" si="8256">+$D158*DU111</f>
        <v>0.77945847775546606</v>
      </c>
      <c r="FL158" s="82">
        <f t="shared" ref="FL158" si="8257">+$D158*DV111</f>
        <v>0.68202616803603289</v>
      </c>
      <c r="FM158" s="82">
        <f t="shared" ref="FM158" si="8258">+$D158*DW111</f>
        <v>0.59677289703152869</v>
      </c>
      <c r="FN158" s="82">
        <f t="shared" ref="FN158" si="8259">+$D158*DX111</f>
        <v>0.52217628490258761</v>
      </c>
      <c r="FO158" s="82">
        <f t="shared" ref="FO158" si="8260">+$D158*DY111</f>
        <v>0</v>
      </c>
      <c r="FP158" s="82">
        <f t="shared" ref="FP158" si="8261">+$D158*DZ111</f>
        <v>0</v>
      </c>
      <c r="FQ158" s="82">
        <f t="shared" ref="FQ158" si="8262">+$D158*EA111</f>
        <v>0</v>
      </c>
      <c r="FR158" s="82">
        <f t="shared" ref="FR158" si="8263">+$D158*EB111</f>
        <v>0</v>
      </c>
      <c r="FS158" s="82">
        <f t="shared" ref="FS158" si="8264">+$D158*EC111</f>
        <v>0</v>
      </c>
      <c r="FT158" s="82">
        <f t="shared" ref="FT158" si="8265">+$D158*ED111</f>
        <v>0</v>
      </c>
      <c r="FU158" s="82">
        <f t="shared" ref="FU158" si="8266">+$D158*EE111</f>
        <v>0</v>
      </c>
    </row>
    <row r="159" spans="1:177">
      <c r="A159" s="79">
        <v>1995</v>
      </c>
      <c r="D159" s="98">
        <f>Data!CE59</f>
        <v>32.437091344232329</v>
      </c>
      <c r="AW159" s="82"/>
      <c r="AX159" s="82"/>
      <c r="AY159" s="82"/>
      <c r="AZ159" s="82"/>
      <c r="BA159" s="82"/>
      <c r="BB159" s="82"/>
      <c r="BC159" s="82"/>
      <c r="BD159" s="82">
        <f>+$D159*M111</f>
        <v>32.436064021268002</v>
      </c>
      <c r="BE159" s="82">
        <f t="shared" ref="BE159" si="8267">+$D159*N111</f>
        <v>31.919394402696877</v>
      </c>
      <c r="BF159" s="82">
        <f t="shared" ref="BF159" si="8268">+$D159*O111</f>
        <v>31.38343116149645</v>
      </c>
      <c r="BG159" s="82">
        <f t="shared" ref="BG159" si="8269">+$D159*P111</f>
        <v>30.82402805168876</v>
      </c>
      <c r="BH159" s="82">
        <f t="shared" ref="BH159" si="8270">+$D159*Q111</f>
        <v>30.233750939909946</v>
      </c>
      <c r="BI159" s="82">
        <f t="shared" ref="BI159" si="8271">+$D159*R111</f>
        <v>29.599721535044146</v>
      </c>
      <c r="BJ159" s="82">
        <f t="shared" ref="BJ159" si="8272">+$D159*S111</f>
        <v>28.900943601169601</v>
      </c>
      <c r="BK159" s="82">
        <f t="shared" ref="BK159" si="8273">+$D159*T111</f>
        <v>28.105758779022434</v>
      </c>
      <c r="BL159" s="82">
        <f t="shared" ref="BL159" si="8274">+$D159*U111</f>
        <v>27.170694202402199</v>
      </c>
      <c r="BM159" s="82">
        <f t="shared" ref="BM159" si="8275">+$D159*V111</f>
        <v>26.042430644325762</v>
      </c>
      <c r="BN159" s="82">
        <f t="shared" ref="BN159" si="8276">+$D159*W111</f>
        <v>24.664493377514113</v>
      </c>
      <c r="BO159" s="82">
        <f t="shared" ref="BO159" si="8277">+$D159*X111</f>
        <v>22.989151686466588</v>
      </c>
      <c r="BP159" s="82">
        <f t="shared" ref="BP159" si="8278">+$D159*Y111</f>
        <v>20.992904907857909</v>
      </c>
      <c r="BQ159" s="82">
        <f t="shared" ref="BQ159" si="8279">+$D159*Z111</f>
        <v>18.691499022257418</v>
      </c>
      <c r="BR159" s="82">
        <f t="shared" ref="BR159" si="8280">+$D159*AA111</f>
        <v>16.148902332566067</v>
      </c>
      <c r="BS159" s="82">
        <f t="shared" ref="BS159" si="8281">+$D159*AB111</f>
        <v>13.475304496624245</v>
      </c>
      <c r="BT159" s="82">
        <f t="shared" ref="BT159" si="8282">+$D159*AC111</f>
        <v>10.812363781410776</v>
      </c>
      <c r="BU159" s="82">
        <f t="shared" ref="BU159" si="8283">+$D159*AD111</f>
        <v>8.308595470012099</v>
      </c>
      <c r="BV159" s="82">
        <f t="shared" ref="BV159" si="8284">+$D159*AE111</f>
        <v>6.0918628076048869</v>
      </c>
      <c r="BW159" s="82">
        <f t="shared" ref="BW159" si="8285">+$D159*AF111</f>
        <v>4.2473207863088902</v>
      </c>
      <c r="BX159" s="82">
        <f t="shared" ref="BX159" si="8286">+$D159*AG111</f>
        <v>2.8070808894638422</v>
      </c>
      <c r="BY159" s="82">
        <f t="shared" ref="BY159" si="8287">+$D159*AH111</f>
        <v>1.7533341836382235</v>
      </c>
      <c r="BZ159" s="82">
        <f t="shared" ref="BZ159" si="8288">+$D159*AI111</f>
        <v>1.0319196619097444</v>
      </c>
      <c r="CA159" s="82">
        <f t="shared" ref="CA159" si="8289">+$D159*AJ111</f>
        <v>0.57046940357468801</v>
      </c>
      <c r="CB159" s="82">
        <f t="shared" ref="CB159" si="8290">+$D159*AK111</f>
        <v>0.29517924323857092</v>
      </c>
      <c r="CC159" s="82">
        <f t="shared" ref="CC159" si="8291">+$D159*AL111</f>
        <v>0.14234278733473232</v>
      </c>
      <c r="CD159" s="82">
        <f t="shared" ref="CD159" si="8292">+$D159*AM111</f>
        <v>6.3607415175572682E-2</v>
      </c>
      <c r="CE159" s="82">
        <f t="shared" ref="CE159" si="8293">+$D159*AN111</f>
        <v>2.6122933037743202E-2</v>
      </c>
      <c r="CF159" s="82">
        <f t="shared" ref="CF159" si="8294">+$D159*AO111</f>
        <v>9.7303923905300189E-3</v>
      </c>
      <c r="CG159" s="82">
        <f t="shared" ref="CG159" si="8295">+$D159*AP111</f>
        <v>3.2086309727895118E-3</v>
      </c>
      <c r="CH159" s="82">
        <f t="shared" ref="CH159" si="8296">+$D159*AQ111</f>
        <v>8.8774243364711243E-4</v>
      </c>
      <c r="CI159" s="82">
        <f t="shared" ref="CI159" si="8297">+$D159*AR111</f>
        <v>1.7381815493744656E-4</v>
      </c>
      <c r="CJ159" s="82">
        <f t="shared" ref="CJ159" si="8298">+$D159*AS111</f>
        <v>0</v>
      </c>
      <c r="CK159" s="82">
        <f t="shared" ref="CK159" si="8299">+$D159*AT111</f>
        <v>0</v>
      </c>
      <c r="CL159" s="82">
        <f t="shared" ref="CL159" si="8300">+$D159*AU111</f>
        <v>0</v>
      </c>
      <c r="CM159" s="82">
        <f t="shared" ref="CM159" si="8301">+$D159*AV111</f>
        <v>0</v>
      </c>
      <c r="CN159" s="82">
        <f t="shared" ref="CN159" si="8302">+$D159*AW111</f>
        <v>0</v>
      </c>
      <c r="CO159" s="82">
        <f t="shared" ref="CO159" si="8303">+$D159*AX111</f>
        <v>0</v>
      </c>
      <c r="EC159" s="82"/>
      <c r="ED159" s="82"/>
      <c r="EE159" s="82"/>
      <c r="EF159" s="82"/>
      <c r="EG159" s="82"/>
      <c r="EH159" s="82"/>
      <c r="EI159" s="82"/>
      <c r="EJ159" s="82">
        <f>+$D159*CS111</f>
        <v>32.437091344232329</v>
      </c>
      <c r="EK159" s="82">
        <f t="shared" ref="EK159" si="8304">+$D159*CT111</f>
        <v>28.382454926203287</v>
      </c>
      <c r="EL159" s="82">
        <f t="shared" ref="EL159" si="8305">+$D159*CU111</f>
        <v>24.834648060427877</v>
      </c>
      <c r="EM159" s="82">
        <f t="shared" ref="EM159" si="8306">+$D159*CV111</f>
        <v>21.730317052874391</v>
      </c>
      <c r="EN159" s="82">
        <f t="shared" ref="EN159" si="8307">+$D159*CW111</f>
        <v>19.014027421265094</v>
      </c>
      <c r="EO159" s="82">
        <f t="shared" ref="EO159" si="8308">+$D159*CX111</f>
        <v>16.637273993606957</v>
      </c>
      <c r="EP159" s="82">
        <f t="shared" ref="EP159" si="8309">+$D159*CY111</f>
        <v>14.557614744406086</v>
      </c>
      <c r="EQ159" s="82">
        <f t="shared" ref="EQ159" si="8310">+$D159*CZ111</f>
        <v>12.737912901355326</v>
      </c>
      <c r="ER159" s="82">
        <f t="shared" ref="ER159" si="8311">+$D159*DA111</f>
        <v>11.14567378868591</v>
      </c>
      <c r="ES159" s="82">
        <f t="shared" ref="ES159" si="8312">+$D159*DB111</f>
        <v>9.7524645651001709</v>
      </c>
      <c r="ET159" s="82">
        <f t="shared" ref="ET159" si="8313">+$D159*DC111</f>
        <v>8.5334064944626498</v>
      </c>
      <c r="EU159" s="82">
        <f t="shared" ref="EU159" si="8314">+$D159*DD111</f>
        <v>7.466730682654819</v>
      </c>
      <c r="EV159" s="82">
        <f t="shared" ref="EV159" si="8315">+$D159*DE111</f>
        <v>6.5333893473229665</v>
      </c>
      <c r="EW159" s="82">
        <f t="shared" ref="EW159" si="8316">+$D159*DF111</f>
        <v>5.7167156789075957</v>
      </c>
      <c r="EX159" s="82">
        <f t="shared" ref="EX159" si="8317">+$D159*DG111</f>
        <v>5.002126219044146</v>
      </c>
      <c r="EY159" s="82">
        <f t="shared" ref="EY159" si="8318">+$D159*DH111</f>
        <v>4.3768604416636281</v>
      </c>
      <c r="EZ159" s="82">
        <f t="shared" ref="EZ159" si="8319">+$D159*DI111</f>
        <v>3.8297528864556742</v>
      </c>
      <c r="FA159" s="82">
        <f t="shared" ref="FA159" si="8320">+$D159*DJ111</f>
        <v>3.3510337756487152</v>
      </c>
      <c r="FB159" s="82">
        <f t="shared" ref="FB159" si="8321">+$D159*DK111</f>
        <v>2.9321545536926257</v>
      </c>
      <c r="FC159" s="82">
        <f t="shared" ref="FC159" si="8322">+$D159*DL111</f>
        <v>2.5656352344810478</v>
      </c>
      <c r="FD159" s="82">
        <f t="shared" ref="FD159" si="8323">+$D159*DM111</f>
        <v>2.2449308301709165</v>
      </c>
      <c r="FE159" s="82">
        <f t="shared" ref="FE159" si="8324">+$D159*DN111</f>
        <v>1.9643144763995521</v>
      </c>
      <c r="FF159" s="82">
        <f t="shared" ref="FF159" si="8325">+$D159*DO111</f>
        <v>1.7187751668496081</v>
      </c>
      <c r="FG159" s="82">
        <f t="shared" ref="FG159" si="8326">+$D159*DP111</f>
        <v>1.503928270993407</v>
      </c>
      <c r="FH159" s="82">
        <f t="shared" ref="FH159" si="8327">+$D159*DQ111</f>
        <v>1.3159372371192311</v>
      </c>
      <c r="FI159" s="82">
        <f t="shared" ref="FI159" si="8328">+$D159*DR111</f>
        <v>1.1514450824793272</v>
      </c>
      <c r="FJ159" s="82">
        <f t="shared" ref="FJ159" si="8329">+$D159*DS111</f>
        <v>1.0075144471694113</v>
      </c>
      <c r="FK159" s="82">
        <f t="shared" ref="FK159" si="8330">+$D159*DT111</f>
        <v>0.88157514127323489</v>
      </c>
      <c r="FL159" s="82">
        <f t="shared" ref="FL159" si="8331">+$D159*DU111</f>
        <v>0.77137824861408055</v>
      </c>
      <c r="FM159" s="82">
        <f t="shared" ref="FM159" si="8332">+$D159*DV111</f>
        <v>0.67495596753732057</v>
      </c>
      <c r="FN159" s="82">
        <f t="shared" ref="FN159" si="8333">+$D159*DW111</f>
        <v>0.59058647159515532</v>
      </c>
      <c r="FO159" s="82">
        <f t="shared" ref="FO159" si="8334">+$D159*DX111</f>
        <v>0.51676316264576094</v>
      </c>
      <c r="FP159" s="82">
        <f t="shared" ref="FP159" si="8335">+$D159*DY111</f>
        <v>0</v>
      </c>
      <c r="FQ159" s="82">
        <f t="shared" ref="FQ159" si="8336">+$D159*DZ111</f>
        <v>0</v>
      </c>
      <c r="FR159" s="82">
        <f t="shared" ref="FR159" si="8337">+$D159*EA111</f>
        <v>0</v>
      </c>
      <c r="FS159" s="82">
        <f t="shared" ref="FS159" si="8338">+$D159*EB111</f>
        <v>0</v>
      </c>
      <c r="FT159" s="82">
        <f t="shared" ref="FT159" si="8339">+$D159*EC111</f>
        <v>0</v>
      </c>
      <c r="FU159" s="82">
        <f t="shared" ref="FU159" si="8340">+$D159*ED111</f>
        <v>0</v>
      </c>
    </row>
    <row r="160" spans="1:177">
      <c r="A160" s="79">
        <v>1996</v>
      </c>
      <c r="D160" s="98">
        <f>Data!CE60</f>
        <v>31.9162727855018</v>
      </c>
      <c r="AW160" s="82"/>
      <c r="AX160" s="82"/>
      <c r="AY160" s="82"/>
      <c r="AZ160" s="82"/>
      <c r="BA160" s="82"/>
      <c r="BB160" s="82"/>
      <c r="BC160" s="82"/>
      <c r="BD160" s="82"/>
      <c r="BE160" s="82">
        <f>+$D160*M111</f>
        <v>31.915261957507997</v>
      </c>
      <c r="BF160" s="82">
        <f t="shared" ref="BF160" si="8341">+$D160*N111</f>
        <v>31.406888123636815</v>
      </c>
      <c r="BG160" s="82">
        <f t="shared" ref="BG160" si="8342">+$D160*O111</f>
        <v>30.879530450668511</v>
      </c>
      <c r="BH160" s="82">
        <f t="shared" ref="BH160" si="8343">+$D160*P111</f>
        <v>30.32910926585242</v>
      </c>
      <c r="BI160" s="82">
        <f t="shared" ref="BI160" si="8344">+$D160*Q111</f>
        <v>29.748309800245568</v>
      </c>
      <c r="BJ160" s="82">
        <f t="shared" ref="BJ160" si="8345">+$D160*R111</f>
        <v>29.124460539996644</v>
      </c>
      <c r="BK160" s="82">
        <f t="shared" ref="BK160" si="8346">+$D160*S111</f>
        <v>28.436902370327555</v>
      </c>
      <c r="BL160" s="82">
        <f t="shared" ref="BL160" si="8347">+$D160*T111</f>
        <v>27.654485247003933</v>
      </c>
      <c r="BM160" s="82">
        <f t="shared" ref="BM160" si="8348">+$D160*U111</f>
        <v>26.734434315717898</v>
      </c>
      <c r="BN160" s="82">
        <f t="shared" ref="BN160" si="8349">+$D160*V111</f>
        <v>25.62428645716426</v>
      </c>
      <c r="BO160" s="82">
        <f t="shared" ref="BO160" si="8350">+$D160*W111</f>
        <v>24.268473717293261</v>
      </c>
      <c r="BP160" s="82">
        <f t="shared" ref="BP160" si="8351">+$D160*X111</f>
        <v>22.620031757656697</v>
      </c>
      <c r="BQ160" s="82">
        <f t="shared" ref="BQ160" si="8352">+$D160*Y111</f>
        <v>20.655837247824895</v>
      </c>
      <c r="BR160" s="82">
        <f t="shared" ref="BR160" si="8353">+$D160*Z111</f>
        <v>18.391383346718708</v>
      </c>
      <c r="BS160" s="82">
        <f t="shared" ref="BS160" si="8354">+$D160*AA111</f>
        <v>15.889611265168231</v>
      </c>
      <c r="BT160" s="82">
        <f t="shared" ref="BT160" si="8355">+$D160*AB111</f>
        <v>13.258941426584837</v>
      </c>
      <c r="BU160" s="82">
        <f t="shared" ref="BU160" si="8356">+$D160*AC111</f>
        <v>10.638757595167267</v>
      </c>
      <c r="BV160" s="82">
        <f t="shared" ref="BV160" si="8357">+$D160*AD111</f>
        <v>8.1751904531490158</v>
      </c>
      <c r="BW160" s="82">
        <f t="shared" ref="BW160" si="8358">+$D160*AE111</f>
        <v>5.9940502394627364</v>
      </c>
      <c r="BX160" s="82">
        <f t="shared" ref="BX160" si="8359">+$D160*AF111</f>
        <v>4.1791246750448963</v>
      </c>
      <c r="BY160" s="82">
        <f t="shared" ref="BY160" si="8360">+$D160*AG111</f>
        <v>2.7620096527251472</v>
      </c>
      <c r="BZ160" s="82">
        <f t="shared" ref="BZ160" si="8361">+$D160*AH111</f>
        <v>1.7251821840398438</v>
      </c>
      <c r="CA160" s="82">
        <f t="shared" ref="CA160" si="8362">+$D160*AI111</f>
        <v>1.0153508855870459</v>
      </c>
      <c r="CB160" s="82">
        <f t="shared" ref="CB160" si="8363">+$D160*AJ111</f>
        <v>0.56130979522951918</v>
      </c>
      <c r="CC160" s="82">
        <f t="shared" ref="CC160" si="8364">+$D160*AK111</f>
        <v>0.29043976686569889</v>
      </c>
      <c r="CD160" s="82">
        <f t="shared" ref="CD160" si="8365">+$D160*AL111</f>
        <v>0.14005729371390729</v>
      </c>
      <c r="CE160" s="82">
        <f t="shared" ref="CE160" si="8366">+$D160*AM111</f>
        <v>6.2586117613940145E-2</v>
      </c>
      <c r="CF160" s="82">
        <f t="shared" ref="CF160" si="8367">+$D160*AN111</f>
        <v>2.57034962827596E-2</v>
      </c>
      <c r="CG160" s="82">
        <f t="shared" ref="CG160" si="8368">+$D160*AO111</f>
        <v>9.5741586244707383E-3</v>
      </c>
      <c r="CH160" s="82">
        <f t="shared" ref="CH160" si="8369">+$D160*AP111</f>
        <v>3.1571123412016179E-3</v>
      </c>
      <c r="CI160" s="82">
        <f t="shared" ref="CI160" si="8370">+$D160*AQ111</f>
        <v>8.7348860521627711E-4</v>
      </c>
      <c r="CJ160" s="82">
        <f t="shared" ref="CJ160" si="8371">+$D160*AR111</f>
        <v>1.7102728444986143E-4</v>
      </c>
      <c r="CK160" s="82">
        <f t="shared" ref="CK160" si="8372">+$D160*AS111</f>
        <v>0</v>
      </c>
      <c r="CL160" s="82">
        <f t="shared" ref="CL160" si="8373">+$D160*AT111</f>
        <v>0</v>
      </c>
      <c r="CM160" s="82">
        <f t="shared" ref="CM160" si="8374">+$D160*AU111</f>
        <v>0</v>
      </c>
      <c r="CN160" s="82">
        <f t="shared" ref="CN160" si="8375">+$D160*AV111</f>
        <v>0</v>
      </c>
      <c r="CO160" s="82">
        <f t="shared" ref="CO160" si="8376">+$D160*AW111</f>
        <v>0</v>
      </c>
      <c r="EC160" s="82"/>
      <c r="ED160" s="82"/>
      <c r="EE160" s="82"/>
      <c r="EF160" s="82"/>
      <c r="EG160" s="82"/>
      <c r="EH160" s="82"/>
      <c r="EI160" s="82"/>
      <c r="EJ160" s="82"/>
      <c r="EK160" s="82">
        <f>+$D160*CS111</f>
        <v>31.9162727855018</v>
      </c>
      <c r="EL160" s="82">
        <f t="shared" ref="EL160" si="8377">+$D160*CT111</f>
        <v>27.926738687314074</v>
      </c>
      <c r="EM160" s="82">
        <f t="shared" ref="EM160" si="8378">+$D160*CU111</f>
        <v>24.435896351399816</v>
      </c>
      <c r="EN160" s="82">
        <f t="shared" ref="EN160" si="8379">+$D160*CV111</f>
        <v>21.38140930747484</v>
      </c>
      <c r="EO160" s="82">
        <f t="shared" ref="EO160" si="8380">+$D160*CW111</f>
        <v>18.708733144040483</v>
      </c>
      <c r="EP160" s="82">
        <f t="shared" ref="EP160" si="8381">+$D160*CX111</f>
        <v>16.370141501035423</v>
      </c>
      <c r="EQ160" s="82">
        <f t="shared" ref="EQ160" si="8382">+$D160*CY111</f>
        <v>14.323873813405996</v>
      </c>
      <c r="ER160" s="82">
        <f t="shared" ref="ER160" si="8383">+$D160*CZ111</f>
        <v>12.533389586730246</v>
      </c>
      <c r="ES160" s="82">
        <f t="shared" ref="ES160" si="8384">+$D160*DA111</f>
        <v>10.966715888388965</v>
      </c>
      <c r="ET160" s="82">
        <f t="shared" ref="ET160" si="8385">+$D160*DB111</f>
        <v>9.5958764023403447</v>
      </c>
      <c r="EU160" s="82">
        <f t="shared" ref="EU160" si="8386">+$D160*DC111</f>
        <v>8.3963918520478007</v>
      </c>
      <c r="EV160" s="82">
        <f t="shared" ref="EV160" si="8387">+$D160*DD111</f>
        <v>7.3468428705418267</v>
      </c>
      <c r="EW160" s="82">
        <f t="shared" ref="EW160" si="8388">+$D160*DE111</f>
        <v>6.4284875117240983</v>
      </c>
      <c r="EX160" s="82">
        <f t="shared" ref="EX160" si="8389">+$D160*DF111</f>
        <v>5.6249265727585858</v>
      </c>
      <c r="EY160" s="82">
        <f t="shared" ref="EY160" si="8390">+$D160*DG111</f>
        <v>4.9218107511637621</v>
      </c>
      <c r="EZ160" s="82">
        <f t="shared" ref="EZ160" si="8391">+$D160*DH111</f>
        <v>4.3065844072682919</v>
      </c>
      <c r="FA160" s="82">
        <f t="shared" ref="FA160" si="8392">+$D160*DI111</f>
        <v>3.7682613563597558</v>
      </c>
      <c r="FB160" s="82">
        <f t="shared" ref="FB160" si="8393">+$D160*DJ111</f>
        <v>3.2972286868147864</v>
      </c>
      <c r="FC160" s="82">
        <f t="shared" ref="FC160" si="8394">+$D160*DK111</f>
        <v>2.8850751009629381</v>
      </c>
      <c r="FD160" s="82">
        <f t="shared" ref="FD160" si="8395">+$D160*DL111</f>
        <v>2.524440713342571</v>
      </c>
      <c r="FE160" s="82">
        <f t="shared" ref="FE160" si="8396">+$D160*DM111</f>
        <v>2.2088856241747492</v>
      </c>
      <c r="FF160" s="82">
        <f t="shared" ref="FF160" si="8397">+$D160*DN111</f>
        <v>1.9327749211529057</v>
      </c>
      <c r="FG160" s="82">
        <f t="shared" ref="FG160" si="8398">+$D160*DO111</f>
        <v>1.6911780560087926</v>
      </c>
      <c r="FH160" s="82">
        <f t="shared" ref="FH160" si="8399">+$D160*DP111</f>
        <v>1.4797807990076932</v>
      </c>
      <c r="FI160" s="82">
        <f t="shared" ref="FI160" si="8400">+$D160*DQ111</f>
        <v>1.2948081991317317</v>
      </c>
      <c r="FJ160" s="82">
        <f t="shared" ref="FJ160" si="8401">+$D160*DR111</f>
        <v>1.1329571742402653</v>
      </c>
      <c r="FK160" s="82">
        <f t="shared" ref="FK160" si="8402">+$D160*DS111</f>
        <v>0.99133752746023207</v>
      </c>
      <c r="FL160" s="82">
        <f t="shared" ref="FL160" si="8403">+$D160*DT111</f>
        <v>0.86742033652770312</v>
      </c>
      <c r="FM160" s="82">
        <f t="shared" ref="FM160" si="8404">+$D160*DU111</f>
        <v>0.75899279446174028</v>
      </c>
      <c r="FN160" s="82">
        <f t="shared" ref="FN160" si="8405">+$D160*DV111</f>
        <v>0.66411869515402278</v>
      </c>
      <c r="FO160" s="82">
        <f t="shared" ref="FO160" si="8406">+$D160*DW111</f>
        <v>0.58110385825976985</v>
      </c>
      <c r="FP160" s="82">
        <f t="shared" ref="FP160" si="8407">+$D160*DX111</f>
        <v>0.50846587597729864</v>
      </c>
      <c r="FQ160" s="82">
        <f t="shared" ref="FQ160" si="8408">+$D160*DY111</f>
        <v>0</v>
      </c>
      <c r="FR160" s="82">
        <f t="shared" ref="FR160" si="8409">+$D160*DZ111</f>
        <v>0</v>
      </c>
      <c r="FS160" s="82">
        <f t="shared" ref="FS160" si="8410">+$D160*EA111</f>
        <v>0</v>
      </c>
      <c r="FT160" s="82">
        <f t="shared" ref="FT160" si="8411">+$D160*EB111</f>
        <v>0</v>
      </c>
      <c r="FU160" s="82">
        <f t="shared" ref="FU160" si="8412">+$D160*EC111</f>
        <v>0</v>
      </c>
    </row>
    <row r="161" spans="1:177">
      <c r="A161" s="79">
        <v>1997</v>
      </c>
      <c r="D161" s="98">
        <f>Data!CE61</f>
        <v>37.400329504873874</v>
      </c>
      <c r="AW161" s="82"/>
      <c r="AX161" s="82"/>
      <c r="AY161" s="82"/>
      <c r="AZ161" s="82"/>
      <c r="BA161" s="82"/>
      <c r="BB161" s="82"/>
      <c r="BC161" s="82"/>
      <c r="BD161" s="82"/>
      <c r="BE161" s="82"/>
      <c r="BF161" s="82">
        <f>+$D161*M111</f>
        <v>37.399144989993488</v>
      </c>
      <c r="BG161" s="82">
        <f t="shared" ref="BG161" si="8413">+$D161*N111</f>
        <v>36.803419134840524</v>
      </c>
      <c r="BH161" s="82">
        <f t="shared" ref="BH161" si="8414">+$D161*O111</f>
        <v>36.185447516773095</v>
      </c>
      <c r="BI161" s="82">
        <f t="shared" ref="BI161" si="8415">+$D161*P111</f>
        <v>35.540449467754783</v>
      </c>
      <c r="BJ161" s="82">
        <f t="shared" ref="BJ161" si="8416">+$D161*Q111</f>
        <v>34.859853348780064</v>
      </c>
      <c r="BK161" s="82">
        <f t="shared" ref="BK161" si="8417">+$D161*R111</f>
        <v>34.128810345999348</v>
      </c>
      <c r="BL161" s="82">
        <f t="shared" ref="BL161" si="8418">+$D161*S111</f>
        <v>33.323111564308491</v>
      </c>
      <c r="BM161" s="82">
        <f t="shared" ref="BM161" si="8419">+$D161*T111</f>
        <v>32.406254561010421</v>
      </c>
      <c r="BN161" s="82">
        <f t="shared" ref="BN161" si="8420">+$D161*U111</f>
        <v>31.328114634627951</v>
      </c>
      <c r="BO161" s="82">
        <f t="shared" ref="BO161" si="8421">+$D161*V111</f>
        <v>30.027214119455735</v>
      </c>
      <c r="BP161" s="82">
        <f t="shared" ref="BP161" si="8422">+$D161*W111</f>
        <v>28.438437022616423</v>
      </c>
      <c r="BQ161" s="82">
        <f t="shared" ref="BQ161" si="8423">+$D161*X111</f>
        <v>26.506749294716265</v>
      </c>
      <c r="BR161" s="82">
        <f t="shared" ref="BR161" si="8424">+$D161*Y111</f>
        <v>24.205054407813805</v>
      </c>
      <c r="BS161" s="82">
        <f t="shared" ref="BS161" si="8425">+$D161*Z111</f>
        <v>21.551507653806862</v>
      </c>
      <c r="BT161" s="82">
        <f t="shared" ref="BT161" si="8426">+$D161*AA111</f>
        <v>18.619865202167407</v>
      </c>
      <c r="BU161" s="82">
        <f t="shared" ref="BU161" si="8427">+$D161*AB111</f>
        <v>15.537176962134389</v>
      </c>
      <c r="BV161" s="82">
        <f t="shared" ref="BV161" si="8428">+$D161*AC111</f>
        <v>12.466776501624624</v>
      </c>
      <c r="BW161" s="82">
        <f t="shared" ref="BW161" si="8429">+$D161*AD111</f>
        <v>9.5799036049022526</v>
      </c>
      <c r="BX161" s="82">
        <f t="shared" ref="BX161" si="8430">+$D161*AE111</f>
        <v>7.0239860252889441</v>
      </c>
      <c r="BY161" s="82">
        <f t="shared" ref="BY161" si="8431">+$D161*AF111</f>
        <v>4.8972084221447307</v>
      </c>
      <c r="BZ161" s="82">
        <f t="shared" ref="BZ161" si="8432">+$D161*AG111</f>
        <v>3.236595695299596</v>
      </c>
      <c r="CA161" s="82">
        <f t="shared" ref="CA161" si="8433">+$D161*AH111</f>
        <v>2.0216139451075841</v>
      </c>
      <c r="CB161" s="82">
        <f t="shared" ref="CB161" si="8434">+$D161*AI111</f>
        <v>1.1898149241684381</v>
      </c>
      <c r="CC161" s="82">
        <f t="shared" ref="CC161" si="8435">+$D161*AJ111</f>
        <v>0.65775760963647356</v>
      </c>
      <c r="CD161" s="82">
        <f t="shared" ref="CD161" si="8436">+$D161*AK111</f>
        <v>0.3403449724565043</v>
      </c>
      <c r="CE161" s="82">
        <f t="shared" ref="CE161" si="8437">+$D161*AL111</f>
        <v>0.164122827551484</v>
      </c>
      <c r="CF161" s="82">
        <f t="shared" ref="CF161" si="8438">+$D161*AM111</f>
        <v>7.334006188390052E-2</v>
      </c>
      <c r="CG161" s="82">
        <f t="shared" ref="CG161" si="8439">+$D161*AN111</f>
        <v>3.0120034280418734E-2</v>
      </c>
      <c r="CH161" s="82">
        <f t="shared" ref="CH161" si="8440">+$D161*AO111</f>
        <v>1.1219251373543671E-2</v>
      </c>
      <c r="CI161" s="82">
        <f t="shared" ref="CI161" si="8441">+$D161*AP111</f>
        <v>3.6995874373677387E-3</v>
      </c>
      <c r="CJ161" s="82">
        <f t="shared" ref="CJ161" si="8442">+$D161*AQ111</f>
        <v>1.0235769656875937E-3</v>
      </c>
      <c r="CK161" s="82">
        <f t="shared" ref="CK161" si="8443">+$D161*AR111</f>
        <v>2.0041427881435628E-4</v>
      </c>
      <c r="CL161" s="82">
        <f t="shared" ref="CL161" si="8444">+$D161*AS111</f>
        <v>0</v>
      </c>
      <c r="CM161" s="82">
        <f t="shared" ref="CM161" si="8445">+$D161*AT111</f>
        <v>0</v>
      </c>
      <c r="CN161" s="82">
        <f t="shared" ref="CN161" si="8446">+$D161*AU111</f>
        <v>0</v>
      </c>
      <c r="CO161" s="82">
        <f t="shared" ref="CO161" si="8447">+$D161*AV111</f>
        <v>0</v>
      </c>
      <c r="EC161" s="82"/>
      <c r="ED161" s="82"/>
      <c r="EE161" s="82"/>
      <c r="EF161" s="82"/>
      <c r="EG161" s="82"/>
      <c r="EH161" s="82"/>
      <c r="EI161" s="82"/>
      <c r="EJ161" s="82"/>
      <c r="EK161" s="82"/>
      <c r="EL161" s="82">
        <f>+$D161*CS111</f>
        <v>37.400329504873874</v>
      </c>
      <c r="EM161" s="82">
        <f t="shared" ref="EM161" si="8448">+$D161*CT111</f>
        <v>32.72528831676464</v>
      </c>
      <c r="EN161" s="82">
        <f t="shared" ref="EN161" si="8449">+$D161*CU111</f>
        <v>28.634627277169059</v>
      </c>
      <c r="EO161" s="82">
        <f t="shared" ref="EO161" si="8450">+$D161*CV111</f>
        <v>25.055298867522929</v>
      </c>
      <c r="EP161" s="82">
        <f t="shared" ref="EP161" si="8451">+$D161*CW111</f>
        <v>21.923386509082562</v>
      </c>
      <c r="EQ161" s="82">
        <f t="shared" ref="EQ161" si="8452">+$D161*CX111</f>
        <v>19.18296319544724</v>
      </c>
      <c r="ER161" s="82">
        <f t="shared" ref="ER161" si="8453">+$D161*CY111</f>
        <v>16.785092796016336</v>
      </c>
      <c r="ES161" s="82">
        <f t="shared" ref="ES161" si="8454">+$D161*CZ111</f>
        <v>14.686956196514293</v>
      </c>
      <c r="ET161" s="82">
        <f t="shared" ref="ET161" si="8455">+$D161*DA111</f>
        <v>12.851086671950007</v>
      </c>
      <c r="EU161" s="82">
        <f t="shared" ref="EU161" si="8456">+$D161*DB111</f>
        <v>11.244700837956255</v>
      </c>
      <c r="EV161" s="82">
        <f t="shared" ref="EV161" si="8457">+$D161*DC111</f>
        <v>9.8391132332117248</v>
      </c>
      <c r="EW161" s="82">
        <f t="shared" ref="EW161" si="8458">+$D161*DD111</f>
        <v>8.6092240790602581</v>
      </c>
      <c r="EX161" s="82">
        <f t="shared" ref="EX161" si="8459">+$D161*DE111</f>
        <v>7.5330710691777263</v>
      </c>
      <c r="EY161" s="82">
        <f t="shared" ref="EY161" si="8460">+$D161*DF111</f>
        <v>6.5914371855305109</v>
      </c>
      <c r="EZ161" s="82">
        <f t="shared" ref="EZ161" si="8461">+$D161*DG111</f>
        <v>5.7675075373391964</v>
      </c>
      <c r="FA161" s="82">
        <f t="shared" ref="FA161" si="8462">+$D161*DH111</f>
        <v>5.0465690951717974</v>
      </c>
      <c r="FB161" s="82">
        <f t="shared" ref="FB161" si="8463">+$D161*DI111</f>
        <v>4.4157479582753227</v>
      </c>
      <c r="FC161" s="82">
        <f t="shared" ref="FC161" si="8464">+$D161*DJ111</f>
        <v>3.8637794634909071</v>
      </c>
      <c r="FD161" s="82">
        <f t="shared" ref="FD161" si="8465">+$D161*DK111</f>
        <v>3.3808070305545437</v>
      </c>
      <c r="FE161" s="82">
        <f t="shared" ref="FE161" si="8466">+$D161*DL111</f>
        <v>2.9582061517352263</v>
      </c>
      <c r="FF161" s="82">
        <f t="shared" ref="FF161" si="8467">+$D161*DM111</f>
        <v>2.5884303827683226</v>
      </c>
      <c r="FG161" s="82">
        <f t="shared" ref="FG161" si="8468">+$D161*DN111</f>
        <v>2.2648765849222823</v>
      </c>
      <c r="FH161" s="82">
        <f t="shared" ref="FH161" si="8469">+$D161*DO111</f>
        <v>1.9817670118069972</v>
      </c>
      <c r="FI161" s="82">
        <f t="shared" ref="FI161" si="8470">+$D161*DP111</f>
        <v>1.7340461353311223</v>
      </c>
      <c r="FJ161" s="82">
        <f t="shared" ref="FJ161" si="8471">+$D161*DQ111</f>
        <v>1.5172903684147321</v>
      </c>
      <c r="FK161" s="82">
        <f t="shared" ref="FK161" si="8472">+$D161*DR111</f>
        <v>1.3276290723628905</v>
      </c>
      <c r="FL161" s="82">
        <f t="shared" ref="FL161" si="8473">+$D161*DS111</f>
        <v>1.1616754383175292</v>
      </c>
      <c r="FM161" s="82">
        <f t="shared" ref="FM161" si="8474">+$D161*DT111</f>
        <v>1.0164660085278381</v>
      </c>
      <c r="FN161" s="82">
        <f t="shared" ref="FN161" si="8475">+$D161*DU111</f>
        <v>0.88940775746185829</v>
      </c>
      <c r="FO161" s="82">
        <f t="shared" ref="FO161" si="8476">+$D161*DV111</f>
        <v>0.77823178777912605</v>
      </c>
      <c r="FP161" s="82">
        <f t="shared" ref="FP161" si="8477">+$D161*DW111</f>
        <v>0.68095281430673527</v>
      </c>
      <c r="FQ161" s="82">
        <f t="shared" ref="FQ161" si="8478">+$D161*DX111</f>
        <v>0.59583371251839334</v>
      </c>
      <c r="FR161" s="82">
        <f t="shared" ref="FR161" si="8479">+$D161*DY111</f>
        <v>0</v>
      </c>
      <c r="FS161" s="82">
        <f t="shared" ref="FS161" si="8480">+$D161*DZ111</f>
        <v>0</v>
      </c>
      <c r="FT161" s="82">
        <f t="shared" ref="FT161" si="8481">+$D161*EA111</f>
        <v>0</v>
      </c>
      <c r="FU161" s="82">
        <f t="shared" ref="FU161" si="8482">+$D161*EB111</f>
        <v>0</v>
      </c>
    </row>
    <row r="162" spans="1:177">
      <c r="A162" s="79">
        <v>1998</v>
      </c>
      <c r="D162" s="98">
        <f>Data!CE62</f>
        <v>42.152469383819081</v>
      </c>
      <c r="AW162" s="82"/>
      <c r="AX162" s="82"/>
      <c r="AY162" s="82"/>
      <c r="AZ162" s="82"/>
      <c r="BA162" s="82"/>
      <c r="BB162" s="82"/>
      <c r="BC162" s="82"/>
      <c r="BD162" s="82"/>
      <c r="BE162" s="82"/>
      <c r="BF162" s="82"/>
      <c r="BG162" s="82">
        <f>+$D162*M111</f>
        <v>42.151134362767365</v>
      </c>
      <c r="BH162" s="82">
        <f t="shared" ref="BH162" si="8483">+$D162*N111</f>
        <v>41.479714720135277</v>
      </c>
      <c r="BI162" s="82">
        <f t="shared" ref="BI162" si="8484">+$D162*O111</f>
        <v>40.783222735826371</v>
      </c>
      <c r="BJ162" s="82">
        <f t="shared" ref="BJ162" si="8485">+$D162*P111</f>
        <v>40.056270303219478</v>
      </c>
      <c r="BK162" s="82">
        <f t="shared" ref="BK162" si="8486">+$D162*Q111</f>
        <v>39.289196658478218</v>
      </c>
      <c r="BL162" s="82">
        <f t="shared" ref="BL162" si="8487">+$D162*R111</f>
        <v>38.465266276021197</v>
      </c>
      <c r="BM162" s="82">
        <f t="shared" ref="BM162" si="8488">+$D162*S111</f>
        <v>37.557194243570827</v>
      </c>
      <c r="BN162" s="82">
        <f t="shared" ref="BN162" si="8489">+$D162*T111</f>
        <v>36.523840065345595</v>
      </c>
      <c r="BO162" s="82">
        <f t="shared" ref="BO162" si="8490">+$D162*U111</f>
        <v>35.308710122910519</v>
      </c>
      <c r="BP162" s="82">
        <f t="shared" ref="BP162" si="8491">+$D162*V111</f>
        <v>33.842515309572171</v>
      </c>
      <c r="BQ162" s="82">
        <f t="shared" ref="BQ162" si="8492">+$D162*W111</f>
        <v>32.051865900360291</v>
      </c>
      <c r="BR162" s="82">
        <f t="shared" ref="BR162" si="8493">+$D162*X111</f>
        <v>29.874735140087193</v>
      </c>
      <c r="BS162" s="82">
        <f t="shared" ref="BS162" si="8494">+$D162*Y111</f>
        <v>27.280583576839462</v>
      </c>
      <c r="BT162" s="82">
        <f t="shared" ref="BT162" si="8495">+$D162*Z111</f>
        <v>24.289873340122593</v>
      </c>
      <c r="BU162" s="82">
        <f t="shared" ref="BU162" si="8496">+$D162*AA111</f>
        <v>20.985732164817378</v>
      </c>
      <c r="BV162" s="82">
        <f t="shared" ref="BV162" si="8497">+$D162*AB111</f>
        <v>17.511353105111038</v>
      </c>
      <c r="BW162" s="82">
        <f t="shared" ref="BW162" si="8498">+$D162*AC111</f>
        <v>14.050823127939694</v>
      </c>
      <c r="BX162" s="82">
        <f t="shared" ref="BX162" si="8499">+$D162*AD111</f>
        <v>10.797139991853717</v>
      </c>
      <c r="BY162" s="82">
        <f t="shared" ref="BY162" si="8500">+$D162*AE111</f>
        <v>7.9164638334210782</v>
      </c>
      <c r="BZ162" s="82">
        <f t="shared" ref="BZ162" si="8501">+$D162*AF111</f>
        <v>5.5194547966144407</v>
      </c>
      <c r="CA162" s="82">
        <f t="shared" ref="CA162" si="8502">+$D162*AG111</f>
        <v>3.6478422185060619</v>
      </c>
      <c r="CB162" s="82">
        <f t="shared" ref="CB162" si="8503">+$D162*AH111</f>
        <v>2.2784831325067367</v>
      </c>
      <c r="CC162" s="82">
        <f t="shared" ref="CC162" si="8504">+$D162*AI111</f>
        <v>1.3409945267162759</v>
      </c>
      <c r="CD162" s="82">
        <f t="shared" ref="CD162" si="8505">+$D162*AJ111</f>
        <v>0.74133324142404444</v>
      </c>
      <c r="CE162" s="82">
        <f t="shared" ref="CE162" si="8506">+$D162*AK111</f>
        <v>0.38358969616938743</v>
      </c>
      <c r="CF162" s="82">
        <f t="shared" ref="CF162" si="8507">+$D162*AL111</f>
        <v>0.18497651103978097</v>
      </c>
      <c r="CG162" s="82">
        <f t="shared" ref="CG162" si="8508">+$D162*AM111</f>
        <v>8.2658756061644995E-2</v>
      </c>
      <c r="CH162" s="82">
        <f t="shared" ref="CH162" si="8509">+$D162*AN111</f>
        <v>3.3947129334234286E-2</v>
      </c>
      <c r="CI162" s="82">
        <f t="shared" ref="CI162" si="8510">+$D162*AO111</f>
        <v>1.2644785655459017E-2</v>
      </c>
      <c r="CJ162" s="82">
        <f t="shared" ref="CJ162" si="8511">+$D162*AP111</f>
        <v>4.1696623599554892E-3</v>
      </c>
      <c r="CK162" s="82">
        <f t="shared" ref="CK162" si="8512">+$D162*AQ111</f>
        <v>1.1536341331566627E-3</v>
      </c>
      <c r="CL162" s="82">
        <f t="shared" ref="CL162" si="8513">+$D162*AR111</f>
        <v>2.2587920651077225E-4</v>
      </c>
      <c r="CM162" s="82">
        <f t="shared" ref="CM162" si="8514">+$D162*AS111</f>
        <v>0</v>
      </c>
      <c r="CN162" s="82">
        <f t="shared" ref="CN162" si="8515">+$D162*AT111</f>
        <v>0</v>
      </c>
      <c r="CO162" s="82">
        <f t="shared" ref="CO162" si="8516">+$D162*AU111</f>
        <v>0</v>
      </c>
      <c r="EC162" s="82"/>
      <c r="ED162" s="82"/>
      <c r="EE162" s="82"/>
      <c r="EF162" s="82"/>
      <c r="EG162" s="82"/>
      <c r="EH162" s="82"/>
      <c r="EI162" s="82"/>
      <c r="EJ162" s="82"/>
      <c r="EK162" s="82"/>
      <c r="EL162" s="82"/>
      <c r="EM162" s="82">
        <f>+$D162*CS111</f>
        <v>42.152469383819081</v>
      </c>
      <c r="EN162" s="82">
        <f t="shared" ref="EN162" si="8517">+$D162*CT111</f>
        <v>36.883410710841694</v>
      </c>
      <c r="EO162" s="82">
        <f t="shared" ref="EO162" si="8518">+$D162*CU111</f>
        <v>32.272984371986482</v>
      </c>
      <c r="EP162" s="82">
        <f t="shared" ref="EP162" si="8519">+$D162*CV111</f>
        <v>28.238861325488173</v>
      </c>
      <c r="EQ162" s="82">
        <f t="shared" ref="EQ162" si="8520">+$D162*CW111</f>
        <v>24.709003659802153</v>
      </c>
      <c r="ER162" s="82">
        <f t="shared" ref="ER162" si="8521">+$D162*CX111</f>
        <v>21.620378202326883</v>
      </c>
      <c r="ES162" s="82">
        <f t="shared" ref="ES162" si="8522">+$D162*CY111</f>
        <v>18.917830927036022</v>
      </c>
      <c r="ET162" s="82">
        <f t="shared" ref="ET162" si="8523">+$D162*CZ111</f>
        <v>16.553102061156519</v>
      </c>
      <c r="EU162" s="82">
        <f t="shared" ref="EU162" si="8524">+$D162*DA111</f>
        <v>14.483964303511955</v>
      </c>
      <c r="EV162" s="82">
        <f t="shared" ref="EV162" si="8525">+$D162*DB111</f>
        <v>12.673468765572961</v>
      </c>
      <c r="EW162" s="82">
        <f t="shared" ref="EW162" si="8526">+$D162*DC111</f>
        <v>11.089285169876341</v>
      </c>
      <c r="EX162" s="82">
        <f t="shared" ref="EX162" si="8527">+$D162*DD111</f>
        <v>9.7031245236417973</v>
      </c>
      <c r="EY162" s="82">
        <f t="shared" ref="EY162" si="8528">+$D162*DE111</f>
        <v>8.4902339581865736</v>
      </c>
      <c r="EZ162" s="82">
        <f t="shared" ref="EZ162" si="8529">+$D162*DF111</f>
        <v>7.4289547134132512</v>
      </c>
      <c r="FA162" s="82">
        <f t="shared" ref="FA162" si="8530">+$D162*DG111</f>
        <v>6.5003353742365952</v>
      </c>
      <c r="FB162" s="82">
        <f t="shared" ref="FB162" si="8531">+$D162*DH111</f>
        <v>5.6877934524570204</v>
      </c>
      <c r="FC162" s="82">
        <f t="shared" ref="FC162" si="8532">+$D162*DI111</f>
        <v>4.9768192708998935</v>
      </c>
      <c r="FD162" s="82">
        <f t="shared" ref="FD162" si="8533">+$D162*DJ111</f>
        <v>4.3547168620374066</v>
      </c>
      <c r="FE162" s="82">
        <f t="shared" ref="FE162" si="8534">+$D162*DK111</f>
        <v>3.8103772542827308</v>
      </c>
      <c r="FF162" s="82">
        <f t="shared" ref="FF162" si="8535">+$D162*DL111</f>
        <v>3.3340800974973894</v>
      </c>
      <c r="FG162" s="82">
        <f t="shared" ref="FG162" si="8536">+$D162*DM111</f>
        <v>2.9173200853102155</v>
      </c>
      <c r="FH162" s="82">
        <f t="shared" ref="FH162" si="8537">+$D162*DN111</f>
        <v>2.5526550746464389</v>
      </c>
      <c r="FI162" s="82">
        <f t="shared" ref="FI162" si="8538">+$D162*DO111</f>
        <v>2.2335731903156342</v>
      </c>
      <c r="FJ162" s="82">
        <f t="shared" ref="FJ162" si="8539">+$D162*DP111</f>
        <v>1.9543765415261796</v>
      </c>
      <c r="FK162" s="82">
        <f t="shared" ref="FK162" si="8540">+$D162*DQ111</f>
        <v>1.710079473835407</v>
      </c>
      <c r="FL162" s="82">
        <f t="shared" ref="FL162" si="8541">+$D162*DR111</f>
        <v>1.4963195396059812</v>
      </c>
      <c r="FM162" s="82">
        <f t="shared" ref="FM162" si="8542">+$D162*DS111</f>
        <v>1.3092795971552336</v>
      </c>
      <c r="FN162" s="82">
        <f t="shared" ref="FN162" si="8543">+$D162*DT111</f>
        <v>1.1456196475108293</v>
      </c>
      <c r="FO162" s="82">
        <f t="shared" ref="FO162" si="8544">+$D162*DU111</f>
        <v>1.0024171915719757</v>
      </c>
      <c r="FP162" s="82">
        <f t="shared" ref="FP162" si="8545">+$D162*DV111</f>
        <v>0.87711504262547879</v>
      </c>
      <c r="FQ162" s="82">
        <f t="shared" ref="FQ162" si="8546">+$D162*DW111</f>
        <v>0.7674756622972938</v>
      </c>
      <c r="FR162" s="82">
        <f t="shared" ref="FR162" si="8547">+$D162*DX111</f>
        <v>0.67154120451013222</v>
      </c>
      <c r="FS162" s="82">
        <f t="shared" ref="FS162" si="8548">+$D162*DY111</f>
        <v>0</v>
      </c>
      <c r="FT162" s="82">
        <f t="shared" ref="FT162" si="8549">+$D162*DZ111</f>
        <v>0</v>
      </c>
      <c r="FU162" s="82">
        <f t="shared" ref="FU162" si="8550">+$D162*EA111</f>
        <v>0</v>
      </c>
    </row>
    <row r="163" spans="1:177">
      <c r="A163" s="79">
        <v>1999</v>
      </c>
      <c r="D163" s="98">
        <f>Data!CE63</f>
        <v>47.195632455788456</v>
      </c>
      <c r="AW163" s="82"/>
      <c r="AX163" s="82"/>
      <c r="AY163" s="82"/>
      <c r="AZ163" s="82"/>
      <c r="BA163" s="82"/>
      <c r="BB163" s="82"/>
      <c r="BC163" s="82"/>
      <c r="BD163" s="82"/>
      <c r="BE163" s="82"/>
      <c r="BF163" s="82"/>
      <c r="BH163" s="82">
        <f>+$D163*M111</f>
        <v>47.194137711499479</v>
      </c>
      <c r="BI163" s="82">
        <f t="shared" ref="BI163" si="8551">+$D163*N111</f>
        <v>46.44238875964745</v>
      </c>
      <c r="BJ163" s="82">
        <f t="shared" ref="BJ163" si="8552">+$D163*O111</f>
        <v>45.662567786395904</v>
      </c>
      <c r="BK163" s="82">
        <f t="shared" ref="BK163" si="8553">+$D163*P111</f>
        <v>44.848642046725566</v>
      </c>
      <c r="BL163" s="82">
        <f t="shared" ref="BL163" si="8554">+$D163*Q111</f>
        <v>43.989794953472526</v>
      </c>
      <c r="BM163" s="82">
        <f t="shared" ref="BM163" si="8555">+$D163*R111</f>
        <v>43.067288726244811</v>
      </c>
      <c r="BN163" s="82">
        <f t="shared" ref="BN163" si="8556">+$D163*S111</f>
        <v>42.050574058910051</v>
      </c>
      <c r="BO163" s="82">
        <f t="shared" ref="BO163" si="8557">+$D163*T111</f>
        <v>40.893588366136079</v>
      </c>
      <c r="BP163" s="82">
        <f t="shared" ref="BP163" si="8558">+$D163*U111</f>
        <v>39.533079077178421</v>
      </c>
      <c r="BQ163" s="82">
        <f t="shared" ref="BQ163" si="8559">+$D163*V111</f>
        <v>37.89146726818052</v>
      </c>
      <c r="BR163" s="82">
        <f t="shared" ref="BR163" si="8560">+$D163*W111</f>
        <v>35.886582794988072</v>
      </c>
      <c r="BS163" s="82">
        <f t="shared" ref="BS163" si="8561">+$D163*X111</f>
        <v>33.448977960157613</v>
      </c>
      <c r="BT163" s="82">
        <f t="shared" ref="BT163" si="8562">+$D163*Y111</f>
        <v>30.544459541584327</v>
      </c>
      <c r="BU163" s="82">
        <f t="shared" ref="BU163" si="8563">+$D163*Z111</f>
        <v>27.195937778158633</v>
      </c>
      <c r="BV163" s="82">
        <f t="shared" ref="BV163" si="8564">+$D163*AA111</f>
        <v>23.49648588906949</v>
      </c>
      <c r="BW163" s="82">
        <f t="shared" ref="BW163" si="8565">+$D163*AB111</f>
        <v>19.606428686941896</v>
      </c>
      <c r="BX163" s="82">
        <f t="shared" ref="BX163" si="8566">+$D163*AC111</f>
        <v>15.731877485262817</v>
      </c>
      <c r="BY163" s="82">
        <f t="shared" ref="BY163" si="8567">+$D163*AD111</f>
        <v>12.088920485043579</v>
      </c>
      <c r="BZ163" s="82">
        <f t="shared" ref="BZ163" si="8568">+$D163*AE111</f>
        <v>8.8635973857110368</v>
      </c>
      <c r="CA163" s="82">
        <f t="shared" ref="CA163" si="8569">+$D163*AF111</f>
        <v>6.1798078201641191</v>
      </c>
      <c r="CB163" s="82">
        <f t="shared" ref="CB163" si="8570">+$D163*AG111</f>
        <v>4.0842736645793609</v>
      </c>
      <c r="CC163" s="82">
        <f t="shared" ref="CC163" si="8571">+$D163*AH111</f>
        <v>2.5510831049860241</v>
      </c>
      <c r="CD163" s="82">
        <f t="shared" ref="CD163" si="8572">+$D163*AI111</f>
        <v>1.5014324364213858</v>
      </c>
      <c r="CE163" s="82">
        <f t="shared" ref="CE163" si="8573">+$D163*AJ111</f>
        <v>0.83002708265860436</v>
      </c>
      <c r="CF163" s="82">
        <f t="shared" ref="CF163" si="8574">+$D163*AK111</f>
        <v>0.42948274629878264</v>
      </c>
      <c r="CG163" s="82">
        <f t="shared" ref="CG163" si="8575">+$D163*AL111</f>
        <v>0.2071072835258089</v>
      </c>
      <c r="CH163" s="82">
        <f t="shared" ref="CH163" si="8576">+$D163*AM111</f>
        <v>9.2548131280669105E-2</v>
      </c>
      <c r="CI163" s="82">
        <f t="shared" ref="CI163" si="8577">+$D163*AN111</f>
        <v>3.8008597418082699E-2</v>
      </c>
      <c r="CJ163" s="82">
        <f t="shared" ref="CJ163" si="8578">+$D163*AO111</f>
        <v>1.415762030080148E-2</v>
      </c>
      <c r="CK163" s="82">
        <f t="shared" ref="CK163" si="8579">+$D163*AP111</f>
        <v>4.6685248831646329E-3</v>
      </c>
      <c r="CL163" s="82">
        <f t="shared" ref="CL163" si="8580">+$D163*AQ111</f>
        <v>1.2916560603164603E-3</v>
      </c>
      <c r="CM163" s="82">
        <f t="shared" ref="CM163" si="8581">+$D163*AR111</f>
        <v>2.5290361788341063E-4</v>
      </c>
      <c r="CN163" s="82">
        <f t="shared" ref="CN163" si="8582">+$D163*AS111</f>
        <v>0</v>
      </c>
      <c r="CO163" s="82">
        <f t="shared" ref="CO163" si="8583">+$D163*AT111</f>
        <v>0</v>
      </c>
      <c r="EC163" s="82"/>
      <c r="ED163" s="82"/>
      <c r="EE163" s="82"/>
      <c r="EF163" s="82"/>
      <c r="EG163" s="82"/>
      <c r="EH163" s="82"/>
      <c r="EI163" s="82"/>
      <c r="EJ163" s="82"/>
      <c r="EK163" s="82"/>
      <c r="EL163" s="82"/>
      <c r="EN163" s="82">
        <f>+$D163*CS111</f>
        <v>47.195632455788456</v>
      </c>
      <c r="EO163" s="82">
        <f t="shared" ref="EO163" si="8584">+$D163*CT111</f>
        <v>41.296178398814902</v>
      </c>
      <c r="EP163" s="82">
        <f t="shared" ref="EP163" si="8585">+$D163*CU111</f>
        <v>36.134156098963039</v>
      </c>
      <c r="EQ163" s="82">
        <f t="shared" ref="EQ163" si="8586">+$D163*CV111</f>
        <v>31.617386586592655</v>
      </c>
      <c r="ER163" s="82">
        <f t="shared" ref="ER163" si="8587">+$D163*CW111</f>
        <v>27.665213263268576</v>
      </c>
      <c r="ES163" s="82">
        <f t="shared" ref="ES163" si="8588">+$D163*CX111</f>
        <v>24.207061605360003</v>
      </c>
      <c r="ET163" s="82">
        <f t="shared" ref="ET163" si="8589">+$D163*CY111</f>
        <v>21.181178904690004</v>
      </c>
      <c r="EU163" s="82">
        <f t="shared" ref="EU163" si="8590">+$D163*CZ111</f>
        <v>18.533531541603754</v>
      </c>
      <c r="EV163" s="82">
        <f t="shared" ref="EV163" si="8591">+$D163*DA111</f>
        <v>16.216840098903283</v>
      </c>
      <c r="EW163" s="82">
        <f t="shared" ref="EW163" si="8592">+$D163*DB111</f>
        <v>14.189735086540372</v>
      </c>
      <c r="EX163" s="82">
        <f t="shared" ref="EX163" si="8593">+$D163*DC111</f>
        <v>12.416018200722826</v>
      </c>
      <c r="EY163" s="82">
        <f t="shared" ref="EY163" si="8594">+$D163*DD111</f>
        <v>10.864015925632472</v>
      </c>
      <c r="EZ163" s="82">
        <f t="shared" ref="EZ163" si="8595">+$D163*DE111</f>
        <v>9.5060139349284132</v>
      </c>
      <c r="FA163" s="82">
        <f t="shared" ref="FA163" si="8596">+$D163*DF111</f>
        <v>8.3177621930623626</v>
      </c>
      <c r="FB163" s="82">
        <f t="shared" ref="FB163" si="8597">+$D163*DG111</f>
        <v>7.2780419189295671</v>
      </c>
      <c r="FC163" s="82">
        <f t="shared" ref="FC163" si="8598">+$D163*DH111</f>
        <v>6.3682866790633712</v>
      </c>
      <c r="FD163" s="82">
        <f t="shared" ref="FD163" si="8599">+$D163*DI111</f>
        <v>5.5722508441804495</v>
      </c>
      <c r="FE163" s="82">
        <f t="shared" ref="FE163" si="8600">+$D163*DJ111</f>
        <v>4.875719488657893</v>
      </c>
      <c r="FF163" s="82">
        <f t="shared" ref="FF163" si="8601">+$D163*DK111</f>
        <v>4.2662545525756563</v>
      </c>
      <c r="FG163" s="82">
        <f t="shared" ref="FG163" si="8602">+$D163*DL111</f>
        <v>3.7329727335036997</v>
      </c>
      <c r="FH163" s="82">
        <f t="shared" ref="FH163" si="8603">+$D163*DM111</f>
        <v>3.2663511418157372</v>
      </c>
      <c r="FI163" s="82">
        <f t="shared" ref="FI163" si="8604">+$D163*DN111</f>
        <v>2.8580572490887701</v>
      </c>
      <c r="FJ163" s="82">
        <f t="shared" ref="FJ163" si="8605">+$D163*DO111</f>
        <v>2.5008000929526739</v>
      </c>
      <c r="FK163" s="82">
        <f t="shared" ref="FK163" si="8606">+$D163*DP111</f>
        <v>2.1882000813335893</v>
      </c>
      <c r="FL163" s="82">
        <f t="shared" ref="FL163" si="8607">+$D163*DQ111</f>
        <v>1.9146750711668907</v>
      </c>
      <c r="FM163" s="82">
        <f t="shared" ref="FM163" si="8608">+$D163*DR111</f>
        <v>1.6753406872710295</v>
      </c>
      <c r="FN163" s="82">
        <f t="shared" ref="FN163" si="8609">+$D163*DS111</f>
        <v>1.4659231013621508</v>
      </c>
      <c r="FO163" s="82">
        <f t="shared" ref="FO163" si="8610">+$D163*DT111</f>
        <v>1.2826827136918819</v>
      </c>
      <c r="FP163" s="82">
        <f t="shared" ref="FP163" si="8611">+$D163*DU111</f>
        <v>1.1223473744803967</v>
      </c>
      <c r="FQ163" s="82">
        <f t="shared" ref="FQ163" si="8612">+$D163*DV111</f>
        <v>0.98205395267034723</v>
      </c>
      <c r="FR163" s="82">
        <f t="shared" ref="FR163" si="8613">+$D163*DW111</f>
        <v>0.85929720858655367</v>
      </c>
      <c r="FS163" s="82">
        <f t="shared" ref="FS163" si="8614">+$D163*DX111</f>
        <v>0.75188505751323453</v>
      </c>
      <c r="FT163" s="82">
        <f t="shared" ref="FT163" si="8615">+$D163*DY111</f>
        <v>0</v>
      </c>
      <c r="FU163" s="82">
        <f t="shared" ref="FU163" si="8616">+$D163*DZ111</f>
        <v>0</v>
      </c>
    </row>
    <row r="164" spans="1:177">
      <c r="A164" s="79">
        <v>2000</v>
      </c>
      <c r="D164" s="98">
        <f>Data!CE64</f>
        <v>55.270858079137845</v>
      </c>
      <c r="AW164" s="82"/>
      <c r="AX164" s="82"/>
      <c r="AY164" s="82"/>
      <c r="AZ164" s="82"/>
      <c r="BA164" s="82"/>
      <c r="BB164" s="82"/>
      <c r="BC164" s="82"/>
      <c r="BD164" s="82"/>
      <c r="BE164" s="82"/>
      <c r="BF164" s="82"/>
      <c r="BI164" s="82">
        <f>+$D164*M111</f>
        <v>55.269107582425299</v>
      </c>
      <c r="BJ164" s="82">
        <f t="shared" ref="BJ164" si="8617">+$D164*N111</f>
        <v>54.388733542139327</v>
      </c>
      <c r="BK164" s="82">
        <f t="shared" ref="BK164" si="8618">+$D164*O111</f>
        <v>53.475484326121347</v>
      </c>
      <c r="BL164" s="82">
        <f t="shared" ref="BL164" si="8619">+$D164*P111</f>
        <v>52.52229497991609</v>
      </c>
      <c r="BM164" s="82">
        <f t="shared" ref="BM164" si="8620">+$D164*Q111</f>
        <v>51.516498186169621</v>
      </c>
      <c r="BN164" s="82">
        <f t="shared" ref="BN164" si="8621">+$D164*R111</f>
        <v>50.436150109258314</v>
      </c>
      <c r="BO164" s="82">
        <f t="shared" ref="BO164" si="8622">+$D164*S111</f>
        <v>49.245474422522278</v>
      </c>
      <c r="BP164" s="82">
        <f t="shared" ref="BP164" si="8623">+$D164*T111</f>
        <v>47.890527180639097</v>
      </c>
      <c r="BQ164" s="82">
        <f t="shared" ref="BQ164" si="8624">+$D164*U111</f>
        <v>46.297233227098602</v>
      </c>
      <c r="BR164" s="82">
        <f t="shared" ref="BR164" si="8625">+$D164*V111</f>
        <v>44.37473979720005</v>
      </c>
      <c r="BS164" s="82">
        <f t="shared" ref="BS164" si="8626">+$D164*W111</f>
        <v>42.026817343004915</v>
      </c>
      <c r="BT164" s="82">
        <f t="shared" ref="BT164" si="8627">+$D164*X111</f>
        <v>39.172135588180574</v>
      </c>
      <c r="BU164" s="82">
        <f t="shared" ref="BU164" si="8628">+$D164*Y111</f>
        <v>35.770650811986698</v>
      </c>
      <c r="BV164" s="82">
        <f t="shared" ref="BV164" si="8629">+$D164*Z111</f>
        <v>31.849193220872106</v>
      </c>
      <c r="BW164" s="82">
        <f t="shared" ref="BW164" si="8630">+$D164*AA111</f>
        <v>27.516760966171674</v>
      </c>
      <c r="BX164" s="82">
        <f t="shared" ref="BX164" si="8631">+$D164*AB111</f>
        <v>22.961110615687769</v>
      </c>
      <c r="BY164" s="82">
        <f t="shared" ref="BY164" si="8632">+$D164*AC111</f>
        <v>18.423619359712614</v>
      </c>
      <c r="BZ164" s="82">
        <f t="shared" ref="BZ164" si="8633">+$D164*AD111</f>
        <v>14.157348332703119</v>
      </c>
      <c r="CA164" s="82">
        <f t="shared" ref="CA164" si="8634">+$D164*AE111</f>
        <v>10.380168835223794</v>
      </c>
      <c r="CB164" s="82">
        <f t="shared" ref="CB164" si="8635">+$D164*AF111</f>
        <v>7.2371798662641957</v>
      </c>
      <c r="CC164" s="82">
        <f t="shared" ref="CC164" si="8636">+$D164*AG111</f>
        <v>4.7830974673937092</v>
      </c>
      <c r="CD164" s="82">
        <f t="shared" ref="CD164" si="8637">+$D164*AH111</f>
        <v>2.9875762842219395</v>
      </c>
      <c r="CE164" s="82">
        <f t="shared" ref="CE164" si="8638">+$D164*AI111</f>
        <v>1.7583292095216441</v>
      </c>
      <c r="CF164" s="82">
        <f t="shared" ref="CF164" si="8639">+$D164*AJ111</f>
        <v>0.97204564702973684</v>
      </c>
      <c r="CG164" s="82">
        <f t="shared" ref="CG164" si="8640">+$D164*AK111</f>
        <v>0.50296772567578918</v>
      </c>
      <c r="CH164" s="82">
        <f t="shared" ref="CH164" si="8641">+$D164*AL111</f>
        <v>0.24254357192127837</v>
      </c>
      <c r="CI164" s="82">
        <f t="shared" ref="CI164" si="8642">+$D164*AM111</f>
        <v>0.108383220296816</v>
      </c>
      <c r="CJ164" s="82">
        <f t="shared" ref="CJ164" si="8643">+$D164*AN111</f>
        <v>4.4511911047062973E-2</v>
      </c>
      <c r="CK164" s="82">
        <f t="shared" ref="CK164" si="8644">+$D164*AO111</f>
        <v>1.6580005006118885E-2</v>
      </c>
      <c r="CL164" s="82">
        <f t="shared" ref="CL164" si="8645">+$D164*AP111</f>
        <v>5.4673147244723216E-3</v>
      </c>
      <c r="CM164" s="82">
        <f t="shared" ref="CM164" si="8646">+$D164*AQ111</f>
        <v>1.5126598602886914E-3</v>
      </c>
      <c r="CN164" s="82">
        <f t="shared" ref="CN164" si="8647">+$D164*AR111</f>
        <v>2.961757104289021E-4</v>
      </c>
      <c r="CO164" s="82">
        <f t="shared" ref="CO164" si="8648">+$D164*AS111</f>
        <v>0</v>
      </c>
      <c r="EC164" s="82"/>
      <c r="ED164" s="82"/>
      <c r="EE164" s="82"/>
      <c r="EF164" s="82"/>
      <c r="EG164" s="82"/>
      <c r="EH164" s="82"/>
      <c r="EI164" s="82"/>
      <c r="EJ164" s="82"/>
      <c r="EK164" s="82"/>
      <c r="EL164" s="82"/>
      <c r="EO164" s="82">
        <f>+$D164*CS111</f>
        <v>55.270858079137845</v>
      </c>
      <c r="EP164" s="82">
        <f t="shared" ref="EP164" si="8649">+$D164*CT111</f>
        <v>48.362000819245615</v>
      </c>
      <c r="EQ164" s="82">
        <f t="shared" ref="EQ164" si="8650">+$D164*CU111</f>
        <v>42.316750716839913</v>
      </c>
      <c r="ER164" s="82">
        <f t="shared" ref="ER164" si="8651">+$D164*CV111</f>
        <v>37.027156877234923</v>
      </c>
      <c r="ES164" s="82">
        <f t="shared" ref="ES164" si="8652">+$D164*CW111</f>
        <v>32.398762267580558</v>
      </c>
      <c r="ET164" s="82">
        <f t="shared" ref="ET164" si="8653">+$D164*CX111</f>
        <v>28.348916984132988</v>
      </c>
      <c r="EU164" s="82">
        <f t="shared" ref="EU164" si="8654">+$D164*CY111</f>
        <v>24.805302361116365</v>
      </c>
      <c r="EV164" s="82">
        <f t="shared" ref="EV164" si="8655">+$D164*CZ111</f>
        <v>21.704639565976819</v>
      </c>
      <c r="EW164" s="82">
        <f t="shared" ref="EW164" si="8656">+$D164*DA111</f>
        <v>18.991559620229715</v>
      </c>
      <c r="EX164" s="82">
        <f t="shared" ref="EX164" si="8657">+$D164*DB111</f>
        <v>16.617614667701002</v>
      </c>
      <c r="EY164" s="82">
        <f t="shared" ref="EY164" si="8658">+$D164*DC111</f>
        <v>14.540412834238378</v>
      </c>
      <c r="EZ164" s="82">
        <f t="shared" ref="EZ164" si="8659">+$D164*DD111</f>
        <v>12.72286122995858</v>
      </c>
      <c r="FA164" s="82">
        <f t="shared" ref="FA164" si="8660">+$D164*DE111</f>
        <v>11.132503576213757</v>
      </c>
      <c r="FB164" s="82">
        <f t="shared" ref="FB164" si="8661">+$D164*DF111</f>
        <v>9.7409406291870368</v>
      </c>
      <c r="FC164" s="82">
        <f t="shared" ref="FC164" si="8662">+$D164*DG111</f>
        <v>8.5233230505386572</v>
      </c>
      <c r="FD164" s="82">
        <f t="shared" ref="FD164" si="8663">+$D164*DH111</f>
        <v>7.457907669221326</v>
      </c>
      <c r="FE164" s="82">
        <f t="shared" ref="FE164" si="8664">+$D164*DI111</f>
        <v>6.52566921056866</v>
      </c>
      <c r="FF164" s="82">
        <f t="shared" ref="FF164" si="8665">+$D164*DJ111</f>
        <v>5.7099605592475777</v>
      </c>
      <c r="FG164" s="82">
        <f t="shared" ref="FG164" si="8666">+$D164*DK111</f>
        <v>4.9962154893416306</v>
      </c>
      <c r="FH164" s="82">
        <f t="shared" ref="FH164" si="8667">+$D164*DL111</f>
        <v>4.3716885531739269</v>
      </c>
      <c r="FI164" s="82">
        <f t="shared" ref="FI164" si="8668">+$D164*DM111</f>
        <v>3.8252274840271858</v>
      </c>
      <c r="FJ164" s="82">
        <f t="shared" ref="FJ164" si="8669">+$D164*DN111</f>
        <v>3.3470740485237878</v>
      </c>
      <c r="FK164" s="82">
        <f t="shared" ref="FK164" si="8670">+$D164*DO111</f>
        <v>2.9286897924583144</v>
      </c>
      <c r="FL164" s="82">
        <f t="shared" ref="FL164" si="8671">+$D164*DP111</f>
        <v>2.5626035684010247</v>
      </c>
      <c r="FM164" s="82">
        <f t="shared" ref="FM164" si="8672">+$D164*DQ111</f>
        <v>2.2422781223508967</v>
      </c>
      <c r="FN164" s="82">
        <f t="shared" ref="FN164" si="8673">+$D164*DR111</f>
        <v>1.9619933570570347</v>
      </c>
      <c r="FO164" s="82">
        <f t="shared" ref="FO164" si="8674">+$D164*DS111</f>
        <v>1.7167441874249052</v>
      </c>
      <c r="FP164" s="82">
        <f t="shared" ref="FP164" si="8675">+$D164*DT111</f>
        <v>1.5021511639967922</v>
      </c>
      <c r="FQ164" s="82">
        <f t="shared" ref="FQ164" si="8676">+$D164*DU111</f>
        <v>1.3143822684971931</v>
      </c>
      <c r="FR164" s="82">
        <f t="shared" ref="FR164" si="8677">+$D164*DV111</f>
        <v>1.150084484935044</v>
      </c>
      <c r="FS164" s="82">
        <f t="shared" ref="FS164" si="8678">+$D164*DW111</f>
        <v>1.0063239243181634</v>
      </c>
      <c r="FT164" s="82">
        <f t="shared" ref="FT164" si="8679">+$D164*DX111</f>
        <v>0.88053343377839299</v>
      </c>
      <c r="FU164" s="82">
        <f t="shared" ref="FU164" si="8680">+$D164*DY111</f>
        <v>0</v>
      </c>
    </row>
    <row r="165" spans="1:177">
      <c r="A165" s="79">
        <v>2001</v>
      </c>
      <c r="D165" s="98">
        <f>Data!CE65</f>
        <v>64.947937207776278</v>
      </c>
      <c r="AW165" s="82"/>
      <c r="AX165" s="82"/>
      <c r="AY165" s="82"/>
      <c r="AZ165" s="82"/>
      <c r="BA165" s="82"/>
      <c r="BB165" s="82"/>
      <c r="BC165" s="82"/>
      <c r="BD165" s="82"/>
      <c r="BE165" s="82"/>
      <c r="BF165" s="82"/>
      <c r="BJ165" s="82">
        <f>+$D165*M111</f>
        <v>64.945880225950404</v>
      </c>
      <c r="BK165" s="82">
        <f t="shared" ref="BK165" si="8681">+$D165*N111</f>
        <v>63.91136620038597</v>
      </c>
      <c r="BL165" s="82">
        <f t="shared" ref="BL165" si="8682">+$D165*O111</f>
        <v>62.838221060282301</v>
      </c>
      <c r="BM165" s="82">
        <f t="shared" ref="BM165" si="8683">+$D165*P111</f>
        <v>61.718142886069415</v>
      </c>
      <c r="BN165" s="82">
        <f t="shared" ref="BN165" si="8684">+$D165*Q111</f>
        <v>60.536246507502327</v>
      </c>
      <c r="BO165" s="82">
        <f t="shared" ref="BO165" si="8685">+$D165*R111</f>
        <v>59.266746060063788</v>
      </c>
      <c r="BP165" s="82">
        <f t="shared" ref="BP165" si="8686">+$D165*S111</f>
        <v>57.86760133127683</v>
      </c>
      <c r="BQ165" s="82">
        <f t="shared" ref="BQ165" si="8687">+$D165*T111</f>
        <v>56.275423618752853</v>
      </c>
      <c r="BR165" s="82">
        <f t="shared" ref="BR165" si="8688">+$D165*U111</f>
        <v>54.403168342746262</v>
      </c>
      <c r="BS165" s="82">
        <f t="shared" ref="BS165" si="8689">+$D165*V111</f>
        <v>52.144075813575938</v>
      </c>
      <c r="BT165" s="82">
        <f t="shared" ref="BT165" si="8690">+$D165*W111</f>
        <v>49.385068166083805</v>
      </c>
      <c r="BU165" s="82">
        <f t="shared" ref="BU165" si="8691">+$D165*X111</f>
        <v>46.030575440549342</v>
      </c>
      <c r="BV165" s="82">
        <f t="shared" ref="BV165" si="8692">+$D165*Y111</f>
        <v>42.033542875194009</v>
      </c>
      <c r="BW165" s="82">
        <f t="shared" ref="BW165" si="8693">+$D165*Z111</f>
        <v>37.425498233911298</v>
      </c>
      <c r="BX165" s="82">
        <f t="shared" ref="BX165" si="8694">+$D165*AA111</f>
        <v>32.334523571778504</v>
      </c>
      <c r="BY165" s="82">
        <f t="shared" ref="BY165" si="8695">+$D165*AB111</f>
        <v>26.981248750530643</v>
      </c>
      <c r="BZ165" s="82">
        <f t="shared" ref="BZ165" si="8696">+$D165*AC111</f>
        <v>21.649312402592091</v>
      </c>
      <c r="CA165" s="82">
        <f t="shared" ref="CA165" si="8697">+$D165*AD111</f>
        <v>16.636082783887208</v>
      </c>
      <c r="CB165" s="82">
        <f t="shared" ref="CB165" si="8698">+$D165*AE111</f>
        <v>12.197577116514841</v>
      </c>
      <c r="CC165" s="82">
        <f t="shared" ref="CC165" si="8699">+$D165*AF111</f>
        <v>8.5042990076705127</v>
      </c>
      <c r="CD165" s="82">
        <f t="shared" ref="CD165" si="8700">+$D165*AG111</f>
        <v>5.620544438194945</v>
      </c>
      <c r="CE165" s="82">
        <f t="shared" ref="CE165" si="8701">+$D165*AH111</f>
        <v>3.5106550477877949</v>
      </c>
      <c r="CF165" s="82">
        <f t="shared" ref="CF165" si="8702">+$D165*AI111</f>
        <v>2.0661856728747932</v>
      </c>
      <c r="CG165" s="82">
        <f t="shared" ref="CG165" si="8703">+$D165*AJ111</f>
        <v>1.1422359239653115</v>
      </c>
      <c r="CH165" s="82">
        <f t="shared" ref="CH165" si="8704">+$D165*AK111</f>
        <v>0.59102965649558736</v>
      </c>
      <c r="CI165" s="82">
        <f t="shared" ref="CI165" si="8705">+$D165*AL111</f>
        <v>0.28500922957877622</v>
      </c>
      <c r="CJ165" s="82">
        <f t="shared" ref="CJ165" si="8706">+$D165*AM111</f>
        <v>0.12735945905046808</v>
      </c>
      <c r="CK165" s="82">
        <f t="shared" ref="CK165" si="8707">+$D165*AN111</f>
        <v>5.2305263644422589E-2</v>
      </c>
      <c r="CL165" s="82">
        <f t="shared" ref="CL165" si="8708">+$D165*AO111</f>
        <v>1.9482909465602834E-2</v>
      </c>
      <c r="CM165" s="82">
        <f t="shared" ref="CM165" si="8709">+$D165*AP111</f>
        <v>6.424557637801703E-3</v>
      </c>
      <c r="CN165" s="82">
        <f t="shared" ref="CN165" si="8710">+$D165*AQ111</f>
        <v>1.7775033903415392E-3</v>
      </c>
      <c r="CO165" s="82">
        <f t="shared" ref="CO165" si="8711">+$D165*AR111</f>
        <v>3.4803153256391279E-4</v>
      </c>
      <c r="EC165" s="82"/>
      <c r="ED165" s="82"/>
      <c r="EE165" s="82"/>
      <c r="EF165" s="82"/>
      <c r="EG165" s="82"/>
      <c r="EH165" s="82"/>
      <c r="EI165" s="82"/>
      <c r="EJ165" s="82"/>
      <c r="EK165" s="82"/>
      <c r="EL165" s="82"/>
      <c r="EP165" s="82">
        <f>+$D165*CS111</f>
        <v>64.947937207776278</v>
      </c>
      <c r="EQ165" s="82">
        <f t="shared" ref="EQ165" si="8712">+$D165*CT111</f>
        <v>56.829445056804246</v>
      </c>
      <c r="ER165" s="82">
        <f t="shared" ref="ER165" si="8713">+$D165*CU111</f>
        <v>49.725764424703712</v>
      </c>
      <c r="ES165" s="82">
        <f t="shared" ref="ES165" si="8714">+$D165*CV111</f>
        <v>43.51004387161575</v>
      </c>
      <c r="ET165" s="82">
        <f t="shared" ref="ET165" si="8715">+$D165*CW111</f>
        <v>38.071288387663778</v>
      </c>
      <c r="EU165" s="82">
        <f t="shared" ref="EU165" si="8716">+$D165*CX111</f>
        <v>33.31237733920581</v>
      </c>
      <c r="EV165" s="82">
        <f t="shared" ref="EV165" si="8717">+$D165*CY111</f>
        <v>29.148330171805082</v>
      </c>
      <c r="EW165" s="82">
        <f t="shared" ref="EW165" si="8718">+$D165*CZ111</f>
        <v>25.504788900329448</v>
      </c>
      <c r="EX165" s="82">
        <f t="shared" ref="EX165" si="8719">+$D165*DA111</f>
        <v>22.316690287788266</v>
      </c>
      <c r="EY165" s="82">
        <f t="shared" ref="EY165" si="8720">+$D165*DB111</f>
        <v>19.527104001814731</v>
      </c>
      <c r="EZ165" s="82">
        <f t="shared" ref="EZ165" si="8721">+$D165*DC111</f>
        <v>17.086216001587889</v>
      </c>
      <c r="FA165" s="82">
        <f t="shared" ref="FA165" si="8722">+$D165*DD111</f>
        <v>14.950439001389405</v>
      </c>
      <c r="FB165" s="82">
        <f t="shared" ref="FB165" si="8723">+$D165*DE111</f>
        <v>13.081634126215729</v>
      </c>
      <c r="FC165" s="82">
        <f t="shared" ref="FC165" si="8724">+$D165*DF111</f>
        <v>11.446429860438762</v>
      </c>
      <c r="FD165" s="82">
        <f t="shared" ref="FD165" si="8725">+$D165*DG111</f>
        <v>10.015626127883918</v>
      </c>
      <c r="FE165" s="82">
        <f t="shared" ref="FE165" si="8726">+$D165*DH111</f>
        <v>8.7636728618984279</v>
      </c>
      <c r="FF165" s="82">
        <f t="shared" ref="FF165" si="8727">+$D165*DI111</f>
        <v>7.6682137541611244</v>
      </c>
      <c r="FG165" s="82">
        <f t="shared" ref="FG165" si="8728">+$D165*DJ111</f>
        <v>6.7096870348909841</v>
      </c>
      <c r="FH165" s="82">
        <f t="shared" ref="FH165" si="8729">+$D165*DK111</f>
        <v>5.8709761555296112</v>
      </c>
      <c r="FI165" s="82">
        <f t="shared" ref="FI165" si="8730">+$D165*DL111</f>
        <v>5.1371041360884098</v>
      </c>
      <c r="FJ165" s="82">
        <f t="shared" ref="FJ165" si="8731">+$D165*DM111</f>
        <v>4.4949661190773584</v>
      </c>
      <c r="FK165" s="82">
        <f t="shared" ref="FK165" si="8732">+$D165*DN111</f>
        <v>3.9330953541926887</v>
      </c>
      <c r="FL165" s="82">
        <f t="shared" ref="FL165" si="8733">+$D165*DO111</f>
        <v>3.4414584349186028</v>
      </c>
      <c r="FM165" s="82">
        <f t="shared" ref="FM165" si="8734">+$D165*DP111</f>
        <v>3.0112761305537767</v>
      </c>
      <c r="FN165" s="82">
        <f t="shared" ref="FN165" si="8735">+$D165*DQ111</f>
        <v>2.6348666142345549</v>
      </c>
      <c r="FO165" s="82">
        <f t="shared" ref="FO165" si="8736">+$D165*DR111</f>
        <v>2.3055082874552357</v>
      </c>
      <c r="FP165" s="82">
        <f t="shared" ref="FP165" si="8737">+$D165*DS111</f>
        <v>2.0173197515233312</v>
      </c>
      <c r="FQ165" s="82">
        <f t="shared" ref="FQ165" si="8738">+$D165*DT111</f>
        <v>1.7651547825829148</v>
      </c>
      <c r="FR165" s="82">
        <f t="shared" ref="FR165" si="8739">+$D165*DU111</f>
        <v>1.5445104347600505</v>
      </c>
      <c r="FS165" s="82">
        <f t="shared" ref="FS165" si="8740">+$D165*DV111</f>
        <v>1.3514466304150441</v>
      </c>
      <c r="FT165" s="82">
        <f t="shared" ref="FT165" si="8741">+$D165*DW111</f>
        <v>1.1825158016131634</v>
      </c>
      <c r="FU165" s="82">
        <f t="shared" ref="FU165" si="8742">+$D165*DX111</f>
        <v>1.0347013264115181</v>
      </c>
    </row>
    <row r="166" spans="1:177">
      <c r="A166" s="79">
        <v>2002</v>
      </c>
      <c r="D166" s="98">
        <f>Data!CE66</f>
        <v>93.233178495261342</v>
      </c>
      <c r="AW166" s="82"/>
      <c r="AX166" s="82"/>
      <c r="AY166" s="82"/>
      <c r="AZ166" s="82"/>
      <c r="BA166" s="82"/>
      <c r="BB166" s="82"/>
      <c r="BC166" s="82"/>
      <c r="BD166" s="82"/>
      <c r="BE166" s="82"/>
      <c r="BF166" s="82"/>
      <c r="BK166" s="82">
        <f>+$D166*M111</f>
        <v>93.230225684718349</v>
      </c>
      <c r="BL166" s="82">
        <f t="shared" ref="BL166" si="8743">+$D166*N111</f>
        <v>91.745174196589602</v>
      </c>
      <c r="BM166" s="82">
        <f t="shared" ref="BM166" si="8744">+$D166*O111</f>
        <v>90.204667496915263</v>
      </c>
      <c r="BN166" s="82">
        <f t="shared" ref="BN166" si="8745">+$D166*P111</f>
        <v>88.596788127152408</v>
      </c>
      <c r="BO166" s="82">
        <f t="shared" ref="BO166" si="8746">+$D166*Q111</f>
        <v>86.900168330386109</v>
      </c>
      <c r="BP166" s="82">
        <f t="shared" ref="BP166" si="8747">+$D166*R111</f>
        <v>85.077792333482535</v>
      </c>
      <c r="BQ166" s="82">
        <f t="shared" ref="BQ166" si="8748">+$D166*S111</f>
        <v>83.069311143042512</v>
      </c>
      <c r="BR166" s="82">
        <f t="shared" ref="BR166" si="8749">+$D166*T111</f>
        <v>80.783729872107997</v>
      </c>
      <c r="BS166" s="82">
        <f t="shared" ref="BS166" si="8750">+$D166*U111</f>
        <v>78.09609547075371</v>
      </c>
      <c r="BT166" s="82">
        <f t="shared" ref="BT166" si="8751">+$D166*V111</f>
        <v>74.853153722878915</v>
      </c>
      <c r="BU166" s="82">
        <f t="shared" ref="BU166" si="8752">+$D166*W111</f>
        <v>70.892580631149897</v>
      </c>
      <c r="BV166" s="82">
        <f t="shared" ref="BV166" si="8753">+$D166*X111</f>
        <v>66.077184908260563</v>
      </c>
      <c r="BW166" s="82">
        <f t="shared" ref="BW166" si="8754">+$D166*Y111</f>
        <v>60.339419143275997</v>
      </c>
      <c r="BX166" s="82">
        <f t="shared" ref="BX166" si="8755">+$D166*Z111</f>
        <v>53.724541642541396</v>
      </c>
      <c r="BY166" s="82">
        <f t="shared" ref="BY166" si="8756">+$D166*AA111</f>
        <v>46.416415013807608</v>
      </c>
      <c r="BZ166" s="82">
        <f t="shared" ref="BZ166" si="8757">+$D166*AB111</f>
        <v>38.731754832116231</v>
      </c>
      <c r="CA166" s="82">
        <f t="shared" ref="CA166" si="8758">+$D166*AC111</f>
        <v>31.077726165087114</v>
      </c>
      <c r="CB166" s="82">
        <f t="shared" ref="CB166" si="8759">+$D166*AD111</f>
        <v>23.881203042525474</v>
      </c>
      <c r="CC166" s="82">
        <f t="shared" ref="CC166" si="8760">+$D166*AE111</f>
        <v>17.50969982119129</v>
      </c>
      <c r="CD166" s="82">
        <f t="shared" ref="CD166" si="8761">+$D166*AF111</f>
        <v>12.20797551772416</v>
      </c>
      <c r="CE166" s="82">
        <f t="shared" ref="CE166" si="8762">+$D166*AG111</f>
        <v>8.0683274230922937</v>
      </c>
      <c r="CF166" s="82">
        <f t="shared" ref="CF166" si="8763">+$D166*AH111</f>
        <v>5.0395677334383553</v>
      </c>
      <c r="CG166" s="82">
        <f t="shared" ref="CG166" si="8764">+$D166*AI111</f>
        <v>2.9660227241277597</v>
      </c>
      <c r="CH166" s="82">
        <f t="shared" ref="CH166" si="8765">+$D166*AJ111</f>
        <v>1.6396869609895321</v>
      </c>
      <c r="CI166" s="82">
        <f t="shared" ref="CI166" si="8766">+$D166*AK111</f>
        <v>0.84842684508613597</v>
      </c>
      <c r="CJ166" s="82">
        <f t="shared" ref="CJ166" si="8767">+$D166*AL111</f>
        <v>0.40913256858500252</v>
      </c>
      <c r="CK166" s="82">
        <f t="shared" ref="CK166" si="8768">+$D166*AM111</f>
        <v>0.1828253165412391</v>
      </c>
      <c r="CL166" s="82">
        <f t="shared" ref="CL166" si="8769">+$D166*AN111</f>
        <v>7.5084539883096962E-2</v>
      </c>
      <c r="CM166" s="82">
        <f t="shared" ref="CM166" si="8770">+$D166*AO111</f>
        <v>2.7967840918526974E-2</v>
      </c>
      <c r="CN166" s="82">
        <f t="shared" ref="CN166" si="8771">+$D166*AP111</f>
        <v>9.222493504020695E-3</v>
      </c>
      <c r="CO166" s="82">
        <f t="shared" ref="CO166" si="8772">+$D166*AQ111</f>
        <v>2.5516174645775019E-3</v>
      </c>
      <c r="EC166" s="82"/>
      <c r="ED166" s="82"/>
      <c r="EE166" s="82"/>
      <c r="EF166" s="82"/>
      <c r="EG166" s="82"/>
      <c r="EH166" s="82"/>
      <c r="EI166" s="82"/>
      <c r="EJ166" s="82"/>
      <c r="EK166" s="82"/>
      <c r="EL166" s="82"/>
      <c r="EQ166" s="82">
        <f>+$D166*CS111</f>
        <v>93.233178495261342</v>
      </c>
      <c r="ER166" s="82">
        <f t="shared" ref="ER166" si="8773">+$D166*CT111</f>
        <v>81.579031183353678</v>
      </c>
      <c r="ES166" s="82">
        <f t="shared" ref="ES166" si="8774">+$D166*CU111</f>
        <v>71.38165228543447</v>
      </c>
      <c r="ET166" s="82">
        <f t="shared" ref="ET166" si="8775">+$D166*CV111</f>
        <v>62.458945749755159</v>
      </c>
      <c r="EU166" s="82">
        <f t="shared" ref="EU166" si="8776">+$D166*CW111</f>
        <v>54.651577531035763</v>
      </c>
      <c r="EV166" s="82">
        <f t="shared" ref="EV166" si="8777">+$D166*CX111</f>
        <v>47.820130339656295</v>
      </c>
      <c r="EW166" s="82">
        <f t="shared" ref="EW166" si="8778">+$D166*CY111</f>
        <v>41.842614047199255</v>
      </c>
      <c r="EX166" s="82">
        <f t="shared" ref="EX166" si="8779">+$D166*CZ111</f>
        <v>36.612287291299346</v>
      </c>
      <c r="EY166" s="82">
        <f t="shared" ref="EY166" si="8780">+$D166*DA111</f>
        <v>32.035751379886932</v>
      </c>
      <c r="EZ166" s="82">
        <f t="shared" ref="EZ166" si="8781">+$D166*DB111</f>
        <v>28.031282457401062</v>
      </c>
      <c r="FA166" s="82">
        <f t="shared" ref="FA166" si="8782">+$D166*DC111</f>
        <v>24.527372150225929</v>
      </c>
      <c r="FB166" s="82">
        <f t="shared" ref="FB166" si="8783">+$D166*DD111</f>
        <v>21.46145063144769</v>
      </c>
      <c r="FC166" s="82">
        <f t="shared" ref="FC166" si="8784">+$D166*DE111</f>
        <v>18.778769302516729</v>
      </c>
      <c r="FD166" s="82">
        <f t="shared" ref="FD166" si="8785">+$D166*DF111</f>
        <v>16.431423139702137</v>
      </c>
      <c r="FE166" s="82">
        <f t="shared" ref="FE166" si="8786">+$D166*DG111</f>
        <v>14.37749524723937</v>
      </c>
      <c r="FF166" s="82">
        <f t="shared" ref="FF166" si="8787">+$D166*DH111</f>
        <v>12.580308341334449</v>
      </c>
      <c r="FG166" s="82">
        <f t="shared" ref="FG166" si="8788">+$D166*DI111</f>
        <v>11.007769798667642</v>
      </c>
      <c r="FH166" s="82">
        <f t="shared" ref="FH166" si="8789">+$D166*DJ111</f>
        <v>9.6317985738341871</v>
      </c>
      <c r="FI166" s="82">
        <f t="shared" ref="FI166" si="8790">+$D166*DK111</f>
        <v>8.4278237521049135</v>
      </c>
      <c r="FJ166" s="82">
        <f t="shared" ref="FJ166" si="8791">+$D166*DL111</f>
        <v>7.3743457830918002</v>
      </c>
      <c r="FK166" s="82">
        <f t="shared" ref="FK166" si="8792">+$D166*DM111</f>
        <v>6.4525525602053246</v>
      </c>
      <c r="FL166" s="82">
        <f t="shared" ref="FL166" si="8793">+$D166*DN111</f>
        <v>5.6459834901796597</v>
      </c>
      <c r="FM166" s="82">
        <f t="shared" ref="FM166" si="8794">+$D166*DO111</f>
        <v>4.9402355539072023</v>
      </c>
      <c r="FN166" s="82">
        <f t="shared" ref="FN166" si="8795">+$D166*DP111</f>
        <v>4.3227061096688013</v>
      </c>
      <c r="FO166" s="82">
        <f t="shared" ref="FO166" si="8796">+$D166*DQ111</f>
        <v>3.7823678459602013</v>
      </c>
      <c r="FP166" s="82">
        <f t="shared" ref="FP166" si="8797">+$D166*DR111</f>
        <v>3.309571865215176</v>
      </c>
      <c r="FQ166" s="82">
        <f t="shared" ref="FQ166" si="8798">+$D166*DS111</f>
        <v>2.895875382063279</v>
      </c>
      <c r="FR166" s="82">
        <f t="shared" ref="FR166" si="8799">+$D166*DT111</f>
        <v>2.5338909593053693</v>
      </c>
      <c r="FS166" s="82">
        <f t="shared" ref="FS166" si="8800">+$D166*DU111</f>
        <v>2.217154589392198</v>
      </c>
      <c r="FT166" s="82">
        <f t="shared" ref="FT166" si="8801">+$D166*DV111</f>
        <v>1.9400102657181735</v>
      </c>
      <c r="FU166" s="82">
        <f t="shared" ref="FU166" si="8802">+$D166*DW111</f>
        <v>1.6975089825034015</v>
      </c>
    </row>
    <row r="167" spans="1:177">
      <c r="A167" s="79">
        <v>2003</v>
      </c>
      <c r="D167" s="98">
        <f>Data!CE67</f>
        <v>152.44709171075169</v>
      </c>
      <c r="AW167" s="82"/>
      <c r="AX167" s="82"/>
      <c r="AY167" s="82"/>
      <c r="AZ167" s="82"/>
      <c r="BA167" s="82"/>
      <c r="BB167" s="82"/>
      <c r="BC167" s="82"/>
      <c r="BD167" s="82"/>
      <c r="BE167" s="82"/>
      <c r="BF167" s="82"/>
      <c r="BL167" s="82">
        <f>+$D167*M111</f>
        <v>152.44226352204336</v>
      </c>
      <c r="BM167" s="82">
        <f t="shared" ref="BM167" si="8803">+$D167*N111</f>
        <v>150.01403159796007</v>
      </c>
      <c r="BN167" s="82">
        <f t="shared" ref="BN167" si="8804">+$D167*O111</f>
        <v>147.49512395245682</v>
      </c>
      <c r="BO167" s="82">
        <f t="shared" ref="BO167" si="8805">+$D167*P111</f>
        <v>144.86605415457879</v>
      </c>
      <c r="BP167" s="82">
        <f t="shared" ref="BP167" si="8806">+$D167*Q111</f>
        <v>142.09188343627537</v>
      </c>
      <c r="BQ167" s="82">
        <f t="shared" ref="BQ167" si="8807">+$D167*R111</f>
        <v>139.11208670280297</v>
      </c>
      <c r="BR167" s="82">
        <f t="shared" ref="BR167" si="8808">+$D167*S111</f>
        <v>135.82798633016691</v>
      </c>
      <c r="BS167" s="82">
        <f t="shared" ref="BS167" si="8809">+$D167*T111</f>
        <v>132.09079509367766</v>
      </c>
      <c r="BT167" s="82">
        <f t="shared" ref="BT167" si="8810">+$D167*U111</f>
        <v>127.69620022218506</v>
      </c>
      <c r="BU167" s="82">
        <f t="shared" ref="BU167" si="8811">+$D167*V111</f>
        <v>122.3936132458543</v>
      </c>
      <c r="BV167" s="82">
        <f t="shared" ref="BV167" si="8812">+$D167*W111</f>
        <v>115.9176155475388</v>
      </c>
      <c r="BW167" s="82">
        <f t="shared" ref="BW167" si="8813">+$D167*X111</f>
        <v>108.04388341442075</v>
      </c>
      <c r="BX167" s="82">
        <f t="shared" ref="BX167" si="8814">+$D167*Y111</f>
        <v>98.661968972515595</v>
      </c>
      <c r="BY167" s="82">
        <f t="shared" ref="BY167" si="8815">+$D167*Z111</f>
        <v>87.845874817137954</v>
      </c>
      <c r="BZ167" s="82">
        <f t="shared" ref="BZ167" si="8816">+$D167*AA111</f>
        <v>75.896237698834724</v>
      </c>
      <c r="CA167" s="82">
        <f t="shared" ref="CA167" si="8817">+$D167*AB111</f>
        <v>63.330924423112712</v>
      </c>
      <c r="CB167" s="82">
        <f t="shared" ref="CB167" si="8818">+$D167*AC111</f>
        <v>50.815697236917231</v>
      </c>
      <c r="CC167" s="82">
        <f t="shared" ref="CC167" si="8819">+$D167*AD111</f>
        <v>39.048544832910544</v>
      </c>
      <c r="CD167" s="82">
        <f t="shared" ref="CD167" si="8820">+$D167*AE111</f>
        <v>28.630395933616601</v>
      </c>
      <c r="CE167" s="82">
        <f t="shared" ref="CE167" si="8821">+$D167*AF111</f>
        <v>19.961460001577624</v>
      </c>
      <c r="CF167" s="82">
        <f t="shared" ref="CF167" si="8822">+$D167*AG111</f>
        <v>13.192653843535316</v>
      </c>
      <c r="CG167" s="82">
        <f t="shared" ref="CG167" si="8823">+$D167*AH111</f>
        <v>8.2402794460243562</v>
      </c>
      <c r="CH167" s="82">
        <f t="shared" ref="CH167" si="8824">+$D167*AI111</f>
        <v>4.8497921613201207</v>
      </c>
      <c r="CI167" s="82">
        <f t="shared" ref="CI167" si="8825">+$D167*AJ111</f>
        <v>2.6810789093884604</v>
      </c>
      <c r="CJ167" s="82">
        <f t="shared" ref="CJ167" si="8826">+$D167*AK111</f>
        <v>1.3872765806143112</v>
      </c>
      <c r="CK167" s="82">
        <f t="shared" ref="CK167" si="8827">+$D167*AL111</f>
        <v>0.66897933988277947</v>
      </c>
      <c r="CL167" s="82">
        <f t="shared" ref="CL167" si="8828">+$D167*AM111</f>
        <v>0.29894065876158094</v>
      </c>
      <c r="CM167" s="82">
        <f t="shared" ref="CM167" si="8829">+$D167*AN111</f>
        <v>0.12277195653261838</v>
      </c>
      <c r="CN167" s="82">
        <f t="shared" ref="CN167" si="8830">+$D167*AO111</f>
        <v>4.5730673117350573E-2</v>
      </c>
      <c r="CO167" s="82">
        <f t="shared" ref="CO167" si="8831">+$D167*AP111</f>
        <v>1.5079849638299234E-2</v>
      </c>
      <c r="EC167" s="82"/>
      <c r="ED167" s="82"/>
      <c r="EE167" s="82"/>
      <c r="EF167" s="82"/>
      <c r="EG167" s="82"/>
      <c r="EH167" s="82"/>
      <c r="EI167" s="82"/>
      <c r="EJ167" s="82"/>
      <c r="EK167" s="82"/>
      <c r="EL167" s="82"/>
      <c r="ER167" s="82">
        <f>+$D167*CS111</f>
        <v>152.44709171075169</v>
      </c>
      <c r="ES167" s="82">
        <f t="shared" ref="ES167" si="8832">+$D167*CT111</f>
        <v>133.39120524690773</v>
      </c>
      <c r="ET167" s="82">
        <f t="shared" ref="ET167" si="8833">+$D167*CU111</f>
        <v>116.71730459104427</v>
      </c>
      <c r="EU167" s="82">
        <f t="shared" ref="EU167" si="8834">+$D167*CV111</f>
        <v>102.12764151716374</v>
      </c>
      <c r="EV167" s="82">
        <f t="shared" ref="EV167" si="8835">+$D167*CW111</f>
        <v>89.361686327518271</v>
      </c>
      <c r="EW167" s="82">
        <f t="shared" ref="EW167" si="8836">+$D167*CX111</f>
        <v>78.19147553657848</v>
      </c>
      <c r="EX167" s="82">
        <f t="shared" ref="EX167" si="8837">+$D167*CY111</f>
        <v>68.417541094506177</v>
      </c>
      <c r="EY167" s="82">
        <f t="shared" ref="EY167" si="8838">+$D167*CZ111</f>
        <v>59.865348457692903</v>
      </c>
      <c r="EZ167" s="82">
        <f t="shared" ref="EZ167" si="8839">+$D167*DA111</f>
        <v>52.38217990048129</v>
      </c>
      <c r="FA167" s="82">
        <f t="shared" ref="FA167" si="8840">+$D167*DB111</f>
        <v>45.834407412921124</v>
      </c>
      <c r="FB167" s="82">
        <f t="shared" ref="FB167" si="8841">+$D167*DC111</f>
        <v>40.105106486305985</v>
      </c>
      <c r="FC167" s="82">
        <f t="shared" ref="FC167" si="8842">+$D167*DD111</f>
        <v>35.091968175517735</v>
      </c>
      <c r="FD167" s="82">
        <f t="shared" ref="FD167" si="8843">+$D167*DE111</f>
        <v>30.705472153578022</v>
      </c>
      <c r="FE167" s="82">
        <f t="shared" ref="FE167" si="8844">+$D167*DF111</f>
        <v>26.867288134380768</v>
      </c>
      <c r="FF167" s="82">
        <f t="shared" ref="FF167" si="8845">+$D167*DG111</f>
        <v>23.508877117583172</v>
      </c>
      <c r="FG167" s="82">
        <f t="shared" ref="FG167" si="8846">+$D167*DH111</f>
        <v>20.570267477885274</v>
      </c>
      <c r="FH167" s="82">
        <f t="shared" ref="FH167" si="8847">+$D167*DI111</f>
        <v>17.998984043149616</v>
      </c>
      <c r="FI167" s="82">
        <f t="shared" ref="FI167" si="8848">+$D167*DJ111</f>
        <v>15.749111037755913</v>
      </c>
      <c r="FJ167" s="82">
        <f t="shared" ref="FJ167" si="8849">+$D167*DK111</f>
        <v>13.780472158036424</v>
      </c>
      <c r="FK167" s="82">
        <f t="shared" ref="FK167" si="8850">+$D167*DL111</f>
        <v>12.057913138281872</v>
      </c>
      <c r="FL167" s="82">
        <f t="shared" ref="FL167" si="8851">+$D167*DM111</f>
        <v>10.550673995996638</v>
      </c>
      <c r="FM167" s="82">
        <f t="shared" ref="FM167" si="8852">+$D167*DN111</f>
        <v>9.2318397464970587</v>
      </c>
      <c r="FN167" s="82">
        <f t="shared" ref="FN167" si="8853">+$D167*DO111</f>
        <v>8.0778597781849264</v>
      </c>
      <c r="FO167" s="82">
        <f t="shared" ref="FO167" si="8854">+$D167*DP111</f>
        <v>7.0681273059118093</v>
      </c>
      <c r="FP167" s="82">
        <f t="shared" ref="FP167" si="8855">+$D167*DQ111</f>
        <v>6.1846113926728332</v>
      </c>
      <c r="FQ167" s="82">
        <f t="shared" ref="FQ167" si="8856">+$D167*DR111</f>
        <v>5.4115349685887297</v>
      </c>
      <c r="FR167" s="82">
        <f t="shared" ref="FR167" si="8857">+$D167*DS111</f>
        <v>4.7350930975151382</v>
      </c>
      <c r="FS167" s="82">
        <f t="shared" ref="FS167" si="8858">+$D167*DT111</f>
        <v>4.1432064603257457</v>
      </c>
      <c r="FT167" s="82">
        <f t="shared" ref="FT167" si="8859">+$D167*DU111</f>
        <v>3.6253056527850278</v>
      </c>
      <c r="FU167" s="82">
        <f t="shared" ref="FU167" si="8860">+$D167*DV111</f>
        <v>3.1721424461868994</v>
      </c>
    </row>
    <row r="168" spans="1:177">
      <c r="A168" s="79">
        <v>2004</v>
      </c>
      <c r="D168" s="98">
        <f>Data!CE68</f>
        <v>232.23545102078941</v>
      </c>
      <c r="AW168" s="82"/>
      <c r="AX168" s="82"/>
      <c r="AY168" s="82"/>
      <c r="AZ168" s="82"/>
      <c r="BA168" s="82"/>
      <c r="BB168" s="82"/>
      <c r="BC168" s="82"/>
      <c r="BD168" s="82"/>
      <c r="BE168" s="82"/>
      <c r="BF168" s="82"/>
      <c r="BM168" s="82">
        <f>+$D168*M111</f>
        <v>232.22809583565791</v>
      </c>
      <c r="BN168" s="82">
        <f t="shared" ref="BN168" si="8861">+$D168*N111</f>
        <v>228.52896632295764</v>
      </c>
      <c r="BO168" s="82">
        <f t="shared" ref="BO168" si="8862">+$D168*O111</f>
        <v>224.69170287261198</v>
      </c>
      <c r="BP168" s="82">
        <f t="shared" ref="BP168" si="8863">+$D168*P111</f>
        <v>220.68662016868083</v>
      </c>
      <c r="BQ168" s="82">
        <f t="shared" ref="BQ168" si="8864">+$D168*Q111</f>
        <v>216.46049305307628</v>
      </c>
      <c r="BR168" s="82">
        <f t="shared" ref="BR168" si="8865">+$D168*R111</f>
        <v>211.9211185685748</v>
      </c>
      <c r="BS168" s="82">
        <f t="shared" ref="BS168" si="8866">+$D168*S111</f>
        <v>206.91817280766932</v>
      </c>
      <c r="BT168" s="82">
        <f t="shared" ref="BT168" si="8867">+$D168*T111</f>
        <v>201.22499570197701</v>
      </c>
      <c r="BU168" s="82">
        <f t="shared" ref="BU168" si="8868">+$D168*U111</f>
        <v>194.53034045744701</v>
      </c>
      <c r="BV168" s="82">
        <f t="shared" ref="BV168" si="8869">+$D168*V111</f>
        <v>186.45246462389784</v>
      </c>
      <c r="BW168" s="82">
        <f t="shared" ref="BW168" si="8870">+$D168*W111</f>
        <v>176.58703374292404</v>
      </c>
      <c r="BX168" s="82">
        <f t="shared" ref="BX168" si="8871">+$D168*X111</f>
        <v>164.59231667333898</v>
      </c>
      <c r="BY168" s="82">
        <f t="shared" ref="BY168" si="8872">+$D168*Y111</f>
        <v>150.30005889784587</v>
      </c>
      <c r="BZ168" s="82">
        <f t="shared" ref="BZ168" si="8873">+$D168*Z111</f>
        <v>133.82299478157259</v>
      </c>
      <c r="CA168" s="82">
        <f t="shared" ref="CA168" si="8874">+$D168*AA111</f>
        <v>115.6191095216992</v>
      </c>
      <c r="CB168" s="82">
        <f t="shared" ref="CB168" si="8875">+$D168*AB111</f>
        <v>96.477313092144826</v>
      </c>
      <c r="CC168" s="82">
        <f t="shared" ref="CC168" si="8876">+$D168*AC111</f>
        <v>77.411817006929795</v>
      </c>
      <c r="CD168" s="82">
        <f t="shared" ref="CD168" si="8877">+$D168*AD111</f>
        <v>59.485926029882542</v>
      </c>
      <c r="CE168" s="82">
        <f t="shared" ref="CE168" si="8878">+$D168*AE111</f>
        <v>43.615085325227561</v>
      </c>
      <c r="CF168" s="82">
        <f t="shared" ref="CF168" si="8879">+$D168*AF111</f>
        <v>30.40896756033608</v>
      </c>
      <c r="CG168" s="82">
        <f t="shared" ref="CG168" si="8880">+$D168*AG111</f>
        <v>20.097476974685332</v>
      </c>
      <c r="CH168" s="82">
        <f t="shared" ref="CH168" si="8881">+$D168*AH111</f>
        <v>12.553109358857252</v>
      </c>
      <c r="CI168" s="82">
        <f t="shared" ref="CI168" si="8882">+$D168*AI111</f>
        <v>7.3880954848142428</v>
      </c>
      <c r="CJ168" s="82">
        <f t="shared" ref="CJ168" si="8883">+$D168*AJ111</f>
        <v>4.0843125490746379</v>
      </c>
      <c r="CK168" s="82">
        <f t="shared" ref="CK168" si="8884">+$D168*AK111</f>
        <v>2.113354861507148</v>
      </c>
      <c r="CL168" s="82">
        <f t="shared" ref="CL168" si="8885">+$D168*AL111</f>
        <v>1.0191123817307306</v>
      </c>
      <c r="CM168" s="82">
        <f t="shared" ref="CM168" si="8886">+$D168*AM111</f>
        <v>0.45540139819572112</v>
      </c>
      <c r="CN168" s="82">
        <f t="shared" ref="CN168" si="8887">+$D168*AN111</f>
        <v>0.18702882671028684</v>
      </c>
      <c r="CO168" s="82">
        <f t="shared" ref="CO168" si="8888">+$D168*AO111</f>
        <v>6.966537293504288E-2</v>
      </c>
      <c r="EC168" s="82"/>
      <c r="ED168" s="82"/>
      <c r="EE168" s="82"/>
      <c r="EF168" s="82"/>
      <c r="EG168" s="82"/>
      <c r="EH168" s="82"/>
      <c r="EI168" s="82"/>
      <c r="EJ168" s="82"/>
      <c r="EK168" s="82"/>
      <c r="EL168" s="82"/>
      <c r="ES168" s="82">
        <f>+$D168*CS111</f>
        <v>232.23545102078941</v>
      </c>
      <c r="ET168" s="82">
        <f t="shared" ref="ET168" si="8889">+$D168*CT111</f>
        <v>203.20601964319073</v>
      </c>
      <c r="EU168" s="82">
        <f t="shared" ref="EU168" si="8890">+$D168*CU111</f>
        <v>177.80526718779188</v>
      </c>
      <c r="EV168" s="82">
        <f t="shared" ref="EV168" si="8891">+$D168*CV111</f>
        <v>155.57960878931792</v>
      </c>
      <c r="EW168" s="82">
        <f t="shared" ref="EW168" si="8892">+$D168*CW111</f>
        <v>136.13215769065317</v>
      </c>
      <c r="EX168" s="82">
        <f t="shared" ref="EX168" si="8893">+$D168*CX111</f>
        <v>119.11563797932152</v>
      </c>
      <c r="EY168" s="82">
        <f t="shared" ref="EY168" si="8894">+$D168*CY111</f>
        <v>104.22618323190633</v>
      </c>
      <c r="EZ168" s="82">
        <f t="shared" ref="EZ168" si="8895">+$D168*CZ111</f>
        <v>91.197910327918038</v>
      </c>
      <c r="FA168" s="82">
        <f t="shared" ref="FA168" si="8896">+$D168*DA111</f>
        <v>79.79817153692828</v>
      </c>
      <c r="FB168" s="82">
        <f t="shared" ref="FB168" si="8897">+$D168*DB111</f>
        <v>69.823400094812243</v>
      </c>
      <c r="FC168" s="82">
        <f t="shared" ref="FC168" si="8898">+$D168*DC111</f>
        <v>61.095475082960718</v>
      </c>
      <c r="FD168" s="82">
        <f t="shared" ref="FD168" si="8899">+$D168*DD111</f>
        <v>53.458540697590628</v>
      </c>
      <c r="FE168" s="82">
        <f t="shared" ref="FE168" si="8900">+$D168*DE111</f>
        <v>46.776223110391797</v>
      </c>
      <c r="FF168" s="82">
        <f t="shared" ref="FF168" si="8901">+$D168*DF111</f>
        <v>40.929195221592828</v>
      </c>
      <c r="FG168" s="82">
        <f t="shared" ref="FG168" si="8902">+$D168*DG111</f>
        <v>35.81304581889372</v>
      </c>
      <c r="FH168" s="82">
        <f t="shared" ref="FH168" si="8903">+$D168*DH111</f>
        <v>31.336415091532007</v>
      </c>
      <c r="FI168" s="82">
        <f t="shared" ref="FI168" si="8904">+$D168*DI111</f>
        <v>27.419363205090505</v>
      </c>
      <c r="FJ168" s="82">
        <f t="shared" ref="FJ168" si="8905">+$D168*DJ111</f>
        <v>23.991942804454194</v>
      </c>
      <c r="FK168" s="82">
        <f t="shared" ref="FK168" si="8906">+$D168*DK111</f>
        <v>20.992949953897419</v>
      </c>
      <c r="FL168" s="82">
        <f t="shared" ref="FL168" si="8907">+$D168*DL111</f>
        <v>18.368831209660243</v>
      </c>
      <c r="FM168" s="82">
        <f t="shared" ref="FM168" si="8908">+$D168*DM111</f>
        <v>16.072727308452713</v>
      </c>
      <c r="FN168" s="82">
        <f t="shared" ref="FN168" si="8909">+$D168*DN111</f>
        <v>14.063636394896124</v>
      </c>
      <c r="FO168" s="82">
        <f t="shared" ref="FO168" si="8910">+$D168*DO111</f>
        <v>12.305681845534108</v>
      </c>
      <c r="FP168" s="82">
        <f t="shared" ref="FP168" si="8911">+$D168*DP111</f>
        <v>10.767471614842343</v>
      </c>
      <c r="FQ168" s="82">
        <f t="shared" ref="FQ168" si="8912">+$D168*DQ111</f>
        <v>9.4215376629870509</v>
      </c>
      <c r="FR168" s="82">
        <f t="shared" ref="FR168" si="8913">+$D168*DR111</f>
        <v>8.2438454551136697</v>
      </c>
      <c r="FS168" s="82">
        <f t="shared" ref="FS168" si="8914">+$D168*DS111</f>
        <v>7.2133647732244608</v>
      </c>
      <c r="FT168" s="82">
        <f t="shared" ref="FT168" si="8915">+$D168*DT111</f>
        <v>6.311694176571403</v>
      </c>
      <c r="FU168" s="82">
        <f t="shared" ref="FU168" si="8916">+$D168*DU111</f>
        <v>5.5227324044999779</v>
      </c>
    </row>
    <row r="169" spans="1:177">
      <c r="A169" s="79">
        <v>2005</v>
      </c>
      <c r="D169" s="98">
        <f>Data!CE69</f>
        <v>331.73252188714997</v>
      </c>
      <c r="AW169" s="82"/>
      <c r="AX169" s="82"/>
      <c r="AY169" s="82"/>
      <c r="AZ169" s="82"/>
      <c r="BA169" s="82"/>
      <c r="BB169" s="82"/>
      <c r="BC169" s="82"/>
      <c r="BD169" s="82"/>
      <c r="BE169" s="82"/>
      <c r="BF169" s="82"/>
      <c r="BN169" s="82">
        <f>+$D169*M111</f>
        <v>331.72201550622538</v>
      </c>
      <c r="BO169" s="82">
        <f t="shared" ref="BO169" si="8917">+$D169*N111</f>
        <v>326.43806098230823</v>
      </c>
      <c r="BP169" s="82">
        <f t="shared" ref="BP169" si="8918">+$D169*O111</f>
        <v>320.9567915381586</v>
      </c>
      <c r="BQ169" s="82">
        <f t="shared" ref="BQ169" si="8919">+$D169*P111</f>
        <v>315.23580372212206</v>
      </c>
      <c r="BR169" s="82">
        <f t="shared" ref="BR169" si="8920">+$D169*Q111</f>
        <v>309.19906902157169</v>
      </c>
      <c r="BS169" s="82">
        <f t="shared" ref="BS169" si="8921">+$D169*R111</f>
        <v>302.71488179298598</v>
      </c>
      <c r="BT169" s="82">
        <f t="shared" ref="BT169" si="8922">+$D169*S111</f>
        <v>295.56851457456662</v>
      </c>
      <c r="BU169" s="82">
        <f t="shared" ref="BU169" si="8923">+$D169*T111</f>
        <v>287.43619889872934</v>
      </c>
      <c r="BV169" s="82">
        <f t="shared" ref="BV169" si="8924">+$D169*U111</f>
        <v>277.87333992232715</v>
      </c>
      <c r="BW169" s="82">
        <f t="shared" ref="BW169" si="8925">+$D169*V111</f>
        <v>266.33464455959955</v>
      </c>
      <c r="BX169" s="82">
        <f t="shared" ref="BX169" si="8926">+$D169*W111</f>
        <v>252.24254858000756</v>
      </c>
      <c r="BY169" s="82">
        <f t="shared" ref="BY169" si="8927">+$D169*X111</f>
        <v>235.10891232711651</v>
      </c>
      <c r="BZ169" s="82">
        <f t="shared" ref="BZ169" si="8928">+$D169*Y111</f>
        <v>214.69339568447813</v>
      </c>
      <c r="CA169" s="82">
        <f t="shared" ref="CA169" si="8929">+$D169*Z111</f>
        <v>191.15703201320432</v>
      </c>
      <c r="CB169" s="82">
        <f t="shared" ref="CB169" si="8930">+$D169*AA111</f>
        <v>165.15402196948136</v>
      </c>
      <c r="CC169" s="82">
        <f t="shared" ref="CC169" si="8931">+$D169*AB111</f>
        <v>137.81126971044716</v>
      </c>
      <c r="CD169" s="82">
        <f t="shared" ref="CD169" si="8932">+$D169*AC111</f>
        <v>110.57750729571666</v>
      </c>
      <c r="CE169" s="82">
        <f t="shared" ref="CE169" si="8933">+$D169*AD111</f>
        <v>84.971593148019792</v>
      </c>
      <c r="CF169" s="82">
        <f t="shared" ref="CF169" si="8934">+$D169*AE111</f>
        <v>62.301178324259205</v>
      </c>
      <c r="CG169" s="82">
        <f t="shared" ref="CG169" si="8935">+$D169*AF111</f>
        <v>43.437138698827638</v>
      </c>
      <c r="CH169" s="82">
        <f t="shared" ref="CH169" si="8936">+$D169*AG111</f>
        <v>28.707876816724568</v>
      </c>
      <c r="CI169" s="82">
        <f t="shared" ref="CI169" si="8937">+$D169*AH111</f>
        <v>17.931261600392439</v>
      </c>
      <c r="CJ169" s="82">
        <f t="shared" ref="CJ169" si="8938">+$D169*AI111</f>
        <v>10.55339112244795</v>
      </c>
      <c r="CK169" s="82">
        <f t="shared" ref="CK169" si="8939">+$D169*AJ111</f>
        <v>5.8341622526811152</v>
      </c>
      <c r="CL169" s="82">
        <f t="shared" ref="CL169" si="8940">+$D169*AK111</f>
        <v>3.0187834577739641</v>
      </c>
      <c r="CM169" s="82">
        <f t="shared" ref="CM169" si="8941">+$D169*AL111</f>
        <v>1.4557326152917596</v>
      </c>
      <c r="CN169" s="82">
        <f t="shared" ref="CN169" si="8942">+$D169*AM111</f>
        <v>0.65050987534576299</v>
      </c>
      <c r="CO169" s="82">
        <f t="shared" ref="CO169" si="8943">+$D169*AN111</f>
        <v>0.26715793853817843</v>
      </c>
      <c r="EC169" s="82"/>
      <c r="ED169" s="82"/>
      <c r="EE169" s="82"/>
      <c r="EF169" s="82"/>
      <c r="EG169" s="82"/>
      <c r="EH169" s="82"/>
      <c r="EI169" s="82"/>
      <c r="EJ169" s="82"/>
      <c r="EK169" s="82"/>
      <c r="EL169" s="82"/>
      <c r="ET169" s="82">
        <f>+$D169*CS111</f>
        <v>331.73252188714997</v>
      </c>
      <c r="EU169" s="82">
        <f t="shared" ref="EU169" si="8944">+$D169*CT111</f>
        <v>290.2659566512562</v>
      </c>
      <c r="EV169" s="82">
        <f t="shared" ref="EV169" si="8945">+$D169*CU111</f>
        <v>253.98271206984919</v>
      </c>
      <c r="EW169" s="82">
        <f t="shared" ref="EW169" si="8946">+$D169*CV111</f>
        <v>222.23487306111804</v>
      </c>
      <c r="EX169" s="82">
        <f t="shared" ref="EX169" si="8947">+$D169*CW111</f>
        <v>194.4555139284783</v>
      </c>
      <c r="EY169" s="82">
        <f t="shared" ref="EY169" si="8948">+$D169*CX111</f>
        <v>170.14857468741852</v>
      </c>
      <c r="EZ169" s="82">
        <f t="shared" ref="EZ169" si="8949">+$D169*CY111</f>
        <v>148.88000285149118</v>
      </c>
      <c r="FA169" s="82">
        <f t="shared" ref="FA169" si="8950">+$D169*CZ111</f>
        <v>130.2700024950548</v>
      </c>
      <c r="FB169" s="82">
        <f t="shared" ref="FB169" si="8951">+$D169*DA111</f>
        <v>113.98625218317294</v>
      </c>
      <c r="FC169" s="82">
        <f t="shared" ref="FC169" si="8952">+$D169*DB111</f>
        <v>99.737970660276332</v>
      </c>
      <c r="FD169" s="82">
        <f t="shared" ref="FD169" si="8953">+$D169*DC111</f>
        <v>87.270724327741789</v>
      </c>
      <c r="FE169" s="82">
        <f t="shared" ref="FE169" si="8954">+$D169*DD111</f>
        <v>76.361883786774058</v>
      </c>
      <c r="FF169" s="82">
        <f t="shared" ref="FF169" si="8955">+$D169*DE111</f>
        <v>66.816648313427308</v>
      </c>
      <c r="FG169" s="82">
        <f t="shared" ref="FG169" si="8956">+$D169*DF111</f>
        <v>58.464567274248893</v>
      </c>
      <c r="FH169" s="82">
        <f t="shared" ref="FH169" si="8957">+$D169*DG111</f>
        <v>51.156496364967779</v>
      </c>
      <c r="FI169" s="82">
        <f t="shared" ref="FI169" si="8958">+$D169*DH111</f>
        <v>44.761934319346807</v>
      </c>
      <c r="FJ169" s="82">
        <f t="shared" ref="FJ169" si="8959">+$D169*DI111</f>
        <v>39.16669252942846</v>
      </c>
      <c r="FK169" s="82">
        <f t="shared" ref="FK169" si="8960">+$D169*DJ111</f>
        <v>34.2708559632499</v>
      </c>
      <c r="FL169" s="82">
        <f t="shared" ref="FL169" si="8961">+$D169*DK111</f>
        <v>29.986998967843661</v>
      </c>
      <c r="FM169" s="82">
        <f t="shared" ref="FM169" si="8962">+$D169*DL111</f>
        <v>26.238624096863205</v>
      </c>
      <c r="FN169" s="82">
        <f t="shared" ref="FN169" si="8963">+$D169*DM111</f>
        <v>22.958796084755303</v>
      </c>
      <c r="FO169" s="82">
        <f t="shared" ref="FO169" si="8964">+$D169*DN111</f>
        <v>20.088946574160893</v>
      </c>
      <c r="FP169" s="82">
        <f t="shared" ref="FP169" si="8965">+$D169*DO111</f>
        <v>17.577828252390781</v>
      </c>
      <c r="FQ169" s="82">
        <f t="shared" ref="FQ169" si="8966">+$D169*DP111</f>
        <v>15.38059972084193</v>
      </c>
      <c r="FR169" s="82">
        <f t="shared" ref="FR169" si="8967">+$D169*DQ111</f>
        <v>13.458024755736689</v>
      </c>
      <c r="FS169" s="82">
        <f t="shared" ref="FS169" si="8968">+$D169*DR111</f>
        <v>11.775771661269603</v>
      </c>
      <c r="FT169" s="82">
        <f t="shared" ref="FT169" si="8969">+$D169*DS111</f>
        <v>10.303800203610903</v>
      </c>
      <c r="FU169" s="82">
        <f t="shared" ref="FU169" si="8970">+$D169*DT111</f>
        <v>9.01582517815954</v>
      </c>
    </row>
    <row r="170" spans="1:177">
      <c r="A170" s="79">
        <v>2006</v>
      </c>
      <c r="D170" s="98">
        <f>Data!CE70</f>
        <v>387.34515442817474</v>
      </c>
      <c r="AW170" s="82"/>
      <c r="AX170" s="82"/>
      <c r="AY170" s="82"/>
      <c r="AZ170" s="82"/>
      <c r="BA170" s="82"/>
      <c r="BB170" s="82"/>
      <c r="BC170" s="82"/>
      <c r="BD170" s="82"/>
      <c r="BE170" s="82"/>
      <c r="BF170" s="82"/>
      <c r="BO170" s="82">
        <f>+$D170*M111</f>
        <v>387.33288672611593</v>
      </c>
      <c r="BP170" s="82">
        <f t="shared" ref="BP170" si="8971">+$D170*N111</f>
        <v>381.1631142557689</v>
      </c>
      <c r="BQ170" s="82">
        <f t="shared" ref="BQ170" si="8972">+$D170*O111</f>
        <v>374.76294840157863</v>
      </c>
      <c r="BR170" s="82">
        <f t="shared" ref="BR170" si="8973">+$D170*P111</f>
        <v>368.08287707038056</v>
      </c>
      <c r="BS170" s="82">
        <f t="shared" ref="BS170" si="8974">+$D170*Q111</f>
        <v>361.03412610220732</v>
      </c>
      <c r="BT170" s="82">
        <f t="shared" ref="BT170" si="8975">+$D170*R111</f>
        <v>353.46291032538289</v>
      </c>
      <c r="BU170" s="82">
        <f t="shared" ref="BU170" si="8976">+$D170*S111</f>
        <v>345.11850472393041</v>
      </c>
      <c r="BV170" s="82">
        <f t="shared" ref="BV170" si="8977">+$D170*T111</f>
        <v>335.62286331561705</v>
      </c>
      <c r="BW170" s="82">
        <f t="shared" ref="BW170" si="8978">+$D170*U111</f>
        <v>324.45685804752503</v>
      </c>
      <c r="BX170" s="82">
        <f t="shared" ref="BX170" si="8979">+$D170*V111</f>
        <v>310.98378126943385</v>
      </c>
      <c r="BY170" s="82">
        <f t="shared" ref="BY170" si="8980">+$D170*W111</f>
        <v>294.52924415507573</v>
      </c>
      <c r="BZ170" s="82">
        <f t="shared" ref="BZ170" si="8981">+$D170*X111</f>
        <v>274.52327385545607</v>
      </c>
      <c r="CA170" s="82">
        <f t="shared" ref="CA170" si="8982">+$D170*Y111</f>
        <v>250.68523891788712</v>
      </c>
      <c r="CB170" s="82">
        <f t="shared" ref="CB170" si="8983">+$D170*Z111</f>
        <v>223.20316881796307</v>
      </c>
      <c r="CC170" s="82">
        <f t="shared" ref="CC170" si="8984">+$D170*AA111</f>
        <v>192.84093636729725</v>
      </c>
      <c r="CD170" s="82">
        <f t="shared" ref="CD170" si="8985">+$D170*AB111</f>
        <v>160.91436330772294</v>
      </c>
      <c r="CE170" s="82">
        <f t="shared" ref="CE170" si="8986">+$D170*AC111</f>
        <v>129.11505147605823</v>
      </c>
      <c r="CF170" s="82">
        <f t="shared" ref="CF170" si="8987">+$D170*AD111</f>
        <v>99.216485265572913</v>
      </c>
      <c r="CG170" s="82">
        <f t="shared" ref="CG170" si="8988">+$D170*AE111</f>
        <v>72.745534268951687</v>
      </c>
      <c r="CH170" s="82">
        <f t="shared" ref="CH170" si="8989">+$D170*AF111</f>
        <v>50.719070597905031</v>
      </c>
      <c r="CI170" s="82">
        <f t="shared" ref="CI170" si="8990">+$D170*AG111</f>
        <v>33.520551182684436</v>
      </c>
      <c r="CJ170" s="82">
        <f t="shared" ref="CJ170" si="8991">+$D170*AH111</f>
        <v>20.937311946938944</v>
      </c>
      <c r="CK170" s="82">
        <f t="shared" ref="CK170" si="8992">+$D170*AI111</f>
        <v>12.322593186857135</v>
      </c>
      <c r="CL170" s="82">
        <f t="shared" ref="CL170" si="8993">+$D170*AJ111</f>
        <v>6.8122186690292406</v>
      </c>
      <c r="CM170" s="82">
        <f t="shared" ref="CM170" si="8994">+$D170*AK111</f>
        <v>3.5248613490915313</v>
      </c>
      <c r="CN170" s="82">
        <f t="shared" ref="CN170" si="8995">+$D170*AL111</f>
        <v>1.6997759865948177</v>
      </c>
      <c r="CO170" s="82">
        <f t="shared" ref="CO170" si="8996">+$D170*AM111</f>
        <v>0.75956329722948901</v>
      </c>
      <c r="EC170" s="82"/>
      <c r="ED170" s="82"/>
      <c r="EE170" s="82"/>
      <c r="EF170" s="82"/>
      <c r="EG170" s="82"/>
      <c r="EH170" s="82"/>
      <c r="EI170" s="82"/>
      <c r="EJ170" s="82"/>
      <c r="EK170" s="82"/>
      <c r="EL170" s="82"/>
      <c r="EU170" s="82">
        <f>+$D170*CS111</f>
        <v>387.34515442817474</v>
      </c>
      <c r="EV170" s="82">
        <f t="shared" ref="EV170" si="8997">+$D170*CT111</f>
        <v>338.9270101246529</v>
      </c>
      <c r="EW170" s="82">
        <f t="shared" ref="EW170" si="8998">+$D170*CU111</f>
        <v>296.56113385907128</v>
      </c>
      <c r="EX170" s="82">
        <f t="shared" ref="EX170" si="8999">+$D170*CV111</f>
        <v>259.49099212668739</v>
      </c>
      <c r="EY170" s="82">
        <f t="shared" ref="EY170" si="9000">+$D170*CW111</f>
        <v>227.05461811085146</v>
      </c>
      <c r="EZ170" s="82">
        <f t="shared" ref="EZ170" si="9001">+$D170*CX111</f>
        <v>198.67279084699501</v>
      </c>
      <c r="FA170" s="82">
        <f t="shared" ref="FA170" si="9002">+$D170*CY111</f>
        <v>173.83869199112064</v>
      </c>
      <c r="FB170" s="82">
        <f t="shared" ref="FB170" si="9003">+$D170*CZ111</f>
        <v>152.10885549223056</v>
      </c>
      <c r="FC170" s="82">
        <f t="shared" ref="FC170" si="9004">+$D170*DA111</f>
        <v>133.09524855570174</v>
      </c>
      <c r="FD170" s="82">
        <f t="shared" ref="FD170" si="9005">+$D170*DB111</f>
        <v>116.45834248623902</v>
      </c>
      <c r="FE170" s="82">
        <f t="shared" ref="FE170" si="9006">+$D170*DC111</f>
        <v>101.90104967545915</v>
      </c>
      <c r="FF170" s="82">
        <f t="shared" ref="FF170" si="9007">+$D170*DD111</f>
        <v>89.163418466026755</v>
      </c>
      <c r="FG170" s="82">
        <f t="shared" ref="FG170" si="9008">+$D170*DE111</f>
        <v>78.017991157773409</v>
      </c>
      <c r="FH170" s="82">
        <f t="shared" ref="FH170" si="9009">+$D170*DF111</f>
        <v>68.265742263051735</v>
      </c>
      <c r="FI170" s="82">
        <f t="shared" ref="FI170" si="9010">+$D170*DG111</f>
        <v>59.732524480170269</v>
      </c>
      <c r="FJ170" s="82">
        <f t="shared" ref="FJ170" si="9011">+$D170*DH111</f>
        <v>52.265958920148982</v>
      </c>
      <c r="FK170" s="82">
        <f t="shared" ref="FK170" si="9012">+$D170*DI111</f>
        <v>45.732714055130359</v>
      </c>
      <c r="FL170" s="82">
        <f t="shared" ref="FL170" si="9013">+$D170*DJ111</f>
        <v>40.016124798239062</v>
      </c>
      <c r="FM170" s="82">
        <f t="shared" ref="FM170" si="9014">+$D170*DK111</f>
        <v>35.014109198459181</v>
      </c>
      <c r="FN170" s="82">
        <f t="shared" ref="FN170" si="9015">+$D170*DL111</f>
        <v>30.637345548651787</v>
      </c>
      <c r="FO170" s="82">
        <f t="shared" ref="FO170" si="9016">+$D170*DM111</f>
        <v>26.807677355070311</v>
      </c>
      <c r="FP170" s="82">
        <f t="shared" ref="FP170" si="9017">+$D170*DN111</f>
        <v>23.456717685686524</v>
      </c>
      <c r="FQ170" s="82">
        <f t="shared" ref="FQ170" si="9018">+$D170*DO111</f>
        <v>20.524627974975708</v>
      </c>
      <c r="FR170" s="82">
        <f t="shared" ref="FR170" si="9019">+$D170*DP111</f>
        <v>17.959049478103744</v>
      </c>
      <c r="FS170" s="82">
        <f t="shared" ref="FS170" si="9020">+$D170*DQ111</f>
        <v>15.714168293340775</v>
      </c>
      <c r="FT170" s="82">
        <f t="shared" ref="FT170" si="9021">+$D170*DR111</f>
        <v>13.749897256673179</v>
      </c>
      <c r="FU170" s="82">
        <f t="shared" ref="FU170" si="9022">+$D170*DS111</f>
        <v>12.031160099589032</v>
      </c>
    </row>
    <row r="171" spans="1:177">
      <c r="A171" s="79">
        <v>2007</v>
      </c>
      <c r="D171" s="98">
        <f>Data!CE71</f>
        <v>501.08185560323926</v>
      </c>
      <c r="AW171" s="82"/>
      <c r="AX171" s="82"/>
      <c r="AY171" s="82"/>
      <c r="AZ171" s="82"/>
      <c r="BA171" s="82"/>
      <c r="BB171" s="82"/>
      <c r="BC171" s="82"/>
      <c r="BD171" s="82"/>
      <c r="BE171" s="82"/>
      <c r="BF171" s="82"/>
      <c r="BP171" s="82">
        <f>+$D171*M111</f>
        <v>501.06598571861224</v>
      </c>
      <c r="BQ171" s="82">
        <f t="shared" ref="BQ171" si="9023">+$D171*N111</f>
        <v>493.08457430104784</v>
      </c>
      <c r="BR171" s="82">
        <f t="shared" ref="BR171" si="9024">+$D171*O111</f>
        <v>484.80511876707959</v>
      </c>
      <c r="BS171" s="82">
        <f t="shared" ref="BS171" si="9025">+$D171*P111</f>
        <v>476.16356871815697</v>
      </c>
      <c r="BT171" s="82">
        <f t="shared" ref="BT171" si="9026">+$D171*Q111</f>
        <v>467.04508311316323</v>
      </c>
      <c r="BU171" s="82">
        <f t="shared" ref="BU171" si="9027">+$D171*R111</f>
        <v>457.25072062468865</v>
      </c>
      <c r="BV171" s="82">
        <f t="shared" ref="BV171" si="9028">+$D171*S111</f>
        <v>446.45613549852521</v>
      </c>
      <c r="BW171" s="82">
        <f t="shared" ref="BW171" si="9029">+$D171*T111</f>
        <v>434.17227558024422</v>
      </c>
      <c r="BX171" s="82">
        <f t="shared" ref="BX171" si="9030">+$D171*U111</f>
        <v>419.72758051836604</v>
      </c>
      <c r="BY171" s="82">
        <f t="shared" ref="BY171" si="9031">+$D171*V111</f>
        <v>402.29838530197748</v>
      </c>
      <c r="BZ171" s="82">
        <f t="shared" ref="BZ171" si="9032">+$D171*W111</f>
        <v>381.01227936752508</v>
      </c>
      <c r="CA171" s="82">
        <f t="shared" ref="CA171" si="9033">+$D171*X111</f>
        <v>355.13192793864056</v>
      </c>
      <c r="CB171" s="82">
        <f t="shared" ref="CB171" si="9034">+$D171*Y111</f>
        <v>324.29429735543204</v>
      </c>
      <c r="CC171" s="82">
        <f t="shared" ref="CC171" si="9035">+$D171*Z111</f>
        <v>288.7426284522349</v>
      </c>
      <c r="CD171" s="82">
        <f t="shared" ref="CD171" si="9036">+$D171*AA111</f>
        <v>249.46509108611912</v>
      </c>
      <c r="CE171" s="82">
        <f t="shared" ref="CE171" si="9037">+$D171*AB111</f>
        <v>208.16387358318957</v>
      </c>
      <c r="CF171" s="82">
        <f t="shared" ref="CF171" si="9038">+$D171*AC111</f>
        <v>167.02728520107974</v>
      </c>
      <c r="CG171" s="82">
        <f t="shared" ref="CG171" si="9039">+$D171*AD111</f>
        <v>128.34956104381439</v>
      </c>
      <c r="CH171" s="82">
        <f t="shared" ref="CH171" si="9040">+$D171*AE111</f>
        <v>94.105907564914489</v>
      </c>
      <c r="CI171" s="82">
        <f t="shared" ref="CI171" si="9041">+$D171*AF111</f>
        <v>65.611782461015736</v>
      </c>
      <c r="CJ171" s="82">
        <f t="shared" ref="CJ171" si="9042">+$D171*AG111</f>
        <v>43.363237658824126</v>
      </c>
      <c r="CK171" s="82">
        <f t="shared" ref="CK171" si="9043">+$D171*AH111</f>
        <v>27.085164230862826</v>
      </c>
      <c r="CL171" s="82">
        <f t="shared" ref="CL171" si="9044">+$D171*AI111</f>
        <v>15.94089351402785</v>
      </c>
      <c r="CM171" s="82">
        <f t="shared" ref="CM171" si="9045">+$D171*AJ111</f>
        <v>8.8124999949758269</v>
      </c>
      <c r="CN171" s="82">
        <f t="shared" ref="CN171" si="9046">+$D171*AK111</f>
        <v>4.5598713327248701</v>
      </c>
      <c r="CO171" s="82">
        <f t="shared" ref="CO171" si="9047">+$D171*AL111</f>
        <v>2.1988835944782505</v>
      </c>
      <c r="EC171" s="82"/>
      <c r="ED171" s="82"/>
      <c r="EE171" s="82"/>
      <c r="EF171" s="82"/>
      <c r="EG171" s="82"/>
      <c r="EH171" s="82"/>
      <c r="EI171" s="82"/>
      <c r="EJ171" s="82"/>
      <c r="EK171" s="82"/>
      <c r="EL171" s="82"/>
      <c r="EV171" s="82">
        <f>+$D171*CS111</f>
        <v>501.08185560323926</v>
      </c>
      <c r="EW171" s="82">
        <f t="shared" ref="EW171" si="9048">+$D171*CT111</f>
        <v>438.44662365283438</v>
      </c>
      <c r="EX171" s="82">
        <f t="shared" ref="EX171" si="9049">+$D171*CU111</f>
        <v>383.64079569623004</v>
      </c>
      <c r="EY171" s="82">
        <f t="shared" ref="EY171" si="9050">+$D171*CV111</f>
        <v>335.68569623420132</v>
      </c>
      <c r="EZ171" s="82">
        <f t="shared" ref="EZ171" si="9051">+$D171*CW111</f>
        <v>293.72498420492616</v>
      </c>
      <c r="FA171" s="82">
        <f t="shared" ref="FA171" si="9052">+$D171*CX111</f>
        <v>257.00936117931036</v>
      </c>
      <c r="FB171" s="82">
        <f t="shared" ref="FB171" si="9053">+$D171*CY111</f>
        <v>224.88319103189659</v>
      </c>
      <c r="FC171" s="82">
        <f t="shared" ref="FC171" si="9054">+$D171*CZ111</f>
        <v>196.77279215290952</v>
      </c>
      <c r="FD171" s="82">
        <f t="shared" ref="FD171" si="9055">+$D171*DA111</f>
        <v>172.17619313379581</v>
      </c>
      <c r="FE171" s="82">
        <f t="shared" ref="FE171" si="9056">+$D171*DB111</f>
        <v>150.65416899207133</v>
      </c>
      <c r="FF171" s="82">
        <f t="shared" ref="FF171" si="9057">+$D171*DC111</f>
        <v>131.82239786806241</v>
      </c>
      <c r="FG171" s="82">
        <f t="shared" ref="FG171" si="9058">+$D171*DD111</f>
        <v>115.34459813455462</v>
      </c>
      <c r="FH171" s="82">
        <f t="shared" ref="FH171" si="9059">+$D171*DE111</f>
        <v>100.92652336773529</v>
      </c>
      <c r="FI171" s="82">
        <f t="shared" ref="FI171" si="9060">+$D171*DF111</f>
        <v>88.310707946768375</v>
      </c>
      <c r="FJ171" s="82">
        <f t="shared" ref="FJ171" si="9061">+$D171*DG111</f>
        <v>77.271869453422326</v>
      </c>
      <c r="FK171" s="82">
        <f t="shared" ref="FK171" si="9062">+$D171*DH111</f>
        <v>67.612885771744544</v>
      </c>
      <c r="FL171" s="82">
        <f t="shared" ref="FL171" si="9063">+$D171*DI111</f>
        <v>59.161275050276473</v>
      </c>
      <c r="FM171" s="82">
        <f t="shared" ref="FM171" si="9064">+$D171*DJ111</f>
        <v>51.766115668991915</v>
      </c>
      <c r="FN171" s="82">
        <f t="shared" ref="FN171" si="9065">+$D171*DK111</f>
        <v>45.295351210367926</v>
      </c>
      <c r="FO171" s="82">
        <f t="shared" ref="FO171" si="9066">+$D171*DL111</f>
        <v>39.633432309071935</v>
      </c>
      <c r="FP171" s="82">
        <f t="shared" ref="FP171" si="9067">+$D171*DM111</f>
        <v>34.67925327043794</v>
      </c>
      <c r="FQ171" s="82">
        <f t="shared" ref="FQ171" si="9068">+$D171*DN111</f>
        <v>30.344346611633203</v>
      </c>
      <c r="FR171" s="82">
        <f t="shared" ref="FR171" si="9069">+$D171*DO111</f>
        <v>26.551303285179053</v>
      </c>
      <c r="FS171" s="82">
        <f t="shared" ref="FS171" si="9070">+$D171*DP111</f>
        <v>23.232390374531668</v>
      </c>
      <c r="FT171" s="82">
        <f t="shared" ref="FT171" si="9071">+$D171*DQ111</f>
        <v>20.328341577715211</v>
      </c>
      <c r="FU171" s="82">
        <f t="shared" ref="FU171" si="9072">+$D171*DR111</f>
        <v>17.78729888050081</v>
      </c>
    </row>
    <row r="172" spans="1:177">
      <c r="A172" s="79">
        <v>2008</v>
      </c>
      <c r="D172" s="98">
        <f>Data!CE72</f>
        <v>696.07874675461733</v>
      </c>
      <c r="BQ172" s="82">
        <f>+$D172*M111</f>
        <v>696.05670107629396</v>
      </c>
      <c r="BR172" s="82">
        <f t="shared" ref="BR172" si="9073">+$D172*N111</f>
        <v>684.96930927643939</v>
      </c>
      <c r="BS172" s="82">
        <f t="shared" ref="BS172" si="9074">+$D172*O111</f>
        <v>673.46788896466808</v>
      </c>
      <c r="BT172" s="82">
        <f t="shared" ref="BT172" si="9075">+$D172*P111</f>
        <v>661.46346441644766</v>
      </c>
      <c r="BU172" s="82">
        <f t="shared" ref="BU172" si="9076">+$D172*Q111</f>
        <v>648.79650399621278</v>
      </c>
      <c r="BV172" s="82">
        <f t="shared" ref="BV172" si="9077">+$D172*R111</f>
        <v>635.1906480068152</v>
      </c>
      <c r="BW172" s="82">
        <f t="shared" ref="BW172" si="9078">+$D172*S111</f>
        <v>620.19533096962141</v>
      </c>
      <c r="BX172" s="82">
        <f t="shared" ref="BX172" si="9079">+$D172*T111</f>
        <v>603.13118521855938</v>
      </c>
      <c r="BY172" s="82">
        <f t="shared" ref="BY172" si="9080">+$D172*U111</f>
        <v>583.06531150253704</v>
      </c>
      <c r="BZ172" s="82">
        <f t="shared" ref="BZ172" si="9081">+$D172*V111</f>
        <v>558.85351411354588</v>
      </c>
      <c r="CA172" s="82">
        <f t="shared" ref="CA172" si="9082">+$D172*W111</f>
        <v>529.28388237283548</v>
      </c>
      <c r="CB172" s="82">
        <f t="shared" ref="CB172" si="9083">+$D172*X111</f>
        <v>493.33214637054192</v>
      </c>
      <c r="CC172" s="82">
        <f t="shared" ref="CC172" si="9084">+$D172*Y111</f>
        <v>450.49399725536398</v>
      </c>
      <c r="CD172" s="82">
        <f t="shared" ref="CD172" si="9085">+$D172*Z111</f>
        <v>401.1073334629171</v>
      </c>
      <c r="CE172" s="82">
        <f t="shared" ref="CE172" si="9086">+$D172*AA111</f>
        <v>346.54487289946428</v>
      </c>
      <c r="CF172" s="82">
        <f t="shared" ref="CF172" si="9087">+$D172*AB111</f>
        <v>289.17121349152376</v>
      </c>
      <c r="CG172" s="82">
        <f t="shared" ref="CG172" si="9088">+$D172*AC111</f>
        <v>232.02624891820577</v>
      </c>
      <c r="CH172" s="82">
        <f t="shared" ref="CH172" si="9089">+$D172*AD111</f>
        <v>178.29701993565064</v>
      </c>
      <c r="CI172" s="82">
        <f t="shared" ref="CI172" si="9090">+$D172*AE111</f>
        <v>130.72738808538907</v>
      </c>
      <c r="CJ172" s="82">
        <f t="shared" ref="CJ172" si="9091">+$D172*AF111</f>
        <v>91.14472375539988</v>
      </c>
      <c r="CK172" s="82">
        <f t="shared" ref="CK172" si="9092">+$D172*AG111</f>
        <v>60.238118357805881</v>
      </c>
      <c r="CL172" s="82">
        <f t="shared" ref="CL172" si="9093">+$D172*AH111</f>
        <v>37.625403838989264</v>
      </c>
      <c r="CM172" s="82">
        <f t="shared" ref="CM172" si="9094">+$D172*AI111</f>
        <v>22.144320444481053</v>
      </c>
      <c r="CN172" s="82">
        <f t="shared" ref="CN172" si="9095">+$D172*AJ111</f>
        <v>12.241899968405463</v>
      </c>
      <c r="CO172" s="82">
        <f t="shared" ref="CO172" si="9096">+$D172*AK111</f>
        <v>6.3343533339963063</v>
      </c>
      <c r="EW172" s="82">
        <f>+$D172*CS111</f>
        <v>696.07874675461733</v>
      </c>
      <c r="EX172" s="82">
        <f t="shared" ref="EX172" si="9097">+$D172*CT111</f>
        <v>609.0689034102902</v>
      </c>
      <c r="EY172" s="82">
        <f t="shared" ref="EY172" si="9098">+$D172*CU111</f>
        <v>532.93529048400387</v>
      </c>
      <c r="EZ172" s="82">
        <f t="shared" ref="EZ172" si="9099">+$D172*CV111</f>
        <v>466.31837917350339</v>
      </c>
      <c r="FA172" s="82">
        <f t="shared" ref="FA172" si="9100">+$D172*CW111</f>
        <v>408.02858177681549</v>
      </c>
      <c r="FB172" s="82">
        <f t="shared" ref="FB172" si="9101">+$D172*CX111</f>
        <v>357.02500905471356</v>
      </c>
      <c r="FC172" s="82">
        <f t="shared" ref="FC172" si="9102">+$D172*CY111</f>
        <v>312.39688292287434</v>
      </c>
      <c r="FD172" s="82">
        <f t="shared" ref="FD172" si="9103">+$D172*CZ111</f>
        <v>273.34727255751505</v>
      </c>
      <c r="FE172" s="82">
        <f t="shared" ref="FE172" si="9104">+$D172*DA111</f>
        <v>239.17886348782568</v>
      </c>
      <c r="FF172" s="82">
        <f t="shared" ref="FF172" si="9105">+$D172*DB111</f>
        <v>209.28150555184746</v>
      </c>
      <c r="FG172" s="82">
        <f t="shared" ref="FG172" si="9106">+$D172*DC111</f>
        <v>183.12131735786653</v>
      </c>
      <c r="FH172" s="82">
        <f t="shared" ref="FH172" si="9107">+$D172*DD111</f>
        <v>160.23115268813322</v>
      </c>
      <c r="FI172" s="82">
        <f t="shared" ref="FI172" si="9108">+$D172*DE111</f>
        <v>140.20225860211656</v>
      </c>
      <c r="FJ172" s="82">
        <f t="shared" ref="FJ172" si="9109">+$D172*DF111</f>
        <v>122.67697627685199</v>
      </c>
      <c r="FK172" s="82">
        <f t="shared" ref="FK172" si="9110">+$D172*DG111</f>
        <v>107.34235424224549</v>
      </c>
      <c r="FL172" s="82">
        <f t="shared" ref="FL172" si="9111">+$D172*DH111</f>
        <v>93.924559961964803</v>
      </c>
      <c r="FM172" s="82">
        <f t="shared" ref="FM172" si="9112">+$D172*DI111</f>
        <v>82.18398996671921</v>
      </c>
      <c r="FN172" s="82">
        <f t="shared" ref="FN172" si="9113">+$D172*DJ111</f>
        <v>71.910991220879311</v>
      </c>
      <c r="FO172" s="82">
        <f t="shared" ref="FO172" si="9114">+$D172*DK111</f>
        <v>62.922117318269393</v>
      </c>
      <c r="FP172" s="82">
        <f t="shared" ref="FP172" si="9115">+$D172*DL111</f>
        <v>55.05685265348572</v>
      </c>
      <c r="FQ172" s="82">
        <f t="shared" ref="FQ172" si="9116">+$D172*DM111</f>
        <v>48.174746071800001</v>
      </c>
      <c r="FR172" s="82">
        <f t="shared" ref="FR172" si="9117">+$D172*DN111</f>
        <v>42.152902812825005</v>
      </c>
      <c r="FS172" s="82">
        <f t="shared" ref="FS172" si="9118">+$D172*DO111</f>
        <v>36.883789961221879</v>
      </c>
      <c r="FT172" s="82">
        <f t="shared" ref="FT172" si="9119">+$D172*DP111</f>
        <v>32.273316216069141</v>
      </c>
      <c r="FU172" s="82">
        <f t="shared" ref="FU172" si="9120">+$D172*DQ111</f>
        <v>28.239151689060499</v>
      </c>
    </row>
    <row r="173" spans="1:177">
      <c r="A173" s="79">
        <v>2009</v>
      </c>
      <c r="D173" s="98">
        <f>Data!CE73</f>
        <v>935.5862102032587</v>
      </c>
      <c r="BR173" s="82">
        <f>+$D173*M111</f>
        <v>935.55657902613962</v>
      </c>
      <c r="BS173" s="82">
        <f t="shared" ref="BS173" si="9121">+$D173*N111</f>
        <v>920.65422649285449</v>
      </c>
      <c r="BT173" s="82">
        <f t="shared" ref="BT173" si="9122">+$D173*O111</f>
        <v>905.19538610789107</v>
      </c>
      <c r="BU173" s="82">
        <f t="shared" ref="BU173" si="9123">+$D173*P111</f>
        <v>889.06046729144327</v>
      </c>
      <c r="BV173" s="82">
        <f t="shared" ref="BV173" si="9124">+$D173*Q111</f>
        <v>872.03504660503938</v>
      </c>
      <c r="BW173" s="82">
        <f t="shared" ref="BW173" si="9125">+$D173*R111</f>
        <v>853.74767423367859</v>
      </c>
      <c r="BX173" s="82">
        <f t="shared" ref="BX173" si="9126">+$D173*S111</f>
        <v>833.59275368333158</v>
      </c>
      <c r="BY173" s="82">
        <f t="shared" ref="BY173" si="9127">+$D173*T111</f>
        <v>810.65715978964215</v>
      </c>
      <c r="BZ173" s="82">
        <f t="shared" ref="BZ173" si="9128">+$D173*U111</f>
        <v>783.68700040477506</v>
      </c>
      <c r="CA173" s="82">
        <f t="shared" ref="CA173" si="9129">+$D173*V111</f>
        <v>751.14438383015818</v>
      </c>
      <c r="CB173" s="82">
        <f t="shared" ref="CB173" si="9130">+$D173*W111</f>
        <v>711.4004039623893</v>
      </c>
      <c r="CC173" s="82">
        <f t="shared" ref="CC173" si="9131">+$D173*X111</f>
        <v>663.07835908824632</v>
      </c>
      <c r="CD173" s="82">
        <f t="shared" ref="CD173" si="9132">+$D173*Y111</f>
        <v>605.50041726822406</v>
      </c>
      <c r="CE173" s="82">
        <f t="shared" ref="CE173" si="9133">+$D173*Z111</f>
        <v>539.12074136576996</v>
      </c>
      <c r="CF173" s="82">
        <f t="shared" ref="CF173" si="9134">+$D173*AA111</f>
        <v>465.7843754216434</v>
      </c>
      <c r="CG173" s="82">
        <f t="shared" ref="CG173" si="9135">+$D173*AB111</f>
        <v>388.66953055497459</v>
      </c>
      <c r="CH173" s="82">
        <f t="shared" ref="CH173" si="9136">+$D173*AC111</f>
        <v>311.86207006775288</v>
      </c>
      <c r="CI173" s="82">
        <f t="shared" ref="CI173" si="9137">+$D173*AD111</f>
        <v>239.64563485075797</v>
      </c>
      <c r="CJ173" s="82">
        <f t="shared" ref="CJ173" si="9138">+$D173*AE111</f>
        <v>175.70819703779225</v>
      </c>
      <c r="CK173" s="82">
        <f t="shared" ref="CK173" si="9139">+$D173*AF111</f>
        <v>122.50589042678862</v>
      </c>
      <c r="CL173" s="82">
        <f t="shared" ref="CL173" si="9140">+$D173*AG111</f>
        <v>80.964909684309518</v>
      </c>
      <c r="CM173" s="82">
        <f t="shared" ref="CM173" si="9141">+$D173*AH111</f>
        <v>50.571589994970068</v>
      </c>
      <c r="CN173" s="82">
        <f t="shared" ref="CN173" si="9142">+$D173*AI111</f>
        <v>29.763760118770126</v>
      </c>
      <c r="CO173" s="82">
        <f t="shared" ref="CO173" si="9143">+$D173*AJ111</f>
        <v>16.45410501401993</v>
      </c>
      <c r="EX173" s="82">
        <f>+$D173*CS111</f>
        <v>935.5862102032587</v>
      </c>
      <c r="EY173" s="82">
        <f t="shared" ref="EY173" si="9144">+$D173*CT111</f>
        <v>818.63793392785135</v>
      </c>
      <c r="EZ173" s="82">
        <f t="shared" ref="EZ173" si="9145">+$D173*CU111</f>
        <v>716.30819218686997</v>
      </c>
      <c r="FA173" s="82">
        <f t="shared" ref="FA173" si="9146">+$D173*CV111</f>
        <v>626.76966816351126</v>
      </c>
      <c r="FB173" s="82">
        <f t="shared" ref="FB173" si="9147">+$D173*CW111</f>
        <v>548.42345964307231</v>
      </c>
      <c r="FC173" s="82">
        <f t="shared" ref="FC173" si="9148">+$D173*CX111</f>
        <v>479.87052718768825</v>
      </c>
      <c r="FD173" s="82">
        <f t="shared" ref="FD173" si="9149">+$D173*CY111</f>
        <v>419.88671128922721</v>
      </c>
      <c r="FE173" s="82">
        <f t="shared" ref="FE173" si="9150">+$D173*CZ111</f>
        <v>367.40087237807381</v>
      </c>
      <c r="FF173" s="82">
        <f t="shared" ref="FF173" si="9151">+$D173*DA111</f>
        <v>321.47576333081457</v>
      </c>
      <c r="FG173" s="82">
        <f t="shared" ref="FG173" si="9152">+$D173*DB111</f>
        <v>281.29129291446276</v>
      </c>
      <c r="FH173" s="82">
        <f t="shared" ref="FH173" si="9153">+$D173*DC111</f>
        <v>246.12988130015492</v>
      </c>
      <c r="FI173" s="82">
        <f t="shared" ref="FI173" si="9154">+$D173*DD111</f>
        <v>215.36364613763556</v>
      </c>
      <c r="FJ173" s="82">
        <f t="shared" ref="FJ173" si="9155">+$D173*DE111</f>
        <v>188.44319037043113</v>
      </c>
      <c r="FK173" s="82">
        <f t="shared" ref="FK173" si="9156">+$D173*DF111</f>
        <v>164.88779157412722</v>
      </c>
      <c r="FL173" s="82">
        <f t="shared" ref="FL173" si="9157">+$D173*DG111</f>
        <v>144.27681762736131</v>
      </c>
      <c r="FM173" s="82">
        <f t="shared" ref="FM173" si="9158">+$D173*DH111</f>
        <v>126.24221542394116</v>
      </c>
      <c r="FN173" s="82">
        <f t="shared" ref="FN173" si="9159">+$D173*DI111</f>
        <v>110.46193849594852</v>
      </c>
      <c r="FO173" s="82">
        <f t="shared" ref="FO173" si="9160">+$D173*DJ111</f>
        <v>96.654196183954951</v>
      </c>
      <c r="FP173" s="82">
        <f t="shared" ref="FP173" si="9161">+$D173*DK111</f>
        <v>84.572421660960586</v>
      </c>
      <c r="FQ173" s="82">
        <f t="shared" ref="FQ173" si="9162">+$D173*DL111</f>
        <v>74.000868953340515</v>
      </c>
      <c r="FR173" s="82">
        <f t="shared" ref="FR173" si="9163">+$D173*DM111</f>
        <v>64.750760334172938</v>
      </c>
      <c r="FS173" s="82">
        <f t="shared" ref="FS173" si="9164">+$D173*DN111</f>
        <v>56.65691529240133</v>
      </c>
      <c r="FT173" s="82">
        <f t="shared" ref="FT173" si="9165">+$D173*DO111</f>
        <v>49.574800880851164</v>
      </c>
      <c r="FU173" s="82">
        <f t="shared" ref="FU173" si="9166">+$D173*DP111</f>
        <v>43.377950770744761</v>
      </c>
    </row>
    <row r="174" spans="1:177">
      <c r="A174" s="79">
        <v>2010</v>
      </c>
      <c r="D174" s="98">
        <f>Data!CE74</f>
        <v>1184.4629975658929</v>
      </c>
      <c r="BS174" s="82">
        <f>+$D174*M111</f>
        <v>1184.4254841518546</v>
      </c>
      <c r="BT174" s="82">
        <f t="shared" ref="BT174" si="9167">+$D174*N111</f>
        <v>1165.5589329352397</v>
      </c>
      <c r="BU174" s="82">
        <f t="shared" ref="BU174" si="9168">+$D174*O111</f>
        <v>1145.9878616415654</v>
      </c>
      <c r="BV174" s="82">
        <f t="shared" ref="BV174" si="9169">+$D174*P111</f>
        <v>1125.5608672092083</v>
      </c>
      <c r="BW174" s="82">
        <f t="shared" ref="BW174" si="9170">+$D174*Q111</f>
        <v>1104.0064870771441</v>
      </c>
      <c r="BX174" s="82">
        <f t="shared" ref="BX174" si="9171">+$D174*R111</f>
        <v>1080.8544614697125</v>
      </c>
      <c r="BY174" s="82">
        <f t="shared" ref="BY174" si="9172">+$D174*S111</f>
        <v>1055.3380981988387</v>
      </c>
      <c r="BZ174" s="82">
        <f t="shared" ref="BZ174" si="9173">+$D174*T111</f>
        <v>1026.3013702116109</v>
      </c>
      <c r="CA174" s="82">
        <f t="shared" ref="CA174" si="9174">+$D174*U111</f>
        <v>992.15683550017104</v>
      </c>
      <c r="CB174" s="82">
        <f t="shared" ref="CB174" si="9175">+$D174*V111</f>
        <v>950.95750533022965</v>
      </c>
      <c r="CC174" s="82">
        <f t="shared" ref="CC174" si="9176">+$D174*W111</f>
        <v>900.64116567495751</v>
      </c>
      <c r="CD174" s="82">
        <f t="shared" ref="CD174" si="9177">+$D174*X111</f>
        <v>839.46489619177817</v>
      </c>
      <c r="CE174" s="82">
        <f t="shared" ref="CE174" si="9178">+$D174*Y111</f>
        <v>766.57055378050882</v>
      </c>
      <c r="CF174" s="82">
        <f t="shared" ref="CF174" si="9179">+$D174*Z111</f>
        <v>682.53311389584894</v>
      </c>
      <c r="CG174" s="82">
        <f t="shared" ref="CG174" si="9180">+$D174*AA111</f>
        <v>589.6884237011335</v>
      </c>
      <c r="CH174" s="82">
        <f t="shared" ref="CH174" si="9181">+$D174*AB111</f>
        <v>492.0601353494277</v>
      </c>
      <c r="CI174" s="82">
        <f t="shared" ref="CI174" si="9182">+$D174*AC111</f>
        <v>394.82099918863094</v>
      </c>
      <c r="CJ174" s="82">
        <f t="shared" ref="CJ174" si="9183">+$D174*AD111</f>
        <v>303.39415428883109</v>
      </c>
      <c r="CK174" s="82">
        <f t="shared" ref="CK174" si="9184">+$D174*AE111</f>
        <v>222.44861616233882</v>
      </c>
      <c r="CL174" s="82">
        <f t="shared" ref="CL174" si="9185">+$D174*AF111</f>
        <v>155.09387869544241</v>
      </c>
      <c r="CM174" s="82">
        <f t="shared" ref="CM174" si="9186">+$D174*AG111</f>
        <v>102.50251508248985</v>
      </c>
      <c r="CN174" s="82">
        <f t="shared" ref="CN174" si="9187">+$D174*AH111</f>
        <v>64.024219707237975</v>
      </c>
      <c r="CO174" s="82">
        <f t="shared" ref="CO174" si="9188">+$D174*AI111</f>
        <v>37.68126565423789</v>
      </c>
      <c r="EY174" s="82">
        <f>+$D174*CS111</f>
        <v>1184.4629975658929</v>
      </c>
      <c r="EZ174" s="82">
        <f t="shared" ref="EZ174" si="9189">+$D174*CT111</f>
        <v>1036.4051228701562</v>
      </c>
      <c r="FA174" s="82">
        <f t="shared" ref="FA174" si="9190">+$D174*CU111</f>
        <v>906.85448251138678</v>
      </c>
      <c r="FB174" s="82">
        <f t="shared" ref="FB174" si="9191">+$D174*CV111</f>
        <v>793.49767219746343</v>
      </c>
      <c r="FC174" s="82">
        <f t="shared" ref="FC174" si="9192">+$D174*CW111</f>
        <v>694.31046317278049</v>
      </c>
      <c r="FD174" s="82">
        <f t="shared" ref="FD174" si="9193">+$D174*CX111</f>
        <v>607.52165527618297</v>
      </c>
      <c r="FE174" s="82">
        <f t="shared" ref="FE174" si="9194">+$D174*CY111</f>
        <v>531.58144836666008</v>
      </c>
      <c r="FF174" s="82">
        <f t="shared" ref="FF174" si="9195">+$D174*CZ111</f>
        <v>465.13376732082753</v>
      </c>
      <c r="FG174" s="82">
        <f t="shared" ref="FG174" si="9196">+$D174*DA111</f>
        <v>406.99204640572412</v>
      </c>
      <c r="FH174" s="82">
        <f t="shared" ref="FH174" si="9197">+$D174*DB111</f>
        <v>356.11804060500862</v>
      </c>
      <c r="FI174" s="82">
        <f t="shared" ref="FI174" si="9198">+$D174*DC111</f>
        <v>311.6032855293825</v>
      </c>
      <c r="FJ174" s="82">
        <f t="shared" ref="FJ174" si="9199">+$D174*DD111</f>
        <v>272.6528748382097</v>
      </c>
      <c r="FK174" s="82">
        <f t="shared" ref="FK174" si="9200">+$D174*DE111</f>
        <v>238.57126548343351</v>
      </c>
      <c r="FL174" s="82">
        <f t="shared" ref="FL174" si="9201">+$D174*DF111</f>
        <v>208.74985729800431</v>
      </c>
      <c r="FM174" s="82">
        <f t="shared" ref="FM174" si="9202">+$D174*DG111</f>
        <v>182.65612513575377</v>
      </c>
      <c r="FN174" s="82">
        <f t="shared" ref="FN174" si="9203">+$D174*DH111</f>
        <v>159.82410949378456</v>
      </c>
      <c r="FO174" s="82">
        <f t="shared" ref="FO174" si="9204">+$D174*DI111</f>
        <v>139.84609580706149</v>
      </c>
      <c r="FP174" s="82">
        <f t="shared" ref="FP174" si="9205">+$D174*DJ111</f>
        <v>122.36533383117879</v>
      </c>
      <c r="FQ174" s="82">
        <f t="shared" ref="FQ174" si="9206">+$D174*DK111</f>
        <v>107.06966710228144</v>
      </c>
      <c r="FR174" s="82">
        <f t="shared" ref="FR174" si="9207">+$D174*DL111</f>
        <v>93.685958714496266</v>
      </c>
      <c r="FS174" s="82">
        <f t="shared" ref="FS174" si="9208">+$D174*DM111</f>
        <v>81.975213875184224</v>
      </c>
      <c r="FT174" s="82">
        <f t="shared" ref="FT174" si="9209">+$D174*DN111</f>
        <v>71.728312140786201</v>
      </c>
      <c r="FU174" s="82">
        <f t="shared" ref="FU174" si="9210">+$D174*DO111</f>
        <v>62.762273123187931</v>
      </c>
    </row>
    <row r="175" spans="1:177">
      <c r="A175" s="79">
        <v>2011</v>
      </c>
      <c r="D175" s="98">
        <f>Data!CE75</f>
        <v>1386.3404806408512</v>
      </c>
      <c r="BT175" s="82">
        <f>+$D175*M111</f>
        <v>1386.2965735162259</v>
      </c>
      <c r="BU175" s="82">
        <f t="shared" ref="BU175" si="9211">+$D175*N111</f>
        <v>1364.2144453826938</v>
      </c>
      <c r="BV175" s="82">
        <f t="shared" ref="BV175" si="9212">+$D175*O111</f>
        <v>1341.3077201918807</v>
      </c>
      <c r="BW175" s="82">
        <f t="shared" ref="BW175" si="9213">+$D175*P111</f>
        <v>1317.3991900498688</v>
      </c>
      <c r="BX175" s="82">
        <f t="shared" ref="BX175" si="9214">+$D175*Q111</f>
        <v>1292.1711248645406</v>
      </c>
      <c r="BY175" s="82">
        <f t="shared" ref="BY175" si="9215">+$D175*R111</f>
        <v>1265.0731147330503</v>
      </c>
      <c r="BZ175" s="82">
        <f t="shared" ref="BZ175" si="9216">+$D175*S111</f>
        <v>1235.2077939979617</v>
      </c>
      <c r="CA175" s="82">
        <f t="shared" ref="CA175" si="9217">+$D175*T111</f>
        <v>1201.2221046883119</v>
      </c>
      <c r="CB175" s="82">
        <f t="shared" ref="CB175" si="9218">+$D175*U111</f>
        <v>1161.2580443838597</v>
      </c>
      <c r="CC175" s="82">
        <f t="shared" ref="CC175" si="9219">+$D175*V111</f>
        <v>1113.0367835194397</v>
      </c>
      <c r="CD175" s="82">
        <f t="shared" ref="CD175" si="9220">+$D175*W111</f>
        <v>1054.14462847101</v>
      </c>
      <c r="CE175" s="82">
        <f t="shared" ref="CE175" si="9221">+$D175*X111</f>
        <v>982.54159906999496</v>
      </c>
      <c r="CF175" s="82">
        <f t="shared" ref="CF175" si="9222">+$D175*Y111</f>
        <v>897.22329203793754</v>
      </c>
      <c r="CG175" s="82">
        <f t="shared" ref="CG175" si="9223">+$D175*Z111</f>
        <v>798.86268048574357</v>
      </c>
      <c r="CH175" s="82">
        <f t="shared" ref="CH175" si="9224">+$D175*AA111</f>
        <v>690.19372865355933</v>
      </c>
      <c r="CI175" s="82">
        <f t="shared" ref="CI175" si="9225">+$D175*AB111</f>
        <v>575.925871847743</v>
      </c>
      <c r="CJ175" s="82">
        <f t="shared" ref="CJ175" si="9226">+$D175*AC111</f>
        <v>462.11349354695039</v>
      </c>
      <c r="CK175" s="82">
        <f t="shared" ref="CK175" si="9227">+$D175*AD111</f>
        <v>355.10404170055449</v>
      </c>
      <c r="CL175" s="82">
        <f t="shared" ref="CL175" si="9228">+$D175*AE111</f>
        <v>260.36230940277471</v>
      </c>
      <c r="CM175" s="82">
        <f t="shared" ref="CM175" si="9229">+$D175*AF111</f>
        <v>181.52776640296196</v>
      </c>
      <c r="CN175" s="82">
        <f t="shared" ref="CN175" si="9230">+$D175*AG111</f>
        <v>119.97283690447217</v>
      </c>
      <c r="CO175" s="82">
        <f t="shared" ref="CO175" si="9231">+$D175*AH111</f>
        <v>74.936378514137559</v>
      </c>
      <c r="EZ175" s="82">
        <f>+$D175*CS111</f>
        <v>1386.3404806408512</v>
      </c>
      <c r="FA175" s="82">
        <f t="shared" ref="FA175" si="9232">+$D175*CT111</f>
        <v>1213.0479205607448</v>
      </c>
      <c r="FB175" s="82">
        <f t="shared" ref="FB175" si="9233">+$D175*CU111</f>
        <v>1061.4169304906518</v>
      </c>
      <c r="FC175" s="82">
        <f t="shared" ref="FC175" si="9234">+$D175*CV111</f>
        <v>928.73981417932021</v>
      </c>
      <c r="FD175" s="82">
        <f t="shared" ref="FD175" si="9235">+$D175*CW111</f>
        <v>812.64733740690519</v>
      </c>
      <c r="FE175" s="82">
        <f t="shared" ref="FE175" si="9236">+$D175*CX111</f>
        <v>711.066420231042</v>
      </c>
      <c r="FF175" s="82">
        <f t="shared" ref="FF175" si="9237">+$D175*CY111</f>
        <v>622.18311770216178</v>
      </c>
      <c r="FG175" s="82">
        <f t="shared" ref="FG175" si="9238">+$D175*CZ111</f>
        <v>544.41022798939161</v>
      </c>
      <c r="FH175" s="82">
        <f t="shared" ref="FH175" si="9239">+$D175*DA111</f>
        <v>476.35894949071763</v>
      </c>
      <c r="FI175" s="82">
        <f t="shared" ref="FI175" si="9240">+$D175*DB111</f>
        <v>416.81408080437791</v>
      </c>
      <c r="FJ175" s="82">
        <f t="shared" ref="FJ175" si="9241">+$D175*DC111</f>
        <v>364.7123207038307</v>
      </c>
      <c r="FK175" s="82">
        <f t="shared" ref="FK175" si="9242">+$D175*DD111</f>
        <v>319.12328061585185</v>
      </c>
      <c r="FL175" s="82">
        <f t="shared" ref="FL175" si="9243">+$D175*DE111</f>
        <v>279.23287053887037</v>
      </c>
      <c r="FM175" s="82">
        <f t="shared" ref="FM175" si="9244">+$D175*DF111</f>
        <v>244.32876172151157</v>
      </c>
      <c r="FN175" s="82">
        <f t="shared" ref="FN175" si="9245">+$D175*DG111</f>
        <v>213.78766650632261</v>
      </c>
      <c r="FO175" s="82">
        <f t="shared" ref="FO175" si="9246">+$D175*DH111</f>
        <v>187.0642081930323</v>
      </c>
      <c r="FP175" s="82">
        <f t="shared" ref="FP175" si="9247">+$D175*DI111</f>
        <v>163.68118216890326</v>
      </c>
      <c r="FQ175" s="82">
        <f t="shared" ref="FQ175" si="9248">+$D175*DJ111</f>
        <v>143.22103439779036</v>
      </c>
      <c r="FR175" s="82">
        <f t="shared" ref="FR175" si="9249">+$D175*DK111</f>
        <v>125.31840509806656</v>
      </c>
      <c r="FS175" s="82">
        <f t="shared" ref="FS175" si="9250">+$D175*DL111</f>
        <v>109.65360446080825</v>
      </c>
      <c r="FT175" s="82">
        <f t="shared" ref="FT175" si="9251">+$D175*DM111</f>
        <v>95.9469039032072</v>
      </c>
      <c r="FU175" s="82">
        <f t="shared" ref="FU175" si="9252">+$D175*DN111</f>
        <v>83.953540915306306</v>
      </c>
    </row>
    <row r="176" spans="1:177">
      <c r="A176" s="79">
        <v>2012</v>
      </c>
      <c r="D176" s="98">
        <f>Data!CE76</f>
        <v>1660.7715248515258</v>
      </c>
      <c r="BU176" s="82">
        <f>+$D176*M111</f>
        <v>1660.7189261549327</v>
      </c>
      <c r="BV176" s="82">
        <f t="shared" ref="BV176" si="9253">+$D176*N111</f>
        <v>1634.265561974627</v>
      </c>
      <c r="BW176" s="82">
        <f t="shared" ref="BW176" si="9254">+$D176*O111</f>
        <v>1606.8243688076238</v>
      </c>
      <c r="BX176" s="82">
        <f t="shared" ref="BX176" si="9255">+$D176*P111</f>
        <v>1578.1830598251772</v>
      </c>
      <c r="BY176" s="82">
        <f t="shared" ref="BY176" si="9256">+$D176*Q111</f>
        <v>1547.9610091298653</v>
      </c>
      <c r="BZ176" s="82">
        <f t="shared" ref="BZ176" si="9257">+$D176*R111</f>
        <v>1515.4988512148675</v>
      </c>
      <c r="CA176" s="82">
        <f t="shared" ref="CA176" si="9258">+$D176*S111</f>
        <v>1479.7215836893135</v>
      </c>
      <c r="CB176" s="82">
        <f t="shared" ref="CB176" si="9259">+$D176*T111</f>
        <v>1439.0083059295625</v>
      </c>
      <c r="CC176" s="82">
        <f t="shared" ref="CC176" si="9260">+$D176*U111</f>
        <v>1391.1332173074641</v>
      </c>
      <c r="CD176" s="82">
        <f t="shared" ref="CD176" si="9261">+$D176*V111</f>
        <v>1333.3663858152133</v>
      </c>
      <c r="CE176" s="82">
        <f t="shared" ref="CE176" si="9262">+$D176*W111</f>
        <v>1262.8163185645183</v>
      </c>
      <c r="CF176" s="82">
        <f t="shared" ref="CF176" si="9263">+$D176*X111</f>
        <v>1177.0392140343656</v>
      </c>
      <c r="CG176" s="82">
        <f t="shared" ref="CG176" si="9264">+$D176*Y111</f>
        <v>1074.831843733903</v>
      </c>
      <c r="CH176" s="82">
        <f t="shared" ref="CH176" si="9265">+$D176*Z111</f>
        <v>957.00039820231666</v>
      </c>
      <c r="CI176" s="82">
        <f t="shared" ref="CI176" si="9266">+$D176*AA111</f>
        <v>826.82003965509489</v>
      </c>
      <c r="CJ176" s="82">
        <f t="shared" ref="CJ176" si="9267">+$D176*AB111</f>
        <v>689.93245291941298</v>
      </c>
      <c r="CK176" s="82">
        <f t="shared" ref="CK176" si="9268">+$D176*AC111</f>
        <v>553.59050828384193</v>
      </c>
      <c r="CL176" s="82">
        <f t="shared" ref="CL176" si="9269">+$D176*AD111</f>
        <v>425.3981536652185</v>
      </c>
      <c r="CM176" s="82">
        <f t="shared" ref="CM176" si="9270">+$D176*AE111</f>
        <v>311.90195744758762</v>
      </c>
      <c r="CN176" s="82">
        <f t="shared" ref="CN176" si="9271">+$D176*AF111</f>
        <v>217.46183540177518</v>
      </c>
      <c r="CO176" s="82">
        <f t="shared" ref="CO176" si="9272">+$D176*AG111</f>
        <v>143.72188799861007</v>
      </c>
      <c r="FA176" s="82">
        <f>+$D176*CS111</f>
        <v>1660.7715248515258</v>
      </c>
      <c r="FB176" s="82">
        <f t="shared" ref="FB176" si="9273">+$D176*CT111</f>
        <v>1453.1750842450851</v>
      </c>
      <c r="FC176" s="82">
        <f t="shared" ref="FC176" si="9274">+$D176*CU111</f>
        <v>1271.5281987144494</v>
      </c>
      <c r="FD176" s="82">
        <f t="shared" ref="FD176" si="9275">+$D176*CV111</f>
        <v>1112.5871738751432</v>
      </c>
      <c r="FE176" s="82">
        <f t="shared" ref="FE176" si="9276">+$D176*CW111</f>
        <v>973.51377714075034</v>
      </c>
      <c r="FF176" s="82">
        <f t="shared" ref="FF176" si="9277">+$D176*CX111</f>
        <v>851.8245549981566</v>
      </c>
      <c r="FG176" s="82">
        <f t="shared" ref="FG176" si="9278">+$D176*CY111</f>
        <v>745.34648562338703</v>
      </c>
      <c r="FH176" s="82">
        <f t="shared" ref="FH176" si="9279">+$D176*CZ111</f>
        <v>652.17817492046356</v>
      </c>
      <c r="FI176" s="82">
        <f t="shared" ref="FI176" si="9280">+$D176*DA111</f>
        <v>570.6559030554057</v>
      </c>
      <c r="FJ176" s="82">
        <f t="shared" ref="FJ176" si="9281">+$D176*DB111</f>
        <v>499.32391517347997</v>
      </c>
      <c r="FK176" s="82">
        <f t="shared" ref="FK176" si="9282">+$D176*DC111</f>
        <v>436.90842577679496</v>
      </c>
      <c r="FL176" s="82">
        <f t="shared" ref="FL176" si="9283">+$D176*DD111</f>
        <v>382.29487255469559</v>
      </c>
      <c r="FM176" s="82">
        <f t="shared" ref="FM176" si="9284">+$D176*DE111</f>
        <v>334.50801348535862</v>
      </c>
      <c r="FN176" s="82">
        <f t="shared" ref="FN176" si="9285">+$D176*DF111</f>
        <v>292.69451179968883</v>
      </c>
      <c r="FO176" s="82">
        <f t="shared" ref="FO176" si="9286">+$D176*DG111</f>
        <v>256.10769782472772</v>
      </c>
      <c r="FP176" s="82">
        <f t="shared" ref="FP176" si="9287">+$D176*DH111</f>
        <v>224.09423559663674</v>
      </c>
      <c r="FQ176" s="82">
        <f t="shared" ref="FQ176" si="9288">+$D176*DI111</f>
        <v>196.08245614705714</v>
      </c>
      <c r="FR176" s="82">
        <f t="shared" ref="FR176" si="9289">+$D176*DJ111</f>
        <v>171.57214912867499</v>
      </c>
      <c r="FS176" s="82">
        <f t="shared" ref="FS176" si="9290">+$D176*DK111</f>
        <v>150.12563048759063</v>
      </c>
      <c r="FT176" s="82">
        <f t="shared" ref="FT176" si="9291">+$D176*DL111</f>
        <v>131.35992667664181</v>
      </c>
      <c r="FU176" s="82">
        <f t="shared" ref="FU176" si="9292">+$D176*DM111</f>
        <v>114.93993584206157</v>
      </c>
    </row>
    <row r="177" spans="1:177">
      <c r="A177" s="79">
        <v>2013</v>
      </c>
      <c r="D177" s="98">
        <f>Data!CE77</f>
        <v>2130.4572254844607</v>
      </c>
      <c r="BV177" s="82">
        <f>+$D177*M111</f>
        <v>2130.3897512584572</v>
      </c>
      <c r="BW177" s="82">
        <f t="shared" ref="BW177" si="9293">+$D177*N111</f>
        <v>2096.4550648714526</v>
      </c>
      <c r="BX177" s="82">
        <f t="shared" ref="BX177" si="9294">+$D177*O111</f>
        <v>2061.2531798537148</v>
      </c>
      <c r="BY177" s="82">
        <f t="shared" ref="BY177" si="9295">+$D177*P111</f>
        <v>2024.5117721670424</v>
      </c>
      <c r="BZ177" s="82">
        <f t="shared" ref="BZ177" si="9296">+$D177*Q111</f>
        <v>1985.74257043802</v>
      </c>
      <c r="CA177" s="82">
        <f t="shared" ref="CA177" si="9297">+$D177*R111</f>
        <v>1944.0997328472156</v>
      </c>
      <c r="CB177" s="82">
        <f t="shared" ref="CB177" si="9298">+$D177*S111</f>
        <v>1898.2042336967702</v>
      </c>
      <c r="CC177" s="82">
        <f t="shared" ref="CC177" si="9299">+$D177*T111</f>
        <v>1845.9767626217399</v>
      </c>
      <c r="CD177" s="82">
        <f t="shared" ref="CD177" si="9300">+$D177*U111</f>
        <v>1784.5620364240604</v>
      </c>
      <c r="CE177" s="82">
        <f t="shared" ref="CE177" si="9301">+$D177*V111</f>
        <v>1710.4580662485052</v>
      </c>
      <c r="CF177" s="82">
        <f t="shared" ref="CF177" si="9302">+$D177*W111</f>
        <v>1619.9556110440815</v>
      </c>
      <c r="CG177" s="82">
        <f t="shared" ref="CG177" si="9303">+$D177*X111</f>
        <v>1509.9197335059371</v>
      </c>
      <c r="CH177" s="82">
        <f t="shared" ref="CH177" si="9304">+$D177*Y111</f>
        <v>1378.806917988551</v>
      </c>
      <c r="CI177" s="82">
        <f t="shared" ref="CI177" si="9305">+$D177*Z111</f>
        <v>1227.6513551880089</v>
      </c>
      <c r="CJ177" s="82">
        <f t="shared" ref="CJ177" si="9306">+$D177*AA111</f>
        <v>1060.654461676193</v>
      </c>
      <c r="CK177" s="82">
        <f t="shared" ref="CK177" si="9307">+$D177*AB111</f>
        <v>885.05345703695673</v>
      </c>
      <c r="CL177" s="82">
        <f t="shared" ref="CL177" si="9308">+$D177*AC111</f>
        <v>710.15240849482018</v>
      </c>
      <c r="CM177" s="82">
        <f t="shared" ref="CM177" si="9309">+$D177*AD111</f>
        <v>545.70574978086574</v>
      </c>
      <c r="CN177" s="82">
        <f t="shared" ref="CN177" si="9310">+$D177*AE111</f>
        <v>400.1114957377211</v>
      </c>
      <c r="CO177" s="82">
        <f t="shared" ref="CO177" si="9311">+$D177*AF111</f>
        <v>278.96259754347801</v>
      </c>
      <c r="FB177" s="82">
        <f>+$D177*CS111</f>
        <v>2130.4572254844607</v>
      </c>
      <c r="FC177" s="82">
        <f t="shared" ref="FC177" si="9312">+$D177*CT111</f>
        <v>1864.1500722989031</v>
      </c>
      <c r="FD177" s="82">
        <f t="shared" ref="FD177" si="9313">+$D177*CU111</f>
        <v>1631.1313132615401</v>
      </c>
      <c r="FE177" s="82">
        <f t="shared" ref="FE177" si="9314">+$D177*CV111</f>
        <v>1427.2398991038476</v>
      </c>
      <c r="FF177" s="82">
        <f t="shared" ref="FF177" si="9315">+$D177*CW111</f>
        <v>1248.8349117158666</v>
      </c>
      <c r="FG177" s="82">
        <f t="shared" ref="FG177" si="9316">+$D177*CX111</f>
        <v>1092.7305477513833</v>
      </c>
      <c r="FH177" s="82">
        <f t="shared" ref="FH177" si="9317">+$D177*CY111</f>
        <v>956.13922928246041</v>
      </c>
      <c r="FI177" s="82">
        <f t="shared" ref="FI177" si="9318">+$D177*CZ111</f>
        <v>836.62182562215287</v>
      </c>
      <c r="FJ177" s="82">
        <f t="shared" ref="FJ177" si="9319">+$D177*DA111</f>
        <v>732.04409741938377</v>
      </c>
      <c r="FK177" s="82">
        <f t="shared" ref="FK177" si="9320">+$D177*DB111</f>
        <v>640.53858524196085</v>
      </c>
      <c r="FL177" s="82">
        <f t="shared" ref="FL177" si="9321">+$D177*DC111</f>
        <v>560.47126208671568</v>
      </c>
      <c r="FM177" s="82">
        <f t="shared" ref="FM177" si="9322">+$D177*DD111</f>
        <v>490.41235432587627</v>
      </c>
      <c r="FN177" s="82">
        <f t="shared" ref="FN177" si="9323">+$D177*DE111</f>
        <v>429.1108100351417</v>
      </c>
      <c r="FO177" s="82">
        <f t="shared" ref="FO177" si="9324">+$D177*DF111</f>
        <v>375.47195878074899</v>
      </c>
      <c r="FP177" s="82">
        <f t="shared" ref="FP177" si="9325">+$D177*DG111</f>
        <v>328.53796393315537</v>
      </c>
      <c r="FQ177" s="82">
        <f t="shared" ref="FQ177" si="9326">+$D177*DH111</f>
        <v>287.47071844151094</v>
      </c>
      <c r="FR177" s="82">
        <f t="shared" ref="FR177" si="9327">+$D177*DI111</f>
        <v>251.53687863632209</v>
      </c>
      <c r="FS177" s="82">
        <f t="shared" ref="FS177" si="9328">+$D177*DJ111</f>
        <v>220.09476880678181</v>
      </c>
      <c r="FT177" s="82">
        <f t="shared" ref="FT177" si="9329">+$D177*DK111</f>
        <v>192.5829227059341</v>
      </c>
      <c r="FU177" s="82">
        <f t="shared" ref="FU177" si="9330">+$D177*DL111</f>
        <v>168.51005736769235</v>
      </c>
    </row>
    <row r="178" spans="1:177">
      <c r="A178" s="79">
        <v>2014</v>
      </c>
      <c r="D178" s="98" t="e">
        <f>Data!CE78</f>
        <v>#DIV/0!</v>
      </c>
      <c r="BW178" s="82" t="e">
        <f>+$D178*M111</f>
        <v>#DIV/0!</v>
      </c>
      <c r="BX178" s="82" t="e">
        <f t="shared" ref="BX178" si="9331">+$D178*N111</f>
        <v>#DIV/0!</v>
      </c>
      <c r="BY178" s="82" t="e">
        <f t="shared" ref="BY178" si="9332">+$D178*O111</f>
        <v>#DIV/0!</v>
      </c>
      <c r="BZ178" s="82" t="e">
        <f t="shared" ref="BZ178" si="9333">+$D178*P111</f>
        <v>#DIV/0!</v>
      </c>
      <c r="CA178" s="82" t="e">
        <f t="shared" ref="CA178" si="9334">+$D178*Q111</f>
        <v>#DIV/0!</v>
      </c>
      <c r="CB178" s="82" t="e">
        <f t="shared" ref="CB178" si="9335">+$D178*R111</f>
        <v>#DIV/0!</v>
      </c>
      <c r="CC178" s="82" t="e">
        <f t="shared" ref="CC178" si="9336">+$D178*S111</f>
        <v>#DIV/0!</v>
      </c>
      <c r="CD178" s="82" t="e">
        <f t="shared" ref="CD178" si="9337">+$D178*T111</f>
        <v>#DIV/0!</v>
      </c>
      <c r="CE178" s="82" t="e">
        <f t="shared" ref="CE178" si="9338">+$D178*U111</f>
        <v>#DIV/0!</v>
      </c>
      <c r="CF178" s="82" t="e">
        <f t="shared" ref="CF178" si="9339">+$D178*V111</f>
        <v>#DIV/0!</v>
      </c>
      <c r="CG178" s="82" t="e">
        <f t="shared" ref="CG178" si="9340">+$D178*W111</f>
        <v>#DIV/0!</v>
      </c>
      <c r="CH178" s="82" t="e">
        <f t="shared" ref="CH178" si="9341">+$D178*X111</f>
        <v>#DIV/0!</v>
      </c>
      <c r="CI178" s="82" t="e">
        <f t="shared" ref="CI178" si="9342">+$D178*Y111</f>
        <v>#DIV/0!</v>
      </c>
      <c r="CJ178" s="82" t="e">
        <f t="shared" ref="CJ178" si="9343">+$D178*Z111</f>
        <v>#DIV/0!</v>
      </c>
      <c r="CK178" s="82" t="e">
        <f t="shared" ref="CK178" si="9344">+$D178*AA111</f>
        <v>#DIV/0!</v>
      </c>
      <c r="CL178" s="82" t="e">
        <f t="shared" ref="CL178" si="9345">+$D178*AB111</f>
        <v>#DIV/0!</v>
      </c>
      <c r="CM178" s="82" t="e">
        <f t="shared" ref="CM178" si="9346">+$D178*AC111</f>
        <v>#DIV/0!</v>
      </c>
      <c r="CN178" s="82" t="e">
        <f t="shared" ref="CN178" si="9347">+$D178*AD111</f>
        <v>#DIV/0!</v>
      </c>
      <c r="CO178" s="82" t="e">
        <f t="shared" ref="CO178" si="9348">+$D178*AE111</f>
        <v>#DIV/0!</v>
      </c>
      <c r="FC178" s="82" t="e">
        <f>+$D178*CS111</f>
        <v>#DIV/0!</v>
      </c>
      <c r="FD178" s="82" t="e">
        <f t="shared" ref="FD178" si="9349">+$D178*CT111</f>
        <v>#DIV/0!</v>
      </c>
      <c r="FE178" s="82" t="e">
        <f t="shared" ref="FE178" si="9350">+$D178*CU111</f>
        <v>#DIV/0!</v>
      </c>
      <c r="FF178" s="82" t="e">
        <f t="shared" ref="FF178" si="9351">+$D178*CV111</f>
        <v>#DIV/0!</v>
      </c>
      <c r="FG178" s="82" t="e">
        <f t="shared" ref="FG178" si="9352">+$D178*CW111</f>
        <v>#DIV/0!</v>
      </c>
      <c r="FH178" s="82" t="e">
        <f t="shared" ref="FH178" si="9353">+$D178*CX111</f>
        <v>#DIV/0!</v>
      </c>
      <c r="FI178" s="82" t="e">
        <f t="shared" ref="FI178" si="9354">+$D178*CY111</f>
        <v>#DIV/0!</v>
      </c>
      <c r="FJ178" s="82" t="e">
        <f t="shared" ref="FJ178" si="9355">+$D178*CZ111</f>
        <v>#DIV/0!</v>
      </c>
      <c r="FK178" s="82" t="e">
        <f t="shared" ref="FK178" si="9356">+$D178*DA111</f>
        <v>#DIV/0!</v>
      </c>
      <c r="FL178" s="82" t="e">
        <f t="shared" ref="FL178" si="9357">+$D178*DB111</f>
        <v>#DIV/0!</v>
      </c>
      <c r="FM178" s="82" t="e">
        <f t="shared" ref="FM178" si="9358">+$D178*DC111</f>
        <v>#DIV/0!</v>
      </c>
      <c r="FN178" s="82" t="e">
        <f t="shared" ref="FN178" si="9359">+$D178*DD111</f>
        <v>#DIV/0!</v>
      </c>
      <c r="FO178" s="82" t="e">
        <f t="shared" ref="FO178" si="9360">+$D178*DE111</f>
        <v>#DIV/0!</v>
      </c>
      <c r="FP178" s="82" t="e">
        <f t="shared" ref="FP178" si="9361">+$D178*DF111</f>
        <v>#DIV/0!</v>
      </c>
      <c r="FQ178" s="82" t="e">
        <f t="shared" ref="FQ178" si="9362">+$D178*DG111</f>
        <v>#DIV/0!</v>
      </c>
      <c r="FR178" s="82" t="e">
        <f t="shared" ref="FR178" si="9363">+$D178*DH111</f>
        <v>#DIV/0!</v>
      </c>
      <c r="FS178" s="82" t="e">
        <f t="shared" ref="FS178" si="9364">+$D178*DI111</f>
        <v>#DIV/0!</v>
      </c>
      <c r="FT178" s="82" t="e">
        <f t="shared" ref="FT178" si="9365">+$D178*DJ111</f>
        <v>#DIV/0!</v>
      </c>
      <c r="FU178" s="82" t="e">
        <f t="shared" ref="FU178" si="9366">+$D178*DK111</f>
        <v>#DIV/0!</v>
      </c>
    </row>
    <row r="179" spans="1:177">
      <c r="A179" s="79">
        <v>2015</v>
      </c>
      <c r="D179" s="98" t="e">
        <f>Data!CE79</f>
        <v>#DIV/0!</v>
      </c>
      <c r="BX179" s="82" t="e">
        <f>+$D179*M111</f>
        <v>#DIV/0!</v>
      </c>
      <c r="BY179" s="82" t="e">
        <f t="shared" ref="BY179" si="9367">+$D179*N111</f>
        <v>#DIV/0!</v>
      </c>
      <c r="BZ179" s="82" t="e">
        <f t="shared" ref="BZ179" si="9368">+$D179*O111</f>
        <v>#DIV/0!</v>
      </c>
      <c r="CA179" s="82" t="e">
        <f t="shared" ref="CA179" si="9369">+$D179*P111</f>
        <v>#DIV/0!</v>
      </c>
      <c r="CB179" s="82" t="e">
        <f t="shared" ref="CB179" si="9370">+$D179*Q111</f>
        <v>#DIV/0!</v>
      </c>
      <c r="CC179" s="82" t="e">
        <f t="shared" ref="CC179" si="9371">+$D179*R111</f>
        <v>#DIV/0!</v>
      </c>
      <c r="CD179" s="82" t="e">
        <f t="shared" ref="CD179" si="9372">+$D179*S111</f>
        <v>#DIV/0!</v>
      </c>
      <c r="CE179" s="82" t="e">
        <f t="shared" ref="CE179" si="9373">+$D179*T111</f>
        <v>#DIV/0!</v>
      </c>
      <c r="CF179" s="82" t="e">
        <f t="shared" ref="CF179" si="9374">+$D179*U111</f>
        <v>#DIV/0!</v>
      </c>
      <c r="CG179" s="82" t="e">
        <f t="shared" ref="CG179" si="9375">+$D179*V111</f>
        <v>#DIV/0!</v>
      </c>
      <c r="CH179" s="82" t="e">
        <f t="shared" ref="CH179" si="9376">+$D179*W111</f>
        <v>#DIV/0!</v>
      </c>
      <c r="CI179" s="82" t="e">
        <f t="shared" ref="CI179" si="9377">+$D179*X111</f>
        <v>#DIV/0!</v>
      </c>
      <c r="CJ179" s="82" t="e">
        <f t="shared" ref="CJ179" si="9378">+$D179*Y111</f>
        <v>#DIV/0!</v>
      </c>
      <c r="CK179" s="82" t="e">
        <f t="shared" ref="CK179" si="9379">+$D179*Z111</f>
        <v>#DIV/0!</v>
      </c>
      <c r="CL179" s="82" t="e">
        <f t="shared" ref="CL179" si="9380">+$D179*AA111</f>
        <v>#DIV/0!</v>
      </c>
      <c r="CM179" s="82" t="e">
        <f t="shared" ref="CM179" si="9381">+$D179*AB111</f>
        <v>#DIV/0!</v>
      </c>
      <c r="CN179" s="82" t="e">
        <f t="shared" ref="CN179" si="9382">+$D179*AC111</f>
        <v>#DIV/0!</v>
      </c>
      <c r="CO179" s="82" t="e">
        <f t="shared" ref="CO179" si="9383">+$D179*AD111</f>
        <v>#DIV/0!</v>
      </c>
      <c r="FD179" s="82" t="e">
        <f>+$D179*CS111</f>
        <v>#DIV/0!</v>
      </c>
      <c r="FE179" s="82" t="e">
        <f t="shared" ref="FE179" si="9384">+$D179*CT111</f>
        <v>#DIV/0!</v>
      </c>
      <c r="FF179" s="82" t="e">
        <f t="shared" ref="FF179" si="9385">+$D179*CU111</f>
        <v>#DIV/0!</v>
      </c>
      <c r="FG179" s="82" t="e">
        <f t="shared" ref="FG179" si="9386">+$D179*CV111</f>
        <v>#DIV/0!</v>
      </c>
      <c r="FH179" s="82" t="e">
        <f t="shared" ref="FH179" si="9387">+$D179*CW111</f>
        <v>#DIV/0!</v>
      </c>
      <c r="FI179" s="82" t="e">
        <f t="shared" ref="FI179" si="9388">+$D179*CX111</f>
        <v>#DIV/0!</v>
      </c>
      <c r="FJ179" s="82" t="e">
        <f t="shared" ref="FJ179" si="9389">+$D179*CY111</f>
        <v>#DIV/0!</v>
      </c>
      <c r="FK179" s="82" t="e">
        <f t="shared" ref="FK179" si="9390">+$D179*CZ111</f>
        <v>#DIV/0!</v>
      </c>
      <c r="FL179" s="82" t="e">
        <f t="shared" ref="FL179" si="9391">+$D179*DA111</f>
        <v>#DIV/0!</v>
      </c>
      <c r="FM179" s="82" t="e">
        <f t="shared" ref="FM179" si="9392">+$D179*DB111</f>
        <v>#DIV/0!</v>
      </c>
      <c r="FN179" s="82" t="e">
        <f t="shared" ref="FN179" si="9393">+$D179*DC111</f>
        <v>#DIV/0!</v>
      </c>
      <c r="FO179" s="82" t="e">
        <f t="shared" ref="FO179" si="9394">+$D179*DD111</f>
        <v>#DIV/0!</v>
      </c>
      <c r="FP179" s="82" t="e">
        <f t="shared" ref="FP179" si="9395">+$D179*DE111</f>
        <v>#DIV/0!</v>
      </c>
      <c r="FQ179" s="82" t="e">
        <f t="shared" ref="FQ179" si="9396">+$D179*DF111</f>
        <v>#DIV/0!</v>
      </c>
      <c r="FR179" s="82" t="e">
        <f t="shared" ref="FR179" si="9397">+$D179*DG111</f>
        <v>#DIV/0!</v>
      </c>
      <c r="FS179" s="82" t="e">
        <f t="shared" ref="FS179" si="9398">+$D179*DH111</f>
        <v>#DIV/0!</v>
      </c>
      <c r="FT179" s="82" t="e">
        <f t="shared" ref="FT179" si="9399">+$D179*DI111</f>
        <v>#DIV/0!</v>
      </c>
      <c r="FU179" s="82" t="e">
        <f t="shared" ref="FU179" si="9400">+$D179*DJ111</f>
        <v>#DIV/0!</v>
      </c>
    </row>
    <row r="180" spans="1:177">
      <c r="A180" s="79">
        <v>2016</v>
      </c>
      <c r="D180" s="98" t="e">
        <f>Data!CE80</f>
        <v>#DIV/0!</v>
      </c>
      <c r="BY180" s="82" t="e">
        <f>+$D180*M111</f>
        <v>#DIV/0!</v>
      </c>
      <c r="BZ180" s="82" t="e">
        <f t="shared" ref="BZ180" si="9401">+$D180*N111</f>
        <v>#DIV/0!</v>
      </c>
      <c r="CA180" s="82" t="e">
        <f t="shared" ref="CA180" si="9402">+$D180*O111</f>
        <v>#DIV/0!</v>
      </c>
      <c r="CB180" s="82" t="e">
        <f t="shared" ref="CB180" si="9403">+$D180*P111</f>
        <v>#DIV/0!</v>
      </c>
      <c r="CC180" s="82" t="e">
        <f t="shared" ref="CC180" si="9404">+$D180*Q111</f>
        <v>#DIV/0!</v>
      </c>
      <c r="CD180" s="82" t="e">
        <f t="shared" ref="CD180" si="9405">+$D180*R111</f>
        <v>#DIV/0!</v>
      </c>
      <c r="CE180" s="82" t="e">
        <f t="shared" ref="CE180" si="9406">+$D180*S111</f>
        <v>#DIV/0!</v>
      </c>
      <c r="CF180" s="82" t="e">
        <f t="shared" ref="CF180" si="9407">+$D180*T111</f>
        <v>#DIV/0!</v>
      </c>
      <c r="CG180" s="82" t="e">
        <f t="shared" ref="CG180" si="9408">+$D180*U111</f>
        <v>#DIV/0!</v>
      </c>
      <c r="CH180" s="82" t="e">
        <f t="shared" ref="CH180" si="9409">+$D180*V111</f>
        <v>#DIV/0!</v>
      </c>
      <c r="CI180" s="82" t="e">
        <f t="shared" ref="CI180" si="9410">+$D180*W111</f>
        <v>#DIV/0!</v>
      </c>
      <c r="CJ180" s="82" t="e">
        <f t="shared" ref="CJ180" si="9411">+$D180*X111</f>
        <v>#DIV/0!</v>
      </c>
      <c r="CK180" s="82" t="e">
        <f t="shared" ref="CK180" si="9412">+$D180*Y111</f>
        <v>#DIV/0!</v>
      </c>
      <c r="CL180" s="82" t="e">
        <f t="shared" ref="CL180" si="9413">+$D180*Z111</f>
        <v>#DIV/0!</v>
      </c>
      <c r="CM180" s="82" t="e">
        <f t="shared" ref="CM180" si="9414">+$D180*AA111</f>
        <v>#DIV/0!</v>
      </c>
      <c r="CN180" s="82" t="e">
        <f t="shared" ref="CN180" si="9415">+$D180*AB111</f>
        <v>#DIV/0!</v>
      </c>
      <c r="CO180" s="82" t="e">
        <f t="shared" ref="CO180" si="9416">+$D180*AC111</f>
        <v>#DIV/0!</v>
      </c>
      <c r="FE180" s="82" t="e">
        <f>+$D180*CS111</f>
        <v>#DIV/0!</v>
      </c>
      <c r="FF180" s="82" t="e">
        <f t="shared" ref="FF180" si="9417">+$D180*CT111</f>
        <v>#DIV/0!</v>
      </c>
      <c r="FG180" s="82" t="e">
        <f t="shared" ref="FG180" si="9418">+$D180*CU111</f>
        <v>#DIV/0!</v>
      </c>
      <c r="FH180" s="82" t="e">
        <f t="shared" ref="FH180" si="9419">+$D180*CV111</f>
        <v>#DIV/0!</v>
      </c>
      <c r="FI180" s="82" t="e">
        <f t="shared" ref="FI180" si="9420">+$D180*CW111</f>
        <v>#DIV/0!</v>
      </c>
      <c r="FJ180" s="82" t="e">
        <f t="shared" ref="FJ180" si="9421">+$D180*CX111</f>
        <v>#DIV/0!</v>
      </c>
      <c r="FK180" s="82" t="e">
        <f t="shared" ref="FK180" si="9422">+$D180*CY111</f>
        <v>#DIV/0!</v>
      </c>
      <c r="FL180" s="82" t="e">
        <f t="shared" ref="FL180" si="9423">+$D180*CZ111</f>
        <v>#DIV/0!</v>
      </c>
      <c r="FM180" s="82" t="e">
        <f t="shared" ref="FM180" si="9424">+$D180*DA111</f>
        <v>#DIV/0!</v>
      </c>
      <c r="FN180" s="82" t="e">
        <f t="shared" ref="FN180" si="9425">+$D180*DB111</f>
        <v>#DIV/0!</v>
      </c>
      <c r="FO180" s="82" t="e">
        <f t="shared" ref="FO180" si="9426">+$D180*DC111</f>
        <v>#DIV/0!</v>
      </c>
      <c r="FP180" s="82" t="e">
        <f t="shared" ref="FP180" si="9427">+$D180*DD111</f>
        <v>#DIV/0!</v>
      </c>
      <c r="FQ180" s="82" t="e">
        <f t="shared" ref="FQ180" si="9428">+$D180*DE111</f>
        <v>#DIV/0!</v>
      </c>
      <c r="FR180" s="82" t="e">
        <f t="shared" ref="FR180" si="9429">+$D180*DF111</f>
        <v>#DIV/0!</v>
      </c>
      <c r="FS180" s="82" t="e">
        <f t="shared" ref="FS180" si="9430">+$D180*DG111</f>
        <v>#DIV/0!</v>
      </c>
      <c r="FT180" s="82" t="e">
        <f t="shared" ref="FT180" si="9431">+$D180*DH111</f>
        <v>#DIV/0!</v>
      </c>
      <c r="FU180" s="82" t="e">
        <f t="shared" ref="FU180" si="9432">+$D180*DI111</f>
        <v>#DIV/0!</v>
      </c>
    </row>
    <row r="181" spans="1:177">
      <c r="A181" s="79">
        <v>2017</v>
      </c>
      <c r="D181" s="98" t="e">
        <f>Data!CE81</f>
        <v>#DIV/0!</v>
      </c>
      <c r="BZ181" s="82" t="e">
        <f>+$D181*M111</f>
        <v>#DIV/0!</v>
      </c>
      <c r="CA181" s="82" t="e">
        <f t="shared" ref="CA181" si="9433">+$D181*N111</f>
        <v>#DIV/0!</v>
      </c>
      <c r="CB181" s="82" t="e">
        <f t="shared" ref="CB181" si="9434">+$D181*O111</f>
        <v>#DIV/0!</v>
      </c>
      <c r="CC181" s="82" t="e">
        <f t="shared" ref="CC181" si="9435">+$D181*P111</f>
        <v>#DIV/0!</v>
      </c>
      <c r="CD181" s="82" t="e">
        <f t="shared" ref="CD181" si="9436">+$D181*Q111</f>
        <v>#DIV/0!</v>
      </c>
      <c r="CE181" s="82" t="e">
        <f t="shared" ref="CE181" si="9437">+$D181*R111</f>
        <v>#DIV/0!</v>
      </c>
      <c r="CF181" s="82" t="e">
        <f t="shared" ref="CF181" si="9438">+$D181*S111</f>
        <v>#DIV/0!</v>
      </c>
      <c r="CG181" s="82" t="e">
        <f t="shared" ref="CG181" si="9439">+$D181*T111</f>
        <v>#DIV/0!</v>
      </c>
      <c r="CH181" s="82" t="e">
        <f t="shared" ref="CH181" si="9440">+$D181*U111</f>
        <v>#DIV/0!</v>
      </c>
      <c r="CI181" s="82" t="e">
        <f t="shared" ref="CI181" si="9441">+$D181*V111</f>
        <v>#DIV/0!</v>
      </c>
      <c r="CJ181" s="82" t="e">
        <f t="shared" ref="CJ181" si="9442">+$D181*W111</f>
        <v>#DIV/0!</v>
      </c>
      <c r="CK181" s="82" t="e">
        <f t="shared" ref="CK181" si="9443">+$D181*X111</f>
        <v>#DIV/0!</v>
      </c>
      <c r="CL181" s="82" t="e">
        <f t="shared" ref="CL181" si="9444">+$D181*Y111</f>
        <v>#DIV/0!</v>
      </c>
      <c r="CM181" s="82" t="e">
        <f t="shared" ref="CM181" si="9445">+$D181*Z111</f>
        <v>#DIV/0!</v>
      </c>
      <c r="CN181" s="82" t="e">
        <f t="shared" ref="CN181" si="9446">+$D181*AA111</f>
        <v>#DIV/0!</v>
      </c>
      <c r="CO181" s="82" t="e">
        <f t="shared" ref="CO181" si="9447">+$D181*AB111</f>
        <v>#DIV/0!</v>
      </c>
      <c r="FF181" s="82" t="e">
        <f>+$D181*CS111</f>
        <v>#DIV/0!</v>
      </c>
      <c r="FG181" s="82" t="e">
        <f t="shared" ref="FG181" si="9448">+$D181*CT111</f>
        <v>#DIV/0!</v>
      </c>
      <c r="FH181" s="82" t="e">
        <f t="shared" ref="FH181" si="9449">+$D181*CU111</f>
        <v>#DIV/0!</v>
      </c>
      <c r="FI181" s="82" t="e">
        <f t="shared" ref="FI181" si="9450">+$D181*CV111</f>
        <v>#DIV/0!</v>
      </c>
      <c r="FJ181" s="82" t="e">
        <f t="shared" ref="FJ181" si="9451">+$D181*CW111</f>
        <v>#DIV/0!</v>
      </c>
      <c r="FK181" s="82" t="e">
        <f t="shared" ref="FK181" si="9452">+$D181*CX111</f>
        <v>#DIV/0!</v>
      </c>
      <c r="FL181" s="82" t="e">
        <f t="shared" ref="FL181" si="9453">+$D181*CY111</f>
        <v>#DIV/0!</v>
      </c>
      <c r="FM181" s="82" t="e">
        <f t="shared" ref="FM181" si="9454">+$D181*CZ111</f>
        <v>#DIV/0!</v>
      </c>
      <c r="FN181" s="82" t="e">
        <f t="shared" ref="FN181" si="9455">+$D181*DA111</f>
        <v>#DIV/0!</v>
      </c>
      <c r="FO181" s="82" t="e">
        <f t="shared" ref="FO181" si="9456">+$D181*DB111</f>
        <v>#DIV/0!</v>
      </c>
      <c r="FP181" s="82" t="e">
        <f t="shared" ref="FP181" si="9457">+$D181*DC111</f>
        <v>#DIV/0!</v>
      </c>
      <c r="FQ181" s="82" t="e">
        <f t="shared" ref="FQ181" si="9458">+$D181*DD111</f>
        <v>#DIV/0!</v>
      </c>
      <c r="FR181" s="82" t="e">
        <f t="shared" ref="FR181" si="9459">+$D181*DE111</f>
        <v>#DIV/0!</v>
      </c>
      <c r="FS181" s="82" t="e">
        <f t="shared" ref="FS181" si="9460">+$D181*DF111</f>
        <v>#DIV/0!</v>
      </c>
      <c r="FT181" s="82" t="e">
        <f t="shared" ref="FT181" si="9461">+$D181*DG111</f>
        <v>#DIV/0!</v>
      </c>
      <c r="FU181" s="82" t="e">
        <f t="shared" ref="FU181" si="9462">+$D181*DH111</f>
        <v>#DIV/0!</v>
      </c>
    </row>
    <row r="182" spans="1:177">
      <c r="A182" s="79">
        <v>2018</v>
      </c>
      <c r="D182" s="98" t="e">
        <f>Data!CE82</f>
        <v>#DIV/0!</v>
      </c>
      <c r="CA182" s="82" t="e">
        <f>+$D182*M111</f>
        <v>#DIV/0!</v>
      </c>
      <c r="CB182" s="82" t="e">
        <f t="shared" ref="CB182" si="9463">+$D182*N111</f>
        <v>#DIV/0!</v>
      </c>
      <c r="CC182" s="82" t="e">
        <f t="shared" ref="CC182" si="9464">+$D182*O111</f>
        <v>#DIV/0!</v>
      </c>
      <c r="CD182" s="82" t="e">
        <f t="shared" ref="CD182" si="9465">+$D182*P111</f>
        <v>#DIV/0!</v>
      </c>
      <c r="CE182" s="82" t="e">
        <f t="shared" ref="CE182" si="9466">+$D182*Q111</f>
        <v>#DIV/0!</v>
      </c>
      <c r="CF182" s="82" t="e">
        <f t="shared" ref="CF182" si="9467">+$D182*R111</f>
        <v>#DIV/0!</v>
      </c>
      <c r="CG182" s="82" t="e">
        <f t="shared" ref="CG182" si="9468">+$D182*S111</f>
        <v>#DIV/0!</v>
      </c>
      <c r="CH182" s="82" t="e">
        <f t="shared" ref="CH182" si="9469">+$D182*T111</f>
        <v>#DIV/0!</v>
      </c>
      <c r="CI182" s="82" t="e">
        <f t="shared" ref="CI182" si="9470">+$D182*U111</f>
        <v>#DIV/0!</v>
      </c>
      <c r="CJ182" s="82" t="e">
        <f t="shared" ref="CJ182" si="9471">+$D182*V111</f>
        <v>#DIV/0!</v>
      </c>
      <c r="CK182" s="82" t="e">
        <f t="shared" ref="CK182" si="9472">+$D182*W111</f>
        <v>#DIV/0!</v>
      </c>
      <c r="CL182" s="82" t="e">
        <f t="shared" ref="CL182" si="9473">+$D182*X111</f>
        <v>#DIV/0!</v>
      </c>
      <c r="CM182" s="82" t="e">
        <f t="shared" ref="CM182" si="9474">+$D182*Y111</f>
        <v>#DIV/0!</v>
      </c>
      <c r="CN182" s="82" t="e">
        <f t="shared" ref="CN182" si="9475">+$D182*Z111</f>
        <v>#DIV/0!</v>
      </c>
      <c r="CO182" s="82" t="e">
        <f t="shared" ref="CO182" si="9476">+$D182*AA111</f>
        <v>#DIV/0!</v>
      </c>
      <c r="FG182" s="82" t="e">
        <f>+$D182*CS111</f>
        <v>#DIV/0!</v>
      </c>
      <c r="FH182" s="82" t="e">
        <f t="shared" ref="FH182" si="9477">+$D182*CT111</f>
        <v>#DIV/0!</v>
      </c>
      <c r="FI182" s="82" t="e">
        <f t="shared" ref="FI182" si="9478">+$D182*CU111</f>
        <v>#DIV/0!</v>
      </c>
      <c r="FJ182" s="82" t="e">
        <f t="shared" ref="FJ182" si="9479">+$D182*CV111</f>
        <v>#DIV/0!</v>
      </c>
      <c r="FK182" s="82" t="e">
        <f t="shared" ref="FK182" si="9480">+$D182*CW111</f>
        <v>#DIV/0!</v>
      </c>
      <c r="FL182" s="82" t="e">
        <f t="shared" ref="FL182" si="9481">+$D182*CX111</f>
        <v>#DIV/0!</v>
      </c>
      <c r="FM182" s="82" t="e">
        <f t="shared" ref="FM182" si="9482">+$D182*CY111</f>
        <v>#DIV/0!</v>
      </c>
      <c r="FN182" s="82" t="e">
        <f t="shared" ref="FN182" si="9483">+$D182*CZ111</f>
        <v>#DIV/0!</v>
      </c>
      <c r="FO182" s="82" t="e">
        <f t="shared" ref="FO182" si="9484">+$D182*DA111</f>
        <v>#DIV/0!</v>
      </c>
      <c r="FP182" s="82" t="e">
        <f t="shared" ref="FP182" si="9485">+$D182*DB111</f>
        <v>#DIV/0!</v>
      </c>
      <c r="FQ182" s="82" t="e">
        <f t="shared" ref="FQ182" si="9486">+$D182*DC111</f>
        <v>#DIV/0!</v>
      </c>
      <c r="FR182" s="82" t="e">
        <f t="shared" ref="FR182" si="9487">+$D182*DD111</f>
        <v>#DIV/0!</v>
      </c>
      <c r="FS182" s="82" t="e">
        <f t="shared" ref="FS182" si="9488">+$D182*DE111</f>
        <v>#DIV/0!</v>
      </c>
      <c r="FT182" s="82" t="e">
        <f t="shared" ref="FT182" si="9489">+$D182*DF111</f>
        <v>#DIV/0!</v>
      </c>
      <c r="FU182" s="82" t="e">
        <f t="shared" ref="FU182" si="9490">+$D182*DG111</f>
        <v>#DIV/0!</v>
      </c>
    </row>
    <row r="183" spans="1:177">
      <c r="A183" s="79">
        <v>2019</v>
      </c>
      <c r="D183" s="98" t="e">
        <f>Data!CE83</f>
        <v>#DIV/0!</v>
      </c>
      <c r="CB183" s="82" t="e">
        <f>+$D183*M111</f>
        <v>#DIV/0!</v>
      </c>
      <c r="CC183" s="82" t="e">
        <f t="shared" ref="CC183" si="9491">+$D183*N111</f>
        <v>#DIV/0!</v>
      </c>
      <c r="CD183" s="82" t="e">
        <f t="shared" ref="CD183" si="9492">+$D183*O111</f>
        <v>#DIV/0!</v>
      </c>
      <c r="CE183" s="82" t="e">
        <f t="shared" ref="CE183" si="9493">+$D183*P111</f>
        <v>#DIV/0!</v>
      </c>
      <c r="CF183" s="82" t="e">
        <f t="shared" ref="CF183" si="9494">+$D183*Q111</f>
        <v>#DIV/0!</v>
      </c>
      <c r="CG183" s="82" t="e">
        <f t="shared" ref="CG183" si="9495">+$D183*R111</f>
        <v>#DIV/0!</v>
      </c>
      <c r="CH183" s="82" t="e">
        <f t="shared" ref="CH183" si="9496">+$D183*S111</f>
        <v>#DIV/0!</v>
      </c>
      <c r="CI183" s="82" t="e">
        <f t="shared" ref="CI183" si="9497">+$D183*T111</f>
        <v>#DIV/0!</v>
      </c>
      <c r="CJ183" s="82" t="e">
        <f t="shared" ref="CJ183" si="9498">+$D183*U111</f>
        <v>#DIV/0!</v>
      </c>
      <c r="CK183" s="82" t="e">
        <f t="shared" ref="CK183" si="9499">+$D183*V111</f>
        <v>#DIV/0!</v>
      </c>
      <c r="CL183" s="82" t="e">
        <f t="shared" ref="CL183" si="9500">+$D183*W111</f>
        <v>#DIV/0!</v>
      </c>
      <c r="CM183" s="82" t="e">
        <f t="shared" ref="CM183" si="9501">+$D183*X111</f>
        <v>#DIV/0!</v>
      </c>
      <c r="CN183" s="82" t="e">
        <f t="shared" ref="CN183" si="9502">+$D183*Y111</f>
        <v>#DIV/0!</v>
      </c>
      <c r="CO183" s="82" t="e">
        <f t="shared" ref="CO183" si="9503">+$D183*Z111</f>
        <v>#DIV/0!</v>
      </c>
      <c r="FH183" s="82" t="e">
        <f>+$D183*CS111</f>
        <v>#DIV/0!</v>
      </c>
      <c r="FI183" s="82" t="e">
        <f t="shared" ref="FI183" si="9504">+$D183*CT111</f>
        <v>#DIV/0!</v>
      </c>
      <c r="FJ183" s="82" t="e">
        <f t="shared" ref="FJ183" si="9505">+$D183*CU111</f>
        <v>#DIV/0!</v>
      </c>
      <c r="FK183" s="82" t="e">
        <f t="shared" ref="FK183" si="9506">+$D183*CV111</f>
        <v>#DIV/0!</v>
      </c>
      <c r="FL183" s="82" t="e">
        <f t="shared" ref="FL183" si="9507">+$D183*CW111</f>
        <v>#DIV/0!</v>
      </c>
      <c r="FM183" s="82" t="e">
        <f t="shared" ref="FM183" si="9508">+$D183*CX111</f>
        <v>#DIV/0!</v>
      </c>
      <c r="FN183" s="82" t="e">
        <f t="shared" ref="FN183" si="9509">+$D183*CY111</f>
        <v>#DIV/0!</v>
      </c>
      <c r="FO183" s="82" t="e">
        <f t="shared" ref="FO183" si="9510">+$D183*CZ111</f>
        <v>#DIV/0!</v>
      </c>
      <c r="FP183" s="82" t="e">
        <f t="shared" ref="FP183" si="9511">+$D183*DA111</f>
        <v>#DIV/0!</v>
      </c>
      <c r="FQ183" s="82" t="e">
        <f t="shared" ref="FQ183" si="9512">+$D183*DB111</f>
        <v>#DIV/0!</v>
      </c>
      <c r="FR183" s="82" t="e">
        <f t="shared" ref="FR183" si="9513">+$D183*DC111</f>
        <v>#DIV/0!</v>
      </c>
      <c r="FS183" s="82" t="e">
        <f t="shared" ref="FS183" si="9514">+$D183*DD111</f>
        <v>#DIV/0!</v>
      </c>
      <c r="FT183" s="82" t="e">
        <f t="shared" ref="FT183" si="9515">+$D183*DE111</f>
        <v>#DIV/0!</v>
      </c>
      <c r="FU183" s="82" t="e">
        <f t="shared" ref="FU183" si="9516">+$D183*DF111</f>
        <v>#DIV/0!</v>
      </c>
    </row>
    <row r="184" spans="1:177">
      <c r="A184" s="79">
        <v>2020</v>
      </c>
      <c r="D184" s="98" t="e">
        <f>Data!CE84</f>
        <v>#DIV/0!</v>
      </c>
      <c r="CB184" s="82"/>
      <c r="CC184" s="82" t="e">
        <f>+$D184*M111</f>
        <v>#DIV/0!</v>
      </c>
      <c r="CD184" s="82" t="e">
        <f t="shared" ref="CD184" si="9517">+$D184*N111</f>
        <v>#DIV/0!</v>
      </c>
      <c r="CE184" s="82" t="e">
        <f t="shared" ref="CE184" si="9518">+$D184*O111</f>
        <v>#DIV/0!</v>
      </c>
      <c r="CF184" s="82" t="e">
        <f t="shared" ref="CF184" si="9519">+$D184*P111</f>
        <v>#DIV/0!</v>
      </c>
      <c r="CG184" s="82" t="e">
        <f t="shared" ref="CG184" si="9520">+$D184*Q111</f>
        <v>#DIV/0!</v>
      </c>
      <c r="CH184" s="82" t="e">
        <f t="shared" ref="CH184" si="9521">+$D184*R111</f>
        <v>#DIV/0!</v>
      </c>
      <c r="CI184" s="82" t="e">
        <f t="shared" ref="CI184" si="9522">+$D184*S111</f>
        <v>#DIV/0!</v>
      </c>
      <c r="CJ184" s="82" t="e">
        <f t="shared" ref="CJ184" si="9523">+$D184*T111</f>
        <v>#DIV/0!</v>
      </c>
      <c r="CK184" s="82" t="e">
        <f t="shared" ref="CK184" si="9524">+$D184*U111</f>
        <v>#DIV/0!</v>
      </c>
      <c r="CL184" s="82" t="e">
        <f t="shared" ref="CL184" si="9525">+$D184*V111</f>
        <v>#DIV/0!</v>
      </c>
      <c r="CM184" s="82" t="e">
        <f t="shared" ref="CM184" si="9526">+$D184*W111</f>
        <v>#DIV/0!</v>
      </c>
      <c r="CN184" s="82" t="e">
        <f t="shared" ref="CN184" si="9527">+$D184*X111</f>
        <v>#DIV/0!</v>
      </c>
      <c r="CO184" s="82" t="e">
        <f t="shared" ref="CO184" si="9528">+$D184*Y111</f>
        <v>#DIV/0!</v>
      </c>
      <c r="FH184" s="82"/>
      <c r="FI184" s="82" t="e">
        <f>+$D184*CS111</f>
        <v>#DIV/0!</v>
      </c>
      <c r="FJ184" s="82" t="e">
        <f t="shared" ref="FJ184" si="9529">+$D184*CT111</f>
        <v>#DIV/0!</v>
      </c>
      <c r="FK184" s="82" t="e">
        <f t="shared" ref="FK184" si="9530">+$D184*CU111</f>
        <v>#DIV/0!</v>
      </c>
      <c r="FL184" s="82" t="e">
        <f t="shared" ref="FL184" si="9531">+$D184*CV111</f>
        <v>#DIV/0!</v>
      </c>
      <c r="FM184" s="82" t="e">
        <f t="shared" ref="FM184" si="9532">+$D184*CW111</f>
        <v>#DIV/0!</v>
      </c>
      <c r="FN184" s="82" t="e">
        <f t="shared" ref="FN184" si="9533">+$D184*CX111</f>
        <v>#DIV/0!</v>
      </c>
      <c r="FO184" s="82" t="e">
        <f t="shared" ref="FO184" si="9534">+$D184*CY111</f>
        <v>#DIV/0!</v>
      </c>
      <c r="FP184" s="82" t="e">
        <f t="shared" ref="FP184" si="9535">+$D184*CZ111</f>
        <v>#DIV/0!</v>
      </c>
      <c r="FQ184" s="82" t="e">
        <f t="shared" ref="FQ184" si="9536">+$D184*DA111</f>
        <v>#DIV/0!</v>
      </c>
      <c r="FR184" s="82" t="e">
        <f t="shared" ref="FR184" si="9537">+$D184*DB111</f>
        <v>#DIV/0!</v>
      </c>
      <c r="FS184" s="82" t="e">
        <f t="shared" ref="FS184" si="9538">+$D184*DC111</f>
        <v>#DIV/0!</v>
      </c>
      <c r="FT184" s="82" t="e">
        <f t="shared" ref="FT184" si="9539">+$D184*DD111</f>
        <v>#DIV/0!</v>
      </c>
      <c r="FU184" s="82" t="e">
        <f t="shared" ref="FU184" si="9540">+$D184*DE111</f>
        <v>#DIV/0!</v>
      </c>
    </row>
    <row r="185" spans="1:177">
      <c r="A185" s="79">
        <v>2021</v>
      </c>
      <c r="D185" s="98" t="e">
        <f>Data!CE85</f>
        <v>#DIV/0!</v>
      </c>
      <c r="CB185" s="82"/>
      <c r="CC185" s="82"/>
      <c r="CD185" s="82" t="e">
        <f>+$D185*M111</f>
        <v>#DIV/0!</v>
      </c>
      <c r="CE185" s="82" t="e">
        <f t="shared" ref="CE185" si="9541">+$D185*N111</f>
        <v>#DIV/0!</v>
      </c>
      <c r="CF185" s="82" t="e">
        <f t="shared" ref="CF185" si="9542">+$D185*O111</f>
        <v>#DIV/0!</v>
      </c>
      <c r="CG185" s="82" t="e">
        <f t="shared" ref="CG185" si="9543">+$D185*P111</f>
        <v>#DIV/0!</v>
      </c>
      <c r="CH185" s="82" t="e">
        <f t="shared" ref="CH185" si="9544">+$D185*Q111</f>
        <v>#DIV/0!</v>
      </c>
      <c r="CI185" s="82" t="e">
        <f t="shared" ref="CI185" si="9545">+$D185*R111</f>
        <v>#DIV/0!</v>
      </c>
      <c r="CJ185" s="82" t="e">
        <f t="shared" ref="CJ185" si="9546">+$D185*S111</f>
        <v>#DIV/0!</v>
      </c>
      <c r="CK185" s="82" t="e">
        <f t="shared" ref="CK185" si="9547">+$D185*T111</f>
        <v>#DIV/0!</v>
      </c>
      <c r="CL185" s="82" t="e">
        <f t="shared" ref="CL185" si="9548">+$D185*U111</f>
        <v>#DIV/0!</v>
      </c>
      <c r="CM185" s="82" t="e">
        <f t="shared" ref="CM185" si="9549">+$D185*V111</f>
        <v>#DIV/0!</v>
      </c>
      <c r="CN185" s="82" t="e">
        <f t="shared" ref="CN185" si="9550">+$D185*W111</f>
        <v>#DIV/0!</v>
      </c>
      <c r="CO185" s="82" t="e">
        <f t="shared" ref="CO185" si="9551">+$D185*X111</f>
        <v>#DIV/0!</v>
      </c>
      <c r="FH185" s="82"/>
      <c r="FI185" s="82"/>
      <c r="FJ185" s="82" t="e">
        <f>+$D185*CS111</f>
        <v>#DIV/0!</v>
      </c>
      <c r="FK185" s="82" t="e">
        <f t="shared" ref="FK185" si="9552">+$D185*CT111</f>
        <v>#DIV/0!</v>
      </c>
      <c r="FL185" s="82" t="e">
        <f t="shared" ref="FL185" si="9553">+$D185*CU111</f>
        <v>#DIV/0!</v>
      </c>
      <c r="FM185" s="82" t="e">
        <f t="shared" ref="FM185" si="9554">+$D185*CV111</f>
        <v>#DIV/0!</v>
      </c>
      <c r="FN185" s="82" t="e">
        <f t="shared" ref="FN185" si="9555">+$D185*CW111</f>
        <v>#DIV/0!</v>
      </c>
      <c r="FO185" s="82" t="e">
        <f t="shared" ref="FO185" si="9556">+$D185*CX111</f>
        <v>#DIV/0!</v>
      </c>
      <c r="FP185" s="82" t="e">
        <f t="shared" ref="FP185" si="9557">+$D185*CY111</f>
        <v>#DIV/0!</v>
      </c>
      <c r="FQ185" s="82" t="e">
        <f t="shared" ref="FQ185" si="9558">+$D185*CZ111</f>
        <v>#DIV/0!</v>
      </c>
      <c r="FR185" s="82" t="e">
        <f t="shared" ref="FR185" si="9559">+$D185*DA111</f>
        <v>#DIV/0!</v>
      </c>
      <c r="FS185" s="82" t="e">
        <f t="shared" ref="FS185" si="9560">+$D185*DB111</f>
        <v>#DIV/0!</v>
      </c>
      <c r="FT185" s="82" t="e">
        <f t="shared" ref="FT185" si="9561">+$D185*DC111</f>
        <v>#DIV/0!</v>
      </c>
      <c r="FU185" s="82" t="e">
        <f t="shared" ref="FU185" si="9562">+$D185*DD111</f>
        <v>#DIV/0!</v>
      </c>
    </row>
    <row r="186" spans="1:177">
      <c r="A186" s="79">
        <v>2022</v>
      </c>
      <c r="D186" s="98" t="e">
        <f>Data!CE86</f>
        <v>#DIV/0!</v>
      </c>
      <c r="CB186" s="82"/>
      <c r="CC186" s="82"/>
      <c r="CD186" s="82"/>
      <c r="CE186" s="82" t="e">
        <f>+$D186*M111</f>
        <v>#DIV/0!</v>
      </c>
      <c r="CF186" s="82" t="e">
        <f t="shared" ref="CF186" si="9563">+$D186*N111</f>
        <v>#DIV/0!</v>
      </c>
      <c r="CG186" s="82" t="e">
        <f t="shared" ref="CG186" si="9564">+$D186*O111</f>
        <v>#DIV/0!</v>
      </c>
      <c r="CH186" s="82" t="e">
        <f t="shared" ref="CH186" si="9565">+$D186*P111</f>
        <v>#DIV/0!</v>
      </c>
      <c r="CI186" s="82" t="e">
        <f t="shared" ref="CI186" si="9566">+$D186*Q111</f>
        <v>#DIV/0!</v>
      </c>
      <c r="CJ186" s="82" t="e">
        <f t="shared" ref="CJ186" si="9567">+$D186*R111</f>
        <v>#DIV/0!</v>
      </c>
      <c r="CK186" s="82" t="e">
        <f t="shared" ref="CK186" si="9568">+$D186*S111</f>
        <v>#DIV/0!</v>
      </c>
      <c r="CL186" s="82" t="e">
        <f t="shared" ref="CL186" si="9569">+$D186*T111</f>
        <v>#DIV/0!</v>
      </c>
      <c r="CM186" s="82" t="e">
        <f t="shared" ref="CM186" si="9570">+$D186*U111</f>
        <v>#DIV/0!</v>
      </c>
      <c r="CN186" s="82" t="e">
        <f t="shared" ref="CN186" si="9571">+$D186*V111</f>
        <v>#DIV/0!</v>
      </c>
      <c r="CO186" s="82" t="e">
        <f t="shared" ref="CO186" si="9572">+$D186*W111</f>
        <v>#DIV/0!</v>
      </c>
      <c r="FH186" s="82"/>
      <c r="FI186" s="82"/>
      <c r="FJ186" s="82"/>
      <c r="FK186" s="82" t="e">
        <f>+$D186*CS111</f>
        <v>#DIV/0!</v>
      </c>
      <c r="FL186" s="82" t="e">
        <f t="shared" ref="FL186" si="9573">+$D186*CT111</f>
        <v>#DIV/0!</v>
      </c>
      <c r="FM186" s="82" t="e">
        <f t="shared" ref="FM186" si="9574">+$D186*CU111</f>
        <v>#DIV/0!</v>
      </c>
      <c r="FN186" s="82" t="e">
        <f t="shared" ref="FN186" si="9575">+$D186*CV111</f>
        <v>#DIV/0!</v>
      </c>
      <c r="FO186" s="82" t="e">
        <f t="shared" ref="FO186" si="9576">+$D186*CW111</f>
        <v>#DIV/0!</v>
      </c>
      <c r="FP186" s="82" t="e">
        <f t="shared" ref="FP186" si="9577">+$D186*CX111</f>
        <v>#DIV/0!</v>
      </c>
      <c r="FQ186" s="82" t="e">
        <f t="shared" ref="FQ186" si="9578">+$D186*CY111</f>
        <v>#DIV/0!</v>
      </c>
      <c r="FR186" s="82" t="e">
        <f t="shared" ref="FR186" si="9579">+$D186*CZ111</f>
        <v>#DIV/0!</v>
      </c>
      <c r="FS186" s="82" t="e">
        <f t="shared" ref="FS186" si="9580">+$D186*DA111</f>
        <v>#DIV/0!</v>
      </c>
      <c r="FT186" s="82" t="e">
        <f t="shared" ref="FT186" si="9581">+$D186*DB111</f>
        <v>#DIV/0!</v>
      </c>
      <c r="FU186" s="82" t="e">
        <f t="shared" ref="FU186" si="9582">+$D186*DC111</f>
        <v>#DIV/0!</v>
      </c>
    </row>
    <row r="187" spans="1:177">
      <c r="A187" s="79">
        <v>2023</v>
      </c>
      <c r="D187" s="98" t="e">
        <f>Data!CE87</f>
        <v>#DIV/0!</v>
      </c>
      <c r="CB187" s="82"/>
      <c r="CC187" s="82"/>
      <c r="CD187" s="82"/>
      <c r="CE187" s="82"/>
      <c r="CF187" s="82" t="e">
        <f>+$D187*M111</f>
        <v>#DIV/0!</v>
      </c>
      <c r="CG187" s="82" t="e">
        <f t="shared" ref="CG187" si="9583">+$D187*N111</f>
        <v>#DIV/0!</v>
      </c>
      <c r="CH187" s="82" t="e">
        <f t="shared" ref="CH187" si="9584">+$D187*O111</f>
        <v>#DIV/0!</v>
      </c>
      <c r="CI187" s="82" t="e">
        <f t="shared" ref="CI187" si="9585">+$D187*P111</f>
        <v>#DIV/0!</v>
      </c>
      <c r="CJ187" s="82" t="e">
        <f t="shared" ref="CJ187" si="9586">+$D187*Q111</f>
        <v>#DIV/0!</v>
      </c>
      <c r="CK187" s="82" t="e">
        <f t="shared" ref="CK187" si="9587">+$D187*R111</f>
        <v>#DIV/0!</v>
      </c>
      <c r="CL187" s="82" t="e">
        <f t="shared" ref="CL187" si="9588">+$D187*S111</f>
        <v>#DIV/0!</v>
      </c>
      <c r="CM187" s="82" t="e">
        <f t="shared" ref="CM187" si="9589">+$D187*T111</f>
        <v>#DIV/0!</v>
      </c>
      <c r="CN187" s="82" t="e">
        <f t="shared" ref="CN187" si="9590">+$D187*U111</f>
        <v>#DIV/0!</v>
      </c>
      <c r="CO187" s="82" t="e">
        <f t="shared" ref="CO187" si="9591">+$D187*V111</f>
        <v>#DIV/0!</v>
      </c>
      <c r="FH187" s="82"/>
      <c r="FI187" s="82"/>
      <c r="FJ187" s="82"/>
      <c r="FK187" s="82"/>
      <c r="FL187" s="82" t="e">
        <f>+$D187*CS111</f>
        <v>#DIV/0!</v>
      </c>
      <c r="FM187" s="82" t="e">
        <f t="shared" ref="FM187" si="9592">+$D187*CT111</f>
        <v>#DIV/0!</v>
      </c>
      <c r="FN187" s="82" t="e">
        <f t="shared" ref="FN187" si="9593">+$D187*CU111</f>
        <v>#DIV/0!</v>
      </c>
      <c r="FO187" s="82" t="e">
        <f t="shared" ref="FO187" si="9594">+$D187*CV111</f>
        <v>#DIV/0!</v>
      </c>
      <c r="FP187" s="82" t="e">
        <f t="shared" ref="FP187" si="9595">+$D187*CW111</f>
        <v>#DIV/0!</v>
      </c>
      <c r="FQ187" s="82" t="e">
        <f t="shared" ref="FQ187" si="9596">+$D187*CX111</f>
        <v>#DIV/0!</v>
      </c>
      <c r="FR187" s="82" t="e">
        <f t="shared" ref="FR187" si="9597">+$D187*CY111</f>
        <v>#DIV/0!</v>
      </c>
      <c r="FS187" s="82" t="e">
        <f t="shared" ref="FS187" si="9598">+$D187*CZ111</f>
        <v>#DIV/0!</v>
      </c>
      <c r="FT187" s="82" t="e">
        <f t="shared" ref="FT187" si="9599">+$D187*DA111</f>
        <v>#DIV/0!</v>
      </c>
      <c r="FU187" s="82" t="e">
        <f t="shared" ref="FU187" si="9600">+$D187*DB111</f>
        <v>#DIV/0!</v>
      </c>
    </row>
    <row r="188" spans="1:177">
      <c r="A188" s="79">
        <v>2024</v>
      </c>
      <c r="D188" s="98" t="e">
        <f>Data!CE88</f>
        <v>#DIV/0!</v>
      </c>
      <c r="CB188" s="82"/>
      <c r="CC188" s="82"/>
      <c r="CD188" s="82"/>
      <c r="CE188" s="82"/>
      <c r="CF188" s="82"/>
      <c r="CG188" s="82" t="e">
        <f>+$D188*M111</f>
        <v>#DIV/0!</v>
      </c>
      <c r="CH188" s="82" t="e">
        <f t="shared" ref="CH188" si="9601">+$D188*N111</f>
        <v>#DIV/0!</v>
      </c>
      <c r="CI188" s="82" t="e">
        <f t="shared" ref="CI188" si="9602">+$D188*O111</f>
        <v>#DIV/0!</v>
      </c>
      <c r="CJ188" s="82" t="e">
        <f t="shared" ref="CJ188" si="9603">+$D188*P111</f>
        <v>#DIV/0!</v>
      </c>
      <c r="CK188" s="82" t="e">
        <f t="shared" ref="CK188" si="9604">+$D188*Q111</f>
        <v>#DIV/0!</v>
      </c>
      <c r="CL188" s="82" t="e">
        <f t="shared" ref="CL188" si="9605">+$D188*R111</f>
        <v>#DIV/0!</v>
      </c>
      <c r="CM188" s="82" t="e">
        <f t="shared" ref="CM188" si="9606">+$D188*S111</f>
        <v>#DIV/0!</v>
      </c>
      <c r="CN188" s="82" t="e">
        <f t="shared" ref="CN188" si="9607">+$D188*T111</f>
        <v>#DIV/0!</v>
      </c>
      <c r="CO188" s="82" t="e">
        <f t="shared" ref="CO188" si="9608">+$D188*U111</f>
        <v>#DIV/0!</v>
      </c>
      <c r="FH188" s="82"/>
      <c r="FI188" s="82"/>
      <c r="FJ188" s="82"/>
      <c r="FK188" s="82"/>
      <c r="FL188" s="82"/>
      <c r="FM188" s="82" t="e">
        <f>+$D188*CS111</f>
        <v>#DIV/0!</v>
      </c>
      <c r="FN188" s="82" t="e">
        <f t="shared" ref="FN188" si="9609">+$D188*CT111</f>
        <v>#DIV/0!</v>
      </c>
      <c r="FO188" s="82" t="e">
        <f t="shared" ref="FO188" si="9610">+$D188*CU111</f>
        <v>#DIV/0!</v>
      </c>
      <c r="FP188" s="82" t="e">
        <f t="shared" ref="FP188" si="9611">+$D188*CV111</f>
        <v>#DIV/0!</v>
      </c>
      <c r="FQ188" s="82" t="e">
        <f t="shared" ref="FQ188" si="9612">+$D188*CW111</f>
        <v>#DIV/0!</v>
      </c>
      <c r="FR188" s="82" t="e">
        <f t="shared" ref="FR188" si="9613">+$D188*CX111</f>
        <v>#DIV/0!</v>
      </c>
      <c r="FS188" s="82" t="e">
        <f t="shared" ref="FS188" si="9614">+$D188*CY111</f>
        <v>#DIV/0!</v>
      </c>
      <c r="FT188" s="82" t="e">
        <f t="shared" ref="FT188" si="9615">+$D188*CZ111</f>
        <v>#DIV/0!</v>
      </c>
      <c r="FU188" s="82" t="e">
        <f t="shared" ref="FU188" si="9616">+$D188*DA111</f>
        <v>#DIV/0!</v>
      </c>
    </row>
    <row r="189" spans="1:177">
      <c r="A189" s="79">
        <v>2025</v>
      </c>
      <c r="D189" s="98" t="e">
        <f>Data!CE89</f>
        <v>#DIV/0!</v>
      </c>
      <c r="CB189" s="82"/>
      <c r="CC189" s="82"/>
      <c r="CD189" s="82"/>
      <c r="CE189" s="82"/>
      <c r="CF189" s="82"/>
      <c r="CG189" s="82"/>
      <c r="CH189" s="82" t="e">
        <f>+$D189*M111</f>
        <v>#DIV/0!</v>
      </c>
      <c r="CI189" s="82" t="e">
        <f t="shared" ref="CI189" si="9617">+$D189*N111</f>
        <v>#DIV/0!</v>
      </c>
      <c r="CJ189" s="82" t="e">
        <f t="shared" ref="CJ189" si="9618">+$D189*O111</f>
        <v>#DIV/0!</v>
      </c>
      <c r="CK189" s="82" t="e">
        <f t="shared" ref="CK189" si="9619">+$D189*P111</f>
        <v>#DIV/0!</v>
      </c>
      <c r="CL189" s="82" t="e">
        <f t="shared" ref="CL189" si="9620">+$D189*Q111</f>
        <v>#DIV/0!</v>
      </c>
      <c r="CM189" s="82" t="e">
        <f t="shared" ref="CM189" si="9621">+$D189*R111</f>
        <v>#DIV/0!</v>
      </c>
      <c r="CN189" s="82" t="e">
        <f t="shared" ref="CN189" si="9622">+$D189*S111</f>
        <v>#DIV/0!</v>
      </c>
      <c r="CO189" s="82" t="e">
        <f t="shared" ref="CO189" si="9623">+$D189*T111</f>
        <v>#DIV/0!</v>
      </c>
      <c r="FH189" s="82"/>
      <c r="FI189" s="82"/>
      <c r="FJ189" s="82"/>
      <c r="FK189" s="82"/>
      <c r="FL189" s="82"/>
      <c r="FM189" s="82"/>
      <c r="FN189" s="82" t="e">
        <f>+$D189*CS111</f>
        <v>#DIV/0!</v>
      </c>
      <c r="FO189" s="82" t="e">
        <f t="shared" ref="FO189" si="9624">+$D189*CT111</f>
        <v>#DIV/0!</v>
      </c>
      <c r="FP189" s="82" t="e">
        <f t="shared" ref="FP189" si="9625">+$D189*CU111</f>
        <v>#DIV/0!</v>
      </c>
      <c r="FQ189" s="82" t="e">
        <f t="shared" ref="FQ189" si="9626">+$D189*CV111</f>
        <v>#DIV/0!</v>
      </c>
      <c r="FR189" s="82" t="e">
        <f t="shared" ref="FR189" si="9627">+$D189*CW111</f>
        <v>#DIV/0!</v>
      </c>
      <c r="FS189" s="82" t="e">
        <f t="shared" ref="FS189" si="9628">+$D189*CX111</f>
        <v>#DIV/0!</v>
      </c>
      <c r="FT189" s="82" t="e">
        <f t="shared" ref="FT189" si="9629">+$D189*CY111</f>
        <v>#DIV/0!</v>
      </c>
      <c r="FU189" s="82" t="e">
        <f t="shared" ref="FU189" si="9630">+$D189*CZ111</f>
        <v>#DIV/0!</v>
      </c>
    </row>
    <row r="190" spans="1:177">
      <c r="A190" s="79">
        <v>2026</v>
      </c>
      <c r="D190" s="98" t="e">
        <f>Data!CE90</f>
        <v>#DIV/0!</v>
      </c>
      <c r="CB190" s="82"/>
      <c r="CC190" s="82"/>
      <c r="CD190" s="82"/>
      <c r="CE190" s="82"/>
      <c r="CF190" s="82"/>
      <c r="CG190" s="82"/>
      <c r="CH190" s="82"/>
      <c r="CI190" s="82" t="e">
        <f>+$D190*M111</f>
        <v>#DIV/0!</v>
      </c>
      <c r="CJ190" s="82" t="e">
        <f t="shared" ref="CJ190" si="9631">+$D190*N111</f>
        <v>#DIV/0!</v>
      </c>
      <c r="CK190" s="82" t="e">
        <f t="shared" ref="CK190" si="9632">+$D190*O111</f>
        <v>#DIV/0!</v>
      </c>
      <c r="CL190" s="82" t="e">
        <f t="shared" ref="CL190" si="9633">+$D190*P111</f>
        <v>#DIV/0!</v>
      </c>
      <c r="CM190" s="82" t="e">
        <f t="shared" ref="CM190" si="9634">+$D190*Q111</f>
        <v>#DIV/0!</v>
      </c>
      <c r="CN190" s="82" t="e">
        <f t="shared" ref="CN190" si="9635">+$D190*R111</f>
        <v>#DIV/0!</v>
      </c>
      <c r="CO190" s="82" t="e">
        <f t="shared" ref="CO190" si="9636">+$D190*S111</f>
        <v>#DIV/0!</v>
      </c>
      <c r="FH190" s="82"/>
      <c r="FI190" s="82"/>
      <c r="FJ190" s="82"/>
      <c r="FK190" s="82"/>
      <c r="FL190" s="82"/>
      <c r="FM190" s="82"/>
      <c r="FN190" s="82"/>
      <c r="FO190" s="82" t="e">
        <f>+$D190*CS111</f>
        <v>#DIV/0!</v>
      </c>
      <c r="FP190" s="82" t="e">
        <f t="shared" ref="FP190" si="9637">+$D190*CT111</f>
        <v>#DIV/0!</v>
      </c>
      <c r="FQ190" s="82" t="e">
        <f t="shared" ref="FQ190" si="9638">+$D190*CU111</f>
        <v>#DIV/0!</v>
      </c>
      <c r="FR190" s="82" t="e">
        <f t="shared" ref="FR190" si="9639">+$D190*CV111</f>
        <v>#DIV/0!</v>
      </c>
      <c r="FS190" s="82" t="e">
        <f t="shared" ref="FS190" si="9640">+$D190*CW111</f>
        <v>#DIV/0!</v>
      </c>
      <c r="FT190" s="82" t="e">
        <f t="shared" ref="FT190" si="9641">+$D190*CX111</f>
        <v>#DIV/0!</v>
      </c>
      <c r="FU190" s="82" t="e">
        <f t="shared" ref="FU190" si="9642">+$D190*CY111</f>
        <v>#DIV/0!</v>
      </c>
    </row>
    <row r="191" spans="1:177">
      <c r="A191" s="79">
        <v>2027</v>
      </c>
      <c r="D191" s="98" t="e">
        <f>Data!CE91</f>
        <v>#DIV/0!</v>
      </c>
      <c r="CB191" s="82"/>
      <c r="CC191" s="82"/>
      <c r="CD191" s="82"/>
      <c r="CE191" s="82"/>
      <c r="CF191" s="82"/>
      <c r="CG191" s="82"/>
      <c r="CH191" s="82"/>
      <c r="CI191" s="82"/>
      <c r="CJ191" s="82" t="e">
        <f>+$D191*M111</f>
        <v>#DIV/0!</v>
      </c>
      <c r="CK191" s="82" t="e">
        <f t="shared" ref="CK191" si="9643">+$D191*N111</f>
        <v>#DIV/0!</v>
      </c>
      <c r="CL191" s="82" t="e">
        <f t="shared" ref="CL191" si="9644">+$D191*O111</f>
        <v>#DIV/0!</v>
      </c>
      <c r="CM191" s="82" t="e">
        <f t="shared" ref="CM191" si="9645">+$D191*P111</f>
        <v>#DIV/0!</v>
      </c>
      <c r="CN191" s="82" t="e">
        <f t="shared" ref="CN191" si="9646">+$D191*Q111</f>
        <v>#DIV/0!</v>
      </c>
      <c r="CO191" s="82" t="e">
        <f t="shared" ref="CO191" si="9647">+$D191*R111</f>
        <v>#DIV/0!</v>
      </c>
      <c r="FH191" s="82"/>
      <c r="FI191" s="82"/>
      <c r="FJ191" s="82"/>
      <c r="FK191" s="82"/>
      <c r="FL191" s="82"/>
      <c r="FM191" s="82"/>
      <c r="FN191" s="82"/>
      <c r="FO191" s="82"/>
      <c r="FP191" s="82" t="e">
        <f>+$D191*CS111</f>
        <v>#DIV/0!</v>
      </c>
      <c r="FQ191" s="82" t="e">
        <f t="shared" ref="FQ191" si="9648">+$D191*CT111</f>
        <v>#DIV/0!</v>
      </c>
      <c r="FR191" s="82" t="e">
        <f t="shared" ref="FR191" si="9649">+$D191*CU111</f>
        <v>#DIV/0!</v>
      </c>
      <c r="FS191" s="82" t="e">
        <f t="shared" ref="FS191" si="9650">+$D191*CV111</f>
        <v>#DIV/0!</v>
      </c>
      <c r="FT191" s="82" t="e">
        <f t="shared" ref="FT191" si="9651">+$D191*CW111</f>
        <v>#DIV/0!</v>
      </c>
      <c r="FU191" s="82" t="e">
        <f t="shared" ref="FU191" si="9652">+$D191*CX111</f>
        <v>#DIV/0!</v>
      </c>
    </row>
    <row r="192" spans="1:177">
      <c r="A192" s="79">
        <v>2028</v>
      </c>
      <c r="D192" s="98" t="e">
        <f>Data!CE92</f>
        <v>#DIV/0!</v>
      </c>
      <c r="CB192" s="82"/>
      <c r="CC192" s="82"/>
      <c r="CD192" s="82"/>
      <c r="CE192" s="82"/>
      <c r="CF192" s="82"/>
      <c r="CG192" s="82"/>
      <c r="CH192" s="82"/>
      <c r="CI192" s="82"/>
      <c r="CJ192" s="82"/>
      <c r="CK192" s="82" t="e">
        <f>+$D192*M111</f>
        <v>#DIV/0!</v>
      </c>
      <c r="CL192" s="82" t="e">
        <f t="shared" ref="CL192" si="9653">+$D192*N111</f>
        <v>#DIV/0!</v>
      </c>
      <c r="CM192" s="82" t="e">
        <f t="shared" ref="CM192" si="9654">+$D192*O111</f>
        <v>#DIV/0!</v>
      </c>
      <c r="CN192" s="82" t="e">
        <f t="shared" ref="CN192" si="9655">+$D192*P111</f>
        <v>#DIV/0!</v>
      </c>
      <c r="CO192" s="82" t="e">
        <f t="shared" ref="CO192" si="9656">+$D192*Q111</f>
        <v>#DIV/0!</v>
      </c>
      <c r="FH192" s="82"/>
      <c r="FI192" s="82"/>
      <c r="FJ192" s="82"/>
      <c r="FK192" s="82"/>
      <c r="FL192" s="82"/>
      <c r="FM192" s="82"/>
      <c r="FN192" s="82"/>
      <c r="FO192" s="82"/>
      <c r="FP192" s="82"/>
      <c r="FQ192" s="82" t="e">
        <f>+$D192*CS111</f>
        <v>#DIV/0!</v>
      </c>
      <c r="FR192" s="82" t="e">
        <f t="shared" ref="FR192" si="9657">+$D192*CT111</f>
        <v>#DIV/0!</v>
      </c>
      <c r="FS192" s="82" t="e">
        <f t="shared" ref="FS192" si="9658">+$D192*CU111</f>
        <v>#DIV/0!</v>
      </c>
      <c r="FT192" s="82" t="e">
        <f t="shared" ref="FT192" si="9659">+$D192*CV111</f>
        <v>#DIV/0!</v>
      </c>
      <c r="FU192" s="82" t="e">
        <f t="shared" ref="FU192" si="9660">+$D192*CW111</f>
        <v>#DIV/0!</v>
      </c>
    </row>
    <row r="193" spans="1:258">
      <c r="A193" s="79">
        <v>2029</v>
      </c>
      <c r="D193" s="98" t="e">
        <f>Data!CE93</f>
        <v>#DIV/0!</v>
      </c>
      <c r="CB193" s="82"/>
      <c r="CC193" s="82"/>
      <c r="CD193" s="82"/>
      <c r="CE193" s="82"/>
      <c r="CF193" s="82"/>
      <c r="CG193" s="82"/>
      <c r="CH193" s="82"/>
      <c r="CI193" s="82"/>
      <c r="CJ193" s="82"/>
      <c r="CK193" s="82"/>
      <c r="CL193" s="82" t="e">
        <f>+$D193*M111</f>
        <v>#DIV/0!</v>
      </c>
      <c r="CM193" s="82" t="e">
        <f t="shared" ref="CM193" si="9661">+$D193*N111</f>
        <v>#DIV/0!</v>
      </c>
      <c r="CN193" s="82" t="e">
        <f t="shared" ref="CN193" si="9662">+$D193*O111</f>
        <v>#DIV/0!</v>
      </c>
      <c r="CO193" s="82" t="e">
        <f t="shared" ref="CO193" si="9663">+$D193*P111</f>
        <v>#DIV/0!</v>
      </c>
      <c r="FH193" s="82"/>
      <c r="FI193" s="82"/>
      <c r="FJ193" s="82"/>
      <c r="FK193" s="82"/>
      <c r="FL193" s="82"/>
      <c r="FM193" s="82"/>
      <c r="FN193" s="82"/>
      <c r="FO193" s="82"/>
      <c r="FP193" s="82"/>
      <c r="FQ193" s="82"/>
      <c r="FR193" s="82" t="e">
        <f>+$D193*CS111</f>
        <v>#DIV/0!</v>
      </c>
      <c r="FS193" s="82" t="e">
        <f t="shared" ref="FS193" si="9664">+$D193*CT111</f>
        <v>#DIV/0!</v>
      </c>
      <c r="FT193" s="82" t="e">
        <f t="shared" ref="FT193" si="9665">+$D193*CU111</f>
        <v>#DIV/0!</v>
      </c>
      <c r="FU193" s="82" t="e">
        <f t="shared" ref="FU193" si="9666">+$D193*CV111</f>
        <v>#DIV/0!</v>
      </c>
    </row>
    <row r="194" spans="1:258">
      <c r="A194" s="79">
        <v>2030</v>
      </c>
      <c r="D194" s="98" t="e">
        <f>Data!CE94</f>
        <v>#DIV/0!</v>
      </c>
      <c r="CB194" s="82"/>
      <c r="CC194" s="82"/>
      <c r="CD194" s="82"/>
      <c r="CE194" s="82"/>
      <c r="CF194" s="82"/>
      <c r="CG194" s="82"/>
      <c r="CH194" s="82"/>
      <c r="CI194" s="82"/>
      <c r="CJ194" s="82"/>
      <c r="CK194" s="82"/>
      <c r="CM194" s="82" t="e">
        <f>+$D194*M111</f>
        <v>#DIV/0!</v>
      </c>
      <c r="CN194" s="82" t="e">
        <f t="shared" ref="CN194" si="9667">+$D194*N111</f>
        <v>#DIV/0!</v>
      </c>
      <c r="CO194" s="82" t="e">
        <f t="shared" ref="CO194" si="9668">+$D194*O111</f>
        <v>#DIV/0!</v>
      </c>
      <c r="FH194" s="82"/>
      <c r="FI194" s="82"/>
      <c r="FJ194" s="82"/>
      <c r="FK194" s="82"/>
      <c r="FL194" s="82"/>
      <c r="FM194" s="82"/>
      <c r="FN194" s="82"/>
      <c r="FO194" s="82"/>
      <c r="FP194" s="82"/>
      <c r="FQ194" s="82"/>
      <c r="FS194" s="82" t="e">
        <f>+$D194*CS111</f>
        <v>#DIV/0!</v>
      </c>
      <c r="FT194" s="82" t="e">
        <f t="shared" ref="FT194" si="9669">+$D194*CT111</f>
        <v>#DIV/0!</v>
      </c>
      <c r="FU194" s="82" t="e">
        <f t="shared" ref="FU194" si="9670">+$D194*CU111</f>
        <v>#DIV/0!</v>
      </c>
    </row>
    <row r="195" spans="1:258">
      <c r="A195" s="79" t="s">
        <v>320</v>
      </c>
      <c r="D195" s="98"/>
      <c r="M195" s="90">
        <f>+SUM(M116:M194)</f>
        <v>0.78041111297472177</v>
      </c>
      <c r="N195" s="90">
        <f t="shared" ref="N195" si="9671">+SUM(N116:N194)</f>
        <v>1.1107763569955518</v>
      </c>
      <c r="O195" s="90">
        <f t="shared" ref="O195" si="9672">+SUM(O116:O194)</f>
        <v>1.6430950091987802</v>
      </c>
      <c r="P195" s="90">
        <f t="shared" ref="P195" si="9673">+SUM(P116:P194)</f>
        <v>2.0056056857128013</v>
      </c>
      <c r="Q195" s="90">
        <f t="shared" ref="Q195" si="9674">+SUM(Q116:Q194)</f>
        <v>2.7301678893472006</v>
      </c>
      <c r="R195" s="90">
        <f t="shared" ref="R195" si="9675">+SUM(R116:R194)</f>
        <v>3.4655011958926805</v>
      </c>
      <c r="S195" s="90">
        <f t="shared" ref="S195" si="9676">+SUM(S116:S194)</f>
        <v>6.2165812892263652</v>
      </c>
      <c r="T195" s="90">
        <f t="shared" ref="T195" si="9677">+SUM(T116:T194)</f>
        <v>9.1061675846430035</v>
      </c>
      <c r="U195" s="90">
        <f t="shared" ref="U195" si="9678">+SUM(U116:U194)</f>
        <v>12.821846421262043</v>
      </c>
      <c r="V195" s="90">
        <f t="shared" ref="V195" si="9679">+SUM(V116:V194)</f>
        <v>13.430449108945744</v>
      </c>
      <c r="W195" s="90">
        <f t="shared" ref="W195" si="9680">+SUM(W116:W194)</f>
        <v>13.795949937850871</v>
      </c>
      <c r="X195" s="90">
        <f t="shared" ref="X195" si="9681">+SUM(X116:X194)</f>
        <v>14.450128683898191</v>
      </c>
      <c r="Y195" s="90">
        <f t="shared" ref="Y195" si="9682">+SUM(Y116:Y194)</f>
        <v>15.448348738469988</v>
      </c>
      <c r="Z195" s="90">
        <f t="shared" ref="Z195" si="9683">+SUM(Z116:Z194)</f>
        <v>16.797594885591522</v>
      </c>
      <c r="AA195" s="90">
        <f t="shared" ref="AA195" si="9684">+SUM(AA116:AA194)</f>
        <v>17.966406700134115</v>
      </c>
      <c r="AB195" s="90">
        <f t="shared" ref="AB195" si="9685">+SUM(AB116:AB194)</f>
        <v>18.148484787536578</v>
      </c>
      <c r="AC195" s="90">
        <f t="shared" ref="AC195" si="9686">+SUM(AC116:AC194)</f>
        <v>18.392351944901218</v>
      </c>
      <c r="AD195" s="90">
        <f t="shared" ref="AD195" si="9687">+SUM(AD116:AD194)</f>
        <v>18.522014045786051</v>
      </c>
      <c r="AE195" s="90">
        <f t="shared" ref="AE195" si="9688">+SUM(AE116:AE194)</f>
        <v>19.255144253290112</v>
      </c>
      <c r="AF195" s="90">
        <f t="shared" ref="AF195" si="9689">+SUM(AF116:AF194)</f>
        <v>20.036583422154461</v>
      </c>
      <c r="AG195" s="90">
        <f t="shared" ref="AG195" si="9690">+SUM(AG116:AG194)</f>
        <v>20.496500045785382</v>
      </c>
      <c r="AH195" s="90">
        <f t="shared" ref="AH195" si="9691">+SUM(AH116:AH194)</f>
        <v>21.097604441128141</v>
      </c>
      <c r="AI195" s="90">
        <f t="shared" ref="AI195" si="9692">+SUM(AI116:AI194)</f>
        <v>21.93321284568448</v>
      </c>
      <c r="AJ195" s="90">
        <f t="shared" ref="AJ195" si="9693">+SUM(AJ116:AJ194)</f>
        <v>22.885676942218616</v>
      </c>
      <c r="AK195" s="90">
        <f t="shared" ref="AK195" si="9694">+SUM(AK116:AK194)</f>
        <v>24.056072237780644</v>
      </c>
      <c r="AL195" s="90">
        <f t="shared" ref="AL195" si="9695">+SUM(AL116:AL194)</f>
        <v>25.466966624304494</v>
      </c>
      <c r="AM195" s="90">
        <f t="shared" ref="AM195" si="9696">+SUM(AM116:AM194)</f>
        <v>27.776430077653373</v>
      </c>
      <c r="AN195" s="90">
        <f t="shared" ref="AN195" si="9697">+SUM(AN116:AN194)</f>
        <v>30.340865339304862</v>
      </c>
      <c r="AO195" s="90">
        <f t="shared" ref="AO195" si="9698">+SUM(AO116:AO194)</f>
        <v>32.440863699504689</v>
      </c>
      <c r="AP195" s="90">
        <f t="shared" ref="AP195" si="9699">+SUM(AP116:AP194)</f>
        <v>34.452290275354379</v>
      </c>
      <c r="AQ195" s="90">
        <f t="shared" ref="AQ195" si="9700">+SUM(AQ116:AQ194)</f>
        <v>37.717156646188357</v>
      </c>
      <c r="AR195" s="90">
        <f t="shared" ref="AR195" si="9701">+SUM(AR116:AR194)</f>
        <v>43.007818849713381</v>
      </c>
      <c r="AS195" s="90">
        <f t="shared" ref="AS195" si="9702">+SUM(AS116:AS194)</f>
        <v>50.058711152191727</v>
      </c>
      <c r="AT195" s="90">
        <f t="shared" ref="AT195" si="9703">+SUM(AT116:AT194)</f>
        <v>58.609699114517831</v>
      </c>
      <c r="AU195" s="90">
        <f t="shared" ref="AU195" si="9704">+SUM(AU116:AU194)</f>
        <v>65.664498512592758</v>
      </c>
      <c r="AV195" s="90">
        <f t="shared" ref="AV195" si="9705">+SUM(AV116:AV194)</f>
        <v>73.210283012410159</v>
      </c>
      <c r="AW195" s="90">
        <f t="shared" ref="AW195" si="9706">+SUM(AW116:AW194)</f>
        <v>83.165068344239728</v>
      </c>
      <c r="AX195" s="90">
        <f t="shared" ref="AX195" si="9707">+SUM(AX116:AX194)</f>
        <v>90.984884263248532</v>
      </c>
      <c r="AY195" s="90">
        <f t="shared" ref="AY195" si="9708">+SUM(AY116:AY194)</f>
        <v>98.953759623491322</v>
      </c>
      <c r="AZ195" s="90">
        <f t="shared" ref="AZ195" si="9709">+SUM(AZ116:AZ194)</f>
        <v>111.7408124981739</v>
      </c>
      <c r="BA195" s="90">
        <f t="shared" ref="BA195" si="9710">+SUM(BA116:BA194)</f>
        <v>130.65280064875134</v>
      </c>
      <c r="BB195" s="90">
        <f t="shared" ref="BB195" si="9711">+SUM(BB116:BB194)</f>
        <v>157.59801566370254</v>
      </c>
      <c r="BC195" s="90">
        <f t="shared" ref="BC195" si="9712">+SUM(BC116:BC194)</f>
        <v>184.49381723923972</v>
      </c>
      <c r="BD195" s="90">
        <f t="shared" ref="BD195" si="9713">+SUM(BD116:BD194)</f>
        <v>210.17055256388016</v>
      </c>
      <c r="BE195" s="90">
        <f t="shared" ref="BE195" si="9714">+SUM(BE116:BE194)</f>
        <v>234.39167390543224</v>
      </c>
      <c r="BF195" s="90">
        <f t="shared" ref="BF195" si="9715">+SUM(BF116:BF194)</f>
        <v>263.10663013737826</v>
      </c>
      <c r="BG195" s="90">
        <f t="shared" ref="BG195" si="9716">+SUM(BG116:BG194)</f>
        <v>295.43171059328984</v>
      </c>
      <c r="BH195" s="90">
        <f t="shared" ref="BH195" si="9717">+SUM(BH116:BH194)</f>
        <v>331.5130549150939</v>
      </c>
      <c r="BI195" s="90">
        <f t="shared" ref="BI195" si="9718">+SUM(BI116:BI194)</f>
        <v>374.22527226402434</v>
      </c>
      <c r="BJ195" s="90">
        <f t="shared" ref="BJ195" si="9719">+SUM(BJ116:BJ194)</f>
        <v>424.9504047458019</v>
      </c>
      <c r="BK195" s="90">
        <f t="shared" ref="BK195" si="9720">+SUM(BK116:BK194)</f>
        <v>502.02812189162637</v>
      </c>
      <c r="BL195" s="90">
        <f t="shared" ref="BL195" si="9721">+SUM(BL116:BL194)</f>
        <v>635.79369324084666</v>
      </c>
      <c r="BM195" s="90">
        <f t="shared" ref="BM195" si="9722">+SUM(BM116:BM194)</f>
        <v>845.69721287838399</v>
      </c>
      <c r="BN195" s="90">
        <f t="shared" ref="BN195" si="9723">+SUM(BN116:BN194)</f>
        <v>1149.9427669679185</v>
      </c>
      <c r="BO195" s="90">
        <f t="shared" ref="BO195" si="9724">+SUM(BO116:BO194)</f>
        <v>1502.7675740366051</v>
      </c>
      <c r="BP195" s="90">
        <f t="shared" ref="BP195" si="9725">+SUM(BP116:BP194)</f>
        <v>1961.0336095475357</v>
      </c>
      <c r="BQ195" s="90">
        <f t="shared" ref="BQ195" si="9726">+SUM(BQ116:BQ194)</f>
        <v>2603.7329342550283</v>
      </c>
      <c r="BR195" s="90">
        <f t="shared" ref="BR195" si="9727">+SUM(BR116:BR194)</f>
        <v>3471.6515575007988</v>
      </c>
      <c r="BS195" s="90">
        <f t="shared" ref="BS195" si="9728">+SUM(BS116:BS194)</f>
        <v>4569.4277474311166</v>
      </c>
      <c r="BT195" s="90">
        <f t="shared" ref="BT195" si="9729">+SUM(BT116:BT194)</f>
        <v>5844.728981218067</v>
      </c>
      <c r="BU195" s="90">
        <f t="shared" ref="BU195" si="9730">+SUM(BU116:BU194)</f>
        <v>7364.8949264264193</v>
      </c>
      <c r="BV195" s="90">
        <f t="shared" ref="BV195" si="9731">+SUM(BV116:BV194)</f>
        <v>9318.0226676385555</v>
      </c>
      <c r="BW195" s="90" t="e">
        <f t="shared" ref="BW195" si="9732">+SUM(BW116:BW194)</f>
        <v>#DIV/0!</v>
      </c>
      <c r="BX195" s="90" t="e">
        <f t="shared" ref="BX195" si="9733">+SUM(BX116:BX194)</f>
        <v>#DIV/0!</v>
      </c>
      <c r="BY195" s="90" t="e">
        <f t="shared" ref="BY195" si="9734">+SUM(BY116:BY194)</f>
        <v>#DIV/0!</v>
      </c>
      <c r="BZ195" s="90" t="e">
        <f t="shared" ref="BZ195" si="9735">+SUM(BZ116:BZ194)</f>
        <v>#DIV/0!</v>
      </c>
      <c r="CA195" s="90" t="e">
        <f t="shared" ref="CA195" si="9736">+SUM(CA116:CA194)</f>
        <v>#DIV/0!</v>
      </c>
      <c r="CB195" s="90" t="e">
        <f t="shared" ref="CB195" si="9737">+SUM(CB116:CB194)</f>
        <v>#DIV/0!</v>
      </c>
      <c r="CC195" s="90" t="e">
        <f t="shared" ref="CC195" si="9738">+SUM(CC116:CC194)</f>
        <v>#DIV/0!</v>
      </c>
      <c r="CD195" s="90" t="e">
        <f t="shared" ref="CD195" si="9739">+SUM(CD116:CD194)</f>
        <v>#DIV/0!</v>
      </c>
      <c r="CE195" s="90" t="e">
        <f t="shared" ref="CE195" si="9740">+SUM(CE116:CE194)</f>
        <v>#DIV/0!</v>
      </c>
      <c r="CF195" s="90" t="e">
        <f t="shared" ref="CF195" si="9741">+SUM(CF116:CF194)</f>
        <v>#DIV/0!</v>
      </c>
      <c r="CG195" s="90" t="e">
        <f t="shared" ref="CG195" si="9742">+SUM(CG116:CG194)</f>
        <v>#DIV/0!</v>
      </c>
      <c r="CH195" s="90" t="e">
        <f t="shared" ref="CH195" si="9743">+SUM(CH116:CH194)</f>
        <v>#DIV/0!</v>
      </c>
      <c r="CI195" s="90" t="e">
        <f t="shared" ref="CI195" si="9744">+SUM(CI116:CI194)</f>
        <v>#DIV/0!</v>
      </c>
      <c r="CJ195" s="90" t="e">
        <f t="shared" ref="CJ195" si="9745">+SUM(CJ116:CJ194)</f>
        <v>#DIV/0!</v>
      </c>
      <c r="CK195" s="90" t="e">
        <f t="shared" ref="CK195" si="9746">+SUM(CK116:CK194)</f>
        <v>#DIV/0!</v>
      </c>
      <c r="CL195" s="90" t="e">
        <f t="shared" ref="CL195" si="9747">+SUM(CL116:CL194)</f>
        <v>#DIV/0!</v>
      </c>
      <c r="CM195" s="90" t="e">
        <f t="shared" ref="CM195" si="9748">+SUM(CM116:CM194)</f>
        <v>#DIV/0!</v>
      </c>
      <c r="CN195" s="82"/>
      <c r="CO195" s="82"/>
      <c r="CS195" s="90">
        <f>+SUM(CS116:CS194)</f>
        <v>0.78043583034663988</v>
      </c>
      <c r="CT195" s="90">
        <f t="shared" ref="CT195" si="9749">+SUM(CT116:CT194)</f>
        <v>1.0256885143692691</v>
      </c>
      <c r="CU195" s="90">
        <f t="shared" ref="CU195" si="9750">+SUM(CU116:CU194)</f>
        <v>1.4481691646189863</v>
      </c>
      <c r="CV195" s="90">
        <f t="shared" ref="CV195" si="9751">+SUM(CV116:CV194)</f>
        <v>1.6575661618143263</v>
      </c>
      <c r="CW195" s="90">
        <f t="shared" ref="CW195" si="9752">+SUM(CW116:CW194)</f>
        <v>2.2103885885442427</v>
      </c>
      <c r="CX195" s="90">
        <f t="shared" ref="CX195" si="9753">+SUM(CX116:CX194)</f>
        <v>2.7189950776252569</v>
      </c>
      <c r="CY195" s="90">
        <f t="shared" ref="CY195" si="9754">+SUM(CY116:CY194)</f>
        <v>5.1956177141025552</v>
      </c>
      <c r="CZ195" s="90">
        <f t="shared" ref="CZ195" si="9755">+SUM(CZ116:CZ194)</f>
        <v>7.5511711699217283</v>
      </c>
      <c r="DA195" s="90">
        <f t="shared" ref="DA195" si="9756">+SUM(DA116:DA194)</f>
        <v>10.495241827410679</v>
      </c>
      <c r="DB195" s="90">
        <f t="shared" ref="DB195" si="9757">+SUM(DB116:DB194)</f>
        <v>10.040198022628907</v>
      </c>
      <c r="DC195" s="90">
        <f t="shared" ref="DC195" si="9758">+SUM(DC116:DC194)</f>
        <v>9.4338993565425415</v>
      </c>
      <c r="DD195" s="90">
        <f t="shared" ref="DD195" si="9759">+SUM(DD116:DD194)</f>
        <v>9.230971274465869</v>
      </c>
      <c r="DE195" s="90">
        <f t="shared" ref="DE195" si="9760">+SUM(DE116:DE194)</f>
        <v>9.4504335758990408</v>
      </c>
      <c r="DF195" s="90">
        <f t="shared" ref="DF195" si="9761">+SUM(DF116:DF194)</f>
        <v>10.063555410790539</v>
      </c>
      <c r="DG195" s="90">
        <f t="shared" ref="DG195" si="9762">+SUM(DG116:DG194)</f>
        <v>10.508896189562828</v>
      </c>
      <c r="DH195" s="90">
        <f t="shared" ref="DH195" si="9763">+SUM(DH116:DH194)</f>
        <v>10.013556041883676</v>
      </c>
      <c r="DI195" s="90">
        <f t="shared" ref="DI195" si="9764">+SUM(DI116:DI194)</f>
        <v>9.7436915598927545</v>
      </c>
      <c r="DJ195" s="90">
        <f t="shared" ref="DJ195" si="9765">+SUM(DJ116:DJ194)</f>
        <v>9.5100546525396688</v>
      </c>
      <c r="DK195" s="90">
        <f t="shared" ref="DK195" si="9766">+SUM(DK116:DK194)</f>
        <v>10.034738439188281</v>
      </c>
      <c r="DL195" s="90">
        <f t="shared" ref="DL195" si="9767">+SUM(DL116:DL194)</f>
        <v>10.682108264323354</v>
      </c>
      <c r="DM195" s="90">
        <f t="shared" ref="DM195" si="9768">+SUM(DM116:DM194)</f>
        <v>11.064555831051779</v>
      </c>
      <c r="DN195" s="90">
        <f t="shared" ref="DN195" si="9769">+SUM(DN116:DN194)</f>
        <v>11.659900864254162</v>
      </c>
      <c r="DO195" s="90">
        <f t="shared" ref="DO195" si="9770">+SUM(DO116:DO194)</f>
        <v>12.514754909298921</v>
      </c>
      <c r="DP195" s="90">
        <f t="shared" ref="DP195" si="9771">+SUM(DP116:DP194)</f>
        <v>13.454111191515837</v>
      </c>
      <c r="DQ195" s="90">
        <f t="shared" ref="DQ195" si="9772">+SUM(DQ116:DQ194)</f>
        <v>14.539998492131135</v>
      </c>
      <c r="DR195" s="90">
        <f t="shared" ref="DR195" si="9773">+SUM(DR116:DR194)</f>
        <v>15.753115272435602</v>
      </c>
      <c r="DS195" s="90">
        <f t="shared" ref="DS195" si="9774">+SUM(DS116:DS194)</f>
        <v>17.720153692655142</v>
      </c>
      <c r="DT195" s="90">
        <f t="shared" ref="DT195" si="9775">+SUM(DT116:DT194)</f>
        <v>19.708401800260592</v>
      </c>
      <c r="DU195" s="90">
        <f t="shared" ref="DU195" si="9776">+SUM(DU116:DU194)</f>
        <v>21.001664743376836</v>
      </c>
      <c r="DV195" s="90">
        <f t="shared" ref="DV195" si="9777">+SUM(DV116:DV194)</f>
        <v>22.066212500643505</v>
      </c>
      <c r="DW195" s="90">
        <f t="shared" ref="DW195" si="9778">+SUM(DW116:DW194)</f>
        <v>24.288389714971494</v>
      </c>
      <c r="DX195" s="90">
        <f t="shared" ref="DX195" si="9779">+SUM(DX116:DX194)</f>
        <v>28.337002974583946</v>
      </c>
      <c r="DY195" s="90">
        <f t="shared" ref="DY195" si="9780">+SUM(DY116:DY194)</f>
        <v>33.763853089814248</v>
      </c>
      <c r="DZ195" s="90">
        <f t="shared" ref="DZ195" si="9781">+SUM(DZ116:DZ194)</f>
        <v>40.208202391472305</v>
      </c>
      <c r="EA195" s="90">
        <f t="shared" ref="EA195" si="9782">+SUM(EA116:EA194)</f>
        <v>44.589389202474941</v>
      </c>
      <c r="EB195" s="90">
        <f t="shared" ref="EB195" si="9783">+SUM(EB116:EB194)</f>
        <v>49.16259788400594</v>
      </c>
      <c r="EC195" s="90">
        <f t="shared" ref="EC195" si="9784">+SUM(EC116:EC194)</f>
        <v>55.849386535494524</v>
      </c>
      <c r="ED195" s="90">
        <f t="shared" ref="ED195" si="9785">+SUM(ED116:ED194)</f>
        <v>59.911882380071205</v>
      </c>
      <c r="EE195" s="90">
        <f t="shared" ref="EE195" si="9786">+SUM(EE116:EE194)</f>
        <v>63.930259144087763</v>
      </c>
      <c r="EF195" s="90">
        <f t="shared" ref="EF195" si="9787">+SUM(EF116:EF194)</f>
        <v>72.637932477155545</v>
      </c>
      <c r="EG195" s="90">
        <f t="shared" ref="EG195" si="9788">+SUM(EG116:EG194)</f>
        <v>86.857054788183405</v>
      </c>
      <c r="EH195" s="90">
        <f t="shared" ref="EH195" si="9789">+SUM(EH116:EH194)</f>
        <v>108.00282335469774</v>
      </c>
      <c r="EI195" s="90">
        <f t="shared" ref="EI195" si="9790">+SUM(EI116:EI194)</f>
        <v>127.27029894108682</v>
      </c>
      <c r="EJ195" s="90">
        <f t="shared" ref="EJ195" si="9791">+SUM(EJ116:EJ194)</f>
        <v>143.7849933246203</v>
      </c>
      <c r="EK195" s="90">
        <f t="shared" ref="EK195" si="9792">+SUM(EK116:EK194)</f>
        <v>157.70899789641845</v>
      </c>
      <c r="EL195" s="90">
        <f t="shared" ref="EL195" si="9793">+SUM(EL116:EL194)</f>
        <v>175.37068865777945</v>
      </c>
      <c r="EM195" s="90">
        <f t="shared" ref="EM195" si="9794">+SUM(EM116:EM194)</f>
        <v>195.57807844118804</v>
      </c>
      <c r="EN195" s="90">
        <f t="shared" ref="EN195" si="9795">+SUM(EN116:EN194)</f>
        <v>218.3150445152238</v>
      </c>
      <c r="EO195" s="90">
        <f t="shared" ref="EO195" si="9796">+SUM(EO116:EO194)</f>
        <v>246.2828354794359</v>
      </c>
      <c r="EP195" s="90">
        <f t="shared" ref="EP195" si="9797">+SUM(EP116:EP194)</f>
        <v>280.43169692863592</v>
      </c>
      <c r="EQ195" s="90">
        <f t="shared" ref="EQ195" si="9798">+SUM(EQ116:EQ194)</f>
        <v>338.5870282248261</v>
      </c>
      <c r="ER195" s="90">
        <f t="shared" ref="ER195" si="9799">+SUM(ER116:ER194)</f>
        <v>448.68423185028928</v>
      </c>
      <c r="ES195" s="90">
        <f t="shared" ref="ES195" si="9800">+SUM(ES116:ES194)</f>
        <v>624.81020927698387</v>
      </c>
      <c r="ET195" s="90">
        <f t="shared" ref="ET195" si="9801">+SUM(ET116:ET194)</f>
        <v>878.41387622861953</v>
      </c>
      <c r="EU195" s="90">
        <f t="shared" ref="EU195" si="9802">+SUM(EU116:EU194)</f>
        <v>1155.9250624623974</v>
      </c>
      <c r="EV195" s="90">
        <f t="shared" ref="EV195" si="9803">+SUM(EV116:EV194)</f>
        <v>1512.4813840788424</v>
      </c>
      <c r="EW195" s="90">
        <f t="shared" ref="EW195" si="9804">+SUM(EW116:EW194)</f>
        <v>2019.4613772169055</v>
      </c>
      <c r="EX195" s="90">
        <f t="shared" ref="EX195" si="9805">+SUM(EX116:EX194)</f>
        <v>2702.5726689666371</v>
      </c>
      <c r="EY195" s="90">
        <f t="shared" ref="EY195" si="9806">+SUM(EY116:EY194)</f>
        <v>3549.1592132342093</v>
      </c>
      <c r="EZ195" s="90">
        <f t="shared" ref="EZ195" si="9807">+SUM(EZ116:EZ194)</f>
        <v>4491.796199359329</v>
      </c>
      <c r="FA195" s="90">
        <f t="shared" ref="FA195" si="9808">+SUM(FA116:FA194)</f>
        <v>5591.0408299275932</v>
      </c>
      <c r="FB195" s="90">
        <f t="shared" ref="FB195" si="9809">+SUM(FB116:FB194)</f>
        <v>7022.5665170758448</v>
      </c>
      <c r="FC195" s="90" t="e">
        <f t="shared" ref="FC195" si="9810">+SUM(FC116:FC194)</f>
        <v>#DIV/0!</v>
      </c>
      <c r="FD195" s="90" t="e">
        <f t="shared" ref="FD195" si="9811">+SUM(FD116:FD194)</f>
        <v>#DIV/0!</v>
      </c>
      <c r="FE195" s="90" t="e">
        <f t="shared" ref="FE195" si="9812">+SUM(FE116:FE194)</f>
        <v>#DIV/0!</v>
      </c>
      <c r="FF195" s="90" t="e">
        <f t="shared" ref="FF195" si="9813">+SUM(FF116:FF194)</f>
        <v>#DIV/0!</v>
      </c>
      <c r="FG195" s="90" t="e">
        <f t="shared" ref="FG195" si="9814">+SUM(FG116:FG194)</f>
        <v>#DIV/0!</v>
      </c>
      <c r="FH195" s="90" t="e">
        <f t="shared" ref="FH195" si="9815">+SUM(FH116:FH194)</f>
        <v>#DIV/0!</v>
      </c>
      <c r="FI195" s="90" t="e">
        <f t="shared" ref="FI195" si="9816">+SUM(FI116:FI194)</f>
        <v>#DIV/0!</v>
      </c>
      <c r="FJ195" s="90" t="e">
        <f t="shared" ref="FJ195" si="9817">+SUM(FJ116:FJ194)</f>
        <v>#DIV/0!</v>
      </c>
      <c r="FK195" s="90" t="e">
        <f t="shared" ref="FK195" si="9818">+SUM(FK116:FK194)</f>
        <v>#DIV/0!</v>
      </c>
      <c r="FL195" s="90" t="e">
        <f t="shared" ref="FL195" si="9819">+SUM(FL116:FL194)</f>
        <v>#DIV/0!</v>
      </c>
      <c r="FM195" s="90" t="e">
        <f t="shared" ref="FM195" si="9820">+SUM(FM116:FM194)</f>
        <v>#DIV/0!</v>
      </c>
      <c r="FN195" s="90" t="e">
        <f t="shared" ref="FN195" si="9821">+SUM(FN116:FN194)</f>
        <v>#DIV/0!</v>
      </c>
      <c r="FO195" s="90" t="e">
        <f t="shared" ref="FO195" si="9822">+SUM(FO116:FO194)</f>
        <v>#DIV/0!</v>
      </c>
      <c r="FP195" s="90" t="e">
        <f t="shared" ref="FP195" si="9823">+SUM(FP116:FP194)</f>
        <v>#DIV/0!</v>
      </c>
      <c r="FQ195" s="90" t="e">
        <f t="shared" ref="FQ195" si="9824">+SUM(FQ116:FQ194)</f>
        <v>#DIV/0!</v>
      </c>
      <c r="FR195" s="90" t="e">
        <f t="shared" ref="FR195" si="9825">+SUM(FR116:FR194)</f>
        <v>#DIV/0!</v>
      </c>
      <c r="FS195" s="90" t="e">
        <f t="shared" ref="FS195" si="9826">+SUM(FS116:FS194)</f>
        <v>#DIV/0!</v>
      </c>
      <c r="FT195" s="82"/>
      <c r="FU195" s="82"/>
    </row>
    <row r="196" spans="1:258">
      <c r="A196" s="98" t="s">
        <v>321</v>
      </c>
      <c r="B196" s="102"/>
      <c r="C196" s="102"/>
      <c r="D196" s="98"/>
      <c r="E196" s="102"/>
      <c r="F196" s="102"/>
      <c r="G196" s="102"/>
      <c r="H196" s="102"/>
      <c r="I196" s="102"/>
      <c r="J196" s="102"/>
      <c r="K196" s="102"/>
      <c r="L196" s="102"/>
      <c r="M196" s="98">
        <f>+D116</f>
        <v>0.78043583034663988</v>
      </c>
      <c r="N196" s="98">
        <f>+D117</f>
        <v>0.3428071628159593</v>
      </c>
      <c r="O196" s="98">
        <f>+D118</f>
        <v>0.55069171454587584</v>
      </c>
      <c r="P196" s="98">
        <f>+D119</f>
        <v>0.39041814277271319</v>
      </c>
      <c r="Q196" s="98">
        <f>+D120</f>
        <v>0.76001819695670714</v>
      </c>
      <c r="R196" s="98">
        <f>+D121</f>
        <v>0.78490506264904469</v>
      </c>
      <c r="S196" s="98">
        <f>+D122</f>
        <v>2.8164970211804556</v>
      </c>
      <c r="T196" s="98">
        <f>+D123</f>
        <v>3.0050056700819918</v>
      </c>
      <c r="U196" s="98">
        <f>+D124</f>
        <v>3.8879670537291662</v>
      </c>
      <c r="V196" s="98">
        <f>+D125</f>
        <v>0.85686142364456297</v>
      </c>
      <c r="W196" s="98">
        <f>+D126</f>
        <v>0.6487260867422463</v>
      </c>
      <c r="X196" s="98">
        <f>+D127</f>
        <v>0.9763093374911469</v>
      </c>
      <c r="Y196" s="98">
        <f>+D128</f>
        <v>1.373333710741405</v>
      </c>
      <c r="Z196" s="98">
        <f>+D129</f>
        <v>1.7944260318788785</v>
      </c>
      <c r="AA196" s="98">
        <f>+D130</f>
        <v>1.7032852051211071</v>
      </c>
      <c r="AB196" s="98">
        <f>+D131</f>
        <v>0.81827187601619988</v>
      </c>
      <c r="AC196" s="98">
        <f>+D132</f>
        <v>0.98183002324453938</v>
      </c>
      <c r="AD196" s="98">
        <f>+D133</f>
        <v>0.98432453763350858</v>
      </c>
      <c r="AE196" s="98">
        <f>+D134</f>
        <v>1.7134406182160711</v>
      </c>
      <c r="AF196" s="98">
        <f>+D135</f>
        <v>1.9017121300336062</v>
      </c>
      <c r="AG196" s="98">
        <f>+D136</f>
        <v>1.717711099768845</v>
      </c>
      <c r="AH196" s="98">
        <f>+D137</f>
        <v>1.9784145120838565</v>
      </c>
      <c r="AI196" s="98">
        <f>+D138</f>
        <v>2.3123416530765275</v>
      </c>
      <c r="AJ196" s="98">
        <f>+D139</f>
        <v>2.5037006458792823</v>
      </c>
      <c r="AK196" s="98">
        <f>+D140</f>
        <v>2.7676511995547788</v>
      </c>
      <c r="AL196" s="98">
        <f>+D141</f>
        <v>3.0306165918208579</v>
      </c>
      <c r="AM196" s="98">
        <f>+D142</f>
        <v>3.9361778292739911</v>
      </c>
      <c r="AN196" s="98">
        <f>+D143</f>
        <v>4.20326731918734</v>
      </c>
      <c r="AO196" s="98">
        <f>+D144</f>
        <v>3.7568131681488195</v>
      </c>
      <c r="AP196" s="98">
        <f>+D145</f>
        <v>3.6897558501887757</v>
      </c>
      <c r="AQ196" s="98">
        <f>+D146</f>
        <v>4.9804537769084263</v>
      </c>
      <c r="AR196" s="98">
        <f>+D147</f>
        <v>7.0846619739838861</v>
      </c>
      <c r="AS196" s="98">
        <f>+D148</f>
        <v>8.979854635346701</v>
      </c>
      <c r="AT196" s="98">
        <f>+D149</f>
        <v>10.669609613869838</v>
      </c>
      <c r="AU196" s="98">
        <f>+D150</f>
        <v>9.4148886626954553</v>
      </c>
      <c r="AV196" s="98">
        <f>+D151</f>
        <v>10.152324697127172</v>
      </c>
      <c r="AW196" s="98">
        <f>+D152</f>
        <v>12.84270791680057</v>
      </c>
      <c r="AX196" s="98">
        <f>+D153</f>
        <v>11.054610610176876</v>
      </c>
      <c r="AY196" s="98">
        <f>+D154</f>
        <v>11.546623571017831</v>
      </c>
      <c r="AZ196" s="98">
        <f>+D155</f>
        <v>16.740845015417008</v>
      </c>
      <c r="BA196" s="98">
        <f>+D156</f>
        <v>23.353061497809172</v>
      </c>
      <c r="BB196" s="98">
        <f>+D157</f>
        <v>32.014844923646756</v>
      </c>
      <c r="BC196" s="98">
        <f>+D158</f>
        <v>32.776871641657564</v>
      </c>
      <c r="BD196" s="98">
        <f>+D159</f>
        <v>32.437091344232329</v>
      </c>
      <c r="BE196" s="98">
        <f>+D160</f>
        <v>31.9162727855018</v>
      </c>
      <c r="BF196" s="98">
        <f>+D161</f>
        <v>37.400329504873874</v>
      </c>
      <c r="BG196" s="98">
        <f>+D162</f>
        <v>42.152469383819081</v>
      </c>
      <c r="BH196" s="98">
        <f>+D163</f>
        <v>47.195632455788456</v>
      </c>
      <c r="BI196" s="98">
        <f>+D164</f>
        <v>55.270858079137845</v>
      </c>
      <c r="BJ196" s="98">
        <f>+D165</f>
        <v>64.947937207776278</v>
      </c>
      <c r="BK196" s="98">
        <f>+D166</f>
        <v>93.233178495261342</v>
      </c>
      <c r="BL196" s="98">
        <f>+D167</f>
        <v>152.44709171075169</v>
      </c>
      <c r="BM196" s="98">
        <f>+D168</f>
        <v>232.23545102078941</v>
      </c>
      <c r="BN196" s="98">
        <f>+D169</f>
        <v>331.73252188714997</v>
      </c>
      <c r="BO196" s="98">
        <f>+D170</f>
        <v>387.34515442817474</v>
      </c>
      <c r="BP196" s="98">
        <f>+D171</f>
        <v>501.08185560323926</v>
      </c>
      <c r="BQ196" s="98">
        <f>+D172</f>
        <v>696.07874675461733</v>
      </c>
      <c r="BR196" s="98">
        <f>+D173</f>
        <v>935.5862102032587</v>
      </c>
      <c r="BS196" s="98">
        <f>+D174</f>
        <v>1184.4629975658929</v>
      </c>
      <c r="BT196" s="98">
        <f>+D175</f>
        <v>1386.3404806408512</v>
      </c>
      <c r="BU196" s="98">
        <f>+D176</f>
        <v>1660.7715248515258</v>
      </c>
      <c r="BV196" s="98">
        <f>+D177</f>
        <v>2130.4572254844607</v>
      </c>
      <c r="BW196" s="98" t="e">
        <f>+D178</f>
        <v>#DIV/0!</v>
      </c>
      <c r="BX196" s="98" t="e">
        <f>+D179</f>
        <v>#DIV/0!</v>
      </c>
      <c r="BY196" s="98" t="e">
        <f>+D180</f>
        <v>#DIV/0!</v>
      </c>
      <c r="BZ196" s="98" t="e">
        <f>+D181</f>
        <v>#DIV/0!</v>
      </c>
      <c r="CA196" s="98" t="e">
        <f>+D182</f>
        <v>#DIV/0!</v>
      </c>
      <c r="CB196" s="239" t="e">
        <f>+D183</f>
        <v>#DIV/0!</v>
      </c>
      <c r="CC196" s="239" t="e">
        <f>+D184</f>
        <v>#DIV/0!</v>
      </c>
      <c r="CD196" s="239" t="e">
        <f>+D185</f>
        <v>#DIV/0!</v>
      </c>
      <c r="CE196" s="239" t="e">
        <f>+D186</f>
        <v>#DIV/0!</v>
      </c>
      <c r="CF196" s="239" t="e">
        <f>+D187</f>
        <v>#DIV/0!</v>
      </c>
      <c r="CG196" s="239" t="e">
        <f>+D188</f>
        <v>#DIV/0!</v>
      </c>
      <c r="CH196" s="239" t="e">
        <f>+D189</f>
        <v>#DIV/0!</v>
      </c>
      <c r="CI196" s="239" t="e">
        <f>+D190</f>
        <v>#DIV/0!</v>
      </c>
      <c r="CJ196" s="239" t="e">
        <f>+D191</f>
        <v>#DIV/0!</v>
      </c>
      <c r="CK196" s="239" t="e">
        <f>+D192</f>
        <v>#DIV/0!</v>
      </c>
      <c r="CL196" s="98" t="e">
        <f>+D193</f>
        <v>#DIV/0!</v>
      </c>
      <c r="CM196" s="239" t="e">
        <f>+D194</f>
        <v>#DIV/0!</v>
      </c>
      <c r="CN196" s="239"/>
      <c r="CO196" s="239"/>
      <c r="CP196" s="102"/>
      <c r="CQ196" s="102"/>
      <c r="CR196" s="104" t="s">
        <v>188</v>
      </c>
      <c r="CS196" s="241">
        <f>+M196</f>
        <v>0.78043583034663988</v>
      </c>
      <c r="CT196" s="241">
        <f t="shared" ref="CT196" si="9827">+N196</f>
        <v>0.3428071628159593</v>
      </c>
      <c r="CU196" s="241">
        <f t="shared" ref="CU196" si="9828">+O196</f>
        <v>0.55069171454587584</v>
      </c>
      <c r="CV196" s="241">
        <f t="shared" ref="CV196" si="9829">+P196</f>
        <v>0.39041814277271319</v>
      </c>
      <c r="CW196" s="241">
        <f t="shared" ref="CW196" si="9830">+Q196</f>
        <v>0.76001819695670714</v>
      </c>
      <c r="CX196" s="241">
        <f t="shared" ref="CX196" si="9831">+R196</f>
        <v>0.78490506264904469</v>
      </c>
      <c r="CY196" s="241">
        <f t="shared" ref="CY196" si="9832">+S196</f>
        <v>2.8164970211804556</v>
      </c>
      <c r="CZ196" s="241">
        <f t="shared" ref="CZ196" si="9833">+T196</f>
        <v>3.0050056700819918</v>
      </c>
      <c r="DA196" s="241">
        <f t="shared" ref="DA196" si="9834">+U196</f>
        <v>3.8879670537291662</v>
      </c>
      <c r="DB196" s="241">
        <f t="shared" ref="DB196" si="9835">+V196</f>
        <v>0.85686142364456297</v>
      </c>
      <c r="DC196" s="241">
        <f t="shared" ref="DC196" si="9836">+W196</f>
        <v>0.6487260867422463</v>
      </c>
      <c r="DD196" s="241">
        <f t="shared" ref="DD196" si="9837">+X196</f>
        <v>0.9763093374911469</v>
      </c>
      <c r="DE196" s="241">
        <f t="shared" ref="DE196" si="9838">+Y196</f>
        <v>1.373333710741405</v>
      </c>
      <c r="DF196" s="241">
        <f t="shared" ref="DF196" si="9839">+Z196</f>
        <v>1.7944260318788785</v>
      </c>
      <c r="DG196" s="241">
        <f t="shared" ref="DG196" si="9840">+AA196</f>
        <v>1.7032852051211071</v>
      </c>
      <c r="DH196" s="241">
        <f t="shared" ref="DH196" si="9841">+AB196</f>
        <v>0.81827187601619988</v>
      </c>
      <c r="DI196" s="241">
        <f t="shared" ref="DI196" si="9842">+AC196</f>
        <v>0.98183002324453938</v>
      </c>
      <c r="DJ196" s="241">
        <f t="shared" ref="DJ196" si="9843">+AD196</f>
        <v>0.98432453763350858</v>
      </c>
      <c r="DK196" s="241">
        <f t="shared" ref="DK196" si="9844">+AE196</f>
        <v>1.7134406182160711</v>
      </c>
      <c r="DL196" s="241">
        <f t="shared" ref="DL196" si="9845">+AF196</f>
        <v>1.9017121300336062</v>
      </c>
      <c r="DM196" s="241">
        <f t="shared" ref="DM196" si="9846">+AG196</f>
        <v>1.717711099768845</v>
      </c>
      <c r="DN196" s="241">
        <f t="shared" ref="DN196" si="9847">+AH196</f>
        <v>1.9784145120838565</v>
      </c>
      <c r="DO196" s="241">
        <f t="shared" ref="DO196" si="9848">+AI196</f>
        <v>2.3123416530765275</v>
      </c>
      <c r="DP196" s="241">
        <f t="shared" ref="DP196" si="9849">+AJ196</f>
        <v>2.5037006458792823</v>
      </c>
      <c r="DQ196" s="241">
        <f t="shared" ref="DQ196" si="9850">+AK196</f>
        <v>2.7676511995547788</v>
      </c>
      <c r="DR196" s="241">
        <f t="shared" ref="DR196" si="9851">+AL196</f>
        <v>3.0306165918208579</v>
      </c>
      <c r="DS196" s="241">
        <f t="shared" ref="DS196" si="9852">+AM196</f>
        <v>3.9361778292739911</v>
      </c>
      <c r="DT196" s="241">
        <f t="shared" ref="DT196" si="9853">+AN196</f>
        <v>4.20326731918734</v>
      </c>
      <c r="DU196" s="241">
        <f t="shared" ref="DU196" si="9854">+AO196</f>
        <v>3.7568131681488195</v>
      </c>
      <c r="DV196" s="241">
        <f t="shared" ref="DV196" si="9855">+AP196</f>
        <v>3.6897558501887757</v>
      </c>
      <c r="DW196" s="241">
        <f t="shared" ref="DW196" si="9856">+AQ196</f>
        <v>4.9804537769084263</v>
      </c>
      <c r="DX196" s="241">
        <f t="shared" ref="DX196" si="9857">+AR196</f>
        <v>7.0846619739838861</v>
      </c>
      <c r="DY196" s="241">
        <f t="shared" ref="DY196" si="9858">+AS196</f>
        <v>8.979854635346701</v>
      </c>
      <c r="DZ196" s="241">
        <f t="shared" ref="DZ196" si="9859">+AT196</f>
        <v>10.669609613869838</v>
      </c>
      <c r="EA196" s="241">
        <f t="shared" ref="EA196" si="9860">+AU196</f>
        <v>9.4148886626954553</v>
      </c>
      <c r="EB196" s="241">
        <f t="shared" ref="EB196" si="9861">+AV196</f>
        <v>10.152324697127172</v>
      </c>
      <c r="EC196" s="241">
        <f t="shared" ref="EC196" si="9862">+AW196</f>
        <v>12.84270791680057</v>
      </c>
      <c r="ED196" s="241">
        <f t="shared" ref="ED196" si="9863">+AX196</f>
        <v>11.054610610176876</v>
      </c>
      <c r="EE196" s="241">
        <f t="shared" ref="EE196" si="9864">+AY196</f>
        <v>11.546623571017831</v>
      </c>
      <c r="EF196" s="241">
        <f t="shared" ref="EF196" si="9865">+AZ196</f>
        <v>16.740845015417008</v>
      </c>
      <c r="EG196" s="241">
        <f t="shared" ref="EG196" si="9866">+BA196</f>
        <v>23.353061497809172</v>
      </c>
      <c r="EH196" s="241">
        <f t="shared" ref="EH196" si="9867">+BB196</f>
        <v>32.014844923646756</v>
      </c>
      <c r="EI196" s="241">
        <f t="shared" ref="EI196" si="9868">+BC196</f>
        <v>32.776871641657564</v>
      </c>
      <c r="EJ196" s="241">
        <f t="shared" ref="EJ196" si="9869">+BD196</f>
        <v>32.437091344232329</v>
      </c>
      <c r="EK196" s="241">
        <f t="shared" ref="EK196" si="9870">+BE196</f>
        <v>31.9162727855018</v>
      </c>
      <c r="EL196" s="241">
        <f t="shared" ref="EL196" si="9871">+BF196</f>
        <v>37.400329504873874</v>
      </c>
      <c r="EM196" s="241">
        <f t="shared" ref="EM196" si="9872">+BG196</f>
        <v>42.152469383819081</v>
      </c>
      <c r="EN196" s="241">
        <f t="shared" ref="EN196" si="9873">+BH196</f>
        <v>47.195632455788456</v>
      </c>
      <c r="EO196" s="241">
        <f t="shared" ref="EO196" si="9874">+BI196</f>
        <v>55.270858079137845</v>
      </c>
      <c r="EP196" s="241">
        <f t="shared" ref="EP196" si="9875">+BJ196</f>
        <v>64.947937207776278</v>
      </c>
      <c r="EQ196" s="241">
        <f t="shared" ref="EQ196" si="9876">+BK196</f>
        <v>93.233178495261342</v>
      </c>
      <c r="ER196" s="241">
        <f t="shared" ref="ER196" si="9877">+BL196</f>
        <v>152.44709171075169</v>
      </c>
      <c r="ES196" s="241">
        <f t="shared" ref="ES196" si="9878">+BM196</f>
        <v>232.23545102078941</v>
      </c>
      <c r="ET196" s="241">
        <f t="shared" ref="ET196" si="9879">+BN196</f>
        <v>331.73252188714997</v>
      </c>
      <c r="EU196" s="241">
        <f t="shared" ref="EU196" si="9880">+BO196</f>
        <v>387.34515442817474</v>
      </c>
      <c r="EV196" s="241">
        <f t="shared" ref="EV196" si="9881">+BP196</f>
        <v>501.08185560323926</v>
      </c>
      <c r="EW196" s="241">
        <f t="shared" ref="EW196" si="9882">+BQ196</f>
        <v>696.07874675461733</v>
      </c>
      <c r="EX196" s="241">
        <f t="shared" ref="EX196" si="9883">+BR196</f>
        <v>935.5862102032587</v>
      </c>
      <c r="EY196" s="241">
        <f t="shared" ref="EY196" si="9884">+BS196</f>
        <v>1184.4629975658929</v>
      </c>
      <c r="EZ196" s="241">
        <f t="shared" ref="EZ196" si="9885">+BT196</f>
        <v>1386.3404806408512</v>
      </c>
      <c r="FA196" s="241">
        <f t="shared" ref="FA196" si="9886">+BU196</f>
        <v>1660.7715248515258</v>
      </c>
      <c r="FB196" s="241">
        <f t="shared" ref="FB196" si="9887">+BV196</f>
        <v>2130.4572254844607</v>
      </c>
      <c r="FC196" s="241" t="e">
        <f t="shared" ref="FC196" si="9888">+BW196</f>
        <v>#DIV/0!</v>
      </c>
      <c r="FD196" s="241" t="e">
        <f t="shared" ref="FD196" si="9889">+BX196</f>
        <v>#DIV/0!</v>
      </c>
      <c r="FE196" s="241" t="e">
        <f t="shared" ref="FE196" si="9890">+BY196</f>
        <v>#DIV/0!</v>
      </c>
      <c r="FF196" s="241" t="e">
        <f t="shared" ref="FF196" si="9891">+BZ196</f>
        <v>#DIV/0!</v>
      </c>
      <c r="FG196" s="241" t="e">
        <f t="shared" ref="FG196" si="9892">+CA196</f>
        <v>#DIV/0!</v>
      </c>
      <c r="FH196" s="241" t="e">
        <f t="shared" ref="FH196" si="9893">+CB196</f>
        <v>#DIV/0!</v>
      </c>
      <c r="FI196" s="241" t="e">
        <f t="shared" ref="FI196" si="9894">+CC196</f>
        <v>#DIV/0!</v>
      </c>
      <c r="FJ196" s="241" t="e">
        <f t="shared" ref="FJ196" si="9895">+CD196</f>
        <v>#DIV/0!</v>
      </c>
      <c r="FK196" s="241" t="e">
        <f t="shared" ref="FK196" si="9896">+CE196</f>
        <v>#DIV/0!</v>
      </c>
      <c r="FL196" s="241" t="e">
        <f t="shared" ref="FL196" si="9897">+CF196</f>
        <v>#DIV/0!</v>
      </c>
      <c r="FM196" s="241" t="e">
        <f t="shared" ref="FM196" si="9898">+CG196</f>
        <v>#DIV/0!</v>
      </c>
      <c r="FN196" s="241" t="e">
        <f t="shared" ref="FN196" si="9899">+CH196</f>
        <v>#DIV/0!</v>
      </c>
      <c r="FO196" s="241" t="e">
        <f t="shared" ref="FO196" si="9900">+CI196</f>
        <v>#DIV/0!</v>
      </c>
      <c r="FP196" s="241" t="e">
        <f t="shared" ref="FP196" si="9901">+CJ196</f>
        <v>#DIV/0!</v>
      </c>
      <c r="FQ196" s="241" t="e">
        <f t="shared" ref="FQ196" si="9902">+CK196</f>
        <v>#DIV/0!</v>
      </c>
      <c r="FR196" s="241" t="e">
        <f t="shared" ref="FR196" si="9903">+CL196</f>
        <v>#DIV/0!</v>
      </c>
      <c r="FS196" s="241" t="e">
        <f t="shared" ref="FS196" si="9904">+CM196</f>
        <v>#DIV/0!</v>
      </c>
      <c r="FT196" s="82"/>
      <c r="FU196" s="82"/>
    </row>
    <row r="197" spans="1:258">
      <c r="A197" s="79" t="s">
        <v>415</v>
      </c>
      <c r="M197" s="240">
        <f>+M195</f>
        <v>0.78041111297472177</v>
      </c>
      <c r="N197" s="90">
        <f>+N195-(N196/2)</f>
        <v>0.93937277558757215</v>
      </c>
      <c r="O197" s="90">
        <f t="shared" ref="O197" si="9905">+O195-(O196/2)</f>
        <v>1.3677491519258422</v>
      </c>
      <c r="P197" s="90">
        <f t="shared" ref="P197" si="9906">+P195-(P196/2)</f>
        <v>1.8103966143264447</v>
      </c>
      <c r="Q197" s="90">
        <f t="shared" ref="Q197" si="9907">+Q195-(Q196/2)</f>
        <v>2.3501587908688468</v>
      </c>
      <c r="R197" s="90">
        <f t="shared" ref="R197" si="9908">+R195-(R196/2)</f>
        <v>3.0730486645681583</v>
      </c>
      <c r="S197" s="90">
        <f t="shared" ref="S197" si="9909">+S195-(S196/2)</f>
        <v>4.808332778636137</v>
      </c>
      <c r="T197" s="90">
        <f t="shared" ref="T197" si="9910">+T195-(T196/2)</f>
        <v>7.6036647496020073</v>
      </c>
      <c r="U197" s="90">
        <f t="shared" ref="U197" si="9911">+U195-(U196/2)</f>
        <v>10.87786289439746</v>
      </c>
      <c r="V197" s="90">
        <f t="shared" ref="V197" si="9912">+V195-(V196/2)</f>
        <v>13.002018397123463</v>
      </c>
      <c r="W197" s="90">
        <f t="shared" ref="W197" si="9913">+W195-(W196/2)</f>
        <v>13.471586894479747</v>
      </c>
      <c r="X197" s="90">
        <f t="shared" ref="X197" si="9914">+X195-(X196/2)</f>
        <v>13.961974015152617</v>
      </c>
      <c r="Y197" s="90">
        <f t="shared" ref="Y197" si="9915">+Y195-(Y196/2)</f>
        <v>14.761681883099286</v>
      </c>
      <c r="Z197" s="90">
        <f t="shared" ref="Z197" si="9916">+Z195-(Z196/2)</f>
        <v>15.900381869652083</v>
      </c>
      <c r="AA197" s="90">
        <f t="shared" ref="AA197" si="9917">+AA195-(AA196/2)</f>
        <v>17.114764097573563</v>
      </c>
      <c r="AB197" s="90">
        <f t="shared" ref="AB197" si="9918">+AB195-(AB196/2)</f>
        <v>17.739348849528479</v>
      </c>
      <c r="AC197" s="90">
        <f t="shared" ref="AC197" si="9919">+AC195-(AC196/2)</f>
        <v>17.901436933278948</v>
      </c>
      <c r="AD197" s="90">
        <f t="shared" ref="AD197" si="9920">+AD195-(AD196/2)</f>
        <v>18.029851776969295</v>
      </c>
      <c r="AE197" s="90">
        <f t="shared" ref="AE197" si="9921">+AE195-(AE196/2)</f>
        <v>18.398423944182078</v>
      </c>
      <c r="AF197" s="90">
        <f t="shared" ref="AF197" si="9922">+AF195-(AF196/2)</f>
        <v>19.085727357137657</v>
      </c>
      <c r="AG197" s="90">
        <f t="shared" ref="AG197" si="9923">+AG195-(AG196/2)</f>
        <v>19.637644495900961</v>
      </c>
      <c r="AH197" s="90">
        <f t="shared" ref="AH197" si="9924">+AH195-(AH196/2)</f>
        <v>20.108397185086211</v>
      </c>
      <c r="AI197" s="90">
        <f t="shared" ref="AI197" si="9925">+AI195-(AI196/2)</f>
        <v>20.777042019146215</v>
      </c>
      <c r="AJ197" s="90">
        <f t="shared" ref="AJ197" si="9926">+AJ195-(AJ196/2)</f>
        <v>21.633826619278974</v>
      </c>
      <c r="AK197" s="90">
        <f t="shared" ref="AK197" si="9927">+AK195-(AK196/2)</f>
        <v>22.672246638003255</v>
      </c>
      <c r="AL197" s="90">
        <f t="shared" ref="AL197" si="9928">+AL195-(AL196/2)</f>
        <v>23.951658328394064</v>
      </c>
      <c r="AM197" s="90">
        <f t="shared" ref="AM197" si="9929">+AM195-(AM196/2)</f>
        <v>25.808341163016376</v>
      </c>
      <c r="AN197" s="90">
        <f t="shared" ref="AN197" si="9930">+AN195-(AN196/2)</f>
        <v>28.239231679711192</v>
      </c>
      <c r="AO197" s="90">
        <f t="shared" ref="AO197" si="9931">+AO195-(AO196/2)</f>
        <v>30.562457115430281</v>
      </c>
      <c r="AP197" s="90">
        <f t="shared" ref="AP197" si="9932">+AP195-(AP196/2)</f>
        <v>32.607412350259992</v>
      </c>
      <c r="AQ197" s="90">
        <f t="shared" ref="AQ197" si="9933">+AQ195-(AQ196/2)</f>
        <v>35.22692975773414</v>
      </c>
      <c r="AR197" s="90">
        <f t="shared" ref="AR197" si="9934">+AR195-(AR196/2)</f>
        <v>39.465487862721439</v>
      </c>
      <c r="AS197" s="90">
        <f t="shared" ref="AS197" si="9935">+AS195-(AS196/2)</f>
        <v>45.568783834518378</v>
      </c>
      <c r="AT197" s="90">
        <f t="shared" ref="AT197" si="9936">+AT195-(AT196/2)</f>
        <v>53.274894307582912</v>
      </c>
      <c r="AU197" s="90">
        <f t="shared" ref="AU197" si="9937">+AU195-(AU196/2)</f>
        <v>60.957054181245027</v>
      </c>
      <c r="AV197" s="90">
        <f t="shared" ref="AV197" si="9938">+AV195-(AV196/2)</f>
        <v>68.134120663846574</v>
      </c>
      <c r="AW197" s="90">
        <f t="shared" ref="AW197" si="9939">+AW195-(AW196/2)</f>
        <v>76.743714385839439</v>
      </c>
      <c r="AX197" s="90">
        <f t="shared" ref="AX197" si="9940">+AX195-(AX196/2)</f>
        <v>85.457578958160099</v>
      </c>
      <c r="AY197" s="90">
        <f t="shared" ref="AY197" si="9941">+AY195-(AY196/2)</f>
        <v>93.180447837982413</v>
      </c>
      <c r="AZ197" s="90">
        <f t="shared" ref="AZ197" si="9942">+AZ195-(AZ196/2)</f>
        <v>103.37038999046538</v>
      </c>
      <c r="BA197" s="90">
        <f t="shared" ref="BA197" si="9943">+BA195-(BA196/2)</f>
        <v>118.97626989984676</v>
      </c>
      <c r="BB197" s="90">
        <f t="shared" ref="BB197" si="9944">+BB195-(BB196/2)</f>
        <v>141.59059320187916</v>
      </c>
      <c r="BC197" s="90">
        <f t="shared" ref="BC197" si="9945">+BC195-(BC196/2)</f>
        <v>168.10538141841093</v>
      </c>
      <c r="BD197" s="90">
        <f t="shared" ref="BD197" si="9946">+BD195-(BD196/2)</f>
        <v>193.952006891764</v>
      </c>
      <c r="BE197" s="90">
        <f t="shared" ref="BE197" si="9947">+BE195-(BE196/2)</f>
        <v>218.43353751268134</v>
      </c>
      <c r="BF197" s="90">
        <f t="shared" ref="BF197" si="9948">+BF195-(BF196/2)</f>
        <v>244.40646538494133</v>
      </c>
      <c r="BG197" s="90">
        <f t="shared" ref="BG197" si="9949">+BG195-(BG196/2)</f>
        <v>274.35547590138032</v>
      </c>
      <c r="BH197" s="90">
        <f t="shared" ref="BH197" si="9950">+BH195-(BH196/2)</f>
        <v>307.91523868719969</v>
      </c>
      <c r="BI197" s="90">
        <f t="shared" ref="BI197" si="9951">+BI195-(BI196/2)</f>
        <v>346.58984322445542</v>
      </c>
      <c r="BJ197" s="90">
        <f t="shared" ref="BJ197" si="9952">+BJ195-(BJ196/2)</f>
        <v>392.47643614191378</v>
      </c>
      <c r="BK197" s="90">
        <f t="shared" ref="BK197" si="9953">+BK195-(BK196/2)</f>
        <v>455.41153264399571</v>
      </c>
      <c r="BL197" s="90">
        <f t="shared" ref="BL197" si="9954">+BL195-(BL196/2)</f>
        <v>559.57014738547082</v>
      </c>
      <c r="BM197" s="90">
        <f t="shared" ref="BM197" si="9955">+BM195-(BM196/2)</f>
        <v>729.57948736798926</v>
      </c>
      <c r="BN197" s="90">
        <f t="shared" ref="BN197" si="9956">+BN195-(BN196/2)</f>
        <v>984.07650602434353</v>
      </c>
      <c r="BO197" s="90">
        <f t="shared" ref="BO197" si="9957">+BO195-(BO196/2)</f>
        <v>1309.0949968225177</v>
      </c>
      <c r="BP197" s="90">
        <f t="shared" ref="BP197" si="9958">+BP195-(BP196/2)</f>
        <v>1710.4926817459161</v>
      </c>
      <c r="BQ197" s="90">
        <f t="shared" ref="BQ197" si="9959">+BQ195-(BQ196/2)</f>
        <v>2255.6935608777198</v>
      </c>
      <c r="BR197" s="90">
        <f t="shared" ref="BR197" si="9960">+BR195-(BR196/2)</f>
        <v>3003.8584523991694</v>
      </c>
      <c r="BS197" s="90">
        <f t="shared" ref="BS197" si="9961">+BS195-(BS196/2)</f>
        <v>3977.1962486481702</v>
      </c>
      <c r="BT197" s="90">
        <f t="shared" ref="BT197" si="9962">+BT195-(BT196/2)</f>
        <v>5151.5587408976417</v>
      </c>
      <c r="BU197" s="90">
        <f t="shared" ref="BU197" si="9963">+BU195-(BU196/2)</f>
        <v>6534.5091640006567</v>
      </c>
      <c r="BV197" s="90">
        <f t="shared" ref="BV197" si="9964">+BV195-(BV196/2)</f>
        <v>8252.7940548963252</v>
      </c>
      <c r="BW197" s="90" t="e">
        <f t="shared" ref="BW197" si="9965">+BW195-(BW196/2)</f>
        <v>#DIV/0!</v>
      </c>
      <c r="BX197" s="90" t="e">
        <f t="shared" ref="BX197" si="9966">+BX195-(BX196/2)</f>
        <v>#DIV/0!</v>
      </c>
      <c r="BY197" s="90" t="e">
        <f t="shared" ref="BY197" si="9967">+BY195-(BY196/2)</f>
        <v>#DIV/0!</v>
      </c>
      <c r="BZ197" s="90" t="e">
        <f t="shared" ref="BZ197" si="9968">+BZ195-(BZ196/2)</f>
        <v>#DIV/0!</v>
      </c>
      <c r="CA197" s="90" t="e">
        <f t="shared" ref="CA197" si="9969">+CA195-(CA196/2)</f>
        <v>#DIV/0!</v>
      </c>
      <c r="CB197" s="90" t="e">
        <f t="shared" ref="CB197" si="9970">+CB195-(CB196/2)</f>
        <v>#DIV/0!</v>
      </c>
      <c r="CC197" s="90" t="e">
        <f t="shared" ref="CC197" si="9971">+CC195-(CC196/2)</f>
        <v>#DIV/0!</v>
      </c>
      <c r="CD197" s="90" t="e">
        <f t="shared" ref="CD197" si="9972">+CD195-(CD196/2)</f>
        <v>#DIV/0!</v>
      </c>
      <c r="CE197" s="90" t="e">
        <f t="shared" ref="CE197" si="9973">+CE195-(CE196/2)</f>
        <v>#DIV/0!</v>
      </c>
      <c r="CF197" s="90" t="e">
        <f t="shared" ref="CF197" si="9974">+CF195-(CF196/2)</f>
        <v>#DIV/0!</v>
      </c>
      <c r="CG197" s="90" t="e">
        <f t="shared" ref="CG197" si="9975">+CG195-(CG196/2)</f>
        <v>#DIV/0!</v>
      </c>
      <c r="CH197" s="90" t="e">
        <f t="shared" ref="CH197" si="9976">+CH195-(CH196/2)</f>
        <v>#DIV/0!</v>
      </c>
      <c r="CI197" s="90" t="e">
        <f t="shared" ref="CI197" si="9977">+CI195-(CI196/2)</f>
        <v>#DIV/0!</v>
      </c>
      <c r="CJ197" s="90" t="e">
        <f t="shared" ref="CJ197" si="9978">+CJ195-(CJ196/2)</f>
        <v>#DIV/0!</v>
      </c>
      <c r="CK197" s="90" t="e">
        <f t="shared" ref="CK197" si="9979">+CK195-(CK196/2)</f>
        <v>#DIV/0!</v>
      </c>
      <c r="CL197" s="90" t="e">
        <f t="shared" ref="CL197" si="9980">+CL195-(CL196/2)</f>
        <v>#DIV/0!</v>
      </c>
      <c r="CM197" s="90" t="e">
        <f t="shared" ref="CM197" si="9981">+CM195-(CM196/2)</f>
        <v>#DIV/0!</v>
      </c>
      <c r="CN197" s="90"/>
      <c r="CO197" s="90"/>
      <c r="CR197" s="93"/>
      <c r="CS197" s="240">
        <f>+CS195</f>
        <v>0.78043583034663988</v>
      </c>
      <c r="CT197" s="90">
        <f>+CT195-(CT196/2)</f>
        <v>0.85428493296128949</v>
      </c>
      <c r="CU197" s="90">
        <f t="shared" ref="CU197" si="9982">+CU195-(CU196/2)</f>
        <v>1.1728233073460483</v>
      </c>
      <c r="CV197" s="90">
        <f t="shared" ref="CV197" si="9983">+CV195-(CV196/2)</f>
        <v>1.4623570904279697</v>
      </c>
      <c r="CW197" s="90">
        <f t="shared" ref="CW197" si="9984">+CW195-(CW196/2)</f>
        <v>1.8303794900658892</v>
      </c>
      <c r="CX197" s="90">
        <f t="shared" ref="CX197" si="9985">+CX195-(CX196/2)</f>
        <v>2.3265425463007348</v>
      </c>
      <c r="CY197" s="90">
        <f t="shared" ref="CY197" si="9986">+CY195-(CY196/2)</f>
        <v>3.7873692035123274</v>
      </c>
      <c r="CZ197" s="90">
        <f t="shared" ref="CZ197" si="9987">+CZ195-(CZ196/2)</f>
        <v>6.0486683348807322</v>
      </c>
      <c r="DA197" s="90">
        <f t="shared" ref="DA197" si="9988">+DA195-(DA196/2)</f>
        <v>8.5512583005460954</v>
      </c>
      <c r="DB197" s="90">
        <f t="shared" ref="DB197" si="9989">+DB195-(DB196/2)</f>
        <v>9.6117673108066253</v>
      </c>
      <c r="DC197" s="90">
        <f t="shared" ref="DC197" si="9990">+DC195-(DC196/2)</f>
        <v>9.109536313171418</v>
      </c>
      <c r="DD197" s="90">
        <f t="shared" ref="DD197" si="9991">+DD195-(DD196/2)</f>
        <v>8.7428166057202947</v>
      </c>
      <c r="DE197" s="90">
        <f t="shared" ref="DE197" si="9992">+DE195-(DE196/2)</f>
        <v>8.7637667205283378</v>
      </c>
      <c r="DF197" s="90">
        <f t="shared" ref="DF197" si="9993">+DF195-(DF196/2)</f>
        <v>9.1663423948510996</v>
      </c>
      <c r="DG197" s="90">
        <f t="shared" ref="DG197" si="9994">+DG195-(DG196/2)</f>
        <v>9.6572535870022733</v>
      </c>
      <c r="DH197" s="90">
        <f t="shared" ref="DH197" si="9995">+DH195-(DH196/2)</f>
        <v>9.6044201038755759</v>
      </c>
      <c r="DI197" s="90">
        <f t="shared" ref="DI197" si="9996">+DI195-(DI196/2)</f>
        <v>9.252776548270484</v>
      </c>
      <c r="DJ197" s="90">
        <f t="shared" ref="DJ197" si="9997">+DJ195-(DJ196/2)</f>
        <v>9.0178923837229146</v>
      </c>
      <c r="DK197" s="90">
        <f t="shared" ref="DK197" si="9998">+DK195-(DK196/2)</f>
        <v>9.178018130080245</v>
      </c>
      <c r="DL197" s="90">
        <f t="shared" ref="DL197" si="9999">+DL195-(DL196/2)</f>
        <v>9.7312521993065513</v>
      </c>
      <c r="DM197" s="90">
        <f t="shared" ref="DM197" si="10000">+DM195-(DM196/2)</f>
        <v>10.205700281167356</v>
      </c>
      <c r="DN197" s="90">
        <f t="shared" ref="DN197" si="10001">+DN195-(DN196/2)</f>
        <v>10.670693608212234</v>
      </c>
      <c r="DO197" s="90">
        <f t="shared" ref="DO197" si="10002">+DO195-(DO196/2)</f>
        <v>11.358584082760657</v>
      </c>
      <c r="DP197" s="90">
        <f t="shared" ref="DP197" si="10003">+DP195-(DP196/2)</f>
        <v>12.202260868576197</v>
      </c>
      <c r="DQ197" s="90">
        <f t="shared" ref="DQ197" si="10004">+DQ195-(DQ196/2)</f>
        <v>13.156172892353744</v>
      </c>
      <c r="DR197" s="90">
        <f t="shared" ref="DR197" si="10005">+DR195-(DR196/2)</f>
        <v>14.237806976525173</v>
      </c>
      <c r="DS197" s="90">
        <f t="shared" ref="DS197" si="10006">+DS195-(DS196/2)</f>
        <v>15.752064778018147</v>
      </c>
      <c r="DT197" s="90">
        <f t="shared" ref="DT197" si="10007">+DT195-(DT196/2)</f>
        <v>17.606768140666922</v>
      </c>
      <c r="DU197" s="90">
        <f t="shared" ref="DU197" si="10008">+DU195-(DU196/2)</f>
        <v>19.123258159302427</v>
      </c>
      <c r="DV197" s="90">
        <f t="shared" ref="DV197" si="10009">+DV195-(DV196/2)</f>
        <v>20.221334575549118</v>
      </c>
      <c r="DW197" s="90">
        <f t="shared" ref="DW197" si="10010">+DW195-(DW196/2)</f>
        <v>21.798162826517281</v>
      </c>
      <c r="DX197" s="90">
        <f t="shared" ref="DX197" si="10011">+DX195-(DX196/2)</f>
        <v>24.794671987592004</v>
      </c>
      <c r="DY197" s="90">
        <f t="shared" ref="DY197" si="10012">+DY195-(DY196/2)</f>
        <v>29.273925772140899</v>
      </c>
      <c r="DZ197" s="90">
        <f t="shared" ref="DZ197" si="10013">+DZ195-(DZ196/2)</f>
        <v>34.873397584537386</v>
      </c>
      <c r="EA197" s="90">
        <f t="shared" ref="EA197" si="10014">+EA195-(EA196/2)</f>
        <v>39.88194487112721</v>
      </c>
      <c r="EB197" s="90">
        <f t="shared" ref="EB197" si="10015">+EB195-(EB196/2)</f>
        <v>44.086435535442355</v>
      </c>
      <c r="EC197" s="90">
        <f t="shared" ref="EC197" si="10016">+EC195-(EC196/2)</f>
        <v>49.428032577094243</v>
      </c>
      <c r="ED197" s="90">
        <f t="shared" ref="ED197" si="10017">+ED195-(ED196/2)</f>
        <v>54.384577074982765</v>
      </c>
      <c r="EE197" s="90">
        <f t="shared" ref="EE197" si="10018">+EE195-(EE196/2)</f>
        <v>58.156947358578847</v>
      </c>
      <c r="EF197" s="90">
        <f t="shared" ref="EF197" si="10019">+EF195-(EF196/2)</f>
        <v>64.267509969447048</v>
      </c>
      <c r="EG197" s="90">
        <f t="shared" ref="EG197" si="10020">+EG195-(EG196/2)</f>
        <v>75.180524039278822</v>
      </c>
      <c r="EH197" s="90">
        <f t="shared" ref="EH197" si="10021">+EH195-(EH196/2)</f>
        <v>91.995400892874358</v>
      </c>
      <c r="EI197" s="90">
        <f t="shared" ref="EI197" si="10022">+EI195-(EI196/2)</f>
        <v>110.88186312025803</v>
      </c>
      <c r="EJ197" s="90">
        <f t="shared" ref="EJ197" si="10023">+EJ195-(EJ196/2)</f>
        <v>127.56644765250414</v>
      </c>
      <c r="EK197" s="90">
        <f t="shared" ref="EK197" si="10024">+EK195-(EK196/2)</f>
        <v>141.75086150366755</v>
      </c>
      <c r="EL197" s="90">
        <f t="shared" ref="EL197" si="10025">+EL195-(EL196/2)</f>
        <v>156.67052390534252</v>
      </c>
      <c r="EM197" s="90">
        <f t="shared" ref="EM197" si="10026">+EM195-(EM196/2)</f>
        <v>174.50184374927849</v>
      </c>
      <c r="EN197" s="90">
        <f t="shared" ref="EN197" si="10027">+EN195-(EN196/2)</f>
        <v>194.71722828732959</v>
      </c>
      <c r="EO197" s="90">
        <f t="shared" ref="EO197" si="10028">+EO195-(EO196/2)</f>
        <v>218.64740643986698</v>
      </c>
      <c r="EP197" s="90">
        <f t="shared" ref="EP197" si="10029">+EP195-(EP196/2)</f>
        <v>247.95772832474779</v>
      </c>
      <c r="EQ197" s="90">
        <f t="shared" ref="EQ197" si="10030">+EQ195-(EQ196/2)</f>
        <v>291.97043897719544</v>
      </c>
      <c r="ER197" s="90">
        <f t="shared" ref="ER197" si="10031">+ER195-(ER196/2)</f>
        <v>372.46068599491343</v>
      </c>
      <c r="ES197" s="90">
        <f t="shared" ref="ES197" si="10032">+ES195-(ES196/2)</f>
        <v>508.69248376658913</v>
      </c>
      <c r="ET197" s="90">
        <f t="shared" ref="ET197" si="10033">+ET195-(ET196/2)</f>
        <v>712.54761528504457</v>
      </c>
      <c r="EU197" s="90">
        <f t="shared" ref="EU197" si="10034">+EU195-(EU196/2)</f>
        <v>962.25248524830999</v>
      </c>
      <c r="EV197" s="90">
        <f t="shared" ref="EV197" si="10035">+EV195-(EV196/2)</f>
        <v>1261.9404562772229</v>
      </c>
      <c r="EW197" s="90">
        <f t="shared" ref="EW197" si="10036">+EW195-(EW196/2)</f>
        <v>1671.4220038395968</v>
      </c>
      <c r="EX197" s="90">
        <f t="shared" ref="EX197" si="10037">+EX195-(EX196/2)</f>
        <v>2234.7795638650077</v>
      </c>
      <c r="EY197" s="90">
        <f t="shared" ref="EY197" si="10038">+EY195-(EY196/2)</f>
        <v>2956.927714451263</v>
      </c>
      <c r="EZ197" s="90">
        <f t="shared" ref="EZ197" si="10039">+EZ195-(EZ196/2)</f>
        <v>3798.6259590389036</v>
      </c>
      <c r="FA197" s="90">
        <f t="shared" ref="FA197" si="10040">+FA195-(FA196/2)</f>
        <v>4760.6550675018307</v>
      </c>
      <c r="FB197" s="90">
        <f t="shared" ref="FB197" si="10041">+FB195-(FB196/2)</f>
        <v>5957.3379043336145</v>
      </c>
      <c r="FC197" s="90" t="e">
        <f t="shared" ref="FC197" si="10042">+FC195-(FC196/2)</f>
        <v>#DIV/0!</v>
      </c>
      <c r="FD197" s="90" t="e">
        <f t="shared" ref="FD197" si="10043">+FD195-(FD196/2)</f>
        <v>#DIV/0!</v>
      </c>
      <c r="FE197" s="90" t="e">
        <f t="shared" ref="FE197" si="10044">+FE195-(FE196/2)</f>
        <v>#DIV/0!</v>
      </c>
      <c r="FF197" s="90" t="e">
        <f t="shared" ref="FF197" si="10045">+FF195-(FF196/2)</f>
        <v>#DIV/0!</v>
      </c>
      <c r="FG197" s="90" t="e">
        <f t="shared" ref="FG197" si="10046">+FG195-(FG196/2)</f>
        <v>#DIV/0!</v>
      </c>
      <c r="FH197" s="90" t="e">
        <f t="shared" ref="FH197" si="10047">+FH195-(FH196/2)</f>
        <v>#DIV/0!</v>
      </c>
      <c r="FI197" s="90" t="e">
        <f t="shared" ref="FI197" si="10048">+FI195-(FI196/2)</f>
        <v>#DIV/0!</v>
      </c>
      <c r="FJ197" s="90" t="e">
        <f t="shared" ref="FJ197" si="10049">+FJ195-(FJ196/2)</f>
        <v>#DIV/0!</v>
      </c>
      <c r="FK197" s="90" t="e">
        <f t="shared" ref="FK197" si="10050">+FK195-(FK196/2)</f>
        <v>#DIV/0!</v>
      </c>
      <c r="FL197" s="90" t="e">
        <f t="shared" ref="FL197" si="10051">+FL195-(FL196/2)</f>
        <v>#DIV/0!</v>
      </c>
      <c r="FM197" s="90" t="e">
        <f t="shared" ref="FM197" si="10052">+FM195-(FM196/2)</f>
        <v>#DIV/0!</v>
      </c>
      <c r="FN197" s="90" t="e">
        <f t="shared" ref="FN197" si="10053">+FN195-(FN196/2)</f>
        <v>#DIV/0!</v>
      </c>
      <c r="FO197" s="90" t="e">
        <f t="shared" ref="FO197" si="10054">+FO195-(FO196/2)</f>
        <v>#DIV/0!</v>
      </c>
      <c r="FP197" s="90" t="e">
        <f t="shared" ref="FP197" si="10055">+FP195-(FP196/2)</f>
        <v>#DIV/0!</v>
      </c>
      <c r="FQ197" s="90" t="e">
        <f t="shared" ref="FQ197" si="10056">+FQ195-(FQ196/2)</f>
        <v>#DIV/0!</v>
      </c>
      <c r="FR197" s="90" t="e">
        <f t="shared" ref="FR197" si="10057">+FR195-(FR196/2)</f>
        <v>#DIV/0!</v>
      </c>
      <c r="FS197" s="90" t="e">
        <f t="shared" ref="FS197" si="10058">+FS195-(FS196/2)</f>
        <v>#DIV/0!</v>
      </c>
      <c r="FT197" s="90"/>
      <c r="FU197" s="90"/>
    </row>
    <row r="198" spans="1:258">
      <c r="A198" s="101" t="s">
        <v>210</v>
      </c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3">
        <f>Data!BR16</f>
        <v>0.87150942511675189</v>
      </c>
      <c r="N198" s="103">
        <f>Data!BR17</f>
        <v>0.87873524125599878</v>
      </c>
      <c r="O198" s="103">
        <f>Data!BR18</f>
        <v>0.87642206171605963</v>
      </c>
      <c r="P198" s="103">
        <f>Data!BR19</f>
        <v>0.87684463744494867</v>
      </c>
      <c r="Q198" s="103">
        <f>Data!BR20</f>
        <v>0.87556013305812685</v>
      </c>
      <c r="R198" s="103">
        <f>Data!BR21</f>
        <v>0.87468024638170716</v>
      </c>
      <c r="S198" s="103">
        <f>Data!BR22</f>
        <v>0.87584804377340508</v>
      </c>
      <c r="T198" s="103">
        <f>Data!BR23</f>
        <v>0.87592350795255192</v>
      </c>
      <c r="U198" s="103">
        <f>Data!BR24</f>
        <v>0.87608032423970705</v>
      </c>
      <c r="V198" s="103">
        <f>Data!BR25</f>
        <v>0.876671022361726</v>
      </c>
      <c r="W198" s="103">
        <f>Data!BR26</f>
        <v>0.87746477141289836</v>
      </c>
      <c r="X198" s="103">
        <f>Data!BR27</f>
        <v>0.87575288303914822</v>
      </c>
      <c r="Y198" s="103">
        <f>Data!BR28</f>
        <v>0.87575288303914822</v>
      </c>
      <c r="Z198" s="103">
        <f>Data!BR29</f>
        <v>0.87590284305897148</v>
      </c>
      <c r="AA198" s="103">
        <f>Data!BR30</f>
        <v>0.87601309368088487</v>
      </c>
      <c r="AB198" s="103">
        <f>Data!BR31</f>
        <v>0.87544544173739536</v>
      </c>
      <c r="AC198" s="103">
        <f>Data!BR32</f>
        <v>0.87670689050070583</v>
      </c>
      <c r="AD198" s="103">
        <f>Data!BR33</f>
        <v>0.87565777307330084</v>
      </c>
      <c r="AE198" s="103">
        <f>Data!BR34</f>
        <v>0.87550462006125152</v>
      </c>
      <c r="AF198" s="103">
        <f>Data!BR35</f>
        <v>0.87644631051398747</v>
      </c>
      <c r="AG198" s="103">
        <f>Data!BR36</f>
        <v>0.87566395501319694</v>
      </c>
      <c r="AH198" s="103">
        <f>Data!BR37</f>
        <v>0.87600305296918479</v>
      </c>
      <c r="AI198" s="103">
        <f>Data!BR38</f>
        <v>0.875579959906158</v>
      </c>
      <c r="AJ198" s="103">
        <f>Data!BR39</f>
        <v>0.87583551531147574</v>
      </c>
      <c r="AK198" s="103">
        <f>Data!BR40</f>
        <v>0.87568956705030077</v>
      </c>
      <c r="AL198" s="103">
        <f>Data!BR41</f>
        <v>0.87605315998279187</v>
      </c>
      <c r="AM198" s="103">
        <f>Data!BR42</f>
        <v>0.87591087735839013</v>
      </c>
      <c r="AN198" s="103">
        <f>Data!BR43</f>
        <v>0.87576400702066881</v>
      </c>
      <c r="AO198" s="103">
        <f>Data!BR44</f>
        <v>0.87581395838711684</v>
      </c>
      <c r="AP198" s="103">
        <f>Data!BR45</f>
        <v>0.87595384026244505</v>
      </c>
      <c r="AQ198" s="103">
        <f>Data!BR46</f>
        <v>0.87618648576678426</v>
      </c>
      <c r="AR198" s="103">
        <f>Data!BR47</f>
        <v>0.87645125323910467</v>
      </c>
      <c r="AS198" s="103">
        <f>Data!BR48</f>
        <v>0.95348743619945031</v>
      </c>
      <c r="AT198" s="103">
        <f>Data!BR49</f>
        <v>1</v>
      </c>
      <c r="AU198" s="103">
        <f>Data!BR50</f>
        <v>1.0611860656030268</v>
      </c>
      <c r="AV198" s="103">
        <f>Data!BR51</f>
        <v>1.103391838098827</v>
      </c>
      <c r="AW198" s="103">
        <f>Data!BR52</f>
        <v>1.1814470347235255</v>
      </c>
      <c r="AX198" s="103">
        <f>Data!BR53</f>
        <v>1.347653864633068</v>
      </c>
      <c r="AY198" s="103">
        <f>Data!BR54</f>
        <v>1.2937391107135969</v>
      </c>
      <c r="AZ198" s="103">
        <f>Data!BR55</f>
        <v>1.2708253692846589</v>
      </c>
      <c r="BA198" s="103">
        <f>Data!BR56</f>
        <v>1.3515227802342347</v>
      </c>
      <c r="BB198" s="103">
        <f>Data!BR57</f>
        <v>1.451535465971568</v>
      </c>
      <c r="BC198" s="103">
        <f>Data!BR58</f>
        <v>1.6191878122912839</v>
      </c>
      <c r="BD198" s="103">
        <f>Data!BR59</f>
        <v>1.7883929386757229</v>
      </c>
      <c r="BE198" s="103">
        <f>Data!BR60</f>
        <v>1.8357853515506295</v>
      </c>
      <c r="BF198" s="103">
        <f>Data!BR61</f>
        <v>1.8073306786015948</v>
      </c>
      <c r="BG198" s="103">
        <f>Data!BR62</f>
        <v>1.7711840650295629</v>
      </c>
      <c r="BH198" s="103">
        <f>Data!BR63</f>
        <v>1.7339891996639423</v>
      </c>
      <c r="BI198" s="103">
        <f>Data!BR64</f>
        <v>1.6993094156706634</v>
      </c>
      <c r="BJ198" s="103">
        <f>Data!BR65</f>
        <v>1.6806170120982862</v>
      </c>
      <c r="BK198" s="103">
        <f>Data!BR66</f>
        <v>1.6764154695680407</v>
      </c>
      <c r="BL198" s="103">
        <f>Data!BR67</f>
        <v>1.6755772618332567</v>
      </c>
      <c r="BM198" s="103">
        <f>Data!BR68</f>
        <v>1.7116021729626718</v>
      </c>
      <c r="BN198" s="103">
        <f>Data!BR69</f>
        <v>1.7569596305461825</v>
      </c>
      <c r="BO198" s="103">
        <f>Data!BR70</f>
        <v>1.7736507470363714</v>
      </c>
      <c r="BP198" s="103">
        <f>Data!BR71</f>
        <v>1.782519000771553</v>
      </c>
      <c r="BQ198" s="103">
        <f>Data!BR72</f>
        <v>1.794105374276568</v>
      </c>
      <c r="BR198" s="103">
        <f>Data!BR73</f>
        <v>1.7851348474051851</v>
      </c>
      <c r="BS198" s="103">
        <f>Data!BR74</f>
        <v>1.7681760663548358</v>
      </c>
      <c r="BT198" s="103">
        <f>Data!BR75</f>
        <v>1.7858578270183842</v>
      </c>
      <c r="BU198" s="103">
        <f>Data!BR76</f>
        <v>1.8305042726938436</v>
      </c>
      <c r="BV198" s="103">
        <f>Data!BR77</f>
        <v>1.849724567557129</v>
      </c>
      <c r="BW198" s="103">
        <f>Data!BR78</f>
        <v>0.9156136609407789</v>
      </c>
      <c r="BX198" s="103">
        <f>Data!BR79</f>
        <v>0</v>
      </c>
      <c r="BY198" s="103">
        <f>Data!BR80</f>
        <v>0</v>
      </c>
      <c r="BZ198" s="103">
        <f>Data!BR81</f>
        <v>0</v>
      </c>
      <c r="CA198" s="103">
        <f>Data!BR82</f>
        <v>0</v>
      </c>
      <c r="CB198" s="103">
        <f>Data!BR83</f>
        <v>0</v>
      </c>
      <c r="CC198" s="103">
        <f>Data!BR84</f>
        <v>0</v>
      </c>
      <c r="CD198" s="103">
        <f>Data!BR85</f>
        <v>0</v>
      </c>
      <c r="CE198" s="103">
        <f>Data!BR86</f>
        <v>0</v>
      </c>
      <c r="CF198" s="103">
        <f>Data!BR87</f>
        <v>0</v>
      </c>
      <c r="CG198" s="103">
        <f>Data!BR88</f>
        <v>0</v>
      </c>
      <c r="CH198" s="103">
        <f>Data!BR89</f>
        <v>0</v>
      </c>
      <c r="CI198" s="103">
        <f>Data!BR90</f>
        <v>0</v>
      </c>
      <c r="CJ198" s="103">
        <f>Data!BR91</f>
        <v>0</v>
      </c>
      <c r="CK198" s="103">
        <f>Data!BR92</f>
        <v>0</v>
      </c>
      <c r="CL198" s="103">
        <f>Data!BR93</f>
        <v>0</v>
      </c>
      <c r="CM198" s="103">
        <f>Data!BR94</f>
        <v>0</v>
      </c>
      <c r="CN198" s="102"/>
      <c r="CO198" s="102"/>
      <c r="CP198" s="102"/>
      <c r="CQ198" s="102"/>
      <c r="CR198" s="104" t="s">
        <v>187</v>
      </c>
      <c r="CS198" s="104">
        <f>+M198</f>
        <v>0.87150942511675189</v>
      </c>
      <c r="CT198" s="104">
        <f t="shared" ref="CT198:CT199" si="10059">+N198</f>
        <v>0.87873524125599878</v>
      </c>
      <c r="CU198" s="104">
        <f t="shared" ref="CU198:CU199" si="10060">+O198</f>
        <v>0.87642206171605963</v>
      </c>
      <c r="CV198" s="104">
        <f t="shared" ref="CV198:CV199" si="10061">+P198</f>
        <v>0.87684463744494867</v>
      </c>
      <c r="CW198" s="104">
        <f t="shared" ref="CW198:CW199" si="10062">+Q198</f>
        <v>0.87556013305812685</v>
      </c>
      <c r="CX198" s="104">
        <f t="shared" ref="CX198:CX199" si="10063">+R198</f>
        <v>0.87468024638170716</v>
      </c>
      <c r="CY198" s="104">
        <f t="shared" ref="CY198:CY199" si="10064">+S198</f>
        <v>0.87584804377340508</v>
      </c>
      <c r="CZ198" s="104">
        <f t="shared" ref="CZ198:CZ199" si="10065">+T198</f>
        <v>0.87592350795255192</v>
      </c>
      <c r="DA198" s="104">
        <f t="shared" ref="DA198:DA199" si="10066">+U198</f>
        <v>0.87608032423970705</v>
      </c>
      <c r="DB198" s="104">
        <f t="shared" ref="DB198:DB199" si="10067">+V198</f>
        <v>0.876671022361726</v>
      </c>
      <c r="DC198" s="104">
        <f t="shared" ref="DC198:DC199" si="10068">+W198</f>
        <v>0.87746477141289836</v>
      </c>
      <c r="DD198" s="104">
        <f t="shared" ref="DD198:DD199" si="10069">+X198</f>
        <v>0.87575288303914822</v>
      </c>
      <c r="DE198" s="104">
        <f t="shared" ref="DE198:DE199" si="10070">+Y198</f>
        <v>0.87575288303914822</v>
      </c>
      <c r="DF198" s="104">
        <f t="shared" ref="DF198:DF199" si="10071">+Z198</f>
        <v>0.87590284305897148</v>
      </c>
      <c r="DG198" s="104">
        <f t="shared" ref="DG198:DG199" si="10072">+AA198</f>
        <v>0.87601309368088487</v>
      </c>
      <c r="DH198" s="104">
        <f t="shared" ref="DH198:DH199" si="10073">+AB198</f>
        <v>0.87544544173739536</v>
      </c>
      <c r="DI198" s="104">
        <f t="shared" ref="DI198:DI199" si="10074">+AC198</f>
        <v>0.87670689050070583</v>
      </c>
      <c r="DJ198" s="104">
        <f t="shared" ref="DJ198:DJ199" si="10075">+AD198</f>
        <v>0.87565777307330084</v>
      </c>
      <c r="DK198" s="104">
        <f t="shared" ref="DK198:DK199" si="10076">+AE198</f>
        <v>0.87550462006125152</v>
      </c>
      <c r="DL198" s="104">
        <f t="shared" ref="DL198:DL199" si="10077">+AF198</f>
        <v>0.87644631051398747</v>
      </c>
      <c r="DM198" s="104">
        <f t="shared" ref="DM198:DM199" si="10078">+AG198</f>
        <v>0.87566395501319694</v>
      </c>
      <c r="DN198" s="104">
        <f t="shared" ref="DN198:DN199" si="10079">+AH198</f>
        <v>0.87600305296918479</v>
      </c>
      <c r="DO198" s="104">
        <f t="shared" ref="DO198:DO199" si="10080">+AI198</f>
        <v>0.875579959906158</v>
      </c>
      <c r="DP198" s="104">
        <f t="shared" ref="DP198:DP199" si="10081">+AJ198</f>
        <v>0.87583551531147574</v>
      </c>
      <c r="DQ198" s="104">
        <f t="shared" ref="DQ198:DQ199" si="10082">+AK198</f>
        <v>0.87568956705030077</v>
      </c>
      <c r="DR198" s="104">
        <f t="shared" ref="DR198:DR199" si="10083">+AL198</f>
        <v>0.87605315998279187</v>
      </c>
      <c r="DS198" s="104">
        <f t="shared" ref="DS198:DS199" si="10084">+AM198</f>
        <v>0.87591087735839013</v>
      </c>
      <c r="DT198" s="104">
        <f t="shared" ref="DT198:DT199" si="10085">+AN198</f>
        <v>0.87576400702066881</v>
      </c>
      <c r="DU198" s="104">
        <f t="shared" ref="DU198:DU199" si="10086">+AO198</f>
        <v>0.87581395838711684</v>
      </c>
      <c r="DV198" s="104">
        <f t="shared" ref="DV198:DV199" si="10087">+AP198</f>
        <v>0.87595384026244505</v>
      </c>
      <c r="DW198" s="104">
        <f t="shared" ref="DW198:DW199" si="10088">+AQ198</f>
        <v>0.87618648576678426</v>
      </c>
      <c r="DX198" s="104">
        <f t="shared" ref="DX198:DX199" si="10089">+AR198</f>
        <v>0.87645125323910467</v>
      </c>
      <c r="DY198" s="104">
        <f t="shared" ref="DY198:DY199" si="10090">+AS198</f>
        <v>0.95348743619945031</v>
      </c>
      <c r="DZ198" s="104">
        <f t="shared" ref="DZ198:DZ199" si="10091">+AT198</f>
        <v>1</v>
      </c>
      <c r="EA198" s="104">
        <f t="shared" ref="EA198:EA199" si="10092">+AU198</f>
        <v>1.0611860656030268</v>
      </c>
      <c r="EB198" s="104">
        <f t="shared" ref="EB198:EB199" si="10093">+AV198</f>
        <v>1.103391838098827</v>
      </c>
      <c r="EC198" s="104">
        <f t="shared" ref="EC198:EC199" si="10094">+AW198</f>
        <v>1.1814470347235255</v>
      </c>
      <c r="ED198" s="104">
        <f t="shared" ref="ED198:ED199" si="10095">+AX198</f>
        <v>1.347653864633068</v>
      </c>
      <c r="EE198" s="104">
        <f t="shared" ref="EE198:EE199" si="10096">+AY198</f>
        <v>1.2937391107135969</v>
      </c>
      <c r="EF198" s="104">
        <f t="shared" ref="EF198:EF199" si="10097">+AZ198</f>
        <v>1.2708253692846589</v>
      </c>
      <c r="EG198" s="104">
        <f t="shared" ref="EG198:EG199" si="10098">+BA198</f>
        <v>1.3515227802342347</v>
      </c>
      <c r="EH198" s="104">
        <f t="shared" ref="EH198:EH199" si="10099">+BB198</f>
        <v>1.451535465971568</v>
      </c>
      <c r="EI198" s="104">
        <f t="shared" ref="EI198:EI199" si="10100">+BC198</f>
        <v>1.6191878122912839</v>
      </c>
      <c r="EJ198" s="104">
        <f t="shared" ref="EJ198:EJ199" si="10101">+BD198</f>
        <v>1.7883929386757229</v>
      </c>
      <c r="EK198" s="104">
        <f t="shared" ref="EK198:EK199" si="10102">+BE198</f>
        <v>1.8357853515506295</v>
      </c>
      <c r="EL198" s="104">
        <f t="shared" ref="EL198:EL199" si="10103">+BF198</f>
        <v>1.8073306786015948</v>
      </c>
      <c r="EM198" s="104">
        <f t="shared" ref="EM198:EM199" si="10104">+BG198</f>
        <v>1.7711840650295629</v>
      </c>
      <c r="EN198" s="104">
        <f t="shared" ref="EN198:EN199" si="10105">+BH198</f>
        <v>1.7339891996639423</v>
      </c>
      <c r="EO198" s="104">
        <f t="shared" ref="EO198:EO199" si="10106">+BI198</f>
        <v>1.6993094156706634</v>
      </c>
      <c r="EP198" s="104">
        <f t="shared" ref="EP198:EP199" si="10107">+BJ198</f>
        <v>1.6806170120982862</v>
      </c>
      <c r="EQ198" s="104">
        <f t="shared" ref="EQ198:EQ199" si="10108">+BK198</f>
        <v>1.6764154695680407</v>
      </c>
      <c r="ER198" s="104">
        <f t="shared" ref="ER198:ER199" si="10109">+BL198</f>
        <v>1.6755772618332567</v>
      </c>
      <c r="ES198" s="104">
        <f t="shared" ref="ES198:ES199" si="10110">+BM198</f>
        <v>1.7116021729626718</v>
      </c>
      <c r="ET198" s="104">
        <f t="shared" ref="ET198:ET199" si="10111">+BN198</f>
        <v>1.7569596305461825</v>
      </c>
      <c r="EU198" s="104">
        <f t="shared" ref="EU198:EU199" si="10112">+BO198</f>
        <v>1.7736507470363714</v>
      </c>
      <c r="EV198" s="104">
        <f t="shared" ref="EV198:EV199" si="10113">+BP198</f>
        <v>1.782519000771553</v>
      </c>
      <c r="EW198" s="104">
        <f t="shared" ref="EW198:EW199" si="10114">+BQ198</f>
        <v>1.794105374276568</v>
      </c>
      <c r="EX198" s="104">
        <f t="shared" ref="EX198:EX199" si="10115">+BR198</f>
        <v>1.7851348474051851</v>
      </c>
      <c r="EY198" s="104">
        <f t="shared" ref="EY198:EY199" si="10116">+BS198</f>
        <v>1.7681760663548358</v>
      </c>
      <c r="EZ198" s="104">
        <f t="shared" ref="EZ198:EZ199" si="10117">+BT198</f>
        <v>1.7858578270183842</v>
      </c>
      <c r="FA198" s="104">
        <f t="shared" ref="FA198:FA199" si="10118">+BU198</f>
        <v>1.8305042726938436</v>
      </c>
      <c r="FB198" s="104">
        <f t="shared" ref="FB198:FB199" si="10119">+BV198</f>
        <v>1.849724567557129</v>
      </c>
      <c r="FC198" s="104">
        <f t="shared" ref="FC198:FC199" si="10120">+BW198</f>
        <v>0.9156136609407789</v>
      </c>
      <c r="FD198" s="104">
        <f t="shared" ref="FD198:FD199" si="10121">+BX198</f>
        <v>0</v>
      </c>
      <c r="FE198" s="104">
        <f t="shared" ref="FE198:FE199" si="10122">+BY198</f>
        <v>0</v>
      </c>
      <c r="FF198" s="104">
        <f t="shared" ref="FF198:FF199" si="10123">+BZ198</f>
        <v>0</v>
      </c>
      <c r="FG198" s="104">
        <f t="shared" ref="FG198:FG199" si="10124">+CA198</f>
        <v>0</v>
      </c>
      <c r="FH198" s="104">
        <f t="shared" ref="FH198:FH199" si="10125">+CB198</f>
        <v>0</v>
      </c>
      <c r="FI198" s="104">
        <f t="shared" ref="FI198:FI199" si="10126">+CC198</f>
        <v>0</v>
      </c>
      <c r="FJ198" s="104">
        <f t="shared" ref="FJ198:FJ199" si="10127">+CD198</f>
        <v>0</v>
      </c>
      <c r="FK198" s="104">
        <f t="shared" ref="FK198:FK199" si="10128">+CE198</f>
        <v>0</v>
      </c>
      <c r="FL198" s="104">
        <f t="shared" ref="FL198:FL199" si="10129">+CF198</f>
        <v>0</v>
      </c>
      <c r="FM198" s="104">
        <f t="shared" ref="FM198:FM199" si="10130">+CG198</f>
        <v>0</v>
      </c>
      <c r="FN198" s="104">
        <f t="shared" ref="FN198:FN199" si="10131">+CH198</f>
        <v>0</v>
      </c>
      <c r="FO198" s="104">
        <f t="shared" ref="FO198:FO199" si="10132">+CI198</f>
        <v>0</v>
      </c>
      <c r="FP198" s="104">
        <f t="shared" ref="FP198:FP199" si="10133">+CJ198</f>
        <v>0</v>
      </c>
      <c r="FQ198" s="104">
        <f t="shared" ref="FQ198:FQ199" si="10134">+CK198</f>
        <v>0</v>
      </c>
      <c r="FR198" s="104">
        <f t="shared" ref="FR198:FR199" si="10135">+CL198</f>
        <v>0</v>
      </c>
      <c r="FS198" s="104">
        <f t="shared" ref="FS198:FS199" si="10136">+CM198</f>
        <v>0</v>
      </c>
    </row>
    <row r="199" spans="1:258">
      <c r="A199" s="101" t="s">
        <v>212</v>
      </c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3">
        <f>Data!BV16</f>
        <v>0.84858850514794659</v>
      </c>
      <c r="N199" s="103">
        <f>Data!BV17</f>
        <v>0.85098948212541881</v>
      </c>
      <c r="O199" s="103">
        <f>Data!BV18</f>
        <v>0.85007456785170776</v>
      </c>
      <c r="P199" s="103">
        <f>Data!BV19</f>
        <v>0.84965685962942883</v>
      </c>
      <c r="Q199" s="103">
        <f>Data!BV20</f>
        <v>0.84860759364989535</v>
      </c>
      <c r="R199" s="103">
        <f>Data!BV21</f>
        <v>0.84874768689453395</v>
      </c>
      <c r="S199" s="103">
        <f>Data!BV22</f>
        <v>0.84935083872445172</v>
      </c>
      <c r="T199" s="103">
        <f>Data!BV23</f>
        <v>0.84946345879323437</v>
      </c>
      <c r="U199" s="103">
        <f>Data!BV24</f>
        <v>0.84982587420563049</v>
      </c>
      <c r="V199" s="103">
        <f>Data!BV25</f>
        <v>0.85049709377768701</v>
      </c>
      <c r="W199" s="103">
        <f>Data!BV26</f>
        <v>0.85005248128506694</v>
      </c>
      <c r="X199" s="103">
        <f>Data!BV27</f>
        <v>0.84922327707812983</v>
      </c>
      <c r="Y199" s="103">
        <f>Data!BV28</f>
        <v>0.84929598568231002</v>
      </c>
      <c r="Z199" s="103">
        <f>Data!BV29</f>
        <v>0.84942215130892296</v>
      </c>
      <c r="AA199" s="103">
        <f>Data!BV30</f>
        <v>0.84920039947115411</v>
      </c>
      <c r="AB199" s="103">
        <f>Data!BV31</f>
        <v>0.84953707659259836</v>
      </c>
      <c r="AC199" s="103">
        <f>Data!BV32</f>
        <v>0.84964083276527169</v>
      </c>
      <c r="AD199" s="103">
        <f>Data!BV33</f>
        <v>0.84905816712749049</v>
      </c>
      <c r="AE199" s="103">
        <f>Data!BV34</f>
        <v>0.84944053912307593</v>
      </c>
      <c r="AF199" s="103">
        <f>Data!BV35</f>
        <v>0.84951824265549802</v>
      </c>
      <c r="AG199" s="103">
        <f>Data!BV36</f>
        <v>0.84930357006685009</v>
      </c>
      <c r="AH199" s="103">
        <f>Data!BV37</f>
        <v>0.84926291620262362</v>
      </c>
      <c r="AI199" s="103">
        <f>Data!BV38</f>
        <v>0.84918176429030967</v>
      </c>
      <c r="AJ199" s="103">
        <f>Data!BV39</f>
        <v>0.84923493621926538</v>
      </c>
      <c r="AK199" s="103">
        <f>Data!BV40</f>
        <v>0.84934048281903685</v>
      </c>
      <c r="AL199" s="103">
        <f>Data!BV41</f>
        <v>0.84944783704964066</v>
      </c>
      <c r="AM199" s="103">
        <f>Data!BV42</f>
        <v>0.84930763972188361</v>
      </c>
      <c r="AN199" s="103">
        <f>Data!BV43</f>
        <v>0.84926065611309542</v>
      </c>
      <c r="AO199" s="103">
        <f>Data!BV44</f>
        <v>0.84935269639262467</v>
      </c>
      <c r="AP199" s="103">
        <f>Data!BV45</f>
        <v>0.84953331442043223</v>
      </c>
      <c r="AQ199" s="103">
        <f>Data!BV46</f>
        <v>0.84977448533153799</v>
      </c>
      <c r="AR199" s="103">
        <f>Data!BV47</f>
        <v>0.88724858506922388</v>
      </c>
      <c r="AS199" s="103">
        <f>Data!BV48</f>
        <v>0.94788186144151343</v>
      </c>
      <c r="AT199" s="103">
        <f>Data!BV49</f>
        <v>1</v>
      </c>
      <c r="AU199" s="103">
        <f>Data!BV50</f>
        <v>1.0504791648681913</v>
      </c>
      <c r="AV199" s="103">
        <f>Data!BV51</f>
        <v>1.1085251791708732</v>
      </c>
      <c r="AW199" s="103">
        <f>Data!BV52</f>
        <v>1.2257084117449197</v>
      </c>
      <c r="AX199" s="103">
        <f>Data!BV53</f>
        <v>1.287407109251661</v>
      </c>
      <c r="AY199" s="103">
        <f>Data!BV54</f>
        <v>1.2502540627430621</v>
      </c>
      <c r="AZ199" s="103">
        <f>Data!BV55</f>
        <v>1.3340210849468472</v>
      </c>
      <c r="BA199" s="103">
        <f>Data!BV56</f>
        <v>1.4140623500436582</v>
      </c>
      <c r="BB199" s="103">
        <f>Data!BV57</f>
        <v>1.5384998368475002</v>
      </c>
      <c r="BC199" s="103">
        <f>Data!BV58</f>
        <v>1.7585053135166928</v>
      </c>
      <c r="BD199" s="103">
        <f>Data!BV59</f>
        <v>1.8745666642087941</v>
      </c>
      <c r="BE199" s="103">
        <f>Data!BV60</f>
        <v>1.8501972975740797</v>
      </c>
      <c r="BF199" s="103">
        <f>Data!BV61</f>
        <v>1.8168937462177461</v>
      </c>
      <c r="BG199" s="103">
        <f>Data!BV62</f>
        <v>1.7769220838009556</v>
      </c>
      <c r="BH199" s="103">
        <f>Data!BV63</f>
        <v>1.7413836421249365</v>
      </c>
      <c r="BI199" s="103">
        <f>Data!BV64</f>
        <v>1.7065559692824377</v>
      </c>
      <c r="BJ199" s="103">
        <f>Data!BV65</f>
        <v>1.7031428573438727</v>
      </c>
      <c r="BK199" s="103">
        <f>Data!BV66</f>
        <v>1.698033428771841</v>
      </c>
      <c r="BL199" s="103">
        <f>Data!BV67</f>
        <v>1.7014294956293847</v>
      </c>
      <c r="BM199" s="103">
        <f>Data!BV68</f>
        <v>1.7711881049501894</v>
      </c>
      <c r="BN199" s="103">
        <f>Data!BV69</f>
        <v>1.7924423622095917</v>
      </c>
      <c r="BO199" s="103">
        <f>Data!BV70</f>
        <v>1.804989458745059</v>
      </c>
      <c r="BP199" s="103">
        <f>Data!BV71</f>
        <v>1.810404427121294</v>
      </c>
      <c r="BQ199" s="103">
        <f>Data!BV72</f>
        <v>1.8285084713925071</v>
      </c>
      <c r="BR199" s="103">
        <f>Data!BV73</f>
        <v>1.7919383019646569</v>
      </c>
      <c r="BS199" s="103">
        <f>Data!BV74</f>
        <v>1.7937302402666213</v>
      </c>
      <c r="BT199" s="103">
        <f>Data!BV75</f>
        <v>1.8278111148316873</v>
      </c>
      <c r="BU199" s="103">
        <f>Data!BV76</f>
        <v>1.8844732593914695</v>
      </c>
      <c r="BV199" s="103">
        <f>Data!BV77</f>
        <v>1.8656285267975548</v>
      </c>
      <c r="BW199" s="103">
        <f>Data!BV78</f>
        <v>0</v>
      </c>
      <c r="BX199" s="103">
        <f>Data!BV79</f>
        <v>0</v>
      </c>
      <c r="BY199" s="103">
        <f>Data!BV80</f>
        <v>0</v>
      </c>
      <c r="BZ199" s="103">
        <f>Data!BV81</f>
        <v>0</v>
      </c>
      <c r="CA199" s="103">
        <f>Data!BV82</f>
        <v>0</v>
      </c>
      <c r="CB199" s="103">
        <f>Data!BV83</f>
        <v>0</v>
      </c>
      <c r="CC199" s="103">
        <f>Data!BV84</f>
        <v>0</v>
      </c>
      <c r="CD199" s="103">
        <f>Data!BV85</f>
        <v>0</v>
      </c>
      <c r="CE199" s="103">
        <f>Data!BV86</f>
        <v>0</v>
      </c>
      <c r="CF199" s="103">
        <f>Data!BV87</f>
        <v>0</v>
      </c>
      <c r="CG199" s="103">
        <f>Data!BV88</f>
        <v>0</v>
      </c>
      <c r="CH199" s="103">
        <f>Data!BV89</f>
        <v>0</v>
      </c>
      <c r="CI199" s="103">
        <f>Data!BV90</f>
        <v>0</v>
      </c>
      <c r="CJ199" s="103">
        <f>Data!BV91</f>
        <v>0</v>
      </c>
      <c r="CK199" s="103">
        <f>Data!BV92</f>
        <v>0</v>
      </c>
      <c r="CL199" s="103">
        <f>Data!BV93</f>
        <v>0</v>
      </c>
      <c r="CM199" s="103">
        <f>Data!BV94</f>
        <v>0</v>
      </c>
      <c r="CN199" s="102"/>
      <c r="CO199" s="102"/>
      <c r="CP199" s="102"/>
      <c r="CQ199" s="102"/>
      <c r="CR199" s="104" t="s">
        <v>188</v>
      </c>
      <c r="CS199" s="104">
        <f>+M199</f>
        <v>0.84858850514794659</v>
      </c>
      <c r="CT199" s="104">
        <f t="shared" si="10059"/>
        <v>0.85098948212541881</v>
      </c>
      <c r="CU199" s="104">
        <f t="shared" si="10060"/>
        <v>0.85007456785170776</v>
      </c>
      <c r="CV199" s="104">
        <f t="shared" si="10061"/>
        <v>0.84965685962942883</v>
      </c>
      <c r="CW199" s="104">
        <f t="shared" si="10062"/>
        <v>0.84860759364989535</v>
      </c>
      <c r="CX199" s="104">
        <f t="shared" si="10063"/>
        <v>0.84874768689453395</v>
      </c>
      <c r="CY199" s="104">
        <f t="shared" si="10064"/>
        <v>0.84935083872445172</v>
      </c>
      <c r="CZ199" s="104">
        <f t="shared" si="10065"/>
        <v>0.84946345879323437</v>
      </c>
      <c r="DA199" s="104">
        <f t="shared" si="10066"/>
        <v>0.84982587420563049</v>
      </c>
      <c r="DB199" s="104">
        <f t="shared" si="10067"/>
        <v>0.85049709377768701</v>
      </c>
      <c r="DC199" s="104">
        <f t="shared" si="10068"/>
        <v>0.85005248128506694</v>
      </c>
      <c r="DD199" s="104">
        <f t="shared" si="10069"/>
        <v>0.84922327707812983</v>
      </c>
      <c r="DE199" s="104">
        <f t="shared" si="10070"/>
        <v>0.84929598568231002</v>
      </c>
      <c r="DF199" s="104">
        <f t="shared" si="10071"/>
        <v>0.84942215130892296</v>
      </c>
      <c r="DG199" s="104">
        <f t="shared" si="10072"/>
        <v>0.84920039947115411</v>
      </c>
      <c r="DH199" s="104">
        <f t="shared" si="10073"/>
        <v>0.84953707659259836</v>
      </c>
      <c r="DI199" s="104">
        <f t="shared" si="10074"/>
        <v>0.84964083276527169</v>
      </c>
      <c r="DJ199" s="104">
        <f t="shared" si="10075"/>
        <v>0.84905816712749049</v>
      </c>
      <c r="DK199" s="104">
        <f t="shared" si="10076"/>
        <v>0.84944053912307593</v>
      </c>
      <c r="DL199" s="104">
        <f t="shared" si="10077"/>
        <v>0.84951824265549802</v>
      </c>
      <c r="DM199" s="104">
        <f t="shared" si="10078"/>
        <v>0.84930357006685009</v>
      </c>
      <c r="DN199" s="104">
        <f t="shared" si="10079"/>
        <v>0.84926291620262362</v>
      </c>
      <c r="DO199" s="104">
        <f t="shared" si="10080"/>
        <v>0.84918176429030967</v>
      </c>
      <c r="DP199" s="104">
        <f t="shared" si="10081"/>
        <v>0.84923493621926538</v>
      </c>
      <c r="DQ199" s="104">
        <f t="shared" si="10082"/>
        <v>0.84934048281903685</v>
      </c>
      <c r="DR199" s="104">
        <f t="shared" si="10083"/>
        <v>0.84944783704964066</v>
      </c>
      <c r="DS199" s="104">
        <f t="shared" si="10084"/>
        <v>0.84930763972188361</v>
      </c>
      <c r="DT199" s="104">
        <f t="shared" si="10085"/>
        <v>0.84926065611309542</v>
      </c>
      <c r="DU199" s="104">
        <f t="shared" si="10086"/>
        <v>0.84935269639262467</v>
      </c>
      <c r="DV199" s="104">
        <f t="shared" si="10087"/>
        <v>0.84953331442043223</v>
      </c>
      <c r="DW199" s="104">
        <f t="shared" si="10088"/>
        <v>0.84977448533153799</v>
      </c>
      <c r="DX199" s="104">
        <f t="shared" si="10089"/>
        <v>0.88724858506922388</v>
      </c>
      <c r="DY199" s="104">
        <f t="shared" si="10090"/>
        <v>0.94788186144151343</v>
      </c>
      <c r="DZ199" s="104">
        <f t="shared" si="10091"/>
        <v>1</v>
      </c>
      <c r="EA199" s="104">
        <f t="shared" si="10092"/>
        <v>1.0504791648681913</v>
      </c>
      <c r="EB199" s="104">
        <f t="shared" si="10093"/>
        <v>1.1085251791708732</v>
      </c>
      <c r="EC199" s="104">
        <f t="shared" si="10094"/>
        <v>1.2257084117449197</v>
      </c>
      <c r="ED199" s="104">
        <f t="shared" si="10095"/>
        <v>1.287407109251661</v>
      </c>
      <c r="EE199" s="104">
        <f t="shared" si="10096"/>
        <v>1.2502540627430621</v>
      </c>
      <c r="EF199" s="104">
        <f t="shared" si="10097"/>
        <v>1.3340210849468472</v>
      </c>
      <c r="EG199" s="104">
        <f t="shared" si="10098"/>
        <v>1.4140623500436582</v>
      </c>
      <c r="EH199" s="104">
        <f t="shared" si="10099"/>
        <v>1.5384998368475002</v>
      </c>
      <c r="EI199" s="104">
        <f t="shared" si="10100"/>
        <v>1.7585053135166928</v>
      </c>
      <c r="EJ199" s="104">
        <f t="shared" si="10101"/>
        <v>1.8745666642087941</v>
      </c>
      <c r="EK199" s="104">
        <f t="shared" si="10102"/>
        <v>1.8501972975740797</v>
      </c>
      <c r="EL199" s="104">
        <f t="shared" si="10103"/>
        <v>1.8168937462177461</v>
      </c>
      <c r="EM199" s="104">
        <f t="shared" si="10104"/>
        <v>1.7769220838009556</v>
      </c>
      <c r="EN199" s="104">
        <f t="shared" si="10105"/>
        <v>1.7413836421249365</v>
      </c>
      <c r="EO199" s="104">
        <f t="shared" si="10106"/>
        <v>1.7065559692824377</v>
      </c>
      <c r="EP199" s="104">
        <f t="shared" si="10107"/>
        <v>1.7031428573438727</v>
      </c>
      <c r="EQ199" s="104">
        <f t="shared" si="10108"/>
        <v>1.698033428771841</v>
      </c>
      <c r="ER199" s="104">
        <f t="shared" si="10109"/>
        <v>1.7014294956293847</v>
      </c>
      <c r="ES199" s="104">
        <f t="shared" si="10110"/>
        <v>1.7711881049501894</v>
      </c>
      <c r="ET199" s="104">
        <f t="shared" si="10111"/>
        <v>1.7924423622095917</v>
      </c>
      <c r="EU199" s="104">
        <f t="shared" si="10112"/>
        <v>1.804989458745059</v>
      </c>
      <c r="EV199" s="104">
        <f t="shared" si="10113"/>
        <v>1.810404427121294</v>
      </c>
      <c r="EW199" s="104">
        <f t="shared" si="10114"/>
        <v>1.8285084713925071</v>
      </c>
      <c r="EX199" s="104">
        <f t="shared" si="10115"/>
        <v>1.7919383019646569</v>
      </c>
      <c r="EY199" s="104">
        <f t="shared" si="10116"/>
        <v>1.7937302402666213</v>
      </c>
      <c r="EZ199" s="104">
        <f t="shared" si="10117"/>
        <v>1.8278111148316873</v>
      </c>
      <c r="FA199" s="104">
        <f t="shared" si="10118"/>
        <v>1.8844732593914695</v>
      </c>
      <c r="FB199" s="104">
        <f t="shared" si="10119"/>
        <v>1.8656285267975548</v>
      </c>
      <c r="FC199" s="104">
        <f t="shared" si="10120"/>
        <v>0</v>
      </c>
      <c r="FD199" s="104">
        <f t="shared" si="10121"/>
        <v>0</v>
      </c>
      <c r="FE199" s="104">
        <f t="shared" si="10122"/>
        <v>0</v>
      </c>
      <c r="FF199" s="104">
        <f t="shared" si="10123"/>
        <v>0</v>
      </c>
      <c r="FG199" s="104">
        <f t="shared" si="10124"/>
        <v>0</v>
      </c>
      <c r="FH199" s="104">
        <f t="shared" si="10125"/>
        <v>0</v>
      </c>
      <c r="FI199" s="104">
        <f t="shared" si="10126"/>
        <v>0</v>
      </c>
      <c r="FJ199" s="104">
        <f t="shared" si="10127"/>
        <v>0</v>
      </c>
      <c r="FK199" s="104">
        <f t="shared" si="10128"/>
        <v>0</v>
      </c>
      <c r="FL199" s="104">
        <f t="shared" si="10129"/>
        <v>0</v>
      </c>
      <c r="FM199" s="104">
        <f t="shared" si="10130"/>
        <v>0</v>
      </c>
      <c r="FN199" s="104">
        <f t="shared" si="10131"/>
        <v>0</v>
      </c>
      <c r="FO199" s="104">
        <f t="shared" si="10132"/>
        <v>0</v>
      </c>
      <c r="FP199" s="104">
        <f t="shared" si="10133"/>
        <v>0</v>
      </c>
      <c r="FQ199" s="104">
        <f t="shared" si="10134"/>
        <v>0</v>
      </c>
      <c r="FR199" s="104">
        <f t="shared" si="10135"/>
        <v>0</v>
      </c>
      <c r="FS199" s="104">
        <f t="shared" si="10136"/>
        <v>0</v>
      </c>
      <c r="FX199" s="89"/>
      <c r="FY199" s="89"/>
      <c r="FZ199" s="89"/>
      <c r="GA199" s="89"/>
      <c r="GB199" s="89"/>
      <c r="GC199" s="89"/>
      <c r="GD199" s="89"/>
      <c r="GE199" s="89"/>
      <c r="GF199" s="89"/>
      <c r="GG199" s="89"/>
      <c r="GH199" s="89"/>
      <c r="GI199" s="89"/>
      <c r="GJ199" s="89"/>
      <c r="GK199" s="89"/>
      <c r="GL199" s="89"/>
      <c r="GM199" s="89"/>
      <c r="GN199" s="89"/>
      <c r="GO199" s="89"/>
      <c r="GP199" s="89"/>
      <c r="GQ199" s="89"/>
      <c r="GR199" s="89"/>
      <c r="GS199" s="89"/>
      <c r="GT199" s="89"/>
      <c r="GU199" s="89"/>
      <c r="GV199" s="89"/>
      <c r="GW199" s="89"/>
      <c r="GX199" s="89"/>
      <c r="GY199" s="89"/>
      <c r="GZ199" s="89"/>
      <c r="HA199" s="89"/>
      <c r="HB199" s="89"/>
      <c r="HC199" s="89"/>
      <c r="HD199" s="89"/>
      <c r="HE199" s="89"/>
      <c r="HF199" s="89"/>
      <c r="HG199" s="89"/>
      <c r="HH199" s="89"/>
      <c r="HI199" s="89"/>
      <c r="HJ199" s="89"/>
      <c r="HK199" s="89"/>
      <c r="HL199" s="89"/>
      <c r="HM199" s="89"/>
      <c r="HN199" s="89"/>
      <c r="HO199" s="89"/>
      <c r="HP199" s="89"/>
      <c r="HQ199" s="89"/>
      <c r="HR199" s="89"/>
      <c r="HS199" s="89"/>
      <c r="HT199" s="89"/>
      <c r="HU199" s="89"/>
      <c r="HV199" s="89"/>
      <c r="HW199" s="89"/>
      <c r="HX199" s="89"/>
      <c r="HY199" s="89"/>
      <c r="HZ199" s="89"/>
      <c r="IA199" s="89"/>
      <c r="IB199" s="89"/>
      <c r="IC199" s="89"/>
      <c r="ID199" s="89"/>
      <c r="IE199" s="89"/>
      <c r="IF199" s="89"/>
      <c r="IG199" s="89"/>
      <c r="IH199" s="89"/>
      <c r="II199" s="89"/>
      <c r="IJ199" s="89"/>
      <c r="IK199" s="89"/>
      <c r="IL199" s="89"/>
      <c r="IM199" s="89"/>
      <c r="IN199" s="89"/>
      <c r="IO199" s="89"/>
      <c r="IP199" s="89"/>
      <c r="IQ199" s="89"/>
      <c r="IR199" s="89"/>
      <c r="IS199" s="89"/>
      <c r="IT199" s="89"/>
      <c r="IU199" s="89"/>
      <c r="IV199" s="89"/>
      <c r="IW199" s="89"/>
      <c r="IX199" s="89"/>
    </row>
    <row r="200" spans="1:258">
      <c r="A200" s="79" t="s">
        <v>416</v>
      </c>
      <c r="M200" s="90">
        <f>+M197*M198</f>
        <v>0.68013564042332431</v>
      </c>
      <c r="N200" s="90">
        <f t="shared" ref="N200:BY200" si="10137">+N197*N198</f>
        <v>0.82545996258526244</v>
      </c>
      <c r="O200" s="90">
        <f t="shared" si="10137"/>
        <v>1.1987255316412386</v>
      </c>
      <c r="P200" s="90">
        <f t="shared" si="10137"/>
        <v>1.587436562920634</v>
      </c>
      <c r="Q200" s="90">
        <f t="shared" si="10137"/>
        <v>2.0577053436408539</v>
      </c>
      <c r="R200" s="90">
        <f t="shared" si="10137"/>
        <v>2.6879349630674527</v>
      </c>
      <c r="S200" s="90">
        <f t="shared" si="10137"/>
        <v>4.2113688579800019</v>
      </c>
      <c r="T200" s="90">
        <f t="shared" si="10137"/>
        <v>6.6602287007665524</v>
      </c>
      <c r="U200" s="90">
        <f t="shared" si="10137"/>
        <v>9.5298816515588047</v>
      </c>
      <c r="V200" s="90">
        <f t="shared" si="10137"/>
        <v>11.398492760972196</v>
      </c>
      <c r="W200" s="90">
        <f t="shared" si="10137"/>
        <v>11.820842914933669</v>
      </c>
      <c r="X200" s="90">
        <f t="shared" si="10137"/>
        <v>12.227238996687577</v>
      </c>
      <c r="Y200" s="90">
        <f t="shared" si="10137"/>
        <v>12.927585467630962</v>
      </c>
      <c r="Z200" s="90">
        <f t="shared" si="10137"/>
        <v>13.927189685351584</v>
      </c>
      <c r="AA200" s="90">
        <f t="shared" si="10137"/>
        <v>14.992757444733954</v>
      </c>
      <c r="AB200" s="90">
        <f t="shared" si="10137"/>
        <v>15.529832089709215</v>
      </c>
      <c r="AC200" s="90">
        <f t="shared" si="10137"/>
        <v>15.694313109269478</v>
      </c>
      <c r="AD200" s="90">
        <f t="shared" si="10137"/>
        <v>15.787979855862629</v>
      </c>
      <c r="AE200" s="90">
        <f t="shared" si="10137"/>
        <v>16.107905164976962</v>
      </c>
      <c r="AF200" s="90">
        <f t="shared" si="10137"/>
        <v>16.727615325639174</v>
      </c>
      <c r="AG200" s="90">
        <f t="shared" si="10137"/>
        <v>17.195977446423775</v>
      </c>
      <c r="AH200" s="90">
        <f t="shared" si="10137"/>
        <v>17.615017324452484</v>
      </c>
      <c r="AI200" s="90">
        <f t="shared" si="10137"/>
        <v>18.191961618092602</v>
      </c>
      <c r="AJ200" s="90">
        <f t="shared" si="10137"/>
        <v>18.947673685255321</v>
      </c>
      <c r="AK200" s="90">
        <f t="shared" si="10137"/>
        <v>19.853849842490707</v>
      </c>
      <c r="AL200" s="90">
        <f t="shared" si="10137"/>
        <v>20.982925965417774</v>
      </c>
      <c r="AM200" s="90">
        <f t="shared" si="10137"/>
        <v>22.605806751262328</v>
      </c>
      <c r="AN200" s="90">
        <f t="shared" si="10137"/>
        <v>24.730902691008886</v>
      </c>
      <c r="AO200" s="90">
        <f t="shared" si="10137"/>
        <v>26.767026544301498</v>
      </c>
      <c r="AP200" s="90">
        <f t="shared" si="10137"/>
        <v>28.562588069231317</v>
      </c>
      <c r="AQ200" s="90">
        <f t="shared" si="10137"/>
        <v>30.865359788782435</v>
      </c>
      <c r="AR200" s="90">
        <f t="shared" si="10137"/>
        <v>34.589576296974876</v>
      </c>
      <c r="AS200" s="90">
        <f t="shared" si="10137"/>
        <v>43.449262869101887</v>
      </c>
      <c r="AT200" s="90">
        <f t="shared" si="10137"/>
        <v>53.274894307582912</v>
      </c>
      <c r="AU200" s="90">
        <f t="shared" si="10137"/>
        <v>64.686776497345946</v>
      </c>
      <c r="AV200" s="90">
        <f t="shared" si="10137"/>
        <v>75.178632636528945</v>
      </c>
      <c r="AW200" s="90">
        <f t="shared" si="10137"/>
        <v>90.668633794819172</v>
      </c>
      <c r="AX200" s="90">
        <f t="shared" si="10137"/>
        <v>115.16723654515002</v>
      </c>
      <c r="AY200" s="90">
        <f t="shared" si="10137"/>
        <v>120.55118972180607</v>
      </c>
      <c r="AZ200" s="90">
        <f t="shared" si="10137"/>
        <v>131.36571403273237</v>
      </c>
      <c r="BA200" s="90">
        <f t="shared" si="10137"/>
        <v>160.79913907693958</v>
      </c>
      <c r="BB200" s="90">
        <f t="shared" si="10137"/>
        <v>205.5237676804804</v>
      </c>
      <c r="BC200" s="90">
        <f t="shared" si="10137"/>
        <v>272.19418477326866</v>
      </c>
      <c r="BD200" s="90">
        <f t="shared" si="10137"/>
        <v>346.8623995672159</v>
      </c>
      <c r="BE200" s="90">
        <f t="shared" si="10137"/>
        <v>400.9970884531653</v>
      </c>
      <c r="BF200" s="90">
        <f t="shared" si="10137"/>
        <v>441.72330293878321</v>
      </c>
      <c r="BG200" s="90">
        <f t="shared" si="10137"/>
        <v>485.93404707012706</v>
      </c>
      <c r="BH200" s="90">
        <f t="shared" si="10137"/>
        <v>533.92169829554916</v>
      </c>
      <c r="BI200" s="90">
        <f t="shared" si="10137"/>
        <v>588.96338396713622</v>
      </c>
      <c r="BJ200" s="90">
        <f t="shared" si="10137"/>
        <v>659.60257542780698</v>
      </c>
      <c r="BK200" s="90">
        <f t="shared" si="10137"/>
        <v>763.45893834408514</v>
      </c>
      <c r="BL200" s="90">
        <f t="shared" si="10137"/>
        <v>937.60301535977908</v>
      </c>
      <c r="BM200" s="90">
        <f t="shared" si="10137"/>
        <v>1248.7498359280426</v>
      </c>
      <c r="BN200" s="90">
        <f t="shared" si="10137"/>
        <v>1728.9826944537087</v>
      </c>
      <c r="BO200" s="90">
        <f t="shared" si="10137"/>
        <v>2321.877319055835</v>
      </c>
      <c r="BP200" s="90">
        <f t="shared" si="10137"/>
        <v>3048.9857058927846</v>
      </c>
      <c r="BQ200" s="90">
        <f t="shared" si="10137"/>
        <v>4046.9519402917658</v>
      </c>
      <c r="BR200" s="90">
        <f t="shared" si="10137"/>
        <v>5362.2924000503672</v>
      </c>
      <c r="BS200" s="90">
        <f t="shared" si="10137"/>
        <v>7032.3832180559311</v>
      </c>
      <c r="BT200" s="90">
        <f t="shared" si="10137"/>
        <v>9199.9514987770253</v>
      </c>
      <c r="BU200" s="90">
        <f t="shared" si="10137"/>
        <v>11961.446944660278</v>
      </c>
      <c r="BV200" s="90">
        <f t="shared" si="10137"/>
        <v>15265.395914331149</v>
      </c>
      <c r="BW200" s="90" t="e">
        <f t="shared" si="10137"/>
        <v>#DIV/0!</v>
      </c>
      <c r="BX200" s="90" t="e">
        <f t="shared" si="10137"/>
        <v>#DIV/0!</v>
      </c>
      <c r="BY200" s="90" t="e">
        <f t="shared" si="10137"/>
        <v>#DIV/0!</v>
      </c>
      <c r="BZ200" s="90" t="e">
        <f t="shared" ref="BZ200:CM200" si="10138">+BZ197*BZ198</f>
        <v>#DIV/0!</v>
      </c>
      <c r="CA200" s="90" t="e">
        <f t="shared" si="10138"/>
        <v>#DIV/0!</v>
      </c>
      <c r="CB200" s="90" t="e">
        <f t="shared" si="10138"/>
        <v>#DIV/0!</v>
      </c>
      <c r="CC200" s="90" t="e">
        <f t="shared" si="10138"/>
        <v>#DIV/0!</v>
      </c>
      <c r="CD200" s="90" t="e">
        <f t="shared" si="10138"/>
        <v>#DIV/0!</v>
      </c>
      <c r="CE200" s="90" t="e">
        <f t="shared" si="10138"/>
        <v>#DIV/0!</v>
      </c>
      <c r="CF200" s="90" t="e">
        <f t="shared" si="10138"/>
        <v>#DIV/0!</v>
      </c>
      <c r="CG200" s="90" t="e">
        <f t="shared" si="10138"/>
        <v>#DIV/0!</v>
      </c>
      <c r="CH200" s="90" t="e">
        <f t="shared" si="10138"/>
        <v>#DIV/0!</v>
      </c>
      <c r="CI200" s="90" t="e">
        <f t="shared" si="10138"/>
        <v>#DIV/0!</v>
      </c>
      <c r="CJ200" s="90" t="e">
        <f t="shared" si="10138"/>
        <v>#DIV/0!</v>
      </c>
      <c r="CK200" s="90" t="e">
        <f t="shared" si="10138"/>
        <v>#DIV/0!</v>
      </c>
      <c r="CL200" s="90" t="e">
        <f t="shared" si="10138"/>
        <v>#DIV/0!</v>
      </c>
      <c r="CM200" s="90" t="e">
        <f t="shared" si="10138"/>
        <v>#DIV/0!</v>
      </c>
      <c r="CP200" s="82"/>
      <c r="CR200" s="93"/>
      <c r="CS200" s="90">
        <f>+CS197*CS198</f>
        <v>0.680157181845915</v>
      </c>
      <c r="CT200" s="90">
        <f t="shared" ref="CT200:FE200" si="10139">+CT197*CT198</f>
        <v>0.75069027666710342</v>
      </c>
      <c r="CU200" s="90">
        <f t="shared" si="10139"/>
        <v>1.0278882210528715</v>
      </c>
      <c r="CV200" s="90">
        <f t="shared" si="10139"/>
        <v>1.2822599727713631</v>
      </c>
      <c r="CW200" s="90">
        <f t="shared" si="10139"/>
        <v>1.6026073098689564</v>
      </c>
      <c r="CX200" s="90">
        <f t="shared" si="10139"/>
        <v>2.0349808076158511</v>
      </c>
      <c r="CY200" s="90">
        <f t="shared" si="10139"/>
        <v>3.3171599079439114</v>
      </c>
      <c r="CZ200" s="90">
        <f t="shared" si="10139"/>
        <v>5.2981707863302523</v>
      </c>
      <c r="DA200" s="90">
        <f t="shared" si="10139"/>
        <v>7.4915891445999092</v>
      </c>
      <c r="DB200" s="90">
        <f t="shared" si="10139"/>
        <v>8.4263578750678612</v>
      </c>
      <c r="DC200" s="90">
        <f t="shared" si="10139"/>
        <v>7.9932971987144548</v>
      </c>
      <c r="DD200" s="90">
        <f t="shared" si="10139"/>
        <v>7.6565468483420878</v>
      </c>
      <c r="DE200" s="90">
        <f t="shared" si="10139"/>
        <v>7.6748939717852327</v>
      </c>
      <c r="DF200" s="90">
        <f t="shared" si="10139"/>
        <v>8.0288253641020599</v>
      </c>
      <c r="DG200" s="90">
        <f t="shared" si="10139"/>
        <v>8.459880591210684</v>
      </c>
      <c r="DH200" s="90">
        <f t="shared" si="10139"/>
        <v>8.4081458004688745</v>
      </c>
      <c r="DI200" s="90">
        <f t="shared" si="10139"/>
        <v>8.1119729561320693</v>
      </c>
      <c r="DJ200" s="90">
        <f t="shared" si="10139"/>
        <v>7.8965875625454878</v>
      </c>
      <c r="DK200" s="90">
        <f t="shared" si="10139"/>
        <v>8.0353972758911834</v>
      </c>
      <c r="DL200" s="90">
        <f t="shared" si="10139"/>
        <v>8.5289200867633532</v>
      </c>
      <c r="DM200" s="90">
        <f t="shared" si="10139"/>
        <v>8.9367638718863027</v>
      </c>
      <c r="DN200" s="90">
        <f t="shared" si="10139"/>
        <v>9.3475601780926834</v>
      </c>
      <c r="DO200" s="90">
        <f t="shared" si="10139"/>
        <v>9.9453485957743002</v>
      </c>
      <c r="DP200" s="90">
        <f t="shared" si="10139"/>
        <v>10.687173435794488</v>
      </c>
      <c r="DQ200" s="90">
        <f t="shared" si="10139"/>
        <v>11.520723344144153</v>
      </c>
      <c r="DR200" s="90">
        <f t="shared" si="10139"/>
        <v>12.473075793009917</v>
      </c>
      <c r="DS200" s="90">
        <f t="shared" si="10139"/>
        <v>13.797404879920069</v>
      </c>
      <c r="DT200" s="90">
        <f t="shared" si="10139"/>
        <v>15.419373817554314</v>
      </c>
      <c r="DU200" s="90">
        <f t="shared" si="10139"/>
        <v>16.748416425757387</v>
      </c>
      <c r="DV200" s="90">
        <f t="shared" si="10139"/>
        <v>17.712955676684011</v>
      </c>
      <c r="DW200" s="90">
        <f t="shared" si="10139"/>
        <v>19.099255683138328</v>
      </c>
      <c r="DX200" s="90">
        <f t="shared" si="10139"/>
        <v>21.731321337177533</v>
      </c>
      <c r="DY200" s="90">
        <f t="shared" si="10139"/>
        <v>27.91232043197164</v>
      </c>
      <c r="DZ200" s="90">
        <f t="shared" si="10139"/>
        <v>34.873397584537386</v>
      </c>
      <c r="EA200" s="90">
        <f t="shared" si="10139"/>
        <v>42.322164166388298</v>
      </c>
      <c r="EB200" s="90">
        <f t="shared" si="10139"/>
        <v>48.644613140677187</v>
      </c>
      <c r="EC200" s="90">
        <f t="shared" si="10139"/>
        <v>58.396602520425816</v>
      </c>
      <c r="ED200" s="90">
        <f t="shared" si="10139"/>
        <v>73.291585471535484</v>
      </c>
      <c r="EE200" s="90">
        <f t="shared" si="10139"/>
        <v>75.239917357505263</v>
      </c>
      <c r="EF200" s="90">
        <f t="shared" si="10139"/>
        <v>81.672782089928049</v>
      </c>
      <c r="EG200" s="90">
        <f t="shared" si="10139"/>
        <v>101.60819086903282</v>
      </c>
      <c r="EH200" s="90">
        <f t="shared" si="10139"/>
        <v>133.53458710227957</v>
      </c>
      <c r="EI200" s="90">
        <f t="shared" si="10139"/>
        <v>179.53856136847222</v>
      </c>
      <c r="EJ200" s="90">
        <f t="shared" si="10139"/>
        <v>228.13893419368466</v>
      </c>
      <c r="EK200" s="90">
        <f t="shared" si="10139"/>
        <v>260.22415511811494</v>
      </c>
      <c r="EL200" s="90">
        <f t="shared" si="10139"/>
        <v>283.15544428671006</v>
      </c>
      <c r="EM200" s="90">
        <f t="shared" si="10139"/>
        <v>309.07488496700068</v>
      </c>
      <c r="EN200" s="90">
        <f t="shared" si="10139"/>
        <v>337.63757083872775</v>
      </c>
      <c r="EO200" s="90">
        <f t="shared" si="10139"/>
        <v>371.5495964752364</v>
      </c>
      <c r="EP200" s="90">
        <f t="shared" si="10139"/>
        <v>416.72197650381622</v>
      </c>
      <c r="EQ200" s="90">
        <f t="shared" si="10139"/>
        <v>489.46376055794207</v>
      </c>
      <c r="ER200" s="90">
        <f t="shared" si="10139"/>
        <v>624.0866563798935</v>
      </c>
      <c r="ES200" s="90">
        <f t="shared" si="10139"/>
        <v>870.67916058467267</v>
      </c>
      <c r="ET200" s="90">
        <f t="shared" si="10139"/>
        <v>1251.9173948977752</v>
      </c>
      <c r="EU200" s="90">
        <f t="shared" si="10139"/>
        <v>1706.69983929827</v>
      </c>
      <c r="EV200" s="90">
        <f t="shared" si="10139"/>
        <v>2249.4328411564729</v>
      </c>
      <c r="EW200" s="90">
        <f t="shared" si="10139"/>
        <v>2998.7071997727312</v>
      </c>
      <c r="EX200" s="90">
        <f t="shared" si="10139"/>
        <v>3989.3828757243868</v>
      </c>
      <c r="EY200" s="90">
        <f t="shared" si="10139"/>
        <v>5228.3688146340291</v>
      </c>
      <c r="EZ200" s="90">
        <f t="shared" si="10139"/>
        <v>6783.8059008648424</v>
      </c>
      <c r="FA200" s="90">
        <f t="shared" si="10139"/>
        <v>8714.3994418836992</v>
      </c>
      <c r="FB200" s="90">
        <f t="shared" si="10139"/>
        <v>11019.434278885188</v>
      </c>
      <c r="FC200" s="90" t="e">
        <f t="shared" si="10139"/>
        <v>#DIV/0!</v>
      </c>
      <c r="FD200" s="90" t="e">
        <f t="shared" si="10139"/>
        <v>#DIV/0!</v>
      </c>
      <c r="FE200" s="90" t="e">
        <f t="shared" si="10139"/>
        <v>#DIV/0!</v>
      </c>
      <c r="FF200" s="90" t="e">
        <f t="shared" ref="FF200:FS200" si="10140">+FF197*FF198</f>
        <v>#DIV/0!</v>
      </c>
      <c r="FG200" s="90" t="e">
        <f t="shared" si="10140"/>
        <v>#DIV/0!</v>
      </c>
      <c r="FH200" s="90" t="e">
        <f t="shared" si="10140"/>
        <v>#DIV/0!</v>
      </c>
      <c r="FI200" s="90" t="e">
        <f t="shared" si="10140"/>
        <v>#DIV/0!</v>
      </c>
      <c r="FJ200" s="90" t="e">
        <f t="shared" si="10140"/>
        <v>#DIV/0!</v>
      </c>
      <c r="FK200" s="90" t="e">
        <f t="shared" si="10140"/>
        <v>#DIV/0!</v>
      </c>
      <c r="FL200" s="90" t="e">
        <f t="shared" si="10140"/>
        <v>#DIV/0!</v>
      </c>
      <c r="FM200" s="90" t="e">
        <f t="shared" si="10140"/>
        <v>#DIV/0!</v>
      </c>
      <c r="FN200" s="90" t="e">
        <f t="shared" si="10140"/>
        <v>#DIV/0!</v>
      </c>
      <c r="FO200" s="90" t="e">
        <f t="shared" si="10140"/>
        <v>#DIV/0!</v>
      </c>
      <c r="FP200" s="90" t="e">
        <f t="shared" si="10140"/>
        <v>#DIV/0!</v>
      </c>
      <c r="FQ200" s="90" t="e">
        <f t="shared" si="10140"/>
        <v>#DIV/0!</v>
      </c>
      <c r="FR200" s="90" t="e">
        <f t="shared" si="10140"/>
        <v>#DIV/0!</v>
      </c>
      <c r="FS200" s="90" t="e">
        <f t="shared" si="10140"/>
        <v>#DIV/0!</v>
      </c>
    </row>
    <row r="201" spans="1:258">
      <c r="A201" s="79" t="s">
        <v>213</v>
      </c>
      <c r="M201" s="90">
        <f>+M197*M199</f>
        <v>0.66224789976006437</v>
      </c>
      <c r="N201" s="90">
        <f t="shared" ref="N201:BY201" si="10141">+N197*N199</f>
        <v>0.79939635181998525</v>
      </c>
      <c r="O201" s="90">
        <f t="shared" si="10141"/>
        <v>1.1626887692529002</v>
      </c>
      <c r="P201" s="90">
        <f t="shared" si="10141"/>
        <v>1.5382159020123571</v>
      </c>
      <c r="Q201" s="90">
        <f t="shared" si="10141"/>
        <v>1.9943625962143599</v>
      </c>
      <c r="R201" s="90">
        <f t="shared" si="10141"/>
        <v>2.6082429457665608</v>
      </c>
      <c r="S201" s="90">
        <f t="shared" si="10141"/>
        <v>4.0839614784008766</v>
      </c>
      <c r="T201" s="90">
        <f t="shared" si="10141"/>
        <v>6.4590353577011133</v>
      </c>
      <c r="U201" s="90">
        <f t="shared" si="10141"/>
        <v>9.2442893437203111</v>
      </c>
      <c r="V201" s="90">
        <f t="shared" si="10141"/>
        <v>11.058178859997525</v>
      </c>
      <c r="W201" s="90">
        <f t="shared" si="10141"/>
        <v>11.451555866499898</v>
      </c>
      <c r="X201" s="90">
        <f t="shared" si="10141"/>
        <v>11.8568333276276</v>
      </c>
      <c r="Y201" s="90">
        <f t="shared" si="10141"/>
        <v>12.537037165235507</v>
      </c>
      <c r="Z201" s="90">
        <f t="shared" si="10141"/>
        <v>13.506136574353267</v>
      </c>
      <c r="AA201" s="90">
        <f t="shared" si="10141"/>
        <v>14.533864508514036</v>
      </c>
      <c r="AB201" s="90">
        <f t="shared" si="10141"/>
        <v>15.070234562284698</v>
      </c>
      <c r="AC201" s="90">
        <f t="shared" si="10141"/>
        <v>15.209791783686116</v>
      </c>
      <c r="AD201" s="90">
        <f t="shared" si="10141"/>
        <v>15.308392903333877</v>
      </c>
      <c r="AE201" s="90">
        <f t="shared" si="10141"/>
        <v>15.628367154160934</v>
      </c>
      <c r="AF201" s="90">
        <f t="shared" si="10141"/>
        <v>16.213673564237546</v>
      </c>
      <c r="AG201" s="90">
        <f t="shared" si="10141"/>
        <v>16.678321578072314</v>
      </c>
      <c r="AH201" s="90">
        <f t="shared" si="10141"/>
        <v>17.077316033566944</v>
      </c>
      <c r="AI201" s="90">
        <f t="shared" si="10141"/>
        <v>17.643485198552479</v>
      </c>
      <c r="AJ201" s="90">
        <f t="shared" si="10141"/>
        <v>18.372201369202024</v>
      </c>
      <c r="AK201" s="90">
        <f t="shared" si="10141"/>
        <v>19.256456906113968</v>
      </c>
      <c r="AL201" s="90">
        <f t="shared" si="10141"/>
        <v>20.345684360806349</v>
      </c>
      <c r="AM201" s="90">
        <f t="shared" si="10141"/>
        <v>21.919221318298572</v>
      </c>
      <c r="AN201" s="90">
        <f t="shared" si="10141"/>
        <v>23.982468424441237</v>
      </c>
      <c r="AO201" s="90">
        <f t="shared" si="10141"/>
        <v>25.958305359374666</v>
      </c>
      <c r="AP201" s="90">
        <f t="shared" si="10141"/>
        <v>27.701083088590106</v>
      </c>
      <c r="AQ201" s="90">
        <f t="shared" si="10141"/>
        <v>29.93494610468877</v>
      </c>
      <c r="AR201" s="90">
        <f t="shared" si="10141"/>
        <v>35.015698265266224</v>
      </c>
      <c r="AS201" s="90">
        <f t="shared" si="10141"/>
        <v>43.193823644689225</v>
      </c>
      <c r="AT201" s="90">
        <f t="shared" si="10141"/>
        <v>53.274894307582912</v>
      </c>
      <c r="AU201" s="90">
        <f t="shared" si="10141"/>
        <v>64.034115369139357</v>
      </c>
      <c r="AV201" s="90">
        <f t="shared" si="10141"/>
        <v>75.528388316540415</v>
      </c>
      <c r="AW201" s="90">
        <f t="shared" si="10141"/>
        <v>94.065416271273008</v>
      </c>
      <c r="AX201" s="90">
        <f t="shared" si="10141"/>
        <v>110.01869469017046</v>
      </c>
      <c r="AY201" s="90">
        <f t="shared" si="10141"/>
        <v>116.49923347765548</v>
      </c>
      <c r="AZ201" s="90">
        <f t="shared" si="10141"/>
        <v>137.89827980645936</v>
      </c>
      <c r="BA201" s="90">
        <f t="shared" si="10141"/>
        <v>168.23986381400587</v>
      </c>
      <c r="BB201" s="90">
        <f t="shared" si="10141"/>
        <v>217.83710454023188</v>
      </c>
      <c r="BC201" s="90">
        <f t="shared" si="10141"/>
        <v>295.61420645502596</v>
      </c>
      <c r="BD201" s="90">
        <f t="shared" si="10141"/>
        <v>363.57596657569508</v>
      </c>
      <c r="BE201" s="90">
        <f t="shared" si="10141"/>
        <v>404.14514080550936</v>
      </c>
      <c r="BF201" s="90">
        <f t="shared" si="10141"/>
        <v>444.06057849308394</v>
      </c>
      <c r="BG201" s="90">
        <f t="shared" si="10141"/>
        <v>487.50830394088359</v>
      </c>
      <c r="BH201" s="90">
        <f t="shared" si="10141"/>
        <v>536.19855981088494</v>
      </c>
      <c r="BI201" s="90">
        <f t="shared" si="10141"/>
        <v>591.47496584735859</v>
      </c>
      <c r="BJ201" s="90">
        <f t="shared" si="10141"/>
        <v>668.44343889087907</v>
      </c>
      <c r="BK201" s="90">
        <f t="shared" si="10141"/>
        <v>773.30400627772326</v>
      </c>
      <c r="BL201" s="90">
        <f t="shared" si="10141"/>
        <v>952.0691536353221</v>
      </c>
      <c r="BM201" s="90">
        <f t="shared" si="10141"/>
        <v>1292.2225096418395</v>
      </c>
      <c r="BN201" s="90">
        <f t="shared" si="10141"/>
        <v>1763.900417053236</v>
      </c>
      <c r="BO201" s="90">
        <f t="shared" si="10141"/>
        <v>2362.9026697605409</v>
      </c>
      <c r="BP201" s="90">
        <f t="shared" si="10141"/>
        <v>3096.6835235913813</v>
      </c>
      <c r="BQ201" s="90">
        <f t="shared" si="10141"/>
        <v>4124.5547849304403</v>
      </c>
      <c r="BR201" s="90">
        <f t="shared" si="10141"/>
        <v>5382.7290145343495</v>
      </c>
      <c r="BS201" s="90">
        <f t="shared" si="10141"/>
        <v>7134.0171826751875</v>
      </c>
      <c r="BT201" s="90">
        <f t="shared" si="10141"/>
        <v>9416.0763253210425</v>
      </c>
      <c r="BU201" s="90">
        <f t="shared" si="10141"/>
        <v>12314.107782807743</v>
      </c>
      <c r="BV201" s="90">
        <f t="shared" si="10141"/>
        <v>15396.648014599848</v>
      </c>
      <c r="BW201" s="90" t="e">
        <f t="shared" si="10141"/>
        <v>#DIV/0!</v>
      </c>
      <c r="BX201" s="90" t="e">
        <f t="shared" si="10141"/>
        <v>#DIV/0!</v>
      </c>
      <c r="BY201" s="90" t="e">
        <f t="shared" si="10141"/>
        <v>#DIV/0!</v>
      </c>
      <c r="BZ201" s="90" t="e">
        <f t="shared" ref="BZ201:CM201" si="10142">+BZ197*BZ199</f>
        <v>#DIV/0!</v>
      </c>
      <c r="CA201" s="90" t="e">
        <f t="shared" si="10142"/>
        <v>#DIV/0!</v>
      </c>
      <c r="CB201" s="90" t="e">
        <f t="shared" si="10142"/>
        <v>#DIV/0!</v>
      </c>
      <c r="CC201" s="90" t="e">
        <f t="shared" si="10142"/>
        <v>#DIV/0!</v>
      </c>
      <c r="CD201" s="90" t="e">
        <f t="shared" si="10142"/>
        <v>#DIV/0!</v>
      </c>
      <c r="CE201" s="90" t="e">
        <f t="shared" si="10142"/>
        <v>#DIV/0!</v>
      </c>
      <c r="CF201" s="90" t="e">
        <f t="shared" si="10142"/>
        <v>#DIV/0!</v>
      </c>
      <c r="CG201" s="90" t="e">
        <f t="shared" si="10142"/>
        <v>#DIV/0!</v>
      </c>
      <c r="CH201" s="90" t="e">
        <f t="shared" si="10142"/>
        <v>#DIV/0!</v>
      </c>
      <c r="CI201" s="90" t="e">
        <f t="shared" si="10142"/>
        <v>#DIV/0!</v>
      </c>
      <c r="CJ201" s="90" t="e">
        <f t="shared" si="10142"/>
        <v>#DIV/0!</v>
      </c>
      <c r="CK201" s="90" t="e">
        <f t="shared" si="10142"/>
        <v>#DIV/0!</v>
      </c>
      <c r="CL201" s="90" t="e">
        <f t="shared" si="10142"/>
        <v>#DIV/0!</v>
      </c>
      <c r="CM201" s="90" t="e">
        <f t="shared" si="10142"/>
        <v>#DIV/0!</v>
      </c>
      <c r="CQ201" s="82"/>
      <c r="CS201" s="90">
        <f>+CS197*CS199</f>
        <v>0.66226887463775164</v>
      </c>
      <c r="CT201" s="90">
        <f t="shared" ref="CT201:FE201" si="10143">+CT197*CT199</f>
        <v>0.72698749268827589</v>
      </c>
      <c r="CU201" s="90">
        <f t="shared" si="10143"/>
        <v>0.99698726615860267</v>
      </c>
      <c r="CV201" s="90">
        <f t="shared" si="10143"/>
        <v>1.2425017331098573</v>
      </c>
      <c r="CW201" s="90">
        <f t="shared" si="10143"/>
        <v>1.5532739345309368</v>
      </c>
      <c r="CX201" s="90">
        <f t="shared" si="10143"/>
        <v>1.9746476046344679</v>
      </c>
      <c r="CY201" s="90">
        <f t="shared" si="10143"/>
        <v>3.2168052095623541</v>
      </c>
      <c r="CZ201" s="90">
        <f t="shared" si="10143"/>
        <v>5.1381227248409003</v>
      </c>
      <c r="DA201" s="90">
        <f t="shared" si="10143"/>
        <v>7.26708056081974</v>
      </c>
      <c r="DB201" s="90">
        <f t="shared" si="10143"/>
        <v>8.1747801639084088</v>
      </c>
      <c r="DC201" s="90">
        <f t="shared" si="10143"/>
        <v>7.7435839463677842</v>
      </c>
      <c r="DD201" s="90">
        <f t="shared" si="10143"/>
        <v>7.4246033688028801</v>
      </c>
      <c r="DE201" s="90">
        <f t="shared" si="10143"/>
        <v>7.4430318952009404</v>
      </c>
      <c r="DF201" s="90">
        <f t="shared" si="10143"/>
        <v>7.7860942766686057</v>
      </c>
      <c r="DG201" s="90">
        <f t="shared" si="10143"/>
        <v>8.2009436038765671</v>
      </c>
      <c r="DH201" s="90">
        <f t="shared" si="10143"/>
        <v>8.1593109774136359</v>
      </c>
      <c r="DI201" s="90">
        <f t="shared" si="10143"/>
        <v>7.8615367718635101</v>
      </c>
      <c r="DJ201" s="90">
        <f t="shared" si="10143"/>
        <v>7.656715178676734</v>
      </c>
      <c r="DK201" s="90">
        <f t="shared" si="10143"/>
        <v>7.7961806684967287</v>
      </c>
      <c r="DL201" s="90">
        <f t="shared" si="10143"/>
        <v>8.2668762671923517</v>
      </c>
      <c r="DM201" s="90">
        <f t="shared" si="10143"/>
        <v>8.6677376838276921</v>
      </c>
      <c r="DN201" s="90">
        <f t="shared" si="10143"/>
        <v>9.0622243716150184</v>
      </c>
      <c r="DO201" s="90">
        <f t="shared" si="10143"/>
        <v>9.6455024712385242</v>
      </c>
      <c r="DP201" s="90">
        <f t="shared" si="10143"/>
        <v>10.362586230456143</v>
      </c>
      <c r="DQ201" s="90">
        <f t="shared" si="10143"/>
        <v>11.174070236442454</v>
      </c>
      <c r="DR201" s="90">
        <f t="shared" si="10143"/>
        <v>12.094274340539592</v>
      </c>
      <c r="DS201" s="90">
        <f t="shared" si="10143"/>
        <v>13.378348957364809</v>
      </c>
      <c r="DT201" s="90">
        <f t="shared" si="10143"/>
        <v>14.952735463173935</v>
      </c>
      <c r="DU201" s="90">
        <f t="shared" si="10143"/>
        <v>16.242390881415776</v>
      </c>
      <c r="DV201" s="90">
        <f t="shared" si="10143"/>
        <v>17.178697383970725</v>
      </c>
      <c r="DW201" s="90">
        <f t="shared" si="10143"/>
        <v>18.523522597076784</v>
      </c>
      <c r="DX201" s="90">
        <f t="shared" si="10143"/>
        <v>21.999037638246527</v>
      </c>
      <c r="DY201" s="90">
        <f t="shared" si="10143"/>
        <v>27.748223252597608</v>
      </c>
      <c r="DZ201" s="90">
        <f t="shared" si="10143"/>
        <v>34.873397584537386</v>
      </c>
      <c r="EA201" s="90">
        <f t="shared" si="10143"/>
        <v>41.895152141540954</v>
      </c>
      <c r="EB201" s="90">
        <f t="shared" si="10143"/>
        <v>48.870923850931391</v>
      </c>
      <c r="EC201" s="90">
        <f t="shared" si="10143"/>
        <v>60.584355305746335</v>
      </c>
      <c r="ED201" s="90">
        <f t="shared" si="10143"/>
        <v>70.015091159977715</v>
      </c>
      <c r="EE201" s="90">
        <f t="shared" si="10143"/>
        <v>72.710959711797599</v>
      </c>
      <c r="EF201" s="90">
        <f t="shared" si="10143"/>
        <v>85.73421337627407</v>
      </c>
      <c r="EG201" s="90">
        <f t="shared" si="10143"/>
        <v>106.30994850049635</v>
      </c>
      <c r="EH201" s="90">
        <f t="shared" si="10143"/>
        <v>141.53490926440759</v>
      </c>
      <c r="EI201" s="90">
        <f t="shared" si="10143"/>
        <v>194.98634546960437</v>
      </c>
      <c r="EJ201" s="90">
        <f t="shared" si="10143"/>
        <v>239.13181024092043</v>
      </c>
      <c r="EK201" s="90">
        <f t="shared" si="10143"/>
        <v>262.26706088288336</v>
      </c>
      <c r="EL201" s="90">
        <f t="shared" si="10143"/>
        <v>284.65369510027472</v>
      </c>
      <c r="EM201" s="90">
        <f t="shared" si="10143"/>
        <v>310.07617982207671</v>
      </c>
      <c r="EN201" s="90">
        <f t="shared" si="10143"/>
        <v>339.07739617946271</v>
      </c>
      <c r="EO201" s="90">
        <f t="shared" si="10143"/>
        <v>373.13403662807832</v>
      </c>
      <c r="EP201" s="90">
        <f t="shared" si="10143"/>
        <v>422.30743391950665</v>
      </c>
      <c r="EQ201" s="90">
        <f t="shared" si="10143"/>
        <v>495.77556559646678</v>
      </c>
      <c r="ER201" s="90">
        <f t="shared" si="10143"/>
        <v>633.71559711410021</v>
      </c>
      <c r="ES201" s="90">
        <f t="shared" si="10143"/>
        <v>900.99007632495</v>
      </c>
      <c r="ET201" s="90">
        <f t="shared" si="10143"/>
        <v>1277.2005307283366</v>
      </c>
      <c r="EU201" s="90">
        <f t="shared" si="10143"/>
        <v>1736.855592524435</v>
      </c>
      <c r="EV201" s="90">
        <f t="shared" si="10143"/>
        <v>2284.6225888077502</v>
      </c>
      <c r="EW201" s="90">
        <f t="shared" si="10143"/>
        <v>3056.209293292542</v>
      </c>
      <c r="EX201" s="90">
        <f t="shared" si="10143"/>
        <v>4004.5870969375783</v>
      </c>
      <c r="EY201" s="90">
        <f t="shared" si="10143"/>
        <v>5303.9306596936958</v>
      </c>
      <c r="EZ201" s="90">
        <f t="shared" si="10143"/>
        <v>6943.1707490194858</v>
      </c>
      <c r="FA201" s="90">
        <f t="shared" si="10143"/>
        <v>8971.3271718936903</v>
      </c>
      <c r="FB201" s="90">
        <f t="shared" si="10143"/>
        <v>11114.179538097153</v>
      </c>
      <c r="FC201" s="90" t="e">
        <f t="shared" si="10143"/>
        <v>#DIV/0!</v>
      </c>
      <c r="FD201" s="90" t="e">
        <f t="shared" si="10143"/>
        <v>#DIV/0!</v>
      </c>
      <c r="FE201" s="90" t="e">
        <f t="shared" si="10143"/>
        <v>#DIV/0!</v>
      </c>
      <c r="FF201" s="90" t="e">
        <f t="shared" ref="FF201:FS201" si="10144">+FF197*FF199</f>
        <v>#DIV/0!</v>
      </c>
      <c r="FG201" s="90" t="e">
        <f t="shared" si="10144"/>
        <v>#DIV/0!</v>
      </c>
      <c r="FH201" s="90" t="e">
        <f t="shared" si="10144"/>
        <v>#DIV/0!</v>
      </c>
      <c r="FI201" s="90" t="e">
        <f t="shared" si="10144"/>
        <v>#DIV/0!</v>
      </c>
      <c r="FJ201" s="90" t="e">
        <f t="shared" si="10144"/>
        <v>#DIV/0!</v>
      </c>
      <c r="FK201" s="90" t="e">
        <f t="shared" si="10144"/>
        <v>#DIV/0!</v>
      </c>
      <c r="FL201" s="90" t="e">
        <f t="shared" si="10144"/>
        <v>#DIV/0!</v>
      </c>
      <c r="FM201" s="90" t="e">
        <f t="shared" si="10144"/>
        <v>#DIV/0!</v>
      </c>
      <c r="FN201" s="90" t="e">
        <f t="shared" si="10144"/>
        <v>#DIV/0!</v>
      </c>
      <c r="FO201" s="90" t="e">
        <f t="shared" si="10144"/>
        <v>#DIV/0!</v>
      </c>
      <c r="FP201" s="90" t="e">
        <f t="shared" si="10144"/>
        <v>#DIV/0!</v>
      </c>
      <c r="FQ201" s="90" t="e">
        <f t="shared" si="10144"/>
        <v>#DIV/0!</v>
      </c>
      <c r="FR201" s="90" t="e">
        <f t="shared" si="10144"/>
        <v>#DIV/0!</v>
      </c>
      <c r="FS201" s="90" t="e">
        <f t="shared" si="10144"/>
        <v>#DIV/0!</v>
      </c>
    </row>
    <row r="202" spans="1:258"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  <c r="AG202" s="90"/>
      <c r="AH202" s="90"/>
      <c r="AI202" s="90"/>
      <c r="AJ202" s="90"/>
      <c r="AK202" s="90"/>
      <c r="AL202" s="90"/>
      <c r="AM202" s="90"/>
      <c r="AN202" s="90"/>
      <c r="AO202" s="90"/>
      <c r="AP202" s="90"/>
      <c r="AQ202" s="90"/>
      <c r="AR202" s="90"/>
      <c r="AS202" s="90"/>
      <c r="AT202" s="90"/>
      <c r="AU202" s="90"/>
      <c r="AV202" s="90"/>
      <c r="AW202" s="90"/>
      <c r="AX202" s="90"/>
      <c r="AY202" s="90"/>
      <c r="AZ202" s="90"/>
      <c r="BA202" s="90"/>
      <c r="BB202" s="90"/>
      <c r="BC202" s="90"/>
      <c r="BD202" s="90"/>
      <c r="BE202" s="90"/>
      <c r="BF202" s="90"/>
      <c r="BG202" s="90"/>
      <c r="BH202" s="90"/>
      <c r="BI202" s="90"/>
      <c r="BJ202" s="90"/>
      <c r="BK202" s="90"/>
      <c r="BL202" s="90"/>
      <c r="BM202" s="90"/>
      <c r="BN202" s="90"/>
      <c r="BO202" s="90"/>
      <c r="BP202" s="90"/>
      <c r="BQ202" s="90"/>
      <c r="BR202" s="90"/>
      <c r="BS202" s="90"/>
      <c r="BT202" s="90"/>
      <c r="BU202" s="90"/>
      <c r="BV202" s="90"/>
      <c r="BW202" s="90"/>
      <c r="BX202" s="90"/>
      <c r="BY202" s="90"/>
      <c r="BZ202" s="90"/>
      <c r="CA202" s="90"/>
      <c r="CB202" s="90"/>
      <c r="CC202" s="90"/>
      <c r="CD202" s="90"/>
      <c r="CE202" s="90"/>
      <c r="CF202" s="90"/>
      <c r="CG202" s="90"/>
      <c r="CH202" s="90"/>
      <c r="CI202" s="90"/>
      <c r="CJ202" s="90"/>
      <c r="CK202" s="90"/>
      <c r="CL202" s="90"/>
      <c r="CM202" s="90"/>
      <c r="CQ202" s="82"/>
      <c r="CS202" s="90"/>
      <c r="CT202" s="90"/>
      <c r="CU202" s="90"/>
      <c r="CV202" s="90"/>
      <c r="CW202" s="90"/>
      <c r="CX202" s="90"/>
      <c r="CY202" s="90"/>
      <c r="CZ202" s="90"/>
      <c r="DA202" s="90"/>
      <c r="DB202" s="90"/>
      <c r="DC202" s="90"/>
      <c r="DD202" s="90"/>
      <c r="DE202" s="90"/>
      <c r="DF202" s="90"/>
      <c r="DG202" s="90"/>
      <c r="DH202" s="90"/>
      <c r="DI202" s="90"/>
      <c r="DJ202" s="90"/>
      <c r="DK202" s="90"/>
      <c r="DL202" s="90"/>
      <c r="DM202" s="90"/>
      <c r="DN202" s="90"/>
      <c r="DO202" s="90"/>
      <c r="DP202" s="90"/>
      <c r="DQ202" s="90"/>
      <c r="DR202" s="90"/>
      <c r="DS202" s="90"/>
      <c r="DT202" s="90"/>
      <c r="DU202" s="90"/>
      <c r="DV202" s="90"/>
      <c r="DW202" s="90"/>
      <c r="DX202" s="90"/>
      <c r="DY202" s="90"/>
      <c r="DZ202" s="90"/>
      <c r="EA202" s="90"/>
      <c r="EB202" s="90"/>
      <c r="EC202" s="90"/>
      <c r="ED202" s="90"/>
      <c r="EE202" s="90"/>
      <c r="EF202" s="90"/>
      <c r="EG202" s="90"/>
      <c r="EH202" s="90"/>
      <c r="EI202" s="90"/>
      <c r="EJ202" s="90"/>
      <c r="EK202" s="90"/>
      <c r="EL202" s="90"/>
      <c r="EM202" s="90"/>
      <c r="EN202" s="90"/>
      <c r="EO202" s="90"/>
      <c r="EP202" s="90"/>
      <c r="EQ202" s="90"/>
      <c r="ER202" s="90"/>
      <c r="ES202" s="90"/>
      <c r="ET202" s="90"/>
      <c r="EU202" s="90"/>
      <c r="EV202" s="90"/>
      <c r="EW202" s="90"/>
      <c r="EX202" s="90"/>
      <c r="EY202" s="90"/>
      <c r="EZ202" s="90"/>
      <c r="FA202" s="90"/>
      <c r="FB202" s="90"/>
      <c r="FC202" s="90"/>
      <c r="FD202" s="90"/>
      <c r="FE202" s="90"/>
      <c r="FF202" s="90"/>
      <c r="FG202" s="90"/>
      <c r="FH202" s="90"/>
      <c r="FI202" s="90"/>
      <c r="FJ202" s="90"/>
      <c r="FK202" s="90"/>
      <c r="FL202" s="90"/>
      <c r="FM202" s="90"/>
      <c r="FN202" s="90"/>
      <c r="FO202" s="90"/>
      <c r="FP202" s="90"/>
      <c r="FQ202" s="90"/>
      <c r="FR202" s="90"/>
      <c r="FS202" s="90"/>
    </row>
    <row r="203" spans="1:258"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  <c r="AX203" s="90"/>
      <c r="AY203" s="90"/>
      <c r="AZ203" s="90"/>
      <c r="BA203" s="90"/>
      <c r="BB203" s="90"/>
      <c r="BC203" s="90"/>
      <c r="BD203" s="90"/>
      <c r="BE203" s="90"/>
      <c r="BF203" s="90"/>
      <c r="BG203" s="90"/>
      <c r="BH203" s="90"/>
      <c r="BI203" s="90"/>
      <c r="BJ203" s="90"/>
      <c r="BK203" s="90"/>
      <c r="BL203" s="90"/>
      <c r="BM203" s="90"/>
      <c r="BN203" s="90"/>
      <c r="BO203" s="90"/>
      <c r="BP203" s="90"/>
      <c r="BQ203" s="90"/>
      <c r="BR203" s="90"/>
      <c r="BS203" s="90"/>
      <c r="BT203" s="90"/>
      <c r="BU203" s="90"/>
      <c r="BV203" s="90"/>
      <c r="BW203" s="90"/>
      <c r="BX203" s="90"/>
      <c r="BY203" s="90"/>
      <c r="BZ203" s="90"/>
      <c r="CA203" s="90"/>
      <c r="CB203" s="90"/>
      <c r="CC203" s="90"/>
      <c r="CD203" s="90"/>
      <c r="CE203" s="90"/>
      <c r="CF203" s="90"/>
      <c r="CG203" s="90"/>
      <c r="CH203" s="90"/>
      <c r="CI203" s="90"/>
      <c r="CJ203" s="90"/>
      <c r="CK203" s="90"/>
      <c r="CL203" s="90"/>
      <c r="CM203" s="90"/>
      <c r="CQ203" s="82"/>
      <c r="CS203" s="90"/>
      <c r="CT203" s="90"/>
      <c r="CU203" s="90"/>
      <c r="CV203" s="90"/>
      <c r="CW203" s="90"/>
      <c r="CX203" s="90"/>
      <c r="CY203" s="90"/>
      <c r="CZ203" s="90"/>
      <c r="DA203" s="90"/>
      <c r="DB203" s="90"/>
      <c r="DC203" s="90"/>
      <c r="DD203" s="90"/>
      <c r="DE203" s="90"/>
      <c r="DF203" s="90"/>
      <c r="DG203" s="90"/>
      <c r="DH203" s="90"/>
      <c r="DI203" s="90"/>
      <c r="DJ203" s="90"/>
      <c r="DK203" s="90"/>
      <c r="DL203" s="90"/>
      <c r="DM203" s="90"/>
      <c r="DN203" s="90"/>
      <c r="DO203" s="90"/>
      <c r="DP203" s="90"/>
      <c r="DQ203" s="90"/>
      <c r="DR203" s="90"/>
      <c r="DS203" s="90"/>
      <c r="DT203" s="90"/>
      <c r="DU203" s="90"/>
      <c r="DV203" s="90"/>
      <c r="DW203" s="90"/>
      <c r="DX203" s="90"/>
      <c r="DY203" s="90"/>
      <c r="DZ203" s="90"/>
      <c r="EA203" s="90"/>
      <c r="EB203" s="90"/>
      <c r="EC203" s="90"/>
      <c r="ED203" s="90"/>
      <c r="EE203" s="90"/>
      <c r="EF203" s="90"/>
      <c r="EG203" s="90"/>
      <c r="EH203" s="90"/>
      <c r="EI203" s="90"/>
      <c r="EJ203" s="90"/>
      <c r="EK203" s="90"/>
      <c r="EL203" s="90"/>
      <c r="EM203" s="90"/>
      <c r="EN203" s="90"/>
      <c r="EO203" s="90"/>
      <c r="EP203" s="90"/>
      <c r="EQ203" s="90"/>
      <c r="ER203" s="90"/>
      <c r="ES203" s="90"/>
      <c r="ET203" s="90"/>
      <c r="EU203" s="90"/>
      <c r="EV203" s="90"/>
      <c r="EW203" s="90"/>
      <c r="EX203" s="90"/>
      <c r="EY203" s="90"/>
      <c r="EZ203" s="90"/>
      <c r="FA203" s="90"/>
      <c r="FB203" s="90"/>
      <c r="FC203" s="90"/>
      <c r="FD203" s="90"/>
      <c r="FE203" s="90"/>
      <c r="FF203" s="90"/>
      <c r="FG203" s="90"/>
      <c r="FH203" s="90"/>
      <c r="FI203" s="90"/>
      <c r="FJ203" s="90"/>
      <c r="FK203" s="90"/>
      <c r="FL203" s="90"/>
      <c r="FM203" s="90"/>
      <c r="FN203" s="90"/>
      <c r="FO203" s="90"/>
      <c r="FP203" s="90"/>
      <c r="FQ203" s="90"/>
      <c r="FR203" s="90"/>
      <c r="FS203" s="90"/>
    </row>
    <row r="204" spans="1:258"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  <c r="AG204" s="90"/>
      <c r="AH204" s="90"/>
      <c r="AI204" s="90"/>
      <c r="AJ204" s="90"/>
      <c r="AK204" s="90"/>
      <c r="AL204" s="90"/>
      <c r="AM204" s="90"/>
      <c r="AN204" s="90"/>
      <c r="AO204" s="90"/>
      <c r="AP204" s="90"/>
      <c r="AQ204" s="90"/>
      <c r="AR204" s="90"/>
      <c r="AS204" s="90"/>
      <c r="AT204" s="90"/>
      <c r="AU204" s="90"/>
      <c r="AV204" s="90"/>
      <c r="AW204" s="90"/>
      <c r="AX204" s="90"/>
      <c r="AY204" s="90"/>
      <c r="AZ204" s="90"/>
      <c r="BA204" s="90"/>
      <c r="BB204" s="90"/>
      <c r="BC204" s="90"/>
      <c r="BD204" s="90"/>
      <c r="BE204" s="90"/>
      <c r="BF204" s="90"/>
      <c r="BG204" s="90"/>
      <c r="BH204" s="90"/>
      <c r="BI204" s="90"/>
      <c r="BJ204" s="90"/>
      <c r="BK204" s="90"/>
      <c r="BL204" s="90"/>
      <c r="BM204" s="90"/>
      <c r="BN204" s="90"/>
      <c r="BO204" s="90"/>
      <c r="BP204" s="90"/>
      <c r="BQ204" s="90"/>
      <c r="BR204" s="90"/>
      <c r="BS204" s="90"/>
      <c r="BT204" s="90"/>
      <c r="BU204" s="90"/>
      <c r="BV204" s="90"/>
      <c r="BW204" s="90"/>
      <c r="BX204" s="90"/>
      <c r="BY204" s="90"/>
      <c r="BZ204" s="90"/>
      <c r="CA204" s="90"/>
      <c r="CB204" s="90"/>
      <c r="CC204" s="90"/>
      <c r="CD204" s="90"/>
      <c r="CE204" s="90"/>
      <c r="CF204" s="90"/>
      <c r="CG204" s="90"/>
      <c r="CH204" s="90"/>
      <c r="CI204" s="90"/>
      <c r="CJ204" s="90"/>
      <c r="CK204" s="90"/>
      <c r="CL204" s="90"/>
      <c r="CM204" s="90"/>
      <c r="CS204" s="90"/>
      <c r="CT204" s="90"/>
      <c r="CU204" s="90"/>
      <c r="CV204" s="90"/>
      <c r="CW204" s="90"/>
      <c r="CX204" s="90"/>
      <c r="CY204" s="90"/>
      <c r="CZ204" s="90"/>
      <c r="DA204" s="90"/>
      <c r="DB204" s="90"/>
      <c r="DC204" s="90"/>
      <c r="DD204" s="90"/>
      <c r="DE204" s="90"/>
      <c r="DF204" s="90"/>
      <c r="DG204" s="90"/>
      <c r="DH204" s="90"/>
      <c r="DI204" s="90"/>
      <c r="DJ204" s="90"/>
      <c r="DK204" s="90"/>
      <c r="DL204" s="90"/>
      <c r="DM204" s="90"/>
      <c r="DN204" s="90"/>
      <c r="DO204" s="90"/>
      <c r="DP204" s="90"/>
      <c r="DQ204" s="90"/>
      <c r="DR204" s="90"/>
      <c r="DS204" s="90"/>
      <c r="DT204" s="90"/>
      <c r="DU204" s="90"/>
      <c r="DV204" s="90"/>
      <c r="DW204" s="90"/>
      <c r="DX204" s="90"/>
      <c r="DY204" s="90"/>
      <c r="DZ204" s="90"/>
      <c r="EA204" s="90"/>
      <c r="EB204" s="90"/>
      <c r="EC204" s="90"/>
      <c r="ED204" s="90"/>
      <c r="EE204" s="90"/>
      <c r="EF204" s="90"/>
      <c r="EG204" s="90"/>
      <c r="EH204" s="90"/>
      <c r="EI204" s="90"/>
      <c r="EJ204" s="90"/>
      <c r="EK204" s="90"/>
      <c r="EL204" s="90"/>
      <c r="EM204" s="90"/>
      <c r="EN204" s="90"/>
      <c r="EO204" s="90"/>
      <c r="EP204" s="90"/>
      <c r="EQ204" s="90"/>
      <c r="ER204" s="90"/>
      <c r="ES204" s="90"/>
      <c r="ET204" s="90"/>
      <c r="EU204" s="90"/>
      <c r="EV204" s="90"/>
      <c r="EW204" s="90"/>
      <c r="EX204" s="90"/>
      <c r="EY204" s="90"/>
      <c r="EZ204" s="90"/>
      <c r="FA204" s="90"/>
      <c r="FB204" s="90"/>
      <c r="FC204" s="90"/>
      <c r="FD204" s="90"/>
      <c r="FE204" s="90"/>
      <c r="FF204" s="90"/>
      <c r="FG204" s="90"/>
      <c r="FH204" s="90"/>
      <c r="FI204" s="90"/>
      <c r="FJ204" s="90"/>
      <c r="FK204" s="90"/>
      <c r="FL204" s="90"/>
      <c r="FM204" s="90"/>
      <c r="FN204" s="90"/>
      <c r="FO204" s="90"/>
      <c r="FP204" s="90"/>
      <c r="FQ204" s="90"/>
      <c r="FR204" s="90"/>
      <c r="FS204" s="90"/>
    </row>
    <row r="207" spans="1:258" ht="15.75">
      <c r="A207" s="85" t="s">
        <v>180</v>
      </c>
      <c r="F207" s="79">
        <v>25</v>
      </c>
      <c r="G207" s="83">
        <f>2*F207</f>
        <v>50</v>
      </c>
      <c r="H207" s="83">
        <f>+F207/4</f>
        <v>6.25</v>
      </c>
      <c r="I207" s="79">
        <v>0.5</v>
      </c>
      <c r="J207" s="83">
        <f>2/F207</f>
        <v>0.08</v>
      </c>
    </row>
    <row r="209" spans="1:177">
      <c r="A209" s="79" t="s">
        <v>178</v>
      </c>
      <c r="E209" s="80"/>
      <c r="M209" s="82">
        <f>1-_xlfn.NORM.DIST($M$3:$BK$3,$F207,$H207,1)</f>
        <v>0.99996832875816688</v>
      </c>
      <c r="N209" s="82">
        <f t="shared" ref="N209:BJ209" si="10145">1-_xlfn.NORM.DIST($M$3:$BK$3,$F207,$H207,1)</f>
        <v>0.99993848284481679</v>
      </c>
      <c r="O209" s="82">
        <f t="shared" si="10145"/>
        <v>0.99988338302318458</v>
      </c>
      <c r="P209" s="82">
        <f t="shared" si="10145"/>
        <v>0.99978422660070532</v>
      </c>
      <c r="Q209" s="82">
        <f t="shared" si="10145"/>
        <v>0.99961028763741799</v>
      </c>
      <c r="R209" s="82">
        <f t="shared" si="10145"/>
        <v>0.99931286206208414</v>
      </c>
      <c r="S209" s="82">
        <f t="shared" si="10145"/>
        <v>0.9988171092568956</v>
      </c>
      <c r="T209" s="82">
        <f t="shared" si="10145"/>
        <v>0.99801162414510569</v>
      </c>
      <c r="U209" s="82">
        <f t="shared" si="10145"/>
        <v>0.99673590418410873</v>
      </c>
      <c r="V209" s="82">
        <f t="shared" si="10145"/>
        <v>0.99476639183644422</v>
      </c>
      <c r="W209" s="82">
        <f t="shared" si="10145"/>
        <v>0.99180246407540384</v>
      </c>
      <c r="X209" s="82">
        <f t="shared" si="10145"/>
        <v>0.98745453856405341</v>
      </c>
      <c r="Y209" s="82">
        <f t="shared" si="10145"/>
        <v>0.98123723356506221</v>
      </c>
      <c r="Z209" s="82">
        <f t="shared" si="10145"/>
        <v>0.9725710502961632</v>
      </c>
      <c r="AA209" s="82">
        <f t="shared" si="10145"/>
        <v>0.96079609671251731</v>
      </c>
      <c r="AB209" s="82">
        <f t="shared" si="10145"/>
        <v>0.94520070830044201</v>
      </c>
      <c r="AC209" s="82">
        <f t="shared" si="10145"/>
        <v>0.92506630046567295</v>
      </c>
      <c r="AD209" s="82">
        <f t="shared" si="10145"/>
        <v>0.89972743204555794</v>
      </c>
      <c r="AE209" s="82">
        <f t="shared" si="10145"/>
        <v>0.86864311895726931</v>
      </c>
      <c r="AF209" s="82">
        <f t="shared" si="10145"/>
        <v>0.83147239253316219</v>
      </c>
      <c r="AG209" s="82">
        <f t="shared" si="10145"/>
        <v>0.78814460141660336</v>
      </c>
      <c r="AH209" s="82">
        <f t="shared" si="10145"/>
        <v>0.73891370030713843</v>
      </c>
      <c r="AI209" s="82">
        <f t="shared" si="10145"/>
        <v>0.68438630348377738</v>
      </c>
      <c r="AJ209" s="82">
        <f t="shared" si="10145"/>
        <v>0.62551583472332006</v>
      </c>
      <c r="AK209" s="82">
        <f t="shared" si="10145"/>
        <v>0.56355946289143288</v>
      </c>
      <c r="AL209" s="82">
        <f t="shared" si="10145"/>
        <v>0.5</v>
      </c>
      <c r="AM209" s="82">
        <f t="shared" si="10145"/>
        <v>0.43644053710856712</v>
      </c>
      <c r="AN209" s="82">
        <f t="shared" si="10145"/>
        <v>0.37448416527667994</v>
      </c>
      <c r="AO209" s="82">
        <f t="shared" si="10145"/>
        <v>0.31561369651622262</v>
      </c>
      <c r="AP209" s="82">
        <f t="shared" si="10145"/>
        <v>0.26108629969286157</v>
      </c>
      <c r="AQ209" s="82">
        <f t="shared" si="10145"/>
        <v>0.21185539858339664</v>
      </c>
      <c r="AR209" s="82">
        <f t="shared" si="10145"/>
        <v>0.16852760746683781</v>
      </c>
      <c r="AS209" s="82">
        <f t="shared" si="10145"/>
        <v>0.13135688104273069</v>
      </c>
      <c r="AT209" s="82">
        <f t="shared" si="10145"/>
        <v>0.10027256795444206</v>
      </c>
      <c r="AU209" s="82">
        <f t="shared" si="10145"/>
        <v>7.4933699534327047E-2</v>
      </c>
      <c r="AV209" s="82">
        <f t="shared" si="10145"/>
        <v>5.4799291699557995E-2</v>
      </c>
      <c r="AW209" s="82">
        <f t="shared" si="10145"/>
        <v>3.9203903287482689E-2</v>
      </c>
      <c r="AX209" s="82">
        <f t="shared" si="10145"/>
        <v>2.7428949703836802E-2</v>
      </c>
      <c r="AY209" s="82">
        <f t="shared" si="10145"/>
        <v>1.8762766434937794E-2</v>
      </c>
      <c r="AZ209" s="82">
        <f t="shared" si="10145"/>
        <v>1.2545461435946592E-2</v>
      </c>
      <c r="BA209" s="82">
        <f t="shared" si="10145"/>
        <v>8.1975359245961554E-3</v>
      </c>
      <c r="BB209" s="82">
        <f t="shared" si="10145"/>
        <v>5.2336081635557807E-3</v>
      </c>
      <c r="BC209" s="82">
        <f t="shared" si="10145"/>
        <v>3.2640958158912659E-3</v>
      </c>
      <c r="BD209" s="82">
        <f t="shared" si="10145"/>
        <v>1.9883758548943087E-3</v>
      </c>
      <c r="BE209" s="82">
        <f t="shared" si="10145"/>
        <v>1.1828907431044033E-3</v>
      </c>
      <c r="BF209" s="82">
        <f t="shared" si="10145"/>
        <v>6.8713793791586042E-4</v>
      </c>
      <c r="BG209" s="82">
        <f t="shared" si="10145"/>
        <v>3.8971236258200648E-4</v>
      </c>
      <c r="BH209" s="82">
        <f t="shared" si="10145"/>
        <v>2.1577339929468309E-4</v>
      </c>
      <c r="BI209" s="82">
        <f t="shared" si="10145"/>
        <v>1.1661697681542016E-4</v>
      </c>
      <c r="BJ209" s="82">
        <f t="shared" si="10145"/>
        <v>6.1517155183210548E-5</v>
      </c>
      <c r="BK209" s="86">
        <v>0</v>
      </c>
      <c r="BL209" s="82"/>
      <c r="BM209" s="82"/>
      <c r="BN209" s="82"/>
      <c r="BO209" s="82"/>
      <c r="BP209" s="82"/>
      <c r="BQ209" s="82"/>
      <c r="BR209" s="82"/>
      <c r="BS209" s="82"/>
      <c r="BT209" s="82"/>
      <c r="BU209" s="82"/>
      <c r="BV209" s="82"/>
      <c r="BW209" s="82"/>
      <c r="BX209" s="82"/>
      <c r="BY209" s="82"/>
      <c r="BZ209" s="82"/>
      <c r="CA209" s="82"/>
      <c r="CB209" s="82"/>
      <c r="CC209" s="82"/>
      <c r="CD209" s="82"/>
      <c r="CE209" s="82"/>
      <c r="CF209" s="82"/>
      <c r="CG209" s="82"/>
      <c r="CH209" s="82"/>
      <c r="CI209" s="82"/>
      <c r="CJ209" s="82"/>
      <c r="CK209" s="82"/>
      <c r="CL209" s="82"/>
      <c r="CM209" s="82"/>
      <c r="CN209" s="82"/>
      <c r="CO209" s="86"/>
    </row>
    <row r="210" spans="1:177">
      <c r="A210" s="79" t="s">
        <v>169</v>
      </c>
      <c r="C210" s="81"/>
      <c r="M210" s="82">
        <f>+($G207-M$3)/($G207-$I207*M$3)</f>
        <v>1</v>
      </c>
      <c r="N210" s="82">
        <f t="shared" ref="N210:BK210" si="10146">+($G207-N$3)/($G207-$I207*N$3)</f>
        <v>0.98989898989898994</v>
      </c>
      <c r="O210" s="82">
        <f t="shared" si="10146"/>
        <v>0.97959183673469385</v>
      </c>
      <c r="P210" s="82">
        <f t="shared" si="10146"/>
        <v>0.96907216494845361</v>
      </c>
      <c r="Q210" s="82">
        <f t="shared" si="10146"/>
        <v>0.95833333333333337</v>
      </c>
      <c r="R210" s="82">
        <f t="shared" si="10146"/>
        <v>0.94736842105263153</v>
      </c>
      <c r="S210" s="82">
        <f t="shared" si="10146"/>
        <v>0.93617021276595747</v>
      </c>
      <c r="T210" s="82">
        <f t="shared" si="10146"/>
        <v>0.92473118279569888</v>
      </c>
      <c r="U210" s="82">
        <f t="shared" si="10146"/>
        <v>0.91304347826086951</v>
      </c>
      <c r="V210" s="82">
        <f t="shared" si="10146"/>
        <v>0.90109890109890112</v>
      </c>
      <c r="W210" s="82">
        <f t="shared" si="10146"/>
        <v>0.88888888888888884</v>
      </c>
      <c r="X210" s="82">
        <f t="shared" si="10146"/>
        <v>0.8764044943820225</v>
      </c>
      <c r="Y210" s="82">
        <f t="shared" si="10146"/>
        <v>0.86363636363636365</v>
      </c>
      <c r="Z210" s="82">
        <f t="shared" si="10146"/>
        <v>0.85057471264367812</v>
      </c>
      <c r="AA210" s="82">
        <f t="shared" si="10146"/>
        <v>0.83720930232558144</v>
      </c>
      <c r="AB210" s="82">
        <f t="shared" si="10146"/>
        <v>0.82352941176470584</v>
      </c>
      <c r="AC210" s="82">
        <f t="shared" si="10146"/>
        <v>0.80952380952380953</v>
      </c>
      <c r="AD210" s="82">
        <f t="shared" si="10146"/>
        <v>0.79518072289156627</v>
      </c>
      <c r="AE210" s="82">
        <f t="shared" si="10146"/>
        <v>0.78048780487804881</v>
      </c>
      <c r="AF210" s="82">
        <f t="shared" si="10146"/>
        <v>0.76543209876543206</v>
      </c>
      <c r="AG210" s="82">
        <f t="shared" si="10146"/>
        <v>0.75</v>
      </c>
      <c r="AH210" s="82">
        <f t="shared" si="10146"/>
        <v>0.73417721518987344</v>
      </c>
      <c r="AI210" s="82">
        <f t="shared" si="10146"/>
        <v>0.71794871794871795</v>
      </c>
      <c r="AJ210" s="82">
        <f t="shared" si="10146"/>
        <v>0.70129870129870131</v>
      </c>
      <c r="AK210" s="82">
        <f t="shared" si="10146"/>
        <v>0.68421052631578949</v>
      </c>
      <c r="AL210" s="82">
        <f t="shared" si="10146"/>
        <v>0.66666666666666663</v>
      </c>
      <c r="AM210" s="82">
        <f t="shared" si="10146"/>
        <v>0.64864864864864868</v>
      </c>
      <c r="AN210" s="82">
        <f t="shared" si="10146"/>
        <v>0.63013698630136983</v>
      </c>
      <c r="AO210" s="82">
        <f t="shared" si="10146"/>
        <v>0.61111111111111116</v>
      </c>
      <c r="AP210" s="82">
        <f t="shared" si="10146"/>
        <v>0.59154929577464788</v>
      </c>
      <c r="AQ210" s="82">
        <f t="shared" si="10146"/>
        <v>0.5714285714285714</v>
      </c>
      <c r="AR210" s="82">
        <f t="shared" si="10146"/>
        <v>0.55072463768115942</v>
      </c>
      <c r="AS210" s="82">
        <f t="shared" si="10146"/>
        <v>0.52941176470588236</v>
      </c>
      <c r="AT210" s="82">
        <f t="shared" si="10146"/>
        <v>0.5074626865671642</v>
      </c>
      <c r="AU210" s="82">
        <f t="shared" si="10146"/>
        <v>0.48484848484848486</v>
      </c>
      <c r="AV210" s="82">
        <f t="shared" si="10146"/>
        <v>0.46153846153846156</v>
      </c>
      <c r="AW210" s="82">
        <f t="shared" si="10146"/>
        <v>0.4375</v>
      </c>
      <c r="AX210" s="82">
        <f t="shared" si="10146"/>
        <v>0.41269841269841268</v>
      </c>
      <c r="AY210" s="82">
        <f t="shared" si="10146"/>
        <v>0.38709677419354838</v>
      </c>
      <c r="AZ210" s="82">
        <f t="shared" si="10146"/>
        <v>0.36065573770491804</v>
      </c>
      <c r="BA210" s="82">
        <f t="shared" si="10146"/>
        <v>0.33333333333333331</v>
      </c>
      <c r="BB210" s="82">
        <f t="shared" si="10146"/>
        <v>0.30508474576271188</v>
      </c>
      <c r="BC210" s="82">
        <f t="shared" si="10146"/>
        <v>0.27586206896551724</v>
      </c>
      <c r="BD210" s="82">
        <f t="shared" si="10146"/>
        <v>0.24561403508771928</v>
      </c>
      <c r="BE210" s="82">
        <f t="shared" si="10146"/>
        <v>0.21428571428571427</v>
      </c>
      <c r="BF210" s="82">
        <f t="shared" si="10146"/>
        <v>0.18181818181818182</v>
      </c>
      <c r="BG210" s="82">
        <f t="shared" si="10146"/>
        <v>0.14814814814814814</v>
      </c>
      <c r="BH210" s="82">
        <f t="shared" si="10146"/>
        <v>0.11320754716981132</v>
      </c>
      <c r="BI210" s="82">
        <f t="shared" si="10146"/>
        <v>7.6923076923076927E-2</v>
      </c>
      <c r="BJ210" s="82">
        <f t="shared" si="10146"/>
        <v>3.9215686274509803E-2</v>
      </c>
      <c r="BK210" s="82">
        <f t="shared" si="10146"/>
        <v>0</v>
      </c>
      <c r="BL210" s="82"/>
      <c r="BM210" s="82"/>
      <c r="BN210" s="82"/>
      <c r="BO210" s="82"/>
      <c r="BP210" s="82"/>
      <c r="BQ210" s="82"/>
      <c r="BR210" s="82"/>
      <c r="BS210" s="82"/>
      <c r="BT210" s="82"/>
      <c r="BU210" s="82"/>
      <c r="BV210" s="82"/>
      <c r="BW210" s="82"/>
      <c r="BX210" s="82"/>
      <c r="BY210" s="82"/>
      <c r="BZ210" s="82"/>
      <c r="CA210" s="82"/>
      <c r="CB210" s="82"/>
      <c r="CC210" s="82"/>
      <c r="CD210" s="82"/>
      <c r="CE210" s="82"/>
      <c r="CF210" s="82"/>
      <c r="CG210" s="82"/>
      <c r="CH210" s="82"/>
      <c r="CI210" s="82"/>
      <c r="CJ210" s="82"/>
      <c r="CK210" s="82"/>
      <c r="CL210" s="82"/>
      <c r="CM210" s="82"/>
      <c r="CN210" s="82"/>
      <c r="CO210" s="82"/>
      <c r="CR210" s="91" t="s">
        <v>185</v>
      </c>
      <c r="CS210" s="91"/>
    </row>
    <row r="211" spans="1:177">
      <c r="A211" s="87" t="s">
        <v>194</v>
      </c>
      <c r="M211" s="87">
        <f>+M209*M210</f>
        <v>0.99996832875816688</v>
      </c>
      <c r="N211" s="87">
        <f t="shared" ref="N211" si="10147">+N209*N210</f>
        <v>0.98983809412921264</v>
      </c>
      <c r="O211" s="87">
        <f t="shared" ref="O211" si="10148">+O209*O210</f>
        <v>0.97947759969618076</v>
      </c>
      <c r="P211" s="87">
        <f t="shared" ref="P211" si="10149">+P209*P210</f>
        <v>0.9688630649532608</v>
      </c>
      <c r="Q211" s="87">
        <f t="shared" ref="Q211" si="10150">+Q209*Q210</f>
        <v>0.95795985898585889</v>
      </c>
      <c r="R211" s="87">
        <f t="shared" ref="R211" si="10151">+R209*R210</f>
        <v>0.94671744826934279</v>
      </c>
      <c r="S211" s="87">
        <f t="shared" ref="S211" si="10152">+S209*S210</f>
        <v>0.93506282568730659</v>
      </c>
      <c r="T211" s="87">
        <f t="shared" ref="T211" si="10153">+T209*T210</f>
        <v>0.92289246963956006</v>
      </c>
      <c r="U211" s="87">
        <f t="shared" ref="U211" si="10154">+U209*U210</f>
        <v>0.91006321686375136</v>
      </c>
      <c r="V211" s="87">
        <f t="shared" ref="V211" si="10155">+V209*V210</f>
        <v>0.89638290253393882</v>
      </c>
      <c r="W211" s="87">
        <f t="shared" ref="W211" si="10156">+W209*W210</f>
        <v>0.8816021902892478</v>
      </c>
      <c r="X211" s="87">
        <f t="shared" ref="X211" si="10157">+X209*X210</f>
        <v>0.8654095955954626</v>
      </c>
      <c r="Y211" s="87">
        <f t="shared" ref="Y211" si="10158">+Y209*Y210</f>
        <v>0.84743215626073554</v>
      </c>
      <c r="Z211" s="87">
        <f t="shared" ref="Z211" si="10159">+Z209*Z210</f>
        <v>0.82724434163121918</v>
      </c>
      <c r="AA211" s="87">
        <f t="shared" ref="AA211" si="10160">+AA209*AA210</f>
        <v>0.80438742980582845</v>
      </c>
      <c r="AB211" s="87">
        <f t="shared" ref="AB211" si="10161">+AB209*AB210</f>
        <v>0.77840058330624629</v>
      </c>
      <c r="AC211" s="87">
        <f t="shared" ref="AC211" si="10162">+AC209*AC210</f>
        <v>0.74886319561506864</v>
      </c>
      <c r="AD211" s="87">
        <f t="shared" ref="AD211" si="10163">+AD209*AD210</f>
        <v>0.71544590981935929</v>
      </c>
      <c r="AE211" s="87">
        <f t="shared" ref="AE211" si="10164">+AE209*AE210</f>
        <v>0.67796536113738093</v>
      </c>
      <c r="AF211" s="87">
        <f t="shared" ref="AF211" si="10165">+AF209*AF210</f>
        <v>0.63643565848217354</v>
      </c>
      <c r="AG211" s="87">
        <f t="shared" ref="AG211" si="10166">+AG209*AG210</f>
        <v>0.59110845106245247</v>
      </c>
      <c r="AH211" s="87">
        <f t="shared" ref="AH211" si="10167">+AH209*AH210</f>
        <v>0.54249360275713965</v>
      </c>
      <c r="AI211" s="87">
        <f t="shared" ref="AI211" si="10168">+AI209*AI210</f>
        <v>0.4913542691678402</v>
      </c>
      <c r="AJ211" s="87">
        <f t="shared" ref="AJ211" si="10169">+AJ209*AJ210</f>
        <v>0.43867344253323748</v>
      </c>
      <c r="AK211" s="87">
        <f t="shared" ref="AK211" si="10170">+AK209*AK210</f>
        <v>0.38559331671519093</v>
      </c>
      <c r="AL211" s="87">
        <f t="shared" ref="AL211" si="10171">+AL209*AL210</f>
        <v>0.33333333333333331</v>
      </c>
      <c r="AM211" s="87">
        <f t="shared" ref="AM211" si="10172">+AM209*AM210</f>
        <v>0.28309656461096244</v>
      </c>
      <c r="AN211" s="87">
        <f t="shared" ref="AN211" si="10173">+AN209*AN210</f>
        <v>0.23597632332503118</v>
      </c>
      <c r="AO211" s="87">
        <f t="shared" ref="AO211" si="10174">+AO209*AO210</f>
        <v>0.19287503675991383</v>
      </c>
      <c r="AP211" s="87">
        <f t="shared" ref="AP211" si="10175">+AP209*AP210</f>
        <v>0.15444541671972092</v>
      </c>
      <c r="AQ211" s="87">
        <f t="shared" ref="AQ211" si="10176">+AQ209*AQ210</f>
        <v>0.12106022776194093</v>
      </c>
      <c r="AR211" s="87">
        <f t="shared" ref="AR211" si="10177">+AR209*AR210</f>
        <v>9.2812305561446914E-2</v>
      </c>
      <c r="AS211" s="87">
        <f t="shared" ref="AS211" si="10178">+AS209*AS210</f>
        <v>6.9541878199092716E-2</v>
      </c>
      <c r="AT211" s="87">
        <f t="shared" ref="AT211" si="10179">+AT209*AT210</f>
        <v>5.0884586723149702E-2</v>
      </c>
      <c r="AU211" s="87">
        <f t="shared" ref="AU211" si="10180">+AU209*AU210</f>
        <v>3.6331490683310083E-2</v>
      </c>
      <c r="AV211" s="87">
        <f t="shared" ref="AV211" si="10181">+AV209*AV210</f>
        <v>2.5291980784411385E-2</v>
      </c>
      <c r="AW211" s="87">
        <f t="shared" ref="AW211" si="10182">+AW209*AW210</f>
        <v>1.7151707688273676E-2</v>
      </c>
      <c r="AX211" s="87">
        <f t="shared" ref="AX211" si="10183">+AX209*AX210</f>
        <v>1.1319884004758045E-2</v>
      </c>
      <c r="AY211" s="87">
        <f t="shared" ref="AY211" si="10184">+AY209*AY210</f>
        <v>7.2630063619114043E-3</v>
      </c>
      <c r="AZ211" s="87">
        <f t="shared" ref="AZ211" si="10185">+AZ209*AZ210</f>
        <v>4.5245926490299184E-3</v>
      </c>
      <c r="BA211" s="87">
        <f t="shared" ref="BA211" si="10186">+BA209*BA210</f>
        <v>2.732511974865385E-3</v>
      </c>
      <c r="BB211" s="87">
        <f t="shared" ref="BB211" si="10187">+BB209*BB210</f>
        <v>1.5966940160000687E-3</v>
      </c>
      <c r="BC211" s="87">
        <f t="shared" ref="BC211" si="10188">+BC209*BC210</f>
        <v>9.0044022507345268E-4</v>
      </c>
      <c r="BD211" s="87">
        <f t="shared" ref="BD211" si="10189">+BD209*BD210</f>
        <v>4.8837301699158453E-4</v>
      </c>
      <c r="BE211" s="87">
        <f t="shared" ref="BE211" si="10190">+BE209*BE210</f>
        <v>2.5347658780808642E-4</v>
      </c>
      <c r="BF211" s="87">
        <f t="shared" ref="BF211" si="10191">+BF209*BF210</f>
        <v>1.2493417053015645E-4</v>
      </c>
      <c r="BG211" s="87">
        <f t="shared" ref="BG211" si="10192">+BG209*BG210</f>
        <v>5.7735164826963922E-5</v>
      </c>
      <c r="BH211" s="87">
        <f t="shared" ref="BH211" si="10193">+BH209*BH210</f>
        <v>2.4427177278643369E-5</v>
      </c>
      <c r="BI211" s="87">
        <f t="shared" ref="BI211" si="10194">+BI209*BI210</f>
        <v>8.9705366781092429E-6</v>
      </c>
      <c r="BJ211" s="87">
        <f t="shared" ref="BJ211" si="10195">+BJ209*BJ210</f>
        <v>2.4124374581651194E-6</v>
      </c>
      <c r="BK211" s="87">
        <f t="shared" ref="BK211" si="10196">+BK209*BK210</f>
        <v>0</v>
      </c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K211" s="87"/>
      <c r="CL211" s="87"/>
      <c r="CM211" s="87"/>
      <c r="CN211" s="87"/>
      <c r="CO211" s="87"/>
      <c r="CR211" s="91" t="s">
        <v>156</v>
      </c>
      <c r="CS211" s="92">
        <f>+M213</f>
        <v>1</v>
      </c>
      <c r="CT211" s="92">
        <f t="shared" ref="CT211" si="10197">+N213</f>
        <v>0.92</v>
      </c>
      <c r="CU211" s="92">
        <f t="shared" ref="CU211" si="10198">+O213</f>
        <v>0.84640000000000004</v>
      </c>
      <c r="CV211" s="92">
        <f t="shared" ref="CV211" si="10199">+P213</f>
        <v>0.77868800000000005</v>
      </c>
      <c r="CW211" s="92">
        <f t="shared" ref="CW211" si="10200">+Q213</f>
        <v>0.71639296000000008</v>
      </c>
      <c r="CX211" s="92">
        <f t="shared" ref="CX211" si="10201">+R213</f>
        <v>0.65908152320000013</v>
      </c>
      <c r="CY211" s="92">
        <f t="shared" ref="CY211" si="10202">+S213</f>
        <v>0.60635500134400011</v>
      </c>
      <c r="CZ211" s="92">
        <f t="shared" ref="CZ211" si="10203">+T213</f>
        <v>0.55784660123648011</v>
      </c>
      <c r="DA211" s="92">
        <f t="shared" ref="DA211" si="10204">+U213</f>
        <v>0.51321887313756176</v>
      </c>
      <c r="DB211" s="92">
        <f t="shared" ref="DB211" si="10205">+V213</f>
        <v>0.47216136328655683</v>
      </c>
      <c r="DC211" s="92">
        <f t="shared" ref="DC211" si="10206">+W213</f>
        <v>0.43438845422363231</v>
      </c>
      <c r="DD211" s="92">
        <f t="shared" ref="DD211" si="10207">+X213</f>
        <v>0.39963737788574172</v>
      </c>
      <c r="DE211" s="92">
        <f t="shared" ref="DE211" si="10208">+Y213</f>
        <v>0.36766638765488241</v>
      </c>
      <c r="DF211" s="92">
        <f t="shared" ref="DF211" si="10209">+Z213</f>
        <v>0.33825307664249182</v>
      </c>
      <c r="DG211" s="92">
        <f t="shared" ref="DG211" si="10210">+AA213</f>
        <v>0.31119283051109248</v>
      </c>
      <c r="DH211" s="92">
        <f t="shared" ref="DH211" si="10211">+AB213</f>
        <v>0.2862974040702051</v>
      </c>
      <c r="DI211" s="92">
        <f t="shared" ref="DI211" si="10212">+AC213</f>
        <v>0.2633936117445887</v>
      </c>
      <c r="DJ211" s="92">
        <f t="shared" ref="DJ211" si="10213">+AD213</f>
        <v>0.24232212280502161</v>
      </c>
      <c r="DK211" s="92">
        <f t="shared" ref="DK211" si="10214">+AE213</f>
        <v>0.2229363529806199</v>
      </c>
      <c r="DL211" s="92">
        <f t="shared" ref="DL211" si="10215">+AF213</f>
        <v>0.20510144474217029</v>
      </c>
      <c r="DM211" s="92">
        <f t="shared" ref="DM211" si="10216">+AG213</f>
        <v>0.18869332916279669</v>
      </c>
      <c r="DN211" s="92">
        <f t="shared" ref="DN211" si="10217">+AH213</f>
        <v>0.17359786282977296</v>
      </c>
      <c r="DO211" s="92">
        <f t="shared" ref="DO211" si="10218">+AI213</f>
        <v>0.15971003380339113</v>
      </c>
      <c r="DP211" s="92">
        <f t="shared" ref="DP211" si="10219">+AJ213</f>
        <v>0.14693323109911982</v>
      </c>
      <c r="DQ211" s="92">
        <f t="shared" ref="DQ211" si="10220">+AK213</f>
        <v>0.13517857261119026</v>
      </c>
      <c r="DR211" s="92">
        <f t="shared" ref="DR211" si="10221">+AL213</f>
        <v>0.12436428680229504</v>
      </c>
      <c r="DS211" s="92">
        <f t="shared" ref="DS211" si="10222">+AM213</f>
        <v>0.11441514385811145</v>
      </c>
      <c r="DT211" s="92">
        <f t="shared" ref="DT211" si="10223">+AN213</f>
        <v>0.10526193234946253</v>
      </c>
      <c r="DU211" s="92">
        <f t="shared" ref="DU211" si="10224">+AO213</f>
        <v>9.6840977761505534E-2</v>
      </c>
      <c r="DV211" s="92">
        <f t="shared" ref="DV211" si="10225">+AP213</f>
        <v>8.9093699540585089E-2</v>
      </c>
      <c r="DW211" s="92">
        <f t="shared" ref="DW211" si="10226">+AQ213</f>
        <v>8.196620357733829E-2</v>
      </c>
      <c r="DX211" s="92">
        <f t="shared" ref="DX211" si="10227">+AR213</f>
        <v>7.5408907291151225E-2</v>
      </c>
      <c r="DY211" s="92">
        <f t="shared" ref="DY211" si="10228">+AS213</f>
        <v>6.9376194707859135E-2</v>
      </c>
      <c r="DZ211" s="92">
        <f t="shared" ref="DZ211" si="10229">+AT213</f>
        <v>6.3826099131230413E-2</v>
      </c>
      <c r="EA211" s="92">
        <f t="shared" ref="EA211" si="10230">+AU213</f>
        <v>5.8720011200731975E-2</v>
      </c>
      <c r="EB211" s="92">
        <f t="shared" ref="EB211" si="10231">+AV213</f>
        <v>5.4022410304673418E-2</v>
      </c>
      <c r="EC211" s="92">
        <f t="shared" ref="EC211" si="10232">+AW213</f>
        <v>4.9700617480299546E-2</v>
      </c>
      <c r="ED211" s="92">
        <f t="shared" ref="ED211" si="10233">+AX213</f>
        <v>4.572456808187559E-2</v>
      </c>
      <c r="EE211" s="92">
        <f t="shared" ref="EE211" si="10234">+AY213</f>
        <v>4.2066602635325537E-2</v>
      </c>
      <c r="EF211" s="92">
        <f t="shared" ref="EF211" si="10235">+AZ213</f>
        <v>3.8701274424499499E-2</v>
      </c>
      <c r="EG211" s="92">
        <f t="shared" ref="EG211" si="10236">+BA213</f>
        <v>3.5605172470539542E-2</v>
      </c>
      <c r="EH211" s="92">
        <f t="shared" ref="EH211" si="10237">+BB213</f>
        <v>3.2756758672896381E-2</v>
      </c>
      <c r="EI211" s="92">
        <f t="shared" ref="EI211" si="10238">+BC213</f>
        <v>3.0136217979064669E-2</v>
      </c>
      <c r="EJ211" s="92">
        <f t="shared" ref="EJ211" si="10239">+BD213</f>
        <v>2.7725320540739496E-2</v>
      </c>
      <c r="EK211" s="92">
        <f t="shared" ref="EK211" si="10240">+BE213</f>
        <v>2.5507294897480336E-2</v>
      </c>
      <c r="EL211" s="92">
        <f t="shared" ref="EL211" si="10241">+BF213</f>
        <v>2.3466711305681912E-2</v>
      </c>
      <c r="EM211" s="92">
        <f t="shared" ref="EM211" si="10242">+BG213</f>
        <v>2.1589374401227358E-2</v>
      </c>
      <c r="EN211" s="92">
        <f t="shared" ref="EN211" si="10243">+BH213</f>
        <v>1.9862224449129173E-2</v>
      </c>
      <c r="EO211" s="92">
        <f t="shared" ref="EO211" si="10244">+BI213</f>
        <v>1.8273246493198839E-2</v>
      </c>
      <c r="EP211" s="92">
        <f t="shared" ref="EP211" si="10245">+BJ213</f>
        <v>1.6811386773742932E-2</v>
      </c>
      <c r="EQ211" s="92">
        <f t="shared" ref="EQ211" si="10246">+BK213</f>
        <v>0</v>
      </c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  <c r="FH211" s="92"/>
      <c r="FI211" s="92"/>
      <c r="FJ211" s="92"/>
      <c r="FK211" s="92"/>
      <c r="FL211" s="92"/>
      <c r="FM211" s="92"/>
      <c r="FN211" s="92"/>
      <c r="FO211" s="92"/>
      <c r="FP211" s="92"/>
      <c r="FQ211" s="92"/>
      <c r="FR211" s="92"/>
      <c r="FS211" s="92"/>
      <c r="FT211" s="92"/>
      <c r="FU211" s="92"/>
    </row>
    <row r="212" spans="1:177">
      <c r="CR212" s="91" t="s">
        <v>186</v>
      </c>
      <c r="CS212" s="91"/>
    </row>
    <row r="213" spans="1:177">
      <c r="A213" s="91" t="s">
        <v>165</v>
      </c>
      <c r="M213" s="92">
        <f>+(1-$J207)^M$3</f>
        <v>1</v>
      </c>
      <c r="N213" s="92">
        <f t="shared" ref="N213:BJ213" si="10247">+(1-$J207)^N$3</f>
        <v>0.92</v>
      </c>
      <c r="O213" s="92">
        <f t="shared" si="10247"/>
        <v>0.84640000000000004</v>
      </c>
      <c r="P213" s="92">
        <f t="shared" si="10247"/>
        <v>0.77868800000000005</v>
      </c>
      <c r="Q213" s="92">
        <f t="shared" si="10247"/>
        <v>0.71639296000000008</v>
      </c>
      <c r="R213" s="92">
        <f t="shared" si="10247"/>
        <v>0.65908152320000013</v>
      </c>
      <c r="S213" s="92">
        <f t="shared" si="10247"/>
        <v>0.60635500134400011</v>
      </c>
      <c r="T213" s="92">
        <f t="shared" si="10247"/>
        <v>0.55784660123648011</v>
      </c>
      <c r="U213" s="92">
        <f t="shared" si="10247"/>
        <v>0.51321887313756176</v>
      </c>
      <c r="V213" s="92">
        <f t="shared" si="10247"/>
        <v>0.47216136328655683</v>
      </c>
      <c r="W213" s="92">
        <f t="shared" si="10247"/>
        <v>0.43438845422363231</v>
      </c>
      <c r="X213" s="92">
        <f t="shared" si="10247"/>
        <v>0.39963737788574172</v>
      </c>
      <c r="Y213" s="92">
        <f t="shared" si="10247"/>
        <v>0.36766638765488241</v>
      </c>
      <c r="Z213" s="92">
        <f t="shared" si="10247"/>
        <v>0.33825307664249182</v>
      </c>
      <c r="AA213" s="92">
        <f t="shared" si="10247"/>
        <v>0.31119283051109248</v>
      </c>
      <c r="AB213" s="92">
        <f t="shared" si="10247"/>
        <v>0.2862974040702051</v>
      </c>
      <c r="AC213" s="92">
        <f t="shared" si="10247"/>
        <v>0.2633936117445887</v>
      </c>
      <c r="AD213" s="92">
        <f t="shared" si="10247"/>
        <v>0.24232212280502161</v>
      </c>
      <c r="AE213" s="92">
        <f t="shared" si="10247"/>
        <v>0.2229363529806199</v>
      </c>
      <c r="AF213" s="92">
        <f t="shared" si="10247"/>
        <v>0.20510144474217029</v>
      </c>
      <c r="AG213" s="92">
        <f t="shared" si="10247"/>
        <v>0.18869332916279669</v>
      </c>
      <c r="AH213" s="92">
        <f t="shared" si="10247"/>
        <v>0.17359786282977296</v>
      </c>
      <c r="AI213" s="92">
        <f t="shared" si="10247"/>
        <v>0.15971003380339113</v>
      </c>
      <c r="AJ213" s="92">
        <f t="shared" si="10247"/>
        <v>0.14693323109911982</v>
      </c>
      <c r="AK213" s="92">
        <f t="shared" si="10247"/>
        <v>0.13517857261119026</v>
      </c>
      <c r="AL213" s="92">
        <f t="shared" si="10247"/>
        <v>0.12436428680229504</v>
      </c>
      <c r="AM213" s="92">
        <f t="shared" si="10247"/>
        <v>0.11441514385811145</v>
      </c>
      <c r="AN213" s="92">
        <f t="shared" si="10247"/>
        <v>0.10526193234946253</v>
      </c>
      <c r="AO213" s="92">
        <f t="shared" si="10247"/>
        <v>9.6840977761505534E-2</v>
      </c>
      <c r="AP213" s="92">
        <f t="shared" si="10247"/>
        <v>8.9093699540585089E-2</v>
      </c>
      <c r="AQ213" s="92">
        <f t="shared" si="10247"/>
        <v>8.196620357733829E-2</v>
      </c>
      <c r="AR213" s="92">
        <f t="shared" si="10247"/>
        <v>7.5408907291151225E-2</v>
      </c>
      <c r="AS213" s="92">
        <f t="shared" si="10247"/>
        <v>6.9376194707859135E-2</v>
      </c>
      <c r="AT213" s="92">
        <f t="shared" si="10247"/>
        <v>6.3826099131230413E-2</v>
      </c>
      <c r="AU213" s="92">
        <f t="shared" si="10247"/>
        <v>5.8720011200731975E-2</v>
      </c>
      <c r="AV213" s="92">
        <f t="shared" si="10247"/>
        <v>5.4022410304673418E-2</v>
      </c>
      <c r="AW213" s="92">
        <f t="shared" si="10247"/>
        <v>4.9700617480299546E-2</v>
      </c>
      <c r="AX213" s="92">
        <f t="shared" si="10247"/>
        <v>4.572456808187559E-2</v>
      </c>
      <c r="AY213" s="92">
        <f t="shared" si="10247"/>
        <v>4.2066602635325537E-2</v>
      </c>
      <c r="AZ213" s="92">
        <f t="shared" si="10247"/>
        <v>3.8701274424499499E-2</v>
      </c>
      <c r="BA213" s="92">
        <f t="shared" si="10247"/>
        <v>3.5605172470539542E-2</v>
      </c>
      <c r="BB213" s="92">
        <f t="shared" si="10247"/>
        <v>3.2756758672896381E-2</v>
      </c>
      <c r="BC213" s="92">
        <f t="shared" si="10247"/>
        <v>3.0136217979064669E-2</v>
      </c>
      <c r="BD213" s="92">
        <f t="shared" si="10247"/>
        <v>2.7725320540739496E-2</v>
      </c>
      <c r="BE213" s="92">
        <f t="shared" si="10247"/>
        <v>2.5507294897480336E-2</v>
      </c>
      <c r="BF213" s="92">
        <f t="shared" si="10247"/>
        <v>2.3466711305681912E-2</v>
      </c>
      <c r="BG213" s="92">
        <f t="shared" si="10247"/>
        <v>2.1589374401227358E-2</v>
      </c>
      <c r="BH213" s="92">
        <f t="shared" si="10247"/>
        <v>1.9862224449129173E-2</v>
      </c>
      <c r="BI213" s="92">
        <f t="shared" si="10247"/>
        <v>1.8273246493198839E-2</v>
      </c>
      <c r="BJ213" s="92">
        <f t="shared" si="10247"/>
        <v>1.6811386773742932E-2</v>
      </c>
      <c r="BK213" s="86">
        <v>0</v>
      </c>
      <c r="BL213" s="82"/>
      <c r="BM213" s="82"/>
      <c r="BN213" s="82"/>
      <c r="BO213" s="82"/>
      <c r="BP213" s="82"/>
      <c r="BQ213" s="82"/>
      <c r="BR213" s="82"/>
      <c r="BS213" s="82"/>
      <c r="BT213" s="82"/>
      <c r="BU213" s="82"/>
      <c r="BV213" s="82"/>
      <c r="BW213" s="82"/>
      <c r="BX213" s="82"/>
      <c r="BY213" s="82"/>
      <c r="BZ213" s="82"/>
      <c r="CA213" s="82"/>
      <c r="CB213" s="82"/>
      <c r="CC213" s="82"/>
      <c r="CD213" s="82"/>
      <c r="CE213" s="82"/>
      <c r="CF213" s="82"/>
      <c r="CG213" s="82"/>
      <c r="CH213" s="82"/>
      <c r="CI213" s="82"/>
      <c r="CJ213" s="82"/>
      <c r="CK213" s="82"/>
      <c r="CL213" s="82"/>
      <c r="CM213" s="82"/>
      <c r="CN213" s="82"/>
      <c r="CO213" s="86"/>
    </row>
    <row r="214" spans="1:177">
      <c r="R214" s="80"/>
      <c r="X214" s="80"/>
    </row>
    <row r="215" spans="1:177">
      <c r="A215" s="79" t="s">
        <v>195</v>
      </c>
      <c r="R215" s="80"/>
      <c r="X215" s="80"/>
    </row>
    <row r="216" spans="1:177">
      <c r="A216" s="79" t="s">
        <v>155</v>
      </c>
      <c r="D216" s="98">
        <f>Data!CF16</f>
        <v>0.23735722740163182</v>
      </c>
      <c r="M216" s="82">
        <f>+$D216*M211</f>
        <v>0.23734971000348193</v>
      </c>
      <c r="N216" s="82">
        <f t="shared" ref="N216:BY216" si="10248">+$D216*N211</f>
        <v>0.23494522559902536</v>
      </c>
      <c r="O216" s="82">
        <f t="shared" si="10248"/>
        <v>0.23248608736589088</v>
      </c>
      <c r="P216" s="82">
        <f t="shared" si="10248"/>
        <v>0.2299666508291531</v>
      </c>
      <c r="Q216" s="82">
        <f t="shared" si="10248"/>
        <v>0.22737869609094166</v>
      </c>
      <c r="R216" s="82">
        <f t="shared" si="10248"/>
        <v>0.22471022865395901</v>
      </c>
      <c r="S216" s="82">
        <f t="shared" si="10248"/>
        <v>0.22194391975147443</v>
      </c>
      <c r="T216" s="82">
        <f t="shared" si="10248"/>
        <v>0.21905519778349064</v>
      </c>
      <c r="U216" s="82">
        <f t="shared" si="10248"/>
        <v>0.21601008191498999</v>
      </c>
      <c r="V216" s="82">
        <f t="shared" si="10248"/>
        <v>0.21276296043568288</v>
      </c>
      <c r="W216" s="82">
        <f t="shared" si="10248"/>
        <v>0.20925465155826167</v>
      </c>
      <c r="X216" s="82">
        <f t="shared" si="10248"/>
        <v>0.20541122217730645</v>
      </c>
      <c r="Y216" s="82">
        <f t="shared" si="10248"/>
        <v>0.20114414702103459</v>
      </c>
      <c r="Z216" s="82">
        <f t="shared" si="10248"/>
        <v>0.19635242331327449</v>
      </c>
      <c r="AA216" s="82">
        <f t="shared" si="10248"/>
        <v>0.19092717009543617</v>
      </c>
      <c r="AB216" s="82">
        <f t="shared" si="10248"/>
        <v>0.18475900426138356</v>
      </c>
      <c r="AC216" s="82">
        <f t="shared" si="10248"/>
        <v>0.17774809181431853</v>
      </c>
      <c r="AD216" s="82">
        <f t="shared" si="10248"/>
        <v>0.16981625751056104</v>
      </c>
      <c r="AE216" s="82">
        <f t="shared" si="10248"/>
        <v>0.16091997839391475</v>
      </c>
      <c r="AF216" s="82">
        <f t="shared" si="10248"/>
        <v>0.15106260331686056</v>
      </c>
      <c r="AG216" s="82">
        <f t="shared" si="10248"/>
        <v>0.14030386303785689</v>
      </c>
      <c r="AH216" s="82">
        <f t="shared" si="10248"/>
        <v>0.12876477743355691</v>
      </c>
      <c r="AI216" s="82">
        <f t="shared" si="10248"/>
        <v>0.11662648700163365</v>
      </c>
      <c r="AJ216" s="82">
        <f t="shared" si="10248"/>
        <v>0.10412231205441831</v>
      </c>
      <c r="AK216" s="82">
        <f t="shared" si="10248"/>
        <v>9.1523360560117006E-2</v>
      </c>
      <c r="AL216" s="82">
        <f t="shared" si="10248"/>
        <v>7.9119075800543934E-2</v>
      </c>
      <c r="AM216" s="82">
        <f t="shared" si="10248"/>
        <v>6.7195015662984969E-2</v>
      </c>
      <c r="AN216" s="82">
        <f t="shared" si="10248"/>
        <v>5.6010685836860419E-2</v>
      </c>
      <c r="AO216" s="82">
        <f t="shared" si="10248"/>
        <v>4.578028396032096E-2</v>
      </c>
      <c r="AP216" s="82">
        <f t="shared" si="10248"/>
        <v>3.6658735897482586E-2</v>
      </c>
      <c r="AQ216" s="82">
        <f t="shared" si="10248"/>
        <v>2.8734520010184356E-2</v>
      </c>
      <c r="AR216" s="82">
        <f t="shared" si="10248"/>
        <v>2.2029671516818092E-2</v>
      </c>
      <c r="AS216" s="82">
        <f t="shared" si="10248"/>
        <v>1.6506267397638632E-2</v>
      </c>
      <c r="AT216" s="82">
        <f t="shared" si="10248"/>
        <v>1.20778244220847E-2</v>
      </c>
      <c r="AU216" s="82">
        <f t="shared" si="10248"/>
        <v>8.6235418959586998E-3</v>
      </c>
      <c r="AV216" s="82">
        <f t="shared" si="10248"/>
        <v>6.0032344344832355E-3</v>
      </c>
      <c r="AW216" s="82">
        <f t="shared" si="10248"/>
        <v>4.0710817820918919E-3</v>
      </c>
      <c r="AX216" s="82">
        <f t="shared" si="10248"/>
        <v>2.6868562818774498E-3</v>
      </c>
      <c r="AY216" s="82">
        <f t="shared" si="10248"/>
        <v>1.7239270526637038E-3</v>
      </c>
      <c r="AZ216" s="82">
        <f t="shared" si="10248"/>
        <v>1.073944766295546E-3</v>
      </c>
      <c r="BA216" s="82">
        <f t="shared" si="10248"/>
        <v>6.4858146619580523E-4</v>
      </c>
      <c r="BB216" s="82">
        <f t="shared" si="10248"/>
        <v>3.7898686464655308E-4</v>
      </c>
      <c r="BC216" s="82">
        <f t="shared" si="10248"/>
        <v>2.1372599526433604E-4</v>
      </c>
      <c r="BD216" s="82">
        <f t="shared" si="10248"/>
        <v>1.1591886525089252E-4</v>
      </c>
      <c r="BE216" s="82">
        <f t="shared" si="10248"/>
        <v>6.0164500093353666E-5</v>
      </c>
      <c r="BF216" s="82">
        <f t="shared" si="10248"/>
        <v>2.9654028324760592E-5</v>
      </c>
      <c r="BG216" s="82">
        <f t="shared" si="10248"/>
        <v>1.3703858646904371E-5</v>
      </c>
      <c r="BH216" s="82">
        <f t="shared" si="10248"/>
        <v>5.797967072106928E-6</v>
      </c>
      <c r="BI216" s="82">
        <f t="shared" si="10248"/>
        <v>2.1292217142206543E-6</v>
      </c>
      <c r="BJ216" s="82">
        <f t="shared" si="10248"/>
        <v>5.7260946634991287E-7</v>
      </c>
      <c r="BK216" s="82">
        <f t="shared" si="10248"/>
        <v>0</v>
      </c>
      <c r="BL216" s="82">
        <f t="shared" si="10248"/>
        <v>0</v>
      </c>
      <c r="BM216" s="82">
        <f t="shared" si="10248"/>
        <v>0</v>
      </c>
      <c r="BN216" s="82">
        <f t="shared" si="10248"/>
        <v>0</v>
      </c>
      <c r="BO216" s="82">
        <f t="shared" si="10248"/>
        <v>0</v>
      </c>
      <c r="BP216" s="82">
        <f t="shared" si="10248"/>
        <v>0</v>
      </c>
      <c r="BQ216" s="82">
        <f t="shared" si="10248"/>
        <v>0</v>
      </c>
      <c r="BR216" s="82">
        <f t="shared" si="10248"/>
        <v>0</v>
      </c>
      <c r="BS216" s="82">
        <f t="shared" si="10248"/>
        <v>0</v>
      </c>
      <c r="BT216" s="82">
        <f t="shared" si="10248"/>
        <v>0</v>
      </c>
      <c r="BU216" s="82">
        <f t="shared" si="10248"/>
        <v>0</v>
      </c>
      <c r="BV216" s="82">
        <f t="shared" si="10248"/>
        <v>0</v>
      </c>
      <c r="BW216" s="82">
        <f t="shared" si="10248"/>
        <v>0</v>
      </c>
      <c r="BX216" s="82">
        <f t="shared" si="10248"/>
        <v>0</v>
      </c>
      <c r="BY216" s="82">
        <f t="shared" si="10248"/>
        <v>0</v>
      </c>
      <c r="BZ216" s="82">
        <f t="shared" ref="BZ216:CO216" si="10249">+$D216*BZ211</f>
        <v>0</v>
      </c>
      <c r="CA216" s="82">
        <f t="shared" si="10249"/>
        <v>0</v>
      </c>
      <c r="CB216" s="82">
        <f t="shared" si="10249"/>
        <v>0</v>
      </c>
      <c r="CC216" s="82">
        <f t="shared" si="10249"/>
        <v>0</v>
      </c>
      <c r="CD216" s="82">
        <f t="shared" si="10249"/>
        <v>0</v>
      </c>
      <c r="CE216" s="82">
        <f t="shared" si="10249"/>
        <v>0</v>
      </c>
      <c r="CF216" s="82">
        <f t="shared" si="10249"/>
        <v>0</v>
      </c>
      <c r="CG216" s="82">
        <f t="shared" si="10249"/>
        <v>0</v>
      </c>
      <c r="CH216" s="82">
        <f t="shared" si="10249"/>
        <v>0</v>
      </c>
      <c r="CI216" s="82">
        <f t="shared" si="10249"/>
        <v>0</v>
      </c>
      <c r="CJ216" s="82">
        <f t="shared" si="10249"/>
        <v>0</v>
      </c>
      <c r="CK216" s="82">
        <f t="shared" si="10249"/>
        <v>0</v>
      </c>
      <c r="CL216" s="82">
        <f t="shared" si="10249"/>
        <v>0</v>
      </c>
      <c r="CM216" s="82">
        <f t="shared" si="10249"/>
        <v>0</v>
      </c>
      <c r="CN216" s="82">
        <f t="shared" si="10249"/>
        <v>0</v>
      </c>
      <c r="CO216" s="82">
        <f t="shared" si="10249"/>
        <v>0</v>
      </c>
      <c r="CS216" s="82">
        <f>+$D216*CS211</f>
        <v>0.23735722740163182</v>
      </c>
      <c r="CT216" s="82">
        <f t="shared" ref="CT216:FE216" si="10250">+$D216*CT211</f>
        <v>0.21836864920950128</v>
      </c>
      <c r="CU216" s="82">
        <f t="shared" si="10250"/>
        <v>0.20089915727274119</v>
      </c>
      <c r="CV216" s="82">
        <f t="shared" si="10250"/>
        <v>0.18482722469092189</v>
      </c>
      <c r="CW216" s="82">
        <f t="shared" si="10250"/>
        <v>0.17004104671564815</v>
      </c>
      <c r="CX216" s="82">
        <f t="shared" si="10250"/>
        <v>0.15643776297839632</v>
      </c>
      <c r="CY216" s="82">
        <f t="shared" si="10250"/>
        <v>0.14392274194012461</v>
      </c>
      <c r="CZ216" s="82">
        <f t="shared" si="10250"/>
        <v>0.13240892258491463</v>
      </c>
      <c r="DA216" s="82">
        <f t="shared" si="10250"/>
        <v>0.12181620877812148</v>
      </c>
      <c r="DB216" s="82">
        <f t="shared" si="10250"/>
        <v>0.11207091207587176</v>
      </c>
      <c r="DC216" s="82">
        <f t="shared" si="10250"/>
        <v>0.10310523910980203</v>
      </c>
      <c r="DD216" s="82">
        <f t="shared" si="10250"/>
        <v>9.4856819981017859E-2</v>
      </c>
      <c r="DE216" s="82">
        <f t="shared" si="10250"/>
        <v>8.726827438253644E-2</v>
      </c>
      <c r="DF216" s="82">
        <f t="shared" si="10250"/>
        <v>8.028681243193353E-2</v>
      </c>
      <c r="DG216" s="82">
        <f t="shared" si="10250"/>
        <v>7.3863867437378841E-2</v>
      </c>
      <c r="DH216" s="82">
        <f t="shared" si="10250"/>
        <v>6.7954758042388541E-2</v>
      </c>
      <c r="DI216" s="82">
        <f t="shared" si="10250"/>
        <v>6.251837739899746E-2</v>
      </c>
      <c r="DJ216" s="82">
        <f t="shared" si="10250"/>
        <v>5.7516907207077667E-2</v>
      </c>
      <c r="DK216" s="82">
        <f t="shared" si="10250"/>
        <v>5.2915554630511452E-2</v>
      </c>
      <c r="DL216" s="82">
        <f t="shared" si="10250"/>
        <v>4.8682310260070534E-2</v>
      </c>
      <c r="DM216" s="82">
        <f t="shared" si="10250"/>
        <v>4.4787725439264896E-2</v>
      </c>
      <c r="DN216" s="82">
        <f t="shared" si="10250"/>
        <v>4.1204707404123707E-2</v>
      </c>
      <c r="DO216" s="82">
        <f t="shared" si="10250"/>
        <v>3.790833081179381E-2</v>
      </c>
      <c r="DP216" s="82">
        <f t="shared" si="10250"/>
        <v>3.4875664346850306E-2</v>
      </c>
      <c r="DQ216" s="82">
        <f t="shared" si="10250"/>
        <v>3.2085611199102283E-2</v>
      </c>
      <c r="DR216" s="82">
        <f t="shared" si="10250"/>
        <v>2.9518762303174101E-2</v>
      </c>
      <c r="DS216" s="82">
        <f t="shared" si="10250"/>
        <v>2.7157261318920177E-2</v>
      </c>
      <c r="DT216" s="82">
        <f t="shared" si="10250"/>
        <v>2.4984680413406561E-2</v>
      </c>
      <c r="DU216" s="82">
        <f t="shared" si="10250"/>
        <v>2.2985905980334037E-2</v>
      </c>
      <c r="DV216" s="82">
        <f t="shared" si="10250"/>
        <v>2.1147033501907313E-2</v>
      </c>
      <c r="DW216" s="82">
        <f t="shared" si="10250"/>
        <v>1.945527082175473E-2</v>
      </c>
      <c r="DX216" s="82">
        <f t="shared" si="10250"/>
        <v>1.7898849156014352E-2</v>
      </c>
      <c r="DY216" s="82">
        <f t="shared" si="10250"/>
        <v>1.6466941223533205E-2</v>
      </c>
      <c r="DZ216" s="82">
        <f t="shared" si="10250"/>
        <v>1.5149585925650551E-2</v>
      </c>
      <c r="EA216" s="82">
        <f t="shared" si="10250"/>
        <v>1.3937619051598507E-2</v>
      </c>
      <c r="EB216" s="82">
        <f t="shared" si="10250"/>
        <v>1.2822609527470627E-2</v>
      </c>
      <c r="EC216" s="82">
        <f t="shared" si="10250"/>
        <v>1.1796800765272977E-2</v>
      </c>
      <c r="ED216" s="82">
        <f t="shared" si="10250"/>
        <v>1.085305670405114E-2</v>
      </c>
      <c r="EE216" s="82">
        <f t="shared" si="10250"/>
        <v>9.9848121677270484E-3</v>
      </c>
      <c r="EF216" s="82">
        <f t="shared" si="10250"/>
        <v>9.1860271943088843E-3</v>
      </c>
      <c r="EG216" s="82">
        <f t="shared" si="10250"/>
        <v>8.4511450187641744E-3</v>
      </c>
      <c r="EH216" s="82">
        <f t="shared" si="10250"/>
        <v>7.7750534172630415E-3</v>
      </c>
      <c r="EI216" s="82">
        <f t="shared" si="10250"/>
        <v>7.1530491438819982E-3</v>
      </c>
      <c r="EJ216" s="82">
        <f t="shared" si="10250"/>
        <v>6.5808052123714385E-3</v>
      </c>
      <c r="EK216" s="82">
        <f t="shared" si="10250"/>
        <v>6.0543407953817232E-3</v>
      </c>
      <c r="EL216" s="82">
        <f t="shared" si="10250"/>
        <v>5.5699935317511861E-3</v>
      </c>
      <c r="EM216" s="82">
        <f t="shared" si="10250"/>
        <v>5.1243940492110909E-3</v>
      </c>
      <c r="EN216" s="82">
        <f t="shared" si="10250"/>
        <v>4.7144425252742045E-3</v>
      </c>
      <c r="EO216" s="82">
        <f t="shared" si="10250"/>
        <v>4.3372871232522682E-3</v>
      </c>
      <c r="EP216" s="82">
        <f t="shared" si="10250"/>
        <v>3.9903041533920864E-3</v>
      </c>
      <c r="EQ216" s="82">
        <f t="shared" si="10250"/>
        <v>0</v>
      </c>
      <c r="ER216" s="82">
        <f t="shared" si="10250"/>
        <v>0</v>
      </c>
      <c r="ES216" s="82">
        <f t="shared" si="10250"/>
        <v>0</v>
      </c>
      <c r="ET216" s="82">
        <f t="shared" si="10250"/>
        <v>0</v>
      </c>
      <c r="EU216" s="82">
        <f t="shared" si="10250"/>
        <v>0</v>
      </c>
      <c r="EV216" s="82">
        <f t="shared" si="10250"/>
        <v>0</v>
      </c>
      <c r="EW216" s="82">
        <f t="shared" si="10250"/>
        <v>0</v>
      </c>
      <c r="EX216" s="82">
        <f t="shared" si="10250"/>
        <v>0</v>
      </c>
      <c r="EY216" s="82">
        <f t="shared" si="10250"/>
        <v>0</v>
      </c>
      <c r="EZ216" s="82">
        <f t="shared" si="10250"/>
        <v>0</v>
      </c>
      <c r="FA216" s="82">
        <f t="shared" si="10250"/>
        <v>0</v>
      </c>
      <c r="FB216" s="82">
        <f t="shared" si="10250"/>
        <v>0</v>
      </c>
      <c r="FC216" s="82">
        <f t="shared" si="10250"/>
        <v>0</v>
      </c>
      <c r="FD216" s="82">
        <f t="shared" si="10250"/>
        <v>0</v>
      </c>
      <c r="FE216" s="82">
        <f t="shared" si="10250"/>
        <v>0</v>
      </c>
      <c r="FF216" s="82">
        <f t="shared" ref="FF216:FU216" si="10251">+$D216*FF211</f>
        <v>0</v>
      </c>
      <c r="FG216" s="82">
        <f t="shared" si="10251"/>
        <v>0</v>
      </c>
      <c r="FH216" s="82">
        <f t="shared" si="10251"/>
        <v>0</v>
      </c>
      <c r="FI216" s="82">
        <f t="shared" si="10251"/>
        <v>0</v>
      </c>
      <c r="FJ216" s="82">
        <f t="shared" si="10251"/>
        <v>0</v>
      </c>
      <c r="FK216" s="82">
        <f t="shared" si="10251"/>
        <v>0</v>
      </c>
      <c r="FL216" s="82">
        <f t="shared" si="10251"/>
        <v>0</v>
      </c>
      <c r="FM216" s="82">
        <f t="shared" si="10251"/>
        <v>0</v>
      </c>
      <c r="FN216" s="82">
        <f t="shared" si="10251"/>
        <v>0</v>
      </c>
      <c r="FO216" s="82">
        <f t="shared" si="10251"/>
        <v>0</v>
      </c>
      <c r="FP216" s="82">
        <f t="shared" si="10251"/>
        <v>0</v>
      </c>
      <c r="FQ216" s="82">
        <f t="shared" si="10251"/>
        <v>0</v>
      </c>
      <c r="FR216" s="82">
        <f t="shared" si="10251"/>
        <v>0</v>
      </c>
      <c r="FS216" s="82">
        <f t="shared" si="10251"/>
        <v>0</v>
      </c>
      <c r="FT216" s="82">
        <f t="shared" si="10251"/>
        <v>0</v>
      </c>
      <c r="FU216" s="82">
        <f t="shared" si="10251"/>
        <v>0</v>
      </c>
    </row>
    <row r="217" spans="1:177">
      <c r="A217" s="79">
        <v>1953</v>
      </c>
      <c r="D217" s="98">
        <f>Data!CF17</f>
        <v>9.0229113551013124E-2</v>
      </c>
      <c r="N217" s="82">
        <f>+$D217*M211</f>
        <v>9.0226255882937464E-2</v>
      </c>
      <c r="O217" s="82">
        <f t="shared" ref="O217:BZ217" si="10252">+$D217*N211</f>
        <v>8.9312213792303141E-2</v>
      </c>
      <c r="P217" s="82">
        <f t="shared" si="10252"/>
        <v>8.8377395563660477E-2</v>
      </c>
      <c r="Q217" s="82">
        <f t="shared" si="10252"/>
        <v>8.7419655503050378E-2</v>
      </c>
      <c r="R217" s="82">
        <f t="shared" si="10252"/>
        <v>8.6435868893747575E-2</v>
      </c>
      <c r="S217" s="82">
        <f t="shared" si="10252"/>
        <v>8.5421476140619929E-2</v>
      </c>
      <c r="T217" s="82">
        <f t="shared" si="10252"/>
        <v>8.436988987627117E-2</v>
      </c>
      <c r="U217" s="82">
        <f t="shared" si="10252"/>
        <v>8.3271769438482801E-2</v>
      </c>
      <c r="V217" s="82">
        <f t="shared" si="10252"/>
        <v>8.2114197332999697E-2</v>
      </c>
      <c r="W217" s="82">
        <f t="shared" si="10252"/>
        <v>8.0879834697921496E-2</v>
      </c>
      <c r="X217" s="82">
        <f t="shared" si="10252"/>
        <v>7.9546184134430417E-2</v>
      </c>
      <c r="Y217" s="82">
        <f t="shared" si="10252"/>
        <v>7.8085140669119341E-2</v>
      </c>
      <c r="Z217" s="82">
        <f t="shared" si="10252"/>
        <v>7.6463052254029801E-2</v>
      </c>
      <c r="AA217" s="82">
        <f t="shared" si="10252"/>
        <v>7.4641523635476367E-2</v>
      </c>
      <c r="AB217" s="82">
        <f t="shared" si="10252"/>
        <v>7.2579164742957697E-2</v>
      </c>
      <c r="AC217" s="82">
        <f t="shared" si="10252"/>
        <v>7.0234394619314147E-2</v>
      </c>
      <c r="AD217" s="82">
        <f t="shared" si="10252"/>
        <v>6.7569262311326581E-2</v>
      </c>
      <c r="AE217" s="82">
        <f t="shared" si="10252"/>
        <v>6.4554050236698871E-2</v>
      </c>
      <c r="AF217" s="82">
        <f t="shared" si="10252"/>
        <v>6.1172213553718366E-2</v>
      </c>
      <c r="AG217" s="82">
        <f t="shared" si="10252"/>
        <v>5.7425025297101848E-2</v>
      </c>
      <c r="AH217" s="82">
        <f t="shared" si="10252"/>
        <v>5.3335191551877506E-2</v>
      </c>
      <c r="AI217" s="82">
        <f t="shared" si="10252"/>
        <v>4.8948716883872159E-2</v>
      </c>
      <c r="AJ217" s="82">
        <f t="shared" si="10252"/>
        <v>4.4334460146520122E-2</v>
      </c>
      <c r="AK217" s="82">
        <f t="shared" si="10252"/>
        <v>3.9581115858145312E-2</v>
      </c>
      <c r="AL217" s="82">
        <f t="shared" si="10252"/>
        <v>3.4791743158406732E-2</v>
      </c>
      <c r="AM217" s="82">
        <f t="shared" si="10252"/>
        <v>3.0076371183671041E-2</v>
      </c>
      <c r="AN217" s="82">
        <f t="shared" si="10252"/>
        <v>2.5543552074184253E-2</v>
      </c>
      <c r="AO217" s="82">
        <f t="shared" si="10252"/>
        <v>2.1291934472644825E-2</v>
      </c>
      <c r="AP217" s="82">
        <f t="shared" si="10252"/>
        <v>1.7402943592966093E-2</v>
      </c>
      <c r="AQ217" s="82">
        <f t="shared" si="10252"/>
        <v>1.393547304263724E-2</v>
      </c>
      <c r="AR217" s="82">
        <f t="shared" si="10252"/>
        <v>1.092315703724368E-2</v>
      </c>
      <c r="AS217" s="82">
        <f t="shared" si="10252"/>
        <v>8.3743720574351206E-3</v>
      </c>
      <c r="AT217" s="82">
        <f t="shared" si="10252"/>
        <v>6.2747020245766611E-3</v>
      </c>
      <c r="AU217" s="82">
        <f t="shared" si="10252"/>
        <v>4.5912711534394496E-3</v>
      </c>
      <c r="AV217" s="82">
        <f t="shared" si="10252"/>
        <v>3.2781581983419607E-3</v>
      </c>
      <c r="AW217" s="82">
        <f t="shared" si="10252"/>
        <v>2.2820730061266967E-3</v>
      </c>
      <c r="AX217" s="82">
        <f t="shared" si="10252"/>
        <v>1.5475833805990303E-3</v>
      </c>
      <c r="AY217" s="82">
        <f t="shared" si="10252"/>
        <v>1.0213830992496108E-3</v>
      </c>
      <c r="AZ217" s="82">
        <f t="shared" si="10252"/>
        <v>6.5533462575063483E-4</v>
      </c>
      <c r="BA217" s="82">
        <f t="shared" si="10252"/>
        <v>4.0824998390139977E-4</v>
      </c>
      <c r="BB217" s="82">
        <f t="shared" si="10252"/>
        <v>2.4655213325963193E-4</v>
      </c>
      <c r="BC217" s="82">
        <f t="shared" si="10252"/>
        <v>1.4406828567589336E-4</v>
      </c>
      <c r="BD217" s="82">
        <f t="shared" si="10252"/>
        <v>8.124592331405237E-5</v>
      </c>
      <c r="BE217" s="82">
        <f t="shared" si="10252"/>
        <v>4.4065464405384542E-5</v>
      </c>
      <c r="BF217" s="82">
        <f t="shared" si="10252"/>
        <v>2.2870967823859178E-5</v>
      </c>
      <c r="BG217" s="82">
        <f t="shared" si="10252"/>
        <v>1.1272699459167123E-5</v>
      </c>
      <c r="BH217" s="82">
        <f t="shared" si="10252"/>
        <v>5.2093927430585868E-6</v>
      </c>
      <c r="BI217" s="82">
        <f t="shared" si="10252"/>
        <v>2.2040425524054401E-6</v>
      </c>
      <c r="BJ217" s="82">
        <f t="shared" si="10252"/>
        <v>8.0940357254264697E-7</v>
      </c>
      <c r="BK217" s="82">
        <f t="shared" si="10252"/>
        <v>2.1767209334749803E-7</v>
      </c>
      <c r="BL217" s="82">
        <f t="shared" si="10252"/>
        <v>0</v>
      </c>
      <c r="BM217" s="82">
        <f t="shared" si="10252"/>
        <v>0</v>
      </c>
      <c r="BN217" s="82">
        <f t="shared" si="10252"/>
        <v>0</v>
      </c>
      <c r="BO217" s="82">
        <f t="shared" si="10252"/>
        <v>0</v>
      </c>
      <c r="BP217" s="82">
        <f t="shared" si="10252"/>
        <v>0</v>
      </c>
      <c r="BQ217" s="82">
        <f t="shared" si="10252"/>
        <v>0</v>
      </c>
      <c r="BR217" s="82">
        <f t="shared" si="10252"/>
        <v>0</v>
      </c>
      <c r="BS217" s="82">
        <f t="shared" si="10252"/>
        <v>0</v>
      </c>
      <c r="BT217" s="82">
        <f t="shared" si="10252"/>
        <v>0</v>
      </c>
      <c r="BU217" s="82">
        <f t="shared" si="10252"/>
        <v>0</v>
      </c>
      <c r="BV217" s="82">
        <f t="shared" si="10252"/>
        <v>0</v>
      </c>
      <c r="BW217" s="82">
        <f t="shared" si="10252"/>
        <v>0</v>
      </c>
      <c r="BX217" s="82">
        <f t="shared" si="10252"/>
        <v>0</v>
      </c>
      <c r="BY217" s="82">
        <f t="shared" si="10252"/>
        <v>0</v>
      </c>
      <c r="BZ217" s="82">
        <f t="shared" si="10252"/>
        <v>0</v>
      </c>
      <c r="CA217" s="82">
        <f t="shared" ref="CA217:CO217" si="10253">+$D217*BZ211</f>
        <v>0</v>
      </c>
      <c r="CB217" s="82">
        <f t="shared" si="10253"/>
        <v>0</v>
      </c>
      <c r="CC217" s="82">
        <f t="shared" si="10253"/>
        <v>0</v>
      </c>
      <c r="CD217" s="82">
        <f t="shared" si="10253"/>
        <v>0</v>
      </c>
      <c r="CE217" s="82">
        <f t="shared" si="10253"/>
        <v>0</v>
      </c>
      <c r="CF217" s="82">
        <f t="shared" si="10253"/>
        <v>0</v>
      </c>
      <c r="CG217" s="82">
        <f t="shared" si="10253"/>
        <v>0</v>
      </c>
      <c r="CH217" s="82">
        <f t="shared" si="10253"/>
        <v>0</v>
      </c>
      <c r="CI217" s="82">
        <f t="shared" si="10253"/>
        <v>0</v>
      </c>
      <c r="CJ217" s="82">
        <f t="shared" si="10253"/>
        <v>0</v>
      </c>
      <c r="CK217" s="82">
        <f t="shared" si="10253"/>
        <v>0</v>
      </c>
      <c r="CL217" s="82">
        <f t="shared" si="10253"/>
        <v>0</v>
      </c>
      <c r="CM217" s="82">
        <f t="shared" si="10253"/>
        <v>0</v>
      </c>
      <c r="CN217" s="82">
        <f t="shared" si="10253"/>
        <v>0</v>
      </c>
      <c r="CO217" s="82">
        <f t="shared" si="10253"/>
        <v>0</v>
      </c>
      <c r="CT217" s="82">
        <f>+$D217*CS211</f>
        <v>9.0229113551013124E-2</v>
      </c>
      <c r="CU217" s="82">
        <f t="shared" ref="CU217:FF217" si="10254">+$D217*CT211</f>
        <v>8.301078446693208E-2</v>
      </c>
      <c r="CV217" s="82">
        <f t="shared" si="10254"/>
        <v>7.6369921709577515E-2</v>
      </c>
      <c r="CW217" s="82">
        <f t="shared" si="10254"/>
        <v>7.0260327972811315E-2</v>
      </c>
      <c r="CX217" s="82">
        <f t="shared" si="10254"/>
        <v>6.4639501734986407E-2</v>
      </c>
      <c r="CY217" s="82">
        <f t="shared" si="10254"/>
        <v>5.9468341596187503E-2</v>
      </c>
      <c r="CZ217" s="82">
        <f t="shared" si="10254"/>
        <v>5.4710874268492499E-2</v>
      </c>
      <c r="DA217" s="82">
        <f t="shared" si="10254"/>
        <v>5.0334004327013099E-2</v>
      </c>
      <c r="DB217" s="82">
        <f t="shared" si="10254"/>
        <v>4.6307283980852057E-2</v>
      </c>
      <c r="DC217" s="82">
        <f t="shared" si="10254"/>
        <v>4.2602701262383899E-2</v>
      </c>
      <c r="DD217" s="82">
        <f t="shared" si="10254"/>
        <v>3.9194485161393185E-2</v>
      </c>
      <c r="DE217" s="82">
        <f t="shared" si="10254"/>
        <v>3.6058926348481728E-2</v>
      </c>
      <c r="DF217" s="82">
        <f t="shared" si="10254"/>
        <v>3.3174212240603192E-2</v>
      </c>
      <c r="DG217" s="82">
        <f t="shared" si="10254"/>
        <v>3.0520275261354941E-2</v>
      </c>
      <c r="DH217" s="82">
        <f t="shared" si="10254"/>
        <v>2.8078653240446543E-2</v>
      </c>
      <c r="DI217" s="82">
        <f t="shared" si="10254"/>
        <v>2.5832360981210823E-2</v>
      </c>
      <c r="DJ217" s="82">
        <f t="shared" si="10254"/>
        <v>2.3765772102713956E-2</v>
      </c>
      <c r="DK217" s="82">
        <f t="shared" si="10254"/>
        <v>2.186451033449684E-2</v>
      </c>
      <c r="DL217" s="82">
        <f t="shared" si="10254"/>
        <v>2.0115349507737097E-2</v>
      </c>
      <c r="DM217" s="82">
        <f t="shared" si="10254"/>
        <v>1.8506121547118125E-2</v>
      </c>
      <c r="DN217" s="82">
        <f t="shared" si="10254"/>
        <v>1.7025631823348677E-2</v>
      </c>
      <c r="DO217" s="82">
        <f t="shared" si="10254"/>
        <v>1.5663581277480784E-2</v>
      </c>
      <c r="DP217" s="82">
        <f t="shared" si="10254"/>
        <v>1.4410494775282322E-2</v>
      </c>
      <c r="DQ217" s="82">
        <f t="shared" si="10254"/>
        <v>1.3257655193259735E-2</v>
      </c>
      <c r="DR217" s="82">
        <f t="shared" si="10254"/>
        <v>1.2197042777798959E-2</v>
      </c>
      <c r="DS217" s="82">
        <f t="shared" si="10254"/>
        <v>1.1221279355575042E-2</v>
      </c>
      <c r="DT217" s="82">
        <f t="shared" si="10254"/>
        <v>1.0323577007129041E-2</v>
      </c>
      <c r="DU217" s="82">
        <f t="shared" si="10254"/>
        <v>9.4976908465587168E-3</v>
      </c>
      <c r="DV217" s="82">
        <f t="shared" si="10254"/>
        <v>8.7378755788340198E-3</v>
      </c>
      <c r="DW217" s="82">
        <f t="shared" si="10254"/>
        <v>8.0388455325272976E-3</v>
      </c>
      <c r="DX217" s="82">
        <f t="shared" si="10254"/>
        <v>7.3957378899251148E-3</v>
      </c>
      <c r="DY217" s="82">
        <f t="shared" si="10254"/>
        <v>6.8040788587311052E-3</v>
      </c>
      <c r="DZ217" s="82">
        <f t="shared" si="10254"/>
        <v>6.2597525500326179E-3</v>
      </c>
      <c r="EA217" s="82">
        <f t="shared" si="10254"/>
        <v>5.7589723460300087E-3</v>
      </c>
      <c r="EB217" s="82">
        <f t="shared" si="10254"/>
        <v>5.2982545583476082E-3</v>
      </c>
      <c r="EC217" s="82">
        <f t="shared" si="10254"/>
        <v>4.8743941936797994E-3</v>
      </c>
      <c r="ED217" s="82">
        <f t="shared" si="10254"/>
        <v>4.4844426581854158E-3</v>
      </c>
      <c r="EE217" s="82">
        <f t="shared" si="10254"/>
        <v>4.1256872455305831E-3</v>
      </c>
      <c r="EF217" s="82">
        <f t="shared" si="10254"/>
        <v>3.7956322658881359E-3</v>
      </c>
      <c r="EG217" s="82">
        <f t="shared" si="10254"/>
        <v>3.4919816846170851E-3</v>
      </c>
      <c r="EH217" s="82">
        <f t="shared" si="10254"/>
        <v>3.2126231498477188E-3</v>
      </c>
      <c r="EI217" s="82">
        <f t="shared" si="10254"/>
        <v>2.9556132978599014E-3</v>
      </c>
      <c r="EJ217" s="82">
        <f t="shared" si="10254"/>
        <v>2.7191642340311092E-3</v>
      </c>
      <c r="EK217" s="82">
        <f t="shared" si="10254"/>
        <v>2.5016310953086206E-3</v>
      </c>
      <c r="EL217" s="82">
        <f t="shared" si="10254"/>
        <v>2.3015006076839311E-3</v>
      </c>
      <c r="EM217" s="82">
        <f t="shared" si="10254"/>
        <v>2.1173805590692166E-3</v>
      </c>
      <c r="EN217" s="82">
        <f t="shared" si="10254"/>
        <v>1.9479901143436792E-3</v>
      </c>
      <c r="EO217" s="82">
        <f t="shared" si="10254"/>
        <v>1.7921509051961851E-3</v>
      </c>
      <c r="EP217" s="82">
        <f t="shared" si="10254"/>
        <v>1.6487788327804904E-3</v>
      </c>
      <c r="EQ217" s="82">
        <f t="shared" si="10254"/>
        <v>1.5168765261580513E-3</v>
      </c>
      <c r="ER217" s="82">
        <f t="shared" si="10254"/>
        <v>0</v>
      </c>
      <c r="ES217" s="82">
        <f t="shared" si="10254"/>
        <v>0</v>
      </c>
      <c r="ET217" s="82">
        <f t="shared" si="10254"/>
        <v>0</v>
      </c>
      <c r="EU217" s="82">
        <f t="shared" si="10254"/>
        <v>0</v>
      </c>
      <c r="EV217" s="82">
        <f t="shared" si="10254"/>
        <v>0</v>
      </c>
      <c r="EW217" s="82">
        <f t="shared" si="10254"/>
        <v>0</v>
      </c>
      <c r="EX217" s="82">
        <f t="shared" si="10254"/>
        <v>0</v>
      </c>
      <c r="EY217" s="82">
        <f t="shared" si="10254"/>
        <v>0</v>
      </c>
      <c r="EZ217" s="82">
        <f t="shared" si="10254"/>
        <v>0</v>
      </c>
      <c r="FA217" s="82">
        <f t="shared" si="10254"/>
        <v>0</v>
      </c>
      <c r="FB217" s="82">
        <f t="shared" si="10254"/>
        <v>0</v>
      </c>
      <c r="FC217" s="82">
        <f t="shared" si="10254"/>
        <v>0</v>
      </c>
      <c r="FD217" s="82">
        <f t="shared" si="10254"/>
        <v>0</v>
      </c>
      <c r="FE217" s="82">
        <f t="shared" si="10254"/>
        <v>0</v>
      </c>
      <c r="FF217" s="82">
        <f t="shared" si="10254"/>
        <v>0</v>
      </c>
      <c r="FG217" s="82">
        <f t="shared" ref="FG217:FU217" si="10255">+$D217*FF211</f>
        <v>0</v>
      </c>
      <c r="FH217" s="82">
        <f t="shared" si="10255"/>
        <v>0</v>
      </c>
      <c r="FI217" s="82">
        <f t="shared" si="10255"/>
        <v>0</v>
      </c>
      <c r="FJ217" s="82">
        <f t="shared" si="10255"/>
        <v>0</v>
      </c>
      <c r="FK217" s="82">
        <f t="shared" si="10255"/>
        <v>0</v>
      </c>
      <c r="FL217" s="82">
        <f t="shared" si="10255"/>
        <v>0</v>
      </c>
      <c r="FM217" s="82">
        <f t="shared" si="10255"/>
        <v>0</v>
      </c>
      <c r="FN217" s="82">
        <f t="shared" si="10255"/>
        <v>0</v>
      </c>
      <c r="FO217" s="82">
        <f t="shared" si="10255"/>
        <v>0</v>
      </c>
      <c r="FP217" s="82">
        <f t="shared" si="10255"/>
        <v>0</v>
      </c>
      <c r="FQ217" s="82">
        <f t="shared" si="10255"/>
        <v>0</v>
      </c>
      <c r="FR217" s="82">
        <f t="shared" si="10255"/>
        <v>0</v>
      </c>
      <c r="FS217" s="82">
        <f t="shared" si="10255"/>
        <v>0</v>
      </c>
      <c r="FT217" s="82">
        <f t="shared" si="10255"/>
        <v>0</v>
      </c>
      <c r="FU217" s="82">
        <f t="shared" si="10255"/>
        <v>0</v>
      </c>
    </row>
    <row r="218" spans="1:177">
      <c r="A218" s="79">
        <v>1954</v>
      </c>
      <c r="D218" s="98">
        <f>Data!CF18</f>
        <v>0.1473567089257557</v>
      </c>
      <c r="O218" s="82">
        <f>+$D218*M211</f>
        <v>0.14735204195579157</v>
      </c>
      <c r="P218" s="82">
        <f t="shared" ref="P218" si="10256">+$D218*N211</f>
        <v>0.14585928392022315</v>
      </c>
      <c r="Q218" s="82">
        <f t="shared" ref="Q218" si="10257">+$D218*O211</f>
        <v>0.14433259555772796</v>
      </c>
      <c r="R218" s="82">
        <f t="shared" ref="R218" si="10258">+$D218*P211</f>
        <v>0.14276847265123319</v>
      </c>
      <c r="S218" s="82">
        <f t="shared" ref="S218" si="10259">+$D218*Q211</f>
        <v>0.14116181210313719</v>
      </c>
      <c r="T218" s="82">
        <f t="shared" ref="T218" si="10260">+$D218*R211</f>
        <v>0.13950516745955971</v>
      </c>
      <c r="U218" s="82">
        <f t="shared" ref="U218" si="10261">+$D218*S211</f>
        <v>0.13778778063209907</v>
      </c>
      <c r="V218" s="82">
        <f t="shared" ref="V218" si="10262">+$D218*T211</f>
        <v>0.13599439701844848</v>
      </c>
      <c r="W218" s="82">
        <f t="shared" ref="W218" si="10263">+$D218*U211</f>
        <v>0.1341039205514287</v>
      </c>
      <c r="X218" s="82">
        <f t="shared" ref="X218" si="10264">+$D218*V211</f>
        <v>0.13208803445471767</v>
      </c>
      <c r="Y218" s="82">
        <f t="shared" ref="Y218" si="10265">+$D218*W211</f>
        <v>0.12990999734276137</v>
      </c>
      <c r="Z218" s="82">
        <f t="shared" ref="Z218" si="10266">+$D218*X211</f>
        <v>0.12752390987971654</v>
      </c>
      <c r="AA218" s="82">
        <f t="shared" ref="AA218" si="10267">+$D218*Y211</f>
        <v>0.12487481358443872</v>
      </c>
      <c r="AB218" s="82">
        <f t="shared" ref="AB218" si="10268">+$D218*Z211</f>
        <v>0.12190000366022997</v>
      </c>
      <c r="AC218" s="82">
        <f t="shared" ref="AC218" si="10269">+$D218*AA211</f>
        <v>0.11853188435743421</v>
      </c>
      <c r="AD218" s="82">
        <f t="shared" ref="AD218" si="10270">+$D218*AB211</f>
        <v>0.11470254818189698</v>
      </c>
      <c r="AE218" s="82">
        <f t="shared" ref="AE218" si="10271">+$D218*AC211</f>
        <v>0.11035001594146092</v>
      </c>
      <c r="AF218" s="82">
        <f t="shared" ref="AF218" si="10272">+$D218*AD211</f>
        <v>0.10542575468537378</v>
      </c>
      <c r="AG218" s="82">
        <f t="shared" ref="AG218" si="10273">+$D218*AE211</f>
        <v>9.990274438286588E-2</v>
      </c>
      <c r="AH218" s="82">
        <f t="shared" ref="AH218" si="10274">+$D218*AF211</f>
        <v>9.3783064076929309E-2</v>
      </c>
      <c r="AI218" s="82">
        <f t="shared" ref="AI218" si="10275">+$D218*AG211</f>
        <v>8.7103795966764111E-2</v>
      </c>
      <c r="AJ218" s="82">
        <f t="shared" ref="AJ218" si="10276">+$D218*AH211</f>
        <v>7.9940071915568359E-2</v>
      </c>
      <c r="AK218" s="82">
        <f t="shared" ref="AK218" si="10277">+$D218*AI211</f>
        <v>7.2404348021192846E-2</v>
      </c>
      <c r="AL218" s="82">
        <f t="shared" ref="AL218" si="10278">+$D218*AJ211</f>
        <v>6.4641474784829497E-2</v>
      </c>
      <c r="AM218" s="82">
        <f t="shared" ref="AM218" si="10279">+$D218*AK211</f>
        <v>5.6819762134917115E-2</v>
      </c>
      <c r="AN218" s="82">
        <f t="shared" ref="AN218" si="10280">+$D218*AL211</f>
        <v>4.9118902975251899E-2</v>
      </c>
      <c r="AO218" s="82">
        <f t="shared" ref="AO218" si="10281">+$D218*AM211</f>
        <v>4.1716178069258987E-2</v>
      </c>
      <c r="AP218" s="82">
        <f t="shared" ref="AP218" si="10282">+$D218*AN211</f>
        <v>3.4772694389576635E-2</v>
      </c>
      <c r="AQ218" s="82">
        <f t="shared" ref="AQ218" si="10283">+$D218*AO211</f>
        <v>2.8421430650875053E-2</v>
      </c>
      <c r="AR218" s="82">
        <f t="shared" ref="AR218" si="10284">+$D218*AP211</f>
        <v>2.275856831648496E-2</v>
      </c>
      <c r="AS218" s="82">
        <f t="shared" ref="AS218" si="10285">+$D218*AQ211</f>
        <v>1.7839036744802018E-2</v>
      </c>
      <c r="AT218" s="82">
        <f t="shared" ref="AT218" si="10286">+$D218*AR211</f>
        <v>1.3676515895346429E-2</v>
      </c>
      <c r="AU218" s="82">
        <f t="shared" ref="AU218" si="10287">+$D218*AS211</f>
        <v>1.0247462303934061E-2</v>
      </c>
      <c r="AV218" s="82">
        <f t="shared" ref="AV218" si="10288">+$D218*AT211</f>
        <v>7.4981852345705436E-3</v>
      </c>
      <c r="AW218" s="82">
        <f t="shared" ref="AW218" si="10289">+$D218*AU211</f>
        <v>5.3536888974593288E-3</v>
      </c>
      <c r="AX218" s="82">
        <f t="shared" ref="AX218" si="10290">+$D218*AV211</f>
        <v>3.7269430506043149E-3</v>
      </c>
      <c r="AY218" s="82">
        <f t="shared" ref="AY218" si="10291">+$D218*AW211</f>
        <v>2.5274191974005902E-3</v>
      </c>
      <c r="AZ218" s="82">
        <f t="shared" ref="AZ218" si="10292">+$D218*AX211</f>
        <v>1.6680608523624489E-3</v>
      </c>
      <c r="BA218" s="82">
        <f t="shared" ref="BA218" si="10293">+$D218*AY211</f>
        <v>1.0702527143980906E-3</v>
      </c>
      <c r="BB218" s="82">
        <f t="shared" ref="BB218" si="10294">+$D218*AZ211</f>
        <v>6.6672908199071556E-4</v>
      </c>
      <c r="BC218" s="82">
        <f t="shared" ref="BC218" si="10295">+$D218*BA211</f>
        <v>4.0265397171638042E-4</v>
      </c>
      <c r="BD218" s="82">
        <f t="shared" ref="BD218" si="10296">+$D218*BB211</f>
        <v>2.3528357535921804E-4</v>
      </c>
      <c r="BE218" s="82">
        <f t="shared" ref="BE218" si="10297">+$D218*BC211</f>
        <v>1.326859081511907E-4</v>
      </c>
      <c r="BF218" s="82">
        <f t="shared" ref="BF218" si="10298">+$D218*BD211</f>
        <v>7.1965040512022061E-5</v>
      </c>
      <c r="BG218" s="82">
        <f t="shared" ref="BG218" si="10299">+$D218*BE211</f>
        <v>3.7351475769129946E-5</v>
      </c>
      <c r="BH218" s="82">
        <f t="shared" ref="BH218" si="10300">+$D218*BF211</f>
        <v>1.840988820169299E-5</v>
      </c>
      <c r="BI218" s="82">
        <f t="shared" ref="BI218" si="10301">+$D218*BG211</f>
        <v>8.5076638781874513E-6</v>
      </c>
      <c r="BJ218" s="82">
        <f t="shared" ref="BJ218" si="10302">+$D218*BH211</f>
        <v>3.599508452126884E-6</v>
      </c>
      <c r="BK218" s="82">
        <f t="shared" ref="BK218" si="10303">+$D218*BI211</f>
        <v>1.3218687621839592E-6</v>
      </c>
      <c r="BL218" s="82">
        <f t="shared" ref="BL218" si="10304">+$D218*BJ211</f>
        <v>3.5548884432442744E-7</v>
      </c>
      <c r="BM218" s="82">
        <f t="shared" ref="BM218" si="10305">+$D218*BK211</f>
        <v>0</v>
      </c>
      <c r="BN218" s="82">
        <f t="shared" ref="BN218" si="10306">+$D218*BL211</f>
        <v>0</v>
      </c>
      <c r="BO218" s="82">
        <f t="shared" ref="BO218" si="10307">+$D218*BM211</f>
        <v>0</v>
      </c>
      <c r="BP218" s="82">
        <f t="shared" ref="BP218" si="10308">+$D218*BN211</f>
        <v>0</v>
      </c>
      <c r="BQ218" s="82">
        <f t="shared" ref="BQ218" si="10309">+$D218*BO211</f>
        <v>0</v>
      </c>
      <c r="BR218" s="82">
        <f t="shared" ref="BR218" si="10310">+$D218*BP211</f>
        <v>0</v>
      </c>
      <c r="BS218" s="82">
        <f t="shared" ref="BS218" si="10311">+$D218*BQ211</f>
        <v>0</v>
      </c>
      <c r="BT218" s="82">
        <f t="shared" ref="BT218" si="10312">+$D218*BR211</f>
        <v>0</v>
      </c>
      <c r="BU218" s="82">
        <f t="shared" ref="BU218" si="10313">+$D218*BS211</f>
        <v>0</v>
      </c>
      <c r="BV218" s="82">
        <f t="shared" ref="BV218" si="10314">+$D218*BT211</f>
        <v>0</v>
      </c>
      <c r="BW218" s="82">
        <f t="shared" ref="BW218" si="10315">+$D218*BU211</f>
        <v>0</v>
      </c>
      <c r="BX218" s="82">
        <f t="shared" ref="BX218" si="10316">+$D218*BV211</f>
        <v>0</v>
      </c>
      <c r="BY218" s="82">
        <f t="shared" ref="BY218" si="10317">+$D218*BW211</f>
        <v>0</v>
      </c>
      <c r="BZ218" s="82">
        <f t="shared" ref="BZ218" si="10318">+$D218*BX211</f>
        <v>0</v>
      </c>
      <c r="CA218" s="82">
        <f t="shared" ref="CA218" si="10319">+$D218*BY211</f>
        <v>0</v>
      </c>
      <c r="CB218" s="82">
        <f t="shared" ref="CB218" si="10320">+$D218*BZ211</f>
        <v>0</v>
      </c>
      <c r="CC218" s="82">
        <f t="shared" ref="CC218" si="10321">+$D218*CA211</f>
        <v>0</v>
      </c>
      <c r="CD218" s="82">
        <f t="shared" ref="CD218" si="10322">+$D218*CB211</f>
        <v>0</v>
      </c>
      <c r="CE218" s="82">
        <f t="shared" ref="CE218" si="10323">+$D218*CC211</f>
        <v>0</v>
      </c>
      <c r="CF218" s="82">
        <f t="shared" ref="CF218" si="10324">+$D218*CD211</f>
        <v>0</v>
      </c>
      <c r="CG218" s="82">
        <f t="shared" ref="CG218" si="10325">+$D218*CE211</f>
        <v>0</v>
      </c>
      <c r="CH218" s="82">
        <f t="shared" ref="CH218" si="10326">+$D218*CF211</f>
        <v>0</v>
      </c>
      <c r="CI218" s="82">
        <f t="shared" ref="CI218" si="10327">+$D218*CG211</f>
        <v>0</v>
      </c>
      <c r="CJ218" s="82">
        <f t="shared" ref="CJ218" si="10328">+$D218*CH211</f>
        <v>0</v>
      </c>
      <c r="CK218" s="82">
        <f t="shared" ref="CK218" si="10329">+$D218*CI211</f>
        <v>0</v>
      </c>
      <c r="CL218" s="82">
        <f t="shared" ref="CL218" si="10330">+$D218*CJ211</f>
        <v>0</v>
      </c>
      <c r="CM218" s="82">
        <f t="shared" ref="CM218" si="10331">+$D218*CK211</f>
        <v>0</v>
      </c>
      <c r="CN218" s="82">
        <f t="shared" ref="CN218" si="10332">+$D218*CL211</f>
        <v>0</v>
      </c>
      <c r="CO218" s="82">
        <f t="shared" ref="CO218" si="10333">+$D218*CM211</f>
        <v>0</v>
      </c>
      <c r="CU218" s="82">
        <f>+$D218*CS211</f>
        <v>0.1473567089257557</v>
      </c>
      <c r="CV218" s="82">
        <f t="shared" ref="CV218" si="10334">+$D218*CT211</f>
        <v>0.13556817221169526</v>
      </c>
      <c r="CW218" s="82">
        <f t="shared" ref="CW218" si="10335">+$D218*CU211</f>
        <v>0.12472271843475963</v>
      </c>
      <c r="CX218" s="82">
        <f t="shared" ref="CX218" si="10336">+$D218*CV211</f>
        <v>0.11474490095997886</v>
      </c>
      <c r="CY218" s="82">
        <f t="shared" ref="CY218" si="10337">+$D218*CW211</f>
        <v>0.10556530888318055</v>
      </c>
      <c r="CZ218" s="82">
        <f t="shared" ref="CZ218" si="10338">+$D218*CX211</f>
        <v>9.7120084172526114E-2</v>
      </c>
      <c r="DA218" s="82">
        <f t="shared" ref="DA218" si="10339">+$D218*CY211</f>
        <v>8.9350477438724027E-2</v>
      </c>
      <c r="DB218" s="82">
        <f t="shared" ref="DB218" si="10340">+$D218*CZ211</f>
        <v>8.2202439243626108E-2</v>
      </c>
      <c r="DC218" s="82">
        <f t="shared" ref="DC218" si="10341">+$D218*DA211</f>
        <v>7.5626244104136028E-2</v>
      </c>
      <c r="DD218" s="82">
        <f t="shared" ref="DD218" si="10342">+$D218*DB211</f>
        <v>6.9576144575805146E-2</v>
      </c>
      <c r="DE218" s="82">
        <f t="shared" ref="DE218" si="10343">+$D218*DC211</f>
        <v>6.4010053009740733E-2</v>
      </c>
      <c r="DF218" s="82">
        <f t="shared" ref="DF218" si="10344">+$D218*DD211</f>
        <v>5.8889248768961476E-2</v>
      </c>
      <c r="DG218" s="82">
        <f t="shared" ref="DG218" si="10345">+$D218*DE211</f>
        <v>5.4178108867444563E-2</v>
      </c>
      <c r="DH218" s="82">
        <f t="shared" ref="DH218" si="10346">+$D218*DF211</f>
        <v>4.9843860158049001E-2</v>
      </c>
      <c r="DI218" s="82">
        <f t="shared" ref="DI218" si="10347">+$D218*DG211</f>
        <v>4.5856351345405083E-2</v>
      </c>
      <c r="DJ218" s="82">
        <f t="shared" ref="DJ218" si="10348">+$D218*DH211</f>
        <v>4.2187843237772679E-2</v>
      </c>
      <c r="DK218" s="82">
        <f t="shared" ref="DK218" si="10349">+$D218*DI211</f>
        <v>3.8812815778750863E-2</v>
      </c>
      <c r="DL218" s="82">
        <f t="shared" ref="DL218" si="10350">+$D218*DJ211</f>
        <v>3.5707790516450795E-2</v>
      </c>
      <c r="DM218" s="82">
        <f t="shared" ref="DM218" si="10351">+$D218*DK211</f>
        <v>3.2851167275134735E-2</v>
      </c>
      <c r="DN218" s="82">
        <f t="shared" ref="DN218" si="10352">+$D218*DL211</f>
        <v>3.0223073893123953E-2</v>
      </c>
      <c r="DO218" s="82">
        <f t="shared" ref="DO218" si="10353">+$D218*DM211</f>
        <v>2.7805227981674039E-2</v>
      </c>
      <c r="DP218" s="82">
        <f t="shared" ref="DP218" si="10354">+$D218*DN211</f>
        <v>2.5580809743140118E-2</v>
      </c>
      <c r="DQ218" s="82">
        <f t="shared" ref="DQ218" si="10355">+$D218*DO211</f>
        <v>2.3534344963688909E-2</v>
      </c>
      <c r="DR218" s="82">
        <f t="shared" ref="DR218" si="10356">+$D218*DP211</f>
        <v>2.1651597366593795E-2</v>
      </c>
      <c r="DS218" s="82">
        <f t="shared" ref="DS218" si="10357">+$D218*DQ211</f>
        <v>1.9919469577266296E-2</v>
      </c>
      <c r="DT218" s="82">
        <f t="shared" ref="DT218" si="10358">+$D218*DR211</f>
        <v>1.832591201108499E-2</v>
      </c>
      <c r="DU218" s="82">
        <f t="shared" ref="DU218" si="10359">+$D218*DS211</f>
        <v>1.6859839050198194E-2</v>
      </c>
      <c r="DV218" s="82">
        <f t="shared" ref="DV218" si="10360">+$D218*DT211</f>
        <v>1.5511051926182337E-2</v>
      </c>
      <c r="DW218" s="82">
        <f t="shared" ref="DW218" si="10361">+$D218*DU211</f>
        <v>1.4270167772087752E-2</v>
      </c>
      <c r="DX218" s="82">
        <f t="shared" ref="DX218" si="10362">+$D218*DV211</f>
        <v>1.3128554350320731E-2</v>
      </c>
      <c r="DY218" s="82">
        <f t="shared" ref="DY218" si="10363">+$D218*DW211</f>
        <v>1.2078270002295074E-2</v>
      </c>
      <c r="DZ218" s="82">
        <f t="shared" ref="DZ218" si="10364">+$D218*DX211</f>
        <v>1.1112008402111467E-2</v>
      </c>
      <c r="EA218" s="82">
        <f t="shared" ref="EA218" si="10365">+$D218*DY211</f>
        <v>1.0223047729942552E-2</v>
      </c>
      <c r="EB218" s="82">
        <f t="shared" ref="EB218" si="10366">+$D218*DZ211</f>
        <v>9.4052039115471477E-3</v>
      </c>
      <c r="EC218" s="82">
        <f t="shared" ref="EC218" si="10367">+$D218*EA211</f>
        <v>8.6527875986233752E-3</v>
      </c>
      <c r="ED218" s="82">
        <f t="shared" ref="ED218" si="10368">+$D218*EB211</f>
        <v>7.9605645907335053E-3</v>
      </c>
      <c r="EE218" s="82">
        <f t="shared" ref="EE218" si="10369">+$D218*EC211</f>
        <v>7.3237194234748258E-3</v>
      </c>
      <c r="EF218" s="82">
        <f t="shared" ref="EF218" si="10370">+$D218*ED211</f>
        <v>6.7378218695968405E-3</v>
      </c>
      <c r="EG218" s="82">
        <f t="shared" ref="EG218" si="10371">+$D218*EE211</f>
        <v>6.1987961200290929E-3</v>
      </c>
      <c r="EH218" s="82">
        <f t="shared" ref="EH218" si="10372">+$D218*EF211</f>
        <v>5.7028924304267656E-3</v>
      </c>
      <c r="EI218" s="82">
        <f t="shared" ref="EI218" si="10373">+$D218*EG211</f>
        <v>5.2466610359926252E-3</v>
      </c>
      <c r="EJ218" s="82">
        <f t="shared" ref="EJ218" si="10374">+$D218*EH211</f>
        <v>4.826928153113216E-3</v>
      </c>
      <c r="EK218" s="82">
        <f t="shared" ref="EK218" si="10375">+$D218*EI211</f>
        <v>4.4407739008641579E-3</v>
      </c>
      <c r="EL218" s="82">
        <f t="shared" ref="EL218" si="10376">+$D218*EJ211</f>
        <v>4.0855119887950259E-3</v>
      </c>
      <c r="EM218" s="82">
        <f t="shared" ref="EM218" si="10377">+$D218*EK211</f>
        <v>3.7586710296914233E-3</v>
      </c>
      <c r="EN218" s="82">
        <f t="shared" ref="EN218" si="10378">+$D218*EL211</f>
        <v>3.45797734731611E-3</v>
      </c>
      <c r="EO218" s="82">
        <f t="shared" ref="EO218" si="10379">+$D218*EM211</f>
        <v>3.1813391595308209E-3</v>
      </c>
      <c r="EP218" s="82">
        <f t="shared" ref="EP218" si="10380">+$D218*EN211</f>
        <v>2.9268320267683556E-3</v>
      </c>
      <c r="EQ218" s="82">
        <f t="shared" ref="EQ218" si="10381">+$D218*EO211</f>
        <v>2.6926854646268875E-3</v>
      </c>
      <c r="ER218" s="82">
        <f t="shared" ref="ER218" si="10382">+$D218*EP211</f>
        <v>2.4772706274567365E-3</v>
      </c>
      <c r="ES218" s="82">
        <f t="shared" ref="ES218" si="10383">+$D218*EQ211</f>
        <v>0</v>
      </c>
      <c r="ET218" s="82">
        <f t="shared" ref="ET218" si="10384">+$D218*ER211</f>
        <v>0</v>
      </c>
      <c r="EU218" s="82">
        <f t="shared" ref="EU218" si="10385">+$D218*ES211</f>
        <v>0</v>
      </c>
      <c r="EV218" s="82">
        <f t="shared" ref="EV218" si="10386">+$D218*ET211</f>
        <v>0</v>
      </c>
      <c r="EW218" s="82">
        <f t="shared" ref="EW218" si="10387">+$D218*EU211</f>
        <v>0</v>
      </c>
      <c r="EX218" s="82">
        <f t="shared" ref="EX218" si="10388">+$D218*EV211</f>
        <v>0</v>
      </c>
      <c r="EY218" s="82">
        <f t="shared" ref="EY218" si="10389">+$D218*EW211</f>
        <v>0</v>
      </c>
      <c r="EZ218" s="82">
        <f t="shared" ref="EZ218" si="10390">+$D218*EX211</f>
        <v>0</v>
      </c>
      <c r="FA218" s="82">
        <f t="shared" ref="FA218" si="10391">+$D218*EY211</f>
        <v>0</v>
      </c>
      <c r="FB218" s="82">
        <f t="shared" ref="FB218" si="10392">+$D218*EZ211</f>
        <v>0</v>
      </c>
      <c r="FC218" s="82">
        <f t="shared" ref="FC218" si="10393">+$D218*FA211</f>
        <v>0</v>
      </c>
      <c r="FD218" s="82">
        <f t="shared" ref="FD218" si="10394">+$D218*FB211</f>
        <v>0</v>
      </c>
      <c r="FE218" s="82">
        <f t="shared" ref="FE218" si="10395">+$D218*FC211</f>
        <v>0</v>
      </c>
      <c r="FF218" s="82">
        <f t="shared" ref="FF218" si="10396">+$D218*FD211</f>
        <v>0</v>
      </c>
      <c r="FG218" s="82">
        <f t="shared" ref="FG218" si="10397">+$D218*FE211</f>
        <v>0</v>
      </c>
      <c r="FH218" s="82">
        <f t="shared" ref="FH218" si="10398">+$D218*FF211</f>
        <v>0</v>
      </c>
      <c r="FI218" s="82">
        <f t="shared" ref="FI218" si="10399">+$D218*FG211</f>
        <v>0</v>
      </c>
      <c r="FJ218" s="82">
        <f t="shared" ref="FJ218" si="10400">+$D218*FH211</f>
        <v>0</v>
      </c>
      <c r="FK218" s="82">
        <f t="shared" ref="FK218" si="10401">+$D218*FI211</f>
        <v>0</v>
      </c>
      <c r="FL218" s="82">
        <f t="shared" ref="FL218" si="10402">+$D218*FJ211</f>
        <v>0</v>
      </c>
      <c r="FM218" s="82">
        <f t="shared" ref="FM218" si="10403">+$D218*FK211</f>
        <v>0</v>
      </c>
      <c r="FN218" s="82">
        <f t="shared" ref="FN218" si="10404">+$D218*FL211</f>
        <v>0</v>
      </c>
      <c r="FO218" s="82">
        <f t="shared" ref="FO218" si="10405">+$D218*FM211</f>
        <v>0</v>
      </c>
      <c r="FP218" s="82">
        <f t="shared" ref="FP218" si="10406">+$D218*FN211</f>
        <v>0</v>
      </c>
      <c r="FQ218" s="82">
        <f t="shared" ref="FQ218" si="10407">+$D218*FO211</f>
        <v>0</v>
      </c>
      <c r="FR218" s="82">
        <f t="shared" ref="FR218" si="10408">+$D218*FP211</f>
        <v>0</v>
      </c>
      <c r="FS218" s="82">
        <f t="shared" ref="FS218" si="10409">+$D218*FQ211</f>
        <v>0</v>
      </c>
      <c r="FT218" s="82">
        <f t="shared" ref="FT218" si="10410">+$D218*FR211</f>
        <v>0</v>
      </c>
      <c r="FU218" s="82">
        <f t="shared" ref="FU218" si="10411">+$D218*FS211</f>
        <v>0</v>
      </c>
    </row>
    <row r="219" spans="1:177">
      <c r="A219" s="79">
        <v>1955</v>
      </c>
      <c r="D219" s="98">
        <f>Data!CF19</f>
        <v>0.10617458402248732</v>
      </c>
      <c r="P219" s="82">
        <f>+$D219*M211</f>
        <v>0.10617122134156021</v>
      </c>
      <c r="Q219" s="82">
        <f t="shared" ref="Q219" si="10412">+$D219*N211</f>
        <v>0.1050956478937808</v>
      </c>
      <c r="R219" s="82">
        <f t="shared" ref="R219" si="10413">+$D219*O211</f>
        <v>0.10399562670708634</v>
      </c>
      <c r="S219" s="82">
        <f t="shared" ref="S219" si="10414">+$D219*P211</f>
        <v>0.10286863289616457</v>
      </c>
      <c r="T219" s="82">
        <f t="shared" ref="T219" si="10415">+$D219*Q211</f>
        <v>0.10171098953806418</v>
      </c>
      <c r="U219" s="82">
        <f t="shared" ref="U219" si="10416">+$D219*R211</f>
        <v>0.10051733125682813</v>
      </c>
      <c r="V219" s="82">
        <f t="shared" ref="V219" si="10417">+$D219*S211</f>
        <v>9.9279906552241351E-2</v>
      </c>
      <c r="W219" s="82">
        <f t="shared" ref="W219" si="10418">+$D219*T211</f>
        <v>9.7987724061466303E-2</v>
      </c>
      <c r="X219" s="82">
        <f t="shared" ref="X219" si="10419">+$D219*U211</f>
        <v>9.6625583484675467E-2</v>
      </c>
      <c r="Y219" s="82">
        <f t="shared" ref="Y219" si="10420">+$D219*V211</f>
        <v>9.517308180141075E-2</v>
      </c>
      <c r="Z219" s="82">
        <f t="shared" ref="Z219" si="10421">+$D219*W211</f>
        <v>9.3603745827274598E-2</v>
      </c>
      <c r="AA219" s="82">
        <f t="shared" ref="AA219" si="10422">+$D219*X211</f>
        <v>9.1884503821417218E-2</v>
      </c>
      <c r="AB219" s="82">
        <f t="shared" ref="AB219" si="10423">+$D219*Y211</f>
        <v>8.9975756678263075E-2</v>
      </c>
      <c r="AC219" s="82">
        <f t="shared" ref="AC219" si="10424">+$D219*Z211</f>
        <v>8.7832323857651093E-2</v>
      </c>
      <c r="AD219" s="82">
        <f t="shared" ref="AD219" si="10425">+$D219*AA211</f>
        <v>8.5405500752551558E-2</v>
      </c>
      <c r="AE219" s="82">
        <f t="shared" ref="AE219" si="10426">+$D219*AB211</f>
        <v>8.2646358135402193E-2</v>
      </c>
      <c r="AF219" s="82">
        <f t="shared" ref="AF219" si="10427">+$D219*AC211</f>
        <v>7.9510238284180468E-2</v>
      </c>
      <c r="AG219" s="82">
        <f t="shared" ref="AG219" si="10428">+$D219*AD211</f>
        <v>7.5962171865660455E-2</v>
      </c>
      <c r="AH219" s="82">
        <f t="shared" ref="AH219" si="10429">+$D219*AE211</f>
        <v>7.198269020041681E-2</v>
      </c>
      <c r="AI219" s="82">
        <f t="shared" ref="AI219" si="10430">+$D219*AF211</f>
        <v>6.7573291296422575E-2</v>
      </c>
      <c r="AJ219" s="82">
        <f t="shared" ref="AJ219" si="10431">+$D219*AG211</f>
        <v>6.2760693903732692E-2</v>
      </c>
      <c r="AK219" s="82">
        <f t="shared" ref="AK219" si="10432">+$D219*AH211</f>
        <v>5.7599032607599784E-2</v>
      </c>
      <c r="AL219" s="82">
        <f t="shared" ref="AL219" si="10433">+$D219*AI211</f>
        <v>5.2169335136568698E-2</v>
      </c>
      <c r="AM219" s="82">
        <f t="shared" ref="AM219" si="10434">+$D219*AJ211</f>
        <v>4.6575970282678986E-2</v>
      </c>
      <c r="AN219" s="82">
        <f t="shared" ref="AN219" si="10435">+$D219*AK211</f>
        <v>4.0940210004086604E-2</v>
      </c>
      <c r="AO219" s="82">
        <f t="shared" ref="AO219" si="10436">+$D219*AL211</f>
        <v>3.5391528007495773E-2</v>
      </c>
      <c r="AP219" s="82">
        <f t="shared" ref="AP219" si="10437">+$D219*AM211</f>
        <v>3.0057659985764141E-2</v>
      </c>
      <c r="AQ219" s="82">
        <f t="shared" ref="AQ219" si="10438">+$D219*AN211</f>
        <v>2.5054687968191158E-2</v>
      </c>
      <c r="AR219" s="82">
        <f t="shared" ref="AR219" si="10439">+$D219*AO211</f>
        <v>2.04784267963058E-2</v>
      </c>
      <c r="AS219" s="82">
        <f t="shared" ref="AS219" si="10440">+$D219*AP211</f>
        <v>1.6398177874396076E-2</v>
      </c>
      <c r="AT219" s="82">
        <f t="shared" ref="AT219" si="10441">+$D219*AQ211</f>
        <v>1.285351932429165E-2</v>
      </c>
      <c r="AU219" s="82">
        <f t="shared" ref="AU219" si="10442">+$D219*AR211</f>
        <v>9.8543079351546131E-3</v>
      </c>
      <c r="AV219" s="82">
        <f t="shared" ref="AV219" si="10443">+$D219*AS211</f>
        <v>7.3835799899311487E-3</v>
      </c>
      <c r="AW219" s="82">
        <f t="shared" ref="AW219" si="10444">+$D219*AT211</f>
        <v>5.4026498284866012E-3</v>
      </c>
      <c r="AX219" s="82">
        <f t="shared" ref="AX219" si="10445">+$D219*AU211</f>
        <v>3.8574809102173216E-3</v>
      </c>
      <c r="AY219" s="82">
        <f t="shared" ref="AY219" si="10446">+$D219*AV211</f>
        <v>2.6853655388896212E-3</v>
      </c>
      <c r="AZ219" s="82">
        <f t="shared" ref="AZ219" si="10447">+$D219*AW211</f>
        <v>1.8210754290777552E-3</v>
      </c>
      <c r="BA219" s="82">
        <f t="shared" ref="BA219" si="10448">+$D219*AX211</f>
        <v>1.2018839753879934E-3</v>
      </c>
      <c r="BB219" s="82">
        <f t="shared" ref="BB219" si="10449">+$D219*AY211</f>
        <v>7.7114667922862235E-4</v>
      </c>
      <c r="BC219" s="82">
        <f t="shared" ref="BC219" si="10450">+$D219*AZ211</f>
        <v>4.8039674238195556E-4</v>
      </c>
      <c r="BD219" s="82">
        <f t="shared" ref="BD219" si="10451">+$D219*BA211</f>
        <v>2.9012332226779756E-4</v>
      </c>
      <c r="BE219" s="82">
        <f t="shared" ref="BE219" si="10452">+$D219*BB211</f>
        <v>1.6952832296000201E-4</v>
      </c>
      <c r="BF219" s="82">
        <f t="shared" ref="BF219" si="10453">+$D219*BC211</f>
        <v>9.560386633428869E-5</v>
      </c>
      <c r="BG219" s="82">
        <f t="shared" ref="BG219" si="10454">+$D219*BD211</f>
        <v>5.185280192688862E-5</v>
      </c>
      <c r="BH219" s="82">
        <f t="shared" ref="BH219" si="10455">+$D219*BE211</f>
        <v>2.6912771269963056E-5</v>
      </c>
      <c r="BI219" s="82">
        <f t="shared" ref="BI219" si="10456">+$D219*BF211</f>
        <v>1.3264833586233855E-5</v>
      </c>
      <c r="BJ219" s="82">
        <f t="shared" ref="BJ219" si="10457">+$D219*BG211</f>
        <v>6.1300071089726358E-6</v>
      </c>
      <c r="BK219" s="82">
        <f t="shared" ref="BK219" si="10458">+$D219*BH211</f>
        <v>2.5935453864035137E-6</v>
      </c>
      <c r="BL219" s="82">
        <f t="shared" ref="BL219" si="10459">+$D219*BI211</f>
        <v>9.5244300025671409E-7</v>
      </c>
      <c r="BM219" s="82">
        <f t="shared" ref="BM219" si="10460">+$D219*BJ211</f>
        <v>2.5613954360094822E-7</v>
      </c>
      <c r="BN219" s="82">
        <f t="shared" ref="BN219" si="10461">+$D219*BK211</f>
        <v>0</v>
      </c>
      <c r="BO219" s="82">
        <f t="shared" ref="BO219" si="10462">+$D219*BL211</f>
        <v>0</v>
      </c>
      <c r="BP219" s="82">
        <f t="shared" ref="BP219" si="10463">+$D219*BM211</f>
        <v>0</v>
      </c>
      <c r="BQ219" s="82">
        <f t="shared" ref="BQ219" si="10464">+$D219*BN211</f>
        <v>0</v>
      </c>
      <c r="BR219" s="82">
        <f t="shared" ref="BR219" si="10465">+$D219*BO211</f>
        <v>0</v>
      </c>
      <c r="BS219" s="82">
        <f t="shared" ref="BS219" si="10466">+$D219*BP211</f>
        <v>0</v>
      </c>
      <c r="BT219" s="82">
        <f t="shared" ref="BT219" si="10467">+$D219*BQ211</f>
        <v>0</v>
      </c>
      <c r="BU219" s="82">
        <f t="shared" ref="BU219" si="10468">+$D219*BR211</f>
        <v>0</v>
      </c>
      <c r="BV219" s="82">
        <f t="shared" ref="BV219" si="10469">+$D219*BS211</f>
        <v>0</v>
      </c>
      <c r="BW219" s="82">
        <f t="shared" ref="BW219" si="10470">+$D219*BT211</f>
        <v>0</v>
      </c>
      <c r="BX219" s="82">
        <f t="shared" ref="BX219" si="10471">+$D219*BU211</f>
        <v>0</v>
      </c>
      <c r="BY219" s="82">
        <f t="shared" ref="BY219" si="10472">+$D219*BV211</f>
        <v>0</v>
      </c>
      <c r="BZ219" s="82">
        <f t="shared" ref="BZ219" si="10473">+$D219*BW211</f>
        <v>0</v>
      </c>
      <c r="CA219" s="82">
        <f t="shared" ref="CA219" si="10474">+$D219*BX211</f>
        <v>0</v>
      </c>
      <c r="CB219" s="82">
        <f t="shared" ref="CB219" si="10475">+$D219*BY211</f>
        <v>0</v>
      </c>
      <c r="CC219" s="82">
        <f t="shared" ref="CC219" si="10476">+$D219*BZ211</f>
        <v>0</v>
      </c>
      <c r="CD219" s="82">
        <f t="shared" ref="CD219" si="10477">+$D219*CA211</f>
        <v>0</v>
      </c>
      <c r="CE219" s="82">
        <f t="shared" ref="CE219" si="10478">+$D219*CB211</f>
        <v>0</v>
      </c>
      <c r="CF219" s="82">
        <f t="shared" ref="CF219" si="10479">+$D219*CC211</f>
        <v>0</v>
      </c>
      <c r="CG219" s="82">
        <f t="shared" ref="CG219" si="10480">+$D219*CD211</f>
        <v>0</v>
      </c>
      <c r="CH219" s="82">
        <f t="shared" ref="CH219" si="10481">+$D219*CE211</f>
        <v>0</v>
      </c>
      <c r="CI219" s="82">
        <f t="shared" ref="CI219" si="10482">+$D219*CF211</f>
        <v>0</v>
      </c>
      <c r="CJ219" s="82">
        <f t="shared" ref="CJ219" si="10483">+$D219*CG211</f>
        <v>0</v>
      </c>
      <c r="CK219" s="82">
        <f t="shared" ref="CK219" si="10484">+$D219*CH211</f>
        <v>0</v>
      </c>
      <c r="CL219" s="82">
        <f t="shared" ref="CL219" si="10485">+$D219*CI211</f>
        <v>0</v>
      </c>
      <c r="CM219" s="82">
        <f t="shared" ref="CM219" si="10486">+$D219*CJ211</f>
        <v>0</v>
      </c>
      <c r="CN219" s="82">
        <f t="shared" ref="CN219" si="10487">+$D219*CK211</f>
        <v>0</v>
      </c>
      <c r="CO219" s="82">
        <f t="shared" ref="CO219" si="10488">+$D219*CL211</f>
        <v>0</v>
      </c>
      <c r="CV219" s="82">
        <f>+$D219*CS211</f>
        <v>0.10617458402248732</v>
      </c>
      <c r="CW219" s="82">
        <f t="shared" ref="CW219" si="10489">+$D219*CT211</f>
        <v>9.7680617300688333E-2</v>
      </c>
      <c r="CX219" s="82">
        <f t="shared" ref="CX219" si="10490">+$D219*CU211</f>
        <v>8.9866167916633266E-2</v>
      </c>
      <c r="CY219" s="82">
        <f t="shared" ref="CY219" si="10491">+$D219*CV211</f>
        <v>8.2676874483302618E-2</v>
      </c>
      <c r="CZ219" s="82">
        <f t="shared" ref="CZ219" si="10492">+$D219*CW211</f>
        <v>7.60627245246384E-2</v>
      </c>
      <c r="DA219" s="82">
        <f t="shared" ref="DA219" si="10493">+$D219*CX211</f>
        <v>6.9977706562667344E-2</v>
      </c>
      <c r="DB219" s="82">
        <f t="shared" ref="DB219" si="10494">+$D219*CY211</f>
        <v>6.4379490037653947E-2</v>
      </c>
      <c r="DC219" s="82">
        <f t="shared" ref="DC219" si="10495">+$D219*CZ211</f>
        <v>5.9229130834641638E-2</v>
      </c>
      <c r="DD219" s="82">
        <f t="shared" ref="DD219" si="10496">+$D219*DA211</f>
        <v>5.449080036787031E-2</v>
      </c>
      <c r="DE219" s="82">
        <f t="shared" ref="DE219" si="10497">+$D219*DB211</f>
        <v>5.013153633844069E-2</v>
      </c>
      <c r="DF219" s="82">
        <f t="shared" ref="DF219" si="10498">+$D219*DC211</f>
        <v>4.6121013431365439E-2</v>
      </c>
      <c r="DG219" s="82">
        <f t="shared" ref="DG219" si="10499">+$D219*DD211</f>
        <v>4.24313323568562E-2</v>
      </c>
      <c r="DH219" s="82">
        <f t="shared" ref="DH219" si="10500">+$D219*DE211</f>
        <v>3.9036825768307706E-2</v>
      </c>
      <c r="DI219" s="82">
        <f t="shared" ref="DI219" si="10501">+$D219*DF211</f>
        <v>3.5913879706843094E-2</v>
      </c>
      <c r="DJ219" s="82">
        <f t="shared" ref="DJ219" si="10502">+$D219*DG211</f>
        <v>3.3040769330295643E-2</v>
      </c>
      <c r="DK219" s="82">
        <f t="shared" ref="DK219" si="10503">+$D219*DH211</f>
        <v>3.0397507783871996E-2</v>
      </c>
      <c r="DL219" s="82">
        <f t="shared" ref="DL219" si="10504">+$D219*DI211</f>
        <v>2.7965707161162236E-2</v>
      </c>
      <c r="DM219" s="82">
        <f t="shared" ref="DM219" si="10505">+$D219*DJ211</f>
        <v>2.5728450588269256E-2</v>
      </c>
      <c r="DN219" s="82">
        <f t="shared" ref="DN219" si="10506">+$D219*DK211</f>
        <v>2.367017454120772E-2</v>
      </c>
      <c r="DO219" s="82">
        <f t="shared" ref="DO219" si="10507">+$D219*DL211</f>
        <v>2.1776560577911101E-2</v>
      </c>
      <c r="DP219" s="82">
        <f t="shared" ref="DP219" si="10508">+$D219*DM211</f>
        <v>2.0034435731678214E-2</v>
      </c>
      <c r="DQ219" s="82">
        <f t="shared" ref="DQ219" si="10509">+$D219*DN211</f>
        <v>1.8431680873143959E-2</v>
      </c>
      <c r="DR219" s="82">
        <f t="shared" ref="DR219" si="10510">+$D219*DO211</f>
        <v>1.695714640329244E-2</v>
      </c>
      <c r="DS219" s="82">
        <f t="shared" ref="DS219" si="10511">+$D219*DP211</f>
        <v>1.5600574691029044E-2</v>
      </c>
      <c r="DT219" s="82">
        <f t="shared" ref="DT219" si="10512">+$D219*DQ211</f>
        <v>1.4352528715746724E-2</v>
      </c>
      <c r="DU219" s="82">
        <f t="shared" ref="DU219" si="10513">+$D219*DR211</f>
        <v>1.3204326418486985E-2</v>
      </c>
      <c r="DV219" s="82">
        <f t="shared" ref="DV219" si="10514">+$D219*DS211</f>
        <v>1.2147980305008028E-2</v>
      </c>
      <c r="DW219" s="82">
        <f t="shared" ref="DW219" si="10515">+$D219*DT211</f>
        <v>1.1176141880607386E-2</v>
      </c>
      <c r="DX219" s="82">
        <f t="shared" ref="DX219" si="10516">+$D219*DU211</f>
        <v>1.0282050530158795E-2</v>
      </c>
      <c r="DY219" s="82">
        <f t="shared" ref="DY219" si="10517">+$D219*DV211</f>
        <v>9.4594864877460914E-3</v>
      </c>
      <c r="DZ219" s="82">
        <f t="shared" ref="DZ219" si="10518">+$D219*DW211</f>
        <v>8.7027275687264049E-3</v>
      </c>
      <c r="EA219" s="82">
        <f t="shared" ref="EA219" si="10519">+$D219*DX211</f>
        <v>8.0065093632282931E-3</v>
      </c>
      <c r="EB219" s="82">
        <f t="shared" ref="EB219" si="10520">+$D219*DY211</f>
        <v>7.3659886141700295E-3</v>
      </c>
      <c r="EC219" s="82">
        <f t="shared" ref="EC219" si="10521">+$D219*DZ211</f>
        <v>6.7767095250364281E-3</v>
      </c>
      <c r="ED219" s="82">
        <f t="shared" ref="ED219" si="10522">+$D219*EA211</f>
        <v>6.2345727630335138E-3</v>
      </c>
      <c r="EE219" s="82">
        <f t="shared" ref="EE219" si="10523">+$D219*EB211</f>
        <v>5.735806941990833E-3</v>
      </c>
      <c r="EF219" s="82">
        <f t="shared" ref="EF219" si="10524">+$D219*EC211</f>
        <v>5.2769423866315659E-3</v>
      </c>
      <c r="EG219" s="82">
        <f t="shared" ref="EG219" si="10525">+$D219*ED211</f>
        <v>4.8547869957010414E-3</v>
      </c>
      <c r="EH219" s="82">
        <f t="shared" ref="EH219" si="10526">+$D219*EE211</f>
        <v>4.466404036044958E-3</v>
      </c>
      <c r="EI219" s="82">
        <f t="shared" ref="EI219" si="10527">+$D219*EF211</f>
        <v>4.109091713161362E-3</v>
      </c>
      <c r="EJ219" s="82">
        <f t="shared" ref="EJ219" si="10528">+$D219*EG211</f>
        <v>3.780364376108453E-3</v>
      </c>
      <c r="EK219" s="82">
        <f t="shared" ref="EK219" si="10529">+$D219*EH211</f>
        <v>3.4779352260197773E-3</v>
      </c>
      <c r="EL219" s="82">
        <f t="shared" ref="EL219" si="10530">+$D219*EI211</f>
        <v>3.1997004079381947E-3</v>
      </c>
      <c r="EM219" s="82">
        <f t="shared" ref="EM219" si="10531">+$D219*EJ211</f>
        <v>2.9437243753031393E-3</v>
      </c>
      <c r="EN219" s="82">
        <f t="shared" ref="EN219" si="10532">+$D219*EK211</f>
        <v>2.7082264252788883E-3</v>
      </c>
      <c r="EO219" s="82">
        <f t="shared" ref="EO219" si="10533">+$D219*EL211</f>
        <v>2.4915683112565774E-3</v>
      </c>
      <c r="EP219" s="82">
        <f t="shared" ref="EP219" si="10534">+$D219*EM211</f>
        <v>2.2922428463560511E-3</v>
      </c>
      <c r="EQ219" s="82">
        <f t="shared" ref="EQ219" si="10535">+$D219*EN211</f>
        <v>2.1088634186475675E-3</v>
      </c>
      <c r="ER219" s="82">
        <f t="shared" ref="ER219" si="10536">+$D219*EO211</f>
        <v>1.940154345155762E-3</v>
      </c>
      <c r="ES219" s="82">
        <f t="shared" ref="ES219" si="10537">+$D219*EP211</f>
        <v>1.784941997543301E-3</v>
      </c>
      <c r="ET219" s="82">
        <f t="shared" ref="ET219" si="10538">+$D219*EQ211</f>
        <v>0</v>
      </c>
      <c r="EU219" s="82">
        <f t="shared" ref="EU219" si="10539">+$D219*ER211</f>
        <v>0</v>
      </c>
      <c r="EV219" s="82">
        <f t="shared" ref="EV219" si="10540">+$D219*ES211</f>
        <v>0</v>
      </c>
      <c r="EW219" s="82">
        <f t="shared" ref="EW219" si="10541">+$D219*ET211</f>
        <v>0</v>
      </c>
      <c r="EX219" s="82">
        <f t="shared" ref="EX219" si="10542">+$D219*EU211</f>
        <v>0</v>
      </c>
      <c r="EY219" s="82">
        <f t="shared" ref="EY219" si="10543">+$D219*EV211</f>
        <v>0</v>
      </c>
      <c r="EZ219" s="82">
        <f t="shared" ref="EZ219" si="10544">+$D219*EW211</f>
        <v>0</v>
      </c>
      <c r="FA219" s="82">
        <f t="shared" ref="FA219" si="10545">+$D219*EX211</f>
        <v>0</v>
      </c>
      <c r="FB219" s="82">
        <f t="shared" ref="FB219" si="10546">+$D219*EY211</f>
        <v>0</v>
      </c>
      <c r="FC219" s="82">
        <f t="shared" ref="FC219" si="10547">+$D219*EZ211</f>
        <v>0</v>
      </c>
      <c r="FD219" s="82">
        <f t="shared" ref="FD219" si="10548">+$D219*FA211</f>
        <v>0</v>
      </c>
      <c r="FE219" s="82">
        <f t="shared" ref="FE219" si="10549">+$D219*FB211</f>
        <v>0</v>
      </c>
      <c r="FF219" s="82">
        <f t="shared" ref="FF219" si="10550">+$D219*FC211</f>
        <v>0</v>
      </c>
      <c r="FG219" s="82">
        <f t="shared" ref="FG219" si="10551">+$D219*FD211</f>
        <v>0</v>
      </c>
      <c r="FH219" s="82">
        <f t="shared" ref="FH219" si="10552">+$D219*FE211</f>
        <v>0</v>
      </c>
      <c r="FI219" s="82">
        <f t="shared" ref="FI219" si="10553">+$D219*FF211</f>
        <v>0</v>
      </c>
      <c r="FJ219" s="82">
        <f t="shared" ref="FJ219" si="10554">+$D219*FG211</f>
        <v>0</v>
      </c>
      <c r="FK219" s="82">
        <f t="shared" ref="FK219" si="10555">+$D219*FH211</f>
        <v>0</v>
      </c>
      <c r="FL219" s="82">
        <f t="shared" ref="FL219" si="10556">+$D219*FI211</f>
        <v>0</v>
      </c>
      <c r="FM219" s="82">
        <f t="shared" ref="FM219" si="10557">+$D219*FJ211</f>
        <v>0</v>
      </c>
      <c r="FN219" s="82">
        <f t="shared" ref="FN219" si="10558">+$D219*FK211</f>
        <v>0</v>
      </c>
      <c r="FO219" s="82">
        <f t="shared" ref="FO219" si="10559">+$D219*FL211</f>
        <v>0</v>
      </c>
      <c r="FP219" s="82">
        <f t="shared" ref="FP219" si="10560">+$D219*FM211</f>
        <v>0</v>
      </c>
      <c r="FQ219" s="82">
        <f t="shared" ref="FQ219" si="10561">+$D219*FN211</f>
        <v>0</v>
      </c>
      <c r="FR219" s="82">
        <f t="shared" ref="FR219" si="10562">+$D219*FO211</f>
        <v>0</v>
      </c>
      <c r="FS219" s="82">
        <f t="shared" ref="FS219" si="10563">+$D219*FP211</f>
        <v>0</v>
      </c>
      <c r="FT219" s="82">
        <f t="shared" ref="FT219" si="10564">+$D219*FQ211</f>
        <v>0</v>
      </c>
      <c r="FU219" s="82">
        <f t="shared" ref="FU219" si="10565">+$D219*FR211</f>
        <v>0</v>
      </c>
    </row>
    <row r="220" spans="1:177">
      <c r="A220" s="79">
        <v>1956</v>
      </c>
      <c r="D220" s="98">
        <f>Data!CF20</f>
        <v>0.20999700792895398</v>
      </c>
      <c r="Q220" s="82">
        <f>+$D220*M211</f>
        <v>0.20999035706293162</v>
      </c>
      <c r="R220" s="82">
        <f t="shared" ref="R220" si="10566">+$D220*N211</f>
        <v>0.20786303810123297</v>
      </c>
      <c r="S220" s="82">
        <f t="shared" ref="S220" si="10567">+$D220*O211</f>
        <v>0.20568736526963169</v>
      </c>
      <c r="T220" s="82">
        <f t="shared" ref="T220" si="10568">+$D220*P211</f>
        <v>0.20345834473306057</v>
      </c>
      <c r="U220" s="82">
        <f t="shared" ref="U220" si="10569">+$D220*Q211</f>
        <v>0.20116870410307305</v>
      </c>
      <c r="V220" s="82">
        <f t="shared" ref="V220" si="10570">+$D220*R211</f>
        <v>0.19880783149069625</v>
      </c>
      <c r="W220" s="82">
        <f t="shared" ref="W220" si="10571">+$D220*S211</f>
        <v>0.19636039561992744</v>
      </c>
      <c r="X220" s="82">
        <f t="shared" ref="X220" si="10572">+$D220*T211</f>
        <v>0.19380465726447063</v>
      </c>
      <c r="Y220" s="82">
        <f t="shared" ref="Y220" si="10573">+$D220*U211</f>
        <v>0.19111055256758655</v>
      </c>
      <c r="Z220" s="82">
        <f t="shared" ref="Z220" si="10574">+$D220*V211</f>
        <v>0.18823772749079834</v>
      </c>
      <c r="AA220" s="82">
        <f t="shared" ref="AA220" si="10575">+$D220*W211</f>
        <v>0.18513382214435437</v>
      </c>
      <c r="AB220" s="82">
        <f t="shared" ref="AB220" si="10576">+$D220*X211</f>
        <v>0.18173342570805323</v>
      </c>
      <c r="AC220" s="82">
        <f t="shared" ref="AC220" si="10577">+$D220*Y211</f>
        <v>0.17795821723753624</v>
      </c>
      <c r="AD220" s="82">
        <f t="shared" ref="AD220" si="10578">+$D220*Z211</f>
        <v>0.17371883656871345</v>
      </c>
      <c r="AE220" s="82">
        <f t="shared" ref="AE220" si="10579">+$D220*AA211</f>
        <v>0.16891895347488547</v>
      </c>
      <c r="AF220" s="82">
        <f t="shared" ref="AF220" si="10580">+$D220*AB211</f>
        <v>0.16346179346446421</v>
      </c>
      <c r="AG220" s="82">
        <f t="shared" ref="AG220" si="10581">+$D220*AC211</f>
        <v>0.1572590304272794</v>
      </c>
      <c r="AH220" s="82">
        <f t="shared" ref="AH220" si="10582">+$D220*AD211</f>
        <v>0.15024150039707368</v>
      </c>
      <c r="AI220" s="82">
        <f t="shared" ref="AI220" si="10583">+$D220*AE211</f>
        <v>0.14237069731832272</v>
      </c>
      <c r="AJ220" s="82">
        <f t="shared" ref="AJ220" si="10584">+$D220*AF211</f>
        <v>0.13364958402055005</v>
      </c>
      <c r="AK220" s="82">
        <f t="shared" ref="AK220" si="10585">+$D220*AG211</f>
        <v>0.12413100608463354</v>
      </c>
      <c r="AL220" s="82">
        <f t="shared" ref="AL220" si="10586">+$D220*AH211</f>
        <v>0.11392203339959786</v>
      </c>
      <c r="AM220" s="82">
        <f t="shared" ref="AM220" si="10587">+$D220*AI211</f>
        <v>0.10318292635836433</v>
      </c>
      <c r="AN220" s="82">
        <f t="shared" ref="AN220" si="10588">+$D220*AJ211</f>
        <v>9.2120110389873805E-2</v>
      </c>
      <c r="AO220" s="82">
        <f t="shared" ref="AO220" si="10589">+$D220*AK211</f>
        <v>8.097344278759161E-2</v>
      </c>
      <c r="AP220" s="82">
        <f t="shared" ref="AP220" si="10590">+$D220*AL211</f>
        <v>6.9999002642984656E-2</v>
      </c>
      <c r="AQ220" s="82">
        <f t="shared" ref="AQ220" si="10591">+$D220*AM211</f>
        <v>5.9449431523267912E-2</v>
      </c>
      <c r="AR220" s="82">
        <f t="shared" ref="AR220" si="10592">+$D220*AN211</f>
        <v>4.9554321840331983E-2</v>
      </c>
      <c r="AS220" s="82">
        <f t="shared" ref="AS220" si="10593">+$D220*AO211</f>
        <v>4.0503180623768911E-2</v>
      </c>
      <c r="AT220" s="82">
        <f t="shared" ref="AT220" si="10594">+$D220*AP211</f>
        <v>3.2433075399481835E-2</v>
      </c>
      <c r="AU220" s="82">
        <f t="shared" ref="AU220" si="10595">+$D220*AQ211</f>
        <v>2.5422285609205286E-2</v>
      </c>
      <c r="AV220" s="82">
        <f t="shared" ref="AV220" si="10596">+$D220*AR211</f>
        <v>1.9490306466891667E-2</v>
      </c>
      <c r="AW220" s="82">
        <f t="shared" ref="AW220" si="10597">+$D220*AS211</f>
        <v>1.4603586347569225E-2</v>
      </c>
      <c r="AX220" s="82">
        <f t="shared" ref="AX220" si="10598">+$D220*AT211</f>
        <v>1.0685610961562815E-2</v>
      </c>
      <c r="AY220" s="82">
        <f t="shared" ref="AY220" si="10599">+$D220*AU211</f>
        <v>7.6295043370937857E-3</v>
      </c>
      <c r="AZ220" s="82">
        <f t="shared" ref="AZ220" si="10600">+$D220*AV211</f>
        <v>5.3112402893229892E-3</v>
      </c>
      <c r="BA220" s="82">
        <f t="shared" ref="BA220" si="10601">+$D220*AW211</f>
        <v>3.6018072954095083E-3</v>
      </c>
      <c r="BB220" s="82">
        <f t="shared" ref="BB220" si="10602">+$D220*AX211</f>
        <v>2.3771417711020144E-3</v>
      </c>
      <c r="BC220" s="82">
        <f t="shared" ref="BC220" si="10603">+$D220*AY211</f>
        <v>1.5252096045703524E-3</v>
      </c>
      <c r="BD220" s="82">
        <f t="shared" ref="BD220" si="10604">+$D220*AZ211</f>
        <v>9.5015091839362263E-4</v>
      </c>
      <c r="BE220" s="82">
        <f t="shared" ref="BE220" si="10605">+$D220*BA211</f>
        <v>5.7381933885176798E-4</v>
      </c>
      <c r="BF220" s="82">
        <f t="shared" ref="BF220" si="10606">+$D220*BB211</f>
        <v>3.3530096593807981E-4</v>
      </c>
      <c r="BG220" s="82">
        <f t="shared" ref="BG220" si="10607">+$D220*BC211</f>
        <v>1.8908975308429895E-4</v>
      </c>
      <c r="BH220" s="82">
        <f t="shared" ref="BH220" si="10608">+$D220*BD211</f>
        <v>1.0255687232146895E-4</v>
      </c>
      <c r="BI220" s="82">
        <f t="shared" ref="BI220" si="10609">+$D220*BE211</f>
        <v>5.3229325019738928E-5</v>
      </c>
      <c r="BJ220" s="82">
        <f t="shared" ref="BJ220" si="10610">+$D220*BF211</f>
        <v>2.6235801999418552E-5</v>
      </c>
      <c r="BK220" s="82">
        <f t="shared" ref="BK220" si="10611">+$D220*BG211</f>
        <v>1.2124211865947408E-5</v>
      </c>
      <c r="BL220" s="82">
        <f t="shared" ref="BL220" si="10612">+$D220*BH211</f>
        <v>5.1296341406652365E-6</v>
      </c>
      <c r="BM220" s="82">
        <f t="shared" ref="BM220" si="10613">+$D220*BI211</f>
        <v>1.8837858619198792E-6</v>
      </c>
      <c r="BN220" s="82">
        <f t="shared" ref="BN220" si="10614">+$D220*BJ211</f>
        <v>5.0660464803040623E-7</v>
      </c>
      <c r="BO220" s="82">
        <f t="shared" ref="BO220" si="10615">+$D220*BK211</f>
        <v>0</v>
      </c>
      <c r="BP220" s="82">
        <f t="shared" ref="BP220" si="10616">+$D220*BL211</f>
        <v>0</v>
      </c>
      <c r="BQ220" s="82">
        <f t="shared" ref="BQ220" si="10617">+$D220*BM211</f>
        <v>0</v>
      </c>
      <c r="BR220" s="82">
        <f t="shared" ref="BR220" si="10618">+$D220*BN211</f>
        <v>0</v>
      </c>
      <c r="BS220" s="82">
        <f t="shared" ref="BS220" si="10619">+$D220*BO211</f>
        <v>0</v>
      </c>
      <c r="BT220" s="82">
        <f t="shared" ref="BT220" si="10620">+$D220*BP211</f>
        <v>0</v>
      </c>
      <c r="BU220" s="82">
        <f t="shared" ref="BU220" si="10621">+$D220*BQ211</f>
        <v>0</v>
      </c>
      <c r="BV220" s="82">
        <f t="shared" ref="BV220" si="10622">+$D220*BR211</f>
        <v>0</v>
      </c>
      <c r="BW220" s="82">
        <f t="shared" ref="BW220" si="10623">+$D220*BS211</f>
        <v>0</v>
      </c>
      <c r="BX220" s="82">
        <f t="shared" ref="BX220" si="10624">+$D220*BT211</f>
        <v>0</v>
      </c>
      <c r="BY220" s="82">
        <f t="shared" ref="BY220" si="10625">+$D220*BU211</f>
        <v>0</v>
      </c>
      <c r="BZ220" s="82">
        <f t="shared" ref="BZ220" si="10626">+$D220*BV211</f>
        <v>0</v>
      </c>
      <c r="CA220" s="82">
        <f t="shared" ref="CA220" si="10627">+$D220*BW211</f>
        <v>0</v>
      </c>
      <c r="CB220" s="82">
        <f t="shared" ref="CB220" si="10628">+$D220*BX211</f>
        <v>0</v>
      </c>
      <c r="CC220" s="82">
        <f t="shared" ref="CC220" si="10629">+$D220*BY211</f>
        <v>0</v>
      </c>
      <c r="CD220" s="82">
        <f t="shared" ref="CD220" si="10630">+$D220*BZ211</f>
        <v>0</v>
      </c>
      <c r="CE220" s="82">
        <f t="shared" ref="CE220" si="10631">+$D220*CA211</f>
        <v>0</v>
      </c>
      <c r="CF220" s="82">
        <f t="shared" ref="CF220" si="10632">+$D220*CB211</f>
        <v>0</v>
      </c>
      <c r="CG220" s="82">
        <f t="shared" ref="CG220" si="10633">+$D220*CC211</f>
        <v>0</v>
      </c>
      <c r="CH220" s="82">
        <f t="shared" ref="CH220" si="10634">+$D220*CD211</f>
        <v>0</v>
      </c>
      <c r="CI220" s="82">
        <f t="shared" ref="CI220" si="10635">+$D220*CE211</f>
        <v>0</v>
      </c>
      <c r="CJ220" s="82">
        <f t="shared" ref="CJ220" si="10636">+$D220*CF211</f>
        <v>0</v>
      </c>
      <c r="CK220" s="82">
        <f t="shared" ref="CK220" si="10637">+$D220*CG211</f>
        <v>0</v>
      </c>
      <c r="CL220" s="82">
        <f t="shared" ref="CL220" si="10638">+$D220*CH211</f>
        <v>0</v>
      </c>
      <c r="CM220" s="82">
        <f t="shared" ref="CM220" si="10639">+$D220*CI211</f>
        <v>0</v>
      </c>
      <c r="CN220" s="82">
        <f t="shared" ref="CN220" si="10640">+$D220*CJ211</f>
        <v>0</v>
      </c>
      <c r="CO220" s="82">
        <f t="shared" ref="CO220" si="10641">+$D220*CK211</f>
        <v>0</v>
      </c>
      <c r="CW220" s="82">
        <f>+$D220*CS211</f>
        <v>0.20999700792895398</v>
      </c>
      <c r="CX220" s="82">
        <f t="shared" ref="CX220" si="10642">+$D220*CT211</f>
        <v>0.19319724729463766</v>
      </c>
      <c r="CY220" s="82">
        <f t="shared" ref="CY220" si="10643">+$D220*CU211</f>
        <v>0.17774146751106665</v>
      </c>
      <c r="CZ220" s="82">
        <f t="shared" ref="CZ220" si="10644">+$D220*CV211</f>
        <v>0.16352215011018134</v>
      </c>
      <c r="DA220" s="82">
        <f t="shared" ref="DA220" si="10645">+$D220*CW211</f>
        <v>0.15044037810136682</v>
      </c>
      <c r="DB220" s="82">
        <f t="shared" ref="DB220" si="10646">+$D220*CX211</f>
        <v>0.1384051478532575</v>
      </c>
      <c r="DC220" s="82">
        <f t="shared" ref="DC220" si="10647">+$D220*CY211</f>
        <v>0.1273327360249969</v>
      </c>
      <c r="DD220" s="82">
        <f t="shared" ref="DD220" si="10648">+$D220*CZ211</f>
        <v>0.11714611714299715</v>
      </c>
      <c r="DE220" s="82">
        <f t="shared" ref="DE220" si="10649">+$D220*DA211</f>
        <v>0.10777442777155738</v>
      </c>
      <c r="DF220" s="82">
        <f t="shared" ref="DF220" si="10650">+$D220*DB211</f>
        <v>9.9152473549832795E-2</v>
      </c>
      <c r="DG220" s="82">
        <f t="shared" ref="DG220" si="10651">+$D220*DC211</f>
        <v>9.1220275665846173E-2</v>
      </c>
      <c r="DH220" s="82">
        <f t="shared" ref="DH220" si="10652">+$D220*DD211</f>
        <v>8.3922653612578488E-2</v>
      </c>
      <c r="DI220" s="82">
        <f t="shared" ref="DI220" si="10653">+$D220*DE211</f>
        <v>7.7208841323572211E-2</v>
      </c>
      <c r="DJ220" s="82">
        <f t="shared" ref="DJ220" si="10654">+$D220*DF211</f>
        <v>7.1032134017686432E-2</v>
      </c>
      <c r="DK220" s="82">
        <f t="shared" ref="DK220" si="10655">+$D220*DG211</f>
        <v>6.5349563296271521E-2</v>
      </c>
      <c r="DL220" s="82">
        <f t="shared" ref="DL220" si="10656">+$D220*DH211</f>
        <v>6.0121598232569802E-2</v>
      </c>
      <c r="DM220" s="82">
        <f t="shared" ref="DM220" si="10657">+$D220*DI211</f>
        <v>5.531187037396422E-2</v>
      </c>
      <c r="DN220" s="82">
        <f t="shared" ref="DN220" si="10658">+$D220*DJ211</f>
        <v>5.0886920744047083E-2</v>
      </c>
      <c r="DO220" s="82">
        <f t="shared" ref="DO220" si="10659">+$D220*DK211</f>
        <v>4.6815967084523319E-2</v>
      </c>
      <c r="DP220" s="82">
        <f t="shared" ref="DP220" si="10660">+$D220*DL211</f>
        <v>4.307068971776145E-2</v>
      </c>
      <c r="DQ220" s="82">
        <f t="shared" ref="DQ220" si="10661">+$D220*DM211</f>
        <v>3.962503454034054E-2</v>
      </c>
      <c r="DR220" s="82">
        <f t="shared" ref="DR220" si="10662">+$D220*DN211</f>
        <v>3.6455031777113296E-2</v>
      </c>
      <c r="DS220" s="82">
        <f t="shared" ref="DS220" si="10663">+$D220*DO211</f>
        <v>3.3538629234944238E-2</v>
      </c>
      <c r="DT220" s="82">
        <f t="shared" ref="DT220" si="10664">+$D220*DP211</f>
        <v>3.0855538896148692E-2</v>
      </c>
      <c r="DU220" s="82">
        <f t="shared" ref="DU220" si="10665">+$D220*DQ211</f>
        <v>2.8387095784456803E-2</v>
      </c>
      <c r="DV220" s="82">
        <f t="shared" ref="DV220" si="10666">+$D220*DR211</f>
        <v>2.611612812170026E-2</v>
      </c>
      <c r="DW220" s="82">
        <f t="shared" ref="DW220" si="10667">+$D220*DS211</f>
        <v>2.4026837871964243E-2</v>
      </c>
      <c r="DX220" s="82">
        <f t="shared" ref="DX220" si="10668">+$D220*DT211</f>
        <v>2.2104690842207102E-2</v>
      </c>
      <c r="DY220" s="82">
        <f t="shared" ref="DY220" si="10669">+$D220*DU211</f>
        <v>2.0336315574830535E-2</v>
      </c>
      <c r="DZ220" s="82">
        <f t="shared" ref="DZ220" si="10670">+$D220*DV211</f>
        <v>1.870941032884409E-2</v>
      </c>
      <c r="EA220" s="82">
        <f t="shared" ref="EA220" si="10671">+$D220*DW211</f>
        <v>1.7212657502536564E-2</v>
      </c>
      <c r="EB220" s="82">
        <f t="shared" ref="EB220" si="10672">+$D220*DX211</f>
        <v>1.5835644902333641E-2</v>
      </c>
      <c r="EC220" s="82">
        <f t="shared" ref="EC220" si="10673">+$D220*DY211</f>
        <v>1.456879331014695E-2</v>
      </c>
      <c r="ED220" s="82">
        <f t="shared" ref="ED220" si="10674">+$D220*DZ211</f>
        <v>1.3403289845335196E-2</v>
      </c>
      <c r="EE220" s="82">
        <f t="shared" ref="EE220" si="10675">+$D220*EA211</f>
        <v>1.2331026657708379E-2</v>
      </c>
      <c r="EF220" s="82">
        <f t="shared" ref="EF220" si="10676">+$D220*EB211</f>
        <v>1.134454452509171E-2</v>
      </c>
      <c r="EG220" s="82">
        <f t="shared" ref="EG220" si="10677">+$D220*EC211</f>
        <v>1.0436980963084373E-2</v>
      </c>
      <c r="EH220" s="82">
        <f t="shared" ref="EH220" si="10678">+$D220*ED211</f>
        <v>9.6020224860376251E-3</v>
      </c>
      <c r="EI220" s="82">
        <f t="shared" ref="EI220" si="10679">+$D220*EE211</f>
        <v>8.8338606871546134E-3</v>
      </c>
      <c r="EJ220" s="82">
        <f t="shared" ref="EJ220" si="10680">+$D220*EF211</f>
        <v>8.1271518321822458E-3</v>
      </c>
      <c r="EK220" s="82">
        <f t="shared" ref="EK220" si="10681">+$D220*EG211</f>
        <v>7.476979685607666E-3</v>
      </c>
      <c r="EL220" s="82">
        <f t="shared" ref="EL220" si="10682">+$D220*EH211</f>
        <v>6.8788213107590533E-3</v>
      </c>
      <c r="EM220" s="82">
        <f t="shared" ref="EM220" si="10683">+$D220*EI211</f>
        <v>6.3285156058983287E-3</v>
      </c>
      <c r="EN220" s="82">
        <f t="shared" ref="EN220" si="10684">+$D220*EJ211</f>
        <v>5.8222343574264625E-3</v>
      </c>
      <c r="EO220" s="82">
        <f t="shared" ref="EO220" si="10685">+$D220*EK211</f>
        <v>5.3564556088323461E-3</v>
      </c>
      <c r="EP220" s="82">
        <f t="shared" ref="EP220" si="10686">+$D220*EL211</f>
        <v>4.9279391601257582E-3</v>
      </c>
      <c r="EQ220" s="82">
        <f t="shared" ref="EQ220" si="10687">+$D220*EM211</f>
        <v>4.5337040273156978E-3</v>
      </c>
      <c r="ER220" s="82">
        <f t="shared" ref="ER220" si="10688">+$D220*EN211</f>
        <v>4.1710077051304428E-3</v>
      </c>
      <c r="ES220" s="82">
        <f t="shared" ref="ES220" si="10689">+$D220*EO211</f>
        <v>3.8373270887200072E-3</v>
      </c>
      <c r="ET220" s="82">
        <f t="shared" ref="ET220" si="10690">+$D220*EP211</f>
        <v>3.5303409216224067E-3</v>
      </c>
      <c r="EU220" s="82">
        <f t="shared" ref="EU220" si="10691">+$D220*EQ211</f>
        <v>0</v>
      </c>
      <c r="EV220" s="82">
        <f t="shared" ref="EV220" si="10692">+$D220*ER211</f>
        <v>0</v>
      </c>
      <c r="EW220" s="82">
        <f t="shared" ref="EW220" si="10693">+$D220*ES211</f>
        <v>0</v>
      </c>
      <c r="EX220" s="82">
        <f t="shared" ref="EX220" si="10694">+$D220*ET211</f>
        <v>0</v>
      </c>
      <c r="EY220" s="82">
        <f t="shared" ref="EY220" si="10695">+$D220*EU211</f>
        <v>0</v>
      </c>
      <c r="EZ220" s="82">
        <f t="shared" ref="EZ220" si="10696">+$D220*EV211</f>
        <v>0</v>
      </c>
      <c r="FA220" s="82">
        <f t="shared" ref="FA220" si="10697">+$D220*EW211</f>
        <v>0</v>
      </c>
      <c r="FB220" s="82">
        <f t="shared" ref="FB220" si="10698">+$D220*EX211</f>
        <v>0</v>
      </c>
      <c r="FC220" s="82">
        <f t="shared" ref="FC220" si="10699">+$D220*EY211</f>
        <v>0</v>
      </c>
      <c r="FD220" s="82">
        <f t="shared" ref="FD220" si="10700">+$D220*EZ211</f>
        <v>0</v>
      </c>
      <c r="FE220" s="82">
        <f t="shared" ref="FE220" si="10701">+$D220*FA211</f>
        <v>0</v>
      </c>
      <c r="FF220" s="82">
        <f t="shared" ref="FF220" si="10702">+$D220*FB211</f>
        <v>0</v>
      </c>
      <c r="FG220" s="82">
        <f t="shared" ref="FG220" si="10703">+$D220*FC211</f>
        <v>0</v>
      </c>
      <c r="FH220" s="82">
        <f t="shared" ref="FH220" si="10704">+$D220*FD211</f>
        <v>0</v>
      </c>
      <c r="FI220" s="82">
        <f t="shared" ref="FI220" si="10705">+$D220*FE211</f>
        <v>0</v>
      </c>
      <c r="FJ220" s="82">
        <f t="shared" ref="FJ220" si="10706">+$D220*FF211</f>
        <v>0</v>
      </c>
      <c r="FK220" s="82">
        <f t="shared" ref="FK220" si="10707">+$D220*FG211</f>
        <v>0</v>
      </c>
      <c r="FL220" s="82">
        <f t="shared" ref="FL220" si="10708">+$D220*FH211</f>
        <v>0</v>
      </c>
      <c r="FM220" s="82">
        <f t="shared" ref="FM220" si="10709">+$D220*FI211</f>
        <v>0</v>
      </c>
      <c r="FN220" s="82">
        <f t="shared" ref="FN220" si="10710">+$D220*FJ211</f>
        <v>0</v>
      </c>
      <c r="FO220" s="82">
        <f t="shared" ref="FO220" si="10711">+$D220*FK211</f>
        <v>0</v>
      </c>
      <c r="FP220" s="82">
        <f t="shared" ref="FP220" si="10712">+$D220*FL211</f>
        <v>0</v>
      </c>
      <c r="FQ220" s="82">
        <f t="shared" ref="FQ220" si="10713">+$D220*FM211</f>
        <v>0</v>
      </c>
      <c r="FR220" s="82">
        <f t="shared" ref="FR220" si="10714">+$D220*FN211</f>
        <v>0</v>
      </c>
      <c r="FS220" s="82">
        <f t="shared" ref="FS220" si="10715">+$D220*FO211</f>
        <v>0</v>
      </c>
      <c r="FT220" s="82">
        <f t="shared" ref="FT220" si="10716">+$D220*FP211</f>
        <v>0</v>
      </c>
      <c r="FU220" s="82">
        <f t="shared" ref="FU220" si="10717">+$D220*FQ211</f>
        <v>0</v>
      </c>
    </row>
    <row r="221" spans="1:177">
      <c r="A221" s="79">
        <v>1957</v>
      </c>
      <c r="D221" s="98">
        <f>Data!CF21</f>
        <v>0.22028177927834677</v>
      </c>
      <c r="R221" s="82">
        <f>+$D221*M211</f>
        <v>0.22027480268084382</v>
      </c>
      <c r="S221" s="82">
        <f t="shared" ref="S221" si="10718">+$D221*N211</f>
        <v>0.21804329657227065</v>
      </c>
      <c r="T221" s="82">
        <f t="shared" ref="T221" si="10719">+$D221*O211</f>
        <v>0.21576106842435899</v>
      </c>
      <c r="U221" s="82">
        <f t="shared" ref="U221" si="10720">+$D221*P211</f>
        <v>0.21342287982497674</v>
      </c>
      <c r="V221" s="82">
        <f t="shared" ref="V221" si="10721">+$D221*Q211</f>
        <v>0.21102110221463916</v>
      </c>
      <c r="W221" s="82">
        <f t="shared" ref="W221" si="10722">+$D221*R211</f>
        <v>0.20854460397862704</v>
      </c>
      <c r="X221" s="82">
        <f t="shared" ref="X221" si="10723">+$D221*S211</f>
        <v>0.2059773029794385</v>
      </c>
      <c r="Y221" s="82">
        <f t="shared" ref="Y221" si="10724">+$D221*T211</f>
        <v>0.20329639529478993</v>
      </c>
      <c r="Z221" s="82">
        <f t="shared" ref="Z221" si="10725">+$D221*U211</f>
        <v>0.20047034466652311</v>
      </c>
      <c r="AA221" s="82">
        <f t="shared" ref="AA221" si="10726">+$D221*V211</f>
        <v>0.19745682068486495</v>
      </c>
      <c r="AB221" s="82">
        <f t="shared" ref="AB221" si="10727">+$D221*W211</f>
        <v>0.19420089909260316</v>
      </c>
      <c r="AC221" s="82">
        <f t="shared" ref="AC221" si="10728">+$D221*X211</f>
        <v>0.19063396552232303</v>
      </c>
      <c r="AD221" s="82">
        <f t="shared" ref="AD221" si="10729">+$D221*Y211</f>
        <v>0.1866738631988008</v>
      </c>
      <c r="AE221" s="82">
        <f t="shared" ref="AE221" si="10730">+$D221*Z211</f>
        <v>0.18222685547246953</v>
      </c>
      <c r="AF221" s="82">
        <f t="shared" ref="AF221" si="10731">+$D221*AA211</f>
        <v>0.17719189426676415</v>
      </c>
      <c r="AG221" s="82">
        <f t="shared" ref="AG221" si="10732">+$D221*AB211</f>
        <v>0.17146746548200292</v>
      </c>
      <c r="AH221" s="82">
        <f t="shared" ref="AH221" si="10733">+$D221*AC211</f>
        <v>0.16496091716615596</v>
      </c>
      <c r="AI221" s="82">
        <f t="shared" ref="AI221" si="10734">+$D221*AD211</f>
        <v>0.1575996979924241</v>
      </c>
      <c r="AJ221" s="82">
        <f t="shared" ref="AJ221" si="10735">+$D221*AE211</f>
        <v>0.14934341604042919</v>
      </c>
      <c r="AK221" s="82">
        <f t="shared" ref="AK221" si="10736">+$D221*AF211</f>
        <v>0.14019517924663943</v>
      </c>
      <c r="AL221" s="82">
        <f t="shared" ref="AL221" si="10737">+$D221*AG211</f>
        <v>0.1302104213465046</v>
      </c>
      <c r="AM221" s="82">
        <f t="shared" ref="AM221" si="10738">+$D221*AH211</f>
        <v>0.11950145606246337</v>
      </c>
      <c r="AN221" s="82">
        <f t="shared" ref="AN221" si="10739">+$D221*AI211</f>
        <v>0.10823639266830357</v>
      </c>
      <c r="AO221" s="82">
        <f t="shared" ref="AO221" si="10740">+$D221*AJ211</f>
        <v>9.6631766443379161E-2</v>
      </c>
      <c r="AP221" s="82">
        <f t="shared" ref="AP221" si="10741">+$D221*AK211</f>
        <v>8.4939181883861348E-2</v>
      </c>
      <c r="AQ221" s="82">
        <f t="shared" ref="AQ221" si="10742">+$D221*AL211</f>
        <v>7.3427259759448915E-2</v>
      </c>
      <c r="AR221" s="82">
        <f t="shared" ref="AR221" si="10743">+$D221*AM211</f>
        <v>6.2361014960090264E-2</v>
      </c>
      <c r="AS221" s="82">
        <f t="shared" ref="AS221" si="10744">+$D221*AN211</f>
        <v>5.1981284369600311E-2</v>
      </c>
      <c r="AT221" s="82">
        <f t="shared" ref="AT221" si="10745">+$D221*AO211</f>
        <v>4.248685627585036E-2</v>
      </c>
      <c r="AU221" s="82">
        <f t="shared" ref="AU221" si="10746">+$D221*AP211</f>
        <v>3.4021511196405854E-2</v>
      </c>
      <c r="AV221" s="82">
        <f t="shared" ref="AV221" si="10747">+$D221*AQ211</f>
        <v>2.6667362371242263E-2</v>
      </c>
      <c r="AW221" s="82">
        <f t="shared" ref="AW221" si="10748">+$D221*AR211</f>
        <v>2.0444859808001127E-2</v>
      </c>
      <c r="AX221" s="82">
        <f t="shared" ref="AX221" si="10749">+$D221*AS211</f>
        <v>1.5318808664054218E-2</v>
      </c>
      <c r="AY221" s="82">
        <f t="shared" ref="AY221" si="10750">+$D221*AT211</f>
        <v>1.1208947301218757E-2</v>
      </c>
      <c r="AZ221" s="82">
        <f t="shared" ref="AZ221" si="10751">+$D221*AU211</f>
        <v>8.0031654115542243E-3</v>
      </c>
      <c r="BA221" s="82">
        <f t="shared" ref="BA221" si="10752">+$D221*AV211</f>
        <v>5.5713625286638964E-3</v>
      </c>
      <c r="BB221" s="82">
        <f t="shared" ref="BB221" si="10753">+$D221*AW211</f>
        <v>3.7782086872350253E-3</v>
      </c>
      <c r="BC221" s="82">
        <f t="shared" ref="BC221" si="10754">+$D221*AX211</f>
        <v>2.4935641897925998E-3</v>
      </c>
      <c r="BD221" s="82">
        <f t="shared" ref="BD221" si="10755">+$D221*AY211</f>
        <v>1.5999079643117965E-3</v>
      </c>
      <c r="BE221" s="82">
        <f t="shared" ref="BE221" si="10756">+$D221*AZ211</f>
        <v>9.9668531923803876E-4</v>
      </c>
      <c r="BF221" s="82">
        <f t="shared" ref="BF221" si="10757">+$D221*BA211</f>
        <v>6.0192259972273617E-4</v>
      </c>
      <c r="BG221" s="82">
        <f t="shared" ref="BG221" si="10758">+$D221*BB211</f>
        <v>3.5172259880758425E-4</v>
      </c>
      <c r="BH221" s="82">
        <f t="shared" ref="BH221" si="10759">+$D221*BC211</f>
        <v>1.9835057491297519E-4</v>
      </c>
      <c r="BI221" s="82">
        <f t="shared" ref="BI221" si="10760">+$D221*BD211</f>
        <v>1.0757967713444053E-4</v>
      </c>
      <c r="BJ221" s="82">
        <f t="shared" ref="BJ221" si="10761">+$D221*BE211</f>
        <v>5.5836273767769378E-5</v>
      </c>
      <c r="BK221" s="82">
        <f t="shared" ref="BK221" si="10762">+$D221*BF211</f>
        <v>2.752072137704726E-5</v>
      </c>
      <c r="BL221" s="82">
        <f t="shared" ref="BL221" si="10763">+$D221*BG211</f>
        <v>1.2718004835012237E-5</v>
      </c>
      <c r="BM221" s="82">
        <f t="shared" ref="BM221" si="10764">+$D221*BH211</f>
        <v>5.380862073687166E-6</v>
      </c>
      <c r="BN221" s="82">
        <f t="shared" ref="BN221" si="10765">+$D221*BI211</f>
        <v>1.9760457805355741E-6</v>
      </c>
      <c r="BO221" s="82">
        <f t="shared" ref="BO221" si="10766">+$D221*BJ211</f>
        <v>5.3141601568234473E-7</v>
      </c>
      <c r="BP221" s="82">
        <f t="shared" ref="BP221" si="10767">+$D221*BK211</f>
        <v>0</v>
      </c>
      <c r="BQ221" s="82">
        <f t="shared" ref="BQ221" si="10768">+$D221*BL211</f>
        <v>0</v>
      </c>
      <c r="BR221" s="82">
        <f t="shared" ref="BR221" si="10769">+$D221*BM211</f>
        <v>0</v>
      </c>
      <c r="BS221" s="82">
        <f t="shared" ref="BS221" si="10770">+$D221*BN211</f>
        <v>0</v>
      </c>
      <c r="BT221" s="82">
        <f t="shared" ref="BT221" si="10771">+$D221*BO211</f>
        <v>0</v>
      </c>
      <c r="BU221" s="82">
        <f t="shared" ref="BU221" si="10772">+$D221*BP211</f>
        <v>0</v>
      </c>
      <c r="BV221" s="82">
        <f t="shared" ref="BV221" si="10773">+$D221*BQ211</f>
        <v>0</v>
      </c>
      <c r="BW221" s="82">
        <f t="shared" ref="BW221" si="10774">+$D221*BR211</f>
        <v>0</v>
      </c>
      <c r="BX221" s="82">
        <f t="shared" ref="BX221" si="10775">+$D221*BS211</f>
        <v>0</v>
      </c>
      <c r="BY221" s="82">
        <f t="shared" ref="BY221" si="10776">+$D221*BT211</f>
        <v>0</v>
      </c>
      <c r="BZ221" s="82">
        <f t="shared" ref="BZ221" si="10777">+$D221*BU211</f>
        <v>0</v>
      </c>
      <c r="CA221" s="82">
        <f t="shared" ref="CA221" si="10778">+$D221*BV211</f>
        <v>0</v>
      </c>
      <c r="CB221" s="82">
        <f t="shared" ref="CB221" si="10779">+$D221*BW211</f>
        <v>0</v>
      </c>
      <c r="CC221" s="82">
        <f t="shared" ref="CC221" si="10780">+$D221*BX211</f>
        <v>0</v>
      </c>
      <c r="CD221" s="82">
        <f t="shared" ref="CD221" si="10781">+$D221*BY211</f>
        <v>0</v>
      </c>
      <c r="CE221" s="82">
        <f t="shared" ref="CE221" si="10782">+$D221*BZ211</f>
        <v>0</v>
      </c>
      <c r="CF221" s="82">
        <f t="shared" ref="CF221" si="10783">+$D221*CA211</f>
        <v>0</v>
      </c>
      <c r="CG221" s="82">
        <f t="shared" ref="CG221" si="10784">+$D221*CB211</f>
        <v>0</v>
      </c>
      <c r="CH221" s="82">
        <f t="shared" ref="CH221" si="10785">+$D221*CC211</f>
        <v>0</v>
      </c>
      <c r="CI221" s="82">
        <f t="shared" ref="CI221" si="10786">+$D221*CD211</f>
        <v>0</v>
      </c>
      <c r="CJ221" s="82">
        <f t="shared" ref="CJ221" si="10787">+$D221*CE211</f>
        <v>0</v>
      </c>
      <c r="CK221" s="82">
        <f t="shared" ref="CK221" si="10788">+$D221*CF211</f>
        <v>0</v>
      </c>
      <c r="CL221" s="82">
        <f t="shared" ref="CL221" si="10789">+$D221*CG211</f>
        <v>0</v>
      </c>
      <c r="CM221" s="82">
        <f t="shared" ref="CM221" si="10790">+$D221*CH211</f>
        <v>0</v>
      </c>
      <c r="CN221" s="82">
        <f t="shared" ref="CN221" si="10791">+$D221*CI211</f>
        <v>0</v>
      </c>
      <c r="CO221" s="82">
        <f t="shared" ref="CO221" si="10792">+$D221*CJ211</f>
        <v>0</v>
      </c>
      <c r="CX221" s="82">
        <f>+$D221*CS211</f>
        <v>0.22028177927834677</v>
      </c>
      <c r="CY221" s="82">
        <f t="shared" ref="CY221" si="10793">+$D221*CT211</f>
        <v>0.20265923693607904</v>
      </c>
      <c r="CZ221" s="82">
        <f t="shared" ref="CZ221" si="10794">+$D221*CU211</f>
        <v>0.18644649798119273</v>
      </c>
      <c r="DA221" s="82">
        <f t="shared" ref="DA221" si="10795">+$D221*CV211</f>
        <v>0.17153077814269729</v>
      </c>
      <c r="DB221" s="82">
        <f t="shared" ref="DB221" si="10796">+$D221*CW211</f>
        <v>0.15780831589128153</v>
      </c>
      <c r="DC221" s="82">
        <f t="shared" ref="DC221" si="10797">+$D221*CX211</f>
        <v>0.14518365061997901</v>
      </c>
      <c r="DD221" s="82">
        <f t="shared" ref="DD221" si="10798">+$D221*CY211</f>
        <v>0.1335689585703807</v>
      </c>
      <c r="DE221" s="82">
        <f t="shared" ref="DE221" si="10799">+$D221*CZ211</f>
        <v>0.12288344188475024</v>
      </c>
      <c r="DF221" s="82">
        <f t="shared" ref="DF221" si="10800">+$D221*DA211</f>
        <v>0.11305276653397023</v>
      </c>
      <c r="DG221" s="82">
        <f t="shared" ref="DG221" si="10801">+$D221*DB211</f>
        <v>0.10400854521125262</v>
      </c>
      <c r="DH221" s="82">
        <f t="shared" ref="DH221" si="10802">+$D221*DC211</f>
        <v>9.5687861594352414E-2</v>
      </c>
      <c r="DI221" s="82">
        <f t="shared" ref="DI221" si="10803">+$D221*DD211</f>
        <v>8.8032832666804214E-2</v>
      </c>
      <c r="DJ221" s="82">
        <f t="shared" ref="DJ221" si="10804">+$D221*DE211</f>
        <v>8.0990206053459884E-2</v>
      </c>
      <c r="DK221" s="82">
        <f t="shared" ref="DK221" si="10805">+$D221*DF211</f>
        <v>7.4510989569183103E-2</v>
      </c>
      <c r="DL221" s="82">
        <f t="shared" ref="DL221" si="10806">+$D221*DG211</f>
        <v>6.8550110403648445E-2</v>
      </c>
      <c r="DM221" s="82">
        <f t="shared" ref="DM221" si="10807">+$D221*DH211</f>
        <v>6.3066101571356573E-2</v>
      </c>
      <c r="DN221" s="82">
        <f t="shared" ref="DN221" si="10808">+$D221*DI211</f>
        <v>5.8020813445648051E-2</v>
      </c>
      <c r="DO221" s="82">
        <f t="shared" ref="DO221" si="10809">+$D221*DJ211</f>
        <v>5.3379148369996209E-2</v>
      </c>
      <c r="DP221" s="82">
        <f t="shared" ref="DP221" si="10810">+$D221*DK211</f>
        <v>4.9108816500396515E-2</v>
      </c>
      <c r="DQ221" s="82">
        <f t="shared" ref="DQ221" si="10811">+$D221*DL211</f>
        <v>4.5180111180364795E-2</v>
      </c>
      <c r="DR221" s="82">
        <f t="shared" ref="DR221" si="10812">+$D221*DM211</f>
        <v>4.1565702285935612E-2</v>
      </c>
      <c r="DS221" s="82">
        <f t="shared" ref="DS221" si="10813">+$D221*DN211</f>
        <v>3.8240446103060766E-2</v>
      </c>
      <c r="DT221" s="82">
        <f t="shared" ref="DT221" si="10814">+$D221*DO211</f>
        <v>3.5181210414815908E-2</v>
      </c>
      <c r="DU221" s="82">
        <f t="shared" ref="DU221" si="10815">+$D221*DP211</f>
        <v>3.2366713581630631E-2</v>
      </c>
      <c r="DV221" s="82">
        <f t="shared" ref="DV221" si="10816">+$D221*DQ211</f>
        <v>2.9777376495100184E-2</v>
      </c>
      <c r="DW221" s="82">
        <f t="shared" ref="DW221" si="10817">+$D221*DR211</f>
        <v>2.7395186375492171E-2</v>
      </c>
      <c r="DX221" s="82">
        <f t="shared" ref="DX221" si="10818">+$D221*DS211</f>
        <v>2.5203571465452802E-2</v>
      </c>
      <c r="DY221" s="82">
        <f t="shared" ref="DY221" si="10819">+$D221*DT211</f>
        <v>2.3187285748216574E-2</v>
      </c>
      <c r="DZ221" s="82">
        <f t="shared" ref="DZ221" si="10820">+$D221*DU211</f>
        <v>2.1332302888359252E-2</v>
      </c>
      <c r="EA221" s="82">
        <f t="shared" ref="EA221" si="10821">+$D221*DV211</f>
        <v>1.9625718657290511E-2</v>
      </c>
      <c r="EB221" s="82">
        <f t="shared" ref="EB221" si="10822">+$D221*DW211</f>
        <v>1.8055661164707269E-2</v>
      </c>
      <c r="EC221" s="82">
        <f t="shared" ref="EC221" si="10823">+$D221*DX211</f>
        <v>1.6611208271530689E-2</v>
      </c>
      <c r="ED221" s="82">
        <f t="shared" ref="ED221" si="10824">+$D221*DY211</f>
        <v>1.5282311609808235E-2</v>
      </c>
      <c r="EE221" s="82">
        <f t="shared" ref="EE221" si="10825">+$D221*DZ211</f>
        <v>1.4059726681023579E-2</v>
      </c>
      <c r="EF221" s="82">
        <f t="shared" ref="EF221" si="10826">+$D221*EA211</f>
        <v>1.2934948546541692E-2</v>
      </c>
      <c r="EG221" s="82">
        <f t="shared" ref="EG221" si="10827">+$D221*EB211</f>
        <v>1.1900152662818356E-2</v>
      </c>
      <c r="EH221" s="82">
        <f t="shared" ref="EH221" si="10828">+$D221*EC211</f>
        <v>1.0948140449792887E-2</v>
      </c>
      <c r="EI221" s="82">
        <f t="shared" ref="EI221" si="10829">+$D221*ED211</f>
        <v>1.0072289213809458E-2</v>
      </c>
      <c r="EJ221" s="82">
        <f t="shared" ref="EJ221" si="10830">+$D221*EE211</f>
        <v>9.2665060767047006E-3</v>
      </c>
      <c r="EK221" s="82">
        <f t="shared" ref="EK221" si="10831">+$D221*EF211</f>
        <v>8.5251855905683262E-3</v>
      </c>
      <c r="EL221" s="82">
        <f t="shared" ref="EL221" si="10832">+$D221*EG211</f>
        <v>7.8431707433228599E-3</v>
      </c>
      <c r="EM221" s="82">
        <f t="shared" ref="EM221" si="10833">+$D221*EH211</f>
        <v>7.2157170838570324E-3</v>
      </c>
      <c r="EN221" s="82">
        <f t="shared" ref="EN221" si="10834">+$D221*EI211</f>
        <v>6.6384597171484693E-3</v>
      </c>
      <c r="EO221" s="82">
        <f t="shared" ref="EO221" si="10835">+$D221*EJ211</f>
        <v>6.1073829397765914E-3</v>
      </c>
      <c r="EP221" s="82">
        <f t="shared" ref="EP221" si="10836">+$D221*EK211</f>
        <v>5.6187923045944643E-3</v>
      </c>
      <c r="EQ221" s="82">
        <f t="shared" ref="EQ221" si="10837">+$D221*EL211</f>
        <v>5.1692889202269079E-3</v>
      </c>
      <c r="ER221" s="82">
        <f t="shared" ref="ER221" si="10838">+$D221*EM211</f>
        <v>4.7557458066087551E-3</v>
      </c>
      <c r="ES221" s="82">
        <f t="shared" ref="ES221" si="10839">+$D221*EN211</f>
        <v>4.3752861420800551E-3</v>
      </c>
      <c r="ET221" s="82">
        <f t="shared" ref="ET221" si="10840">+$D221*EO211</f>
        <v>4.0252632507136506E-3</v>
      </c>
      <c r="EU221" s="82">
        <f t="shared" ref="EU221" si="10841">+$D221*EP211</f>
        <v>3.7032421906565589E-3</v>
      </c>
      <c r="EV221" s="82">
        <f t="shared" ref="EV221" si="10842">+$D221*EQ211</f>
        <v>0</v>
      </c>
      <c r="EW221" s="82">
        <f t="shared" ref="EW221" si="10843">+$D221*ER211</f>
        <v>0</v>
      </c>
      <c r="EX221" s="82">
        <f t="shared" ref="EX221" si="10844">+$D221*ES211</f>
        <v>0</v>
      </c>
      <c r="EY221" s="82">
        <f t="shared" ref="EY221" si="10845">+$D221*ET211</f>
        <v>0</v>
      </c>
      <c r="EZ221" s="82">
        <f t="shared" ref="EZ221" si="10846">+$D221*EU211</f>
        <v>0</v>
      </c>
      <c r="FA221" s="82">
        <f t="shared" ref="FA221" si="10847">+$D221*EV211</f>
        <v>0</v>
      </c>
      <c r="FB221" s="82">
        <f t="shared" ref="FB221" si="10848">+$D221*EW211</f>
        <v>0</v>
      </c>
      <c r="FC221" s="82">
        <f t="shared" ref="FC221" si="10849">+$D221*EX211</f>
        <v>0</v>
      </c>
      <c r="FD221" s="82">
        <f t="shared" ref="FD221" si="10850">+$D221*EY211</f>
        <v>0</v>
      </c>
      <c r="FE221" s="82">
        <f t="shared" ref="FE221" si="10851">+$D221*EZ211</f>
        <v>0</v>
      </c>
      <c r="FF221" s="82">
        <f t="shared" ref="FF221" si="10852">+$D221*FA211</f>
        <v>0</v>
      </c>
      <c r="FG221" s="82">
        <f t="shared" ref="FG221" si="10853">+$D221*FB211</f>
        <v>0</v>
      </c>
      <c r="FH221" s="82">
        <f t="shared" ref="FH221" si="10854">+$D221*FC211</f>
        <v>0</v>
      </c>
      <c r="FI221" s="82">
        <f t="shared" ref="FI221" si="10855">+$D221*FD211</f>
        <v>0</v>
      </c>
      <c r="FJ221" s="82">
        <f t="shared" ref="FJ221" si="10856">+$D221*FE211</f>
        <v>0</v>
      </c>
      <c r="FK221" s="82">
        <f t="shared" ref="FK221" si="10857">+$D221*FF211</f>
        <v>0</v>
      </c>
      <c r="FL221" s="82">
        <f t="shared" ref="FL221" si="10858">+$D221*FG211</f>
        <v>0</v>
      </c>
      <c r="FM221" s="82">
        <f t="shared" ref="FM221" si="10859">+$D221*FH211</f>
        <v>0</v>
      </c>
      <c r="FN221" s="82">
        <f t="shared" ref="FN221" si="10860">+$D221*FI211</f>
        <v>0</v>
      </c>
      <c r="FO221" s="82">
        <f t="shared" ref="FO221" si="10861">+$D221*FJ211</f>
        <v>0</v>
      </c>
      <c r="FP221" s="82">
        <f t="shared" ref="FP221" si="10862">+$D221*FK211</f>
        <v>0</v>
      </c>
      <c r="FQ221" s="82">
        <f t="shared" ref="FQ221" si="10863">+$D221*FL211</f>
        <v>0</v>
      </c>
      <c r="FR221" s="82">
        <f t="shared" ref="FR221" si="10864">+$D221*FM211</f>
        <v>0</v>
      </c>
      <c r="FS221" s="82">
        <f t="shared" ref="FS221" si="10865">+$D221*FN211</f>
        <v>0</v>
      </c>
      <c r="FT221" s="82">
        <f t="shared" ref="FT221" si="10866">+$D221*FO211</f>
        <v>0</v>
      </c>
      <c r="FU221" s="82">
        <f t="shared" ref="FU221" si="10867">+$D221*FP211</f>
        <v>0</v>
      </c>
    </row>
    <row r="222" spans="1:177">
      <c r="A222" s="79">
        <v>1958</v>
      </c>
      <c r="D222" s="98">
        <f>Data!CF22</f>
        <v>0.80264054541099827</v>
      </c>
      <c r="R222" s="82"/>
      <c r="S222" s="82">
        <f>+$D222*M211</f>
        <v>0.80261512478817953</v>
      </c>
      <c r="T222" s="82">
        <f t="shared" ref="T222" si="10868">+$D222*N211</f>
        <v>0.79448418774045426</v>
      </c>
      <c r="U222" s="82">
        <f t="shared" ref="U222" si="10869">+$D222*O211</f>
        <v>0.78616843483799792</v>
      </c>
      <c r="V222" s="82">
        <f t="shared" ref="V222" si="10870">+$D222*P211</f>
        <v>0.77764877888265671</v>
      </c>
      <c r="W222" s="82">
        <f t="shared" ref="W222" si="10871">+$D222*Q211</f>
        <v>0.76889742369825276</v>
      </c>
      <c r="X222" s="82">
        <f t="shared" ref="X222" si="10872">+$D222*R211</f>
        <v>0.7598738090290138</v>
      </c>
      <c r="Y222" s="82">
        <f t="shared" ref="Y222" si="10873">+$D222*S211</f>
        <v>0.750519336403209</v>
      </c>
      <c r="Z222" s="82">
        <f t="shared" ref="Z222" si="10874">+$D222*T211</f>
        <v>0.74075091518719971</v>
      </c>
      <c r="AA222" s="82">
        <f t="shared" ref="AA222" si="10875">+$D222*U211</f>
        <v>0.73045363674200903</v>
      </c>
      <c r="AB222" s="82">
        <f t="shared" ref="AB222" si="10876">+$D222*V211</f>
        <v>0.71947326178693438</v>
      </c>
      <c r="AC222" s="82">
        <f t="shared" ref="AC222" si="10877">+$D222*W211</f>
        <v>0.7076096628492925</v>
      </c>
      <c r="AD222" s="82">
        <f t="shared" ref="AD222" si="10878">+$D222*X211</f>
        <v>0.6946128298126536</v>
      </c>
      <c r="AE222" s="82">
        <f t="shared" ref="AE222" si="10879">+$D222*Y211</f>
        <v>0.68018340809993505</v>
      </c>
      <c r="AF222" s="82">
        <f t="shared" ref="AF222" si="10880">+$D222*Z211</f>
        <v>0.66397984955504397</v>
      </c>
      <c r="AG222" s="82">
        <f t="shared" ref="AG222" si="10881">+$D222*AA211</f>
        <v>0.64563396538110118</v>
      </c>
      <c r="AH222" s="82">
        <f t="shared" ref="AH222" si="10882">+$D222*AB211</f>
        <v>0.62477586873316471</v>
      </c>
      <c r="AI222" s="82">
        <f t="shared" ref="AI222" si="10883">+$D222*AC211</f>
        <v>0.6010679637667018</v>
      </c>
      <c r="AJ222" s="82">
        <f t="shared" ref="AJ222" si="10884">+$D222*AD211</f>
        <v>0.57424589526947845</v>
      </c>
      <c r="AK222" s="82">
        <f t="shared" ref="AK222" si="10885">+$D222*AE211</f>
        <v>0.54416248723307181</v>
      </c>
      <c r="AL222" s="82">
        <f t="shared" ref="AL222" si="10886">+$D222*AF211</f>
        <v>0.51082906404313955</v>
      </c>
      <c r="AM222" s="82">
        <f t="shared" ref="AM222" si="10887">+$D222*AG211</f>
        <v>0.47444760955781723</v>
      </c>
      <c r="AN222" s="82">
        <f t="shared" ref="AN222" si="10888">+$D222*AH211</f>
        <v>0.43542736119896802</v>
      </c>
      <c r="AO222" s="82">
        <f t="shared" ref="AO222" si="10889">+$D222*AI211</f>
        <v>0.39438085859489769</v>
      </c>
      <c r="AP222" s="82">
        <f t="shared" ref="AP222" si="10890">+$D222*AJ211</f>
        <v>0.35209709117219795</v>
      </c>
      <c r="AQ222" s="82">
        <f t="shared" ref="AQ222" si="10891">+$D222*AK211</f>
        <v>0.30949283003511663</v>
      </c>
      <c r="AR222" s="82">
        <f t="shared" ref="AR222" si="10892">+$D222*AL211</f>
        <v>0.26754684847033272</v>
      </c>
      <c r="AS222" s="82">
        <f t="shared" ref="AS222" si="10893">+$D222*AM211</f>
        <v>0.2272247810233228</v>
      </c>
      <c r="AT222" s="82">
        <f t="shared" ref="AT222" si="10894">+$D222*AN211</f>
        <v>0.1894041648576851</v>
      </c>
      <c r="AU222" s="82">
        <f t="shared" ref="AU222" si="10895">+$D222*AO211</f>
        <v>0.15480932470114359</v>
      </c>
      <c r="AV222" s="82">
        <f t="shared" ref="AV222" si="10896">+$D222*AP211</f>
        <v>0.12396415351214571</v>
      </c>
      <c r="AW222" s="82">
        <f t="shared" ref="AW222" si="10897">+$D222*AQ211</f>
        <v>9.7167847238423949E-2</v>
      </c>
      <c r="AX222" s="82">
        <f t="shared" ref="AX222" si="10898">+$D222*AR211</f>
        <v>7.4494919556691977E-2</v>
      </c>
      <c r="AY222" s="82">
        <f t="shared" ref="AY222" si="10899">+$D222*AS211</f>
        <v>5.5817131046624988E-2</v>
      </c>
      <c r="AZ222" s="82">
        <f t="shared" ref="AZ222" si="10900">+$D222*AT211</f>
        <v>4.0842032440482116E-2</v>
      </c>
      <c r="BA222" s="82">
        <f t="shared" ref="BA222" si="10901">+$D222*AU211</f>
        <v>2.9161127497646606E-2</v>
      </c>
      <c r="BB222" s="82">
        <f t="shared" ref="BB222" si="10902">+$D222*AV211</f>
        <v>2.0300369251324443E-2</v>
      </c>
      <c r="BC222" s="82">
        <f t="shared" ref="BC222" si="10903">+$D222*AW211</f>
        <v>1.3766656013645996E-2</v>
      </c>
      <c r="BD222" s="82">
        <f t="shared" ref="BD222" si="10904">+$D222*AX211</f>
        <v>9.0857978715682321E-3</v>
      </c>
      <c r="BE222" s="82">
        <f t="shared" ref="BE222" si="10905">+$D222*AY211</f>
        <v>5.8295833876481195E-3</v>
      </c>
      <c r="BF222" s="82">
        <f t="shared" ref="BF222" si="10906">+$D222*AZ211</f>
        <v>3.631621511579967E-3</v>
      </c>
      <c r="BG222" s="82">
        <f t="shared" ref="BG222" si="10907">+$D222*BA211</f>
        <v>2.1932249018480365E-3</v>
      </c>
      <c r="BH222" s="82">
        <f t="shared" ref="BH222" si="10908">+$D222*BB211</f>
        <v>1.2815713558567724E-3</v>
      </c>
      <c r="BI222" s="82">
        <f t="shared" ref="BI222" si="10909">+$D222*BC211</f>
        <v>7.2272983336295815E-4</v>
      </c>
      <c r="BJ222" s="82">
        <f t="shared" ref="BJ222" si="10910">+$D222*BD211</f>
        <v>3.9198798472214015E-4</v>
      </c>
      <c r="BK222" s="82">
        <f t="shared" ref="BK222" si="10911">+$D222*BE211</f>
        <v>2.0345058668720127E-4</v>
      </c>
      <c r="BL222" s="82">
        <f t="shared" ref="BL222" si="10912">+$D222*BF211</f>
        <v>1.0027723077479543E-4</v>
      </c>
      <c r="BM222" s="82">
        <f t="shared" ref="BM222" si="10913">+$D222*BG211</f>
        <v>4.6340584186108207E-5</v>
      </c>
      <c r="BN222" s="82">
        <f t="shared" ref="BN222" si="10914">+$D222*BH211</f>
        <v>1.9606242893781458E-5</v>
      </c>
      <c r="BO222" s="82">
        <f t="shared" ref="BO222" si="10915">+$D222*BI211</f>
        <v>7.2001164519469671E-6</v>
      </c>
      <c r="BP222" s="82">
        <f t="shared" ref="BP222" si="10916">+$D222*BJ211</f>
        <v>1.9363201171915739E-6</v>
      </c>
      <c r="BQ222" s="82">
        <f t="shared" ref="BQ222" si="10917">+$D222*BK211</f>
        <v>0</v>
      </c>
      <c r="BR222" s="82">
        <f t="shared" ref="BR222" si="10918">+$D222*BL211</f>
        <v>0</v>
      </c>
      <c r="BS222" s="82">
        <f t="shared" ref="BS222" si="10919">+$D222*BM211</f>
        <v>0</v>
      </c>
      <c r="BT222" s="82">
        <f t="shared" ref="BT222" si="10920">+$D222*BN211</f>
        <v>0</v>
      </c>
      <c r="BU222" s="82">
        <f t="shared" ref="BU222" si="10921">+$D222*BO211</f>
        <v>0</v>
      </c>
      <c r="BV222" s="82">
        <f t="shared" ref="BV222" si="10922">+$D222*BP211</f>
        <v>0</v>
      </c>
      <c r="BW222" s="82">
        <f t="shared" ref="BW222" si="10923">+$D222*BQ211</f>
        <v>0</v>
      </c>
      <c r="BX222" s="82">
        <f t="shared" ref="BX222" si="10924">+$D222*BR211</f>
        <v>0</v>
      </c>
      <c r="BY222" s="82">
        <f t="shared" ref="BY222" si="10925">+$D222*BS211</f>
        <v>0</v>
      </c>
      <c r="BZ222" s="82">
        <f t="shared" ref="BZ222" si="10926">+$D222*BT211</f>
        <v>0</v>
      </c>
      <c r="CA222" s="82">
        <f t="shared" ref="CA222" si="10927">+$D222*BU211</f>
        <v>0</v>
      </c>
      <c r="CB222" s="82">
        <f t="shared" ref="CB222" si="10928">+$D222*BV211</f>
        <v>0</v>
      </c>
      <c r="CC222" s="82">
        <f t="shared" ref="CC222" si="10929">+$D222*BW211</f>
        <v>0</v>
      </c>
      <c r="CD222" s="82">
        <f t="shared" ref="CD222" si="10930">+$D222*BX211</f>
        <v>0</v>
      </c>
      <c r="CE222" s="82">
        <f t="shared" ref="CE222" si="10931">+$D222*BY211</f>
        <v>0</v>
      </c>
      <c r="CF222" s="82">
        <f t="shared" ref="CF222" si="10932">+$D222*BZ211</f>
        <v>0</v>
      </c>
      <c r="CG222" s="82">
        <f t="shared" ref="CG222" si="10933">+$D222*CA211</f>
        <v>0</v>
      </c>
      <c r="CH222" s="82">
        <f t="shared" ref="CH222" si="10934">+$D222*CB211</f>
        <v>0</v>
      </c>
      <c r="CI222" s="82">
        <f t="shared" ref="CI222" si="10935">+$D222*CC211</f>
        <v>0</v>
      </c>
      <c r="CJ222" s="82">
        <f t="shared" ref="CJ222" si="10936">+$D222*CD211</f>
        <v>0</v>
      </c>
      <c r="CK222" s="82">
        <f t="shared" ref="CK222" si="10937">+$D222*CE211</f>
        <v>0</v>
      </c>
      <c r="CL222" s="82">
        <f t="shared" ref="CL222" si="10938">+$D222*CF211</f>
        <v>0</v>
      </c>
      <c r="CM222" s="82">
        <f t="shared" ref="CM222" si="10939">+$D222*CG211</f>
        <v>0</v>
      </c>
      <c r="CN222" s="82">
        <f t="shared" ref="CN222" si="10940">+$D222*CH211</f>
        <v>0</v>
      </c>
      <c r="CO222" s="82">
        <f t="shared" ref="CO222" si="10941">+$D222*CI211</f>
        <v>0</v>
      </c>
      <c r="CX222" s="82"/>
      <c r="CY222" s="82">
        <f>+$D222*CS211</f>
        <v>0.80264054541099827</v>
      </c>
      <c r="CZ222" s="82">
        <f t="shared" ref="CZ222" si="10942">+$D222*CT211</f>
        <v>0.7384293017781185</v>
      </c>
      <c r="DA222" s="82">
        <f t="shared" ref="DA222" si="10943">+$D222*CU211</f>
        <v>0.67935495763586895</v>
      </c>
      <c r="DB222" s="82">
        <f t="shared" ref="DB222" si="10944">+$D222*CV211</f>
        <v>0.62500656102499941</v>
      </c>
      <c r="DC222" s="82">
        <f t="shared" ref="DC222" si="10945">+$D222*CW211</f>
        <v>0.5750060361429995</v>
      </c>
      <c r="DD222" s="82">
        <f t="shared" ref="DD222" si="10946">+$D222*CX211</f>
        <v>0.52900555325155962</v>
      </c>
      <c r="DE222" s="82">
        <f t="shared" ref="DE222" si="10947">+$D222*CY211</f>
        <v>0.48668510899143486</v>
      </c>
      <c r="DF222" s="82">
        <f t="shared" ref="DF222" si="10948">+$D222*CZ211</f>
        <v>0.44775030027212004</v>
      </c>
      <c r="DG222" s="82">
        <f t="shared" ref="DG222" si="10949">+$D222*DA211</f>
        <v>0.4119302762503505</v>
      </c>
      <c r="DH222" s="82">
        <f t="shared" ref="DH222" si="10950">+$D222*DB211</f>
        <v>0.37897585415032248</v>
      </c>
      <c r="DI222" s="82">
        <f t="shared" ref="DI222" si="10951">+$D222*DC211</f>
        <v>0.34865778581829671</v>
      </c>
      <c r="DJ222" s="82">
        <f t="shared" ref="DJ222" si="10952">+$D222*DD211</f>
        <v>0.32076516295283297</v>
      </c>
      <c r="DK222" s="82">
        <f t="shared" ref="DK222" si="10953">+$D222*DE211</f>
        <v>0.29510394991660632</v>
      </c>
      <c r="DL222" s="82">
        <f t="shared" ref="DL222" si="10954">+$D222*DF211</f>
        <v>0.27149563392327786</v>
      </c>
      <c r="DM222" s="82">
        <f t="shared" ref="DM222" si="10955">+$D222*DG211</f>
        <v>0.2497759832094156</v>
      </c>
      <c r="DN222" s="82">
        <f t="shared" ref="DN222" si="10956">+$D222*DH211</f>
        <v>0.22979390455266238</v>
      </c>
      <c r="DO222" s="82">
        <f t="shared" ref="DO222" si="10957">+$D222*DI211</f>
        <v>0.2114103921884494</v>
      </c>
      <c r="DP222" s="82">
        <f t="shared" ref="DP222" si="10958">+$D222*DJ211</f>
        <v>0.19449756081337344</v>
      </c>
      <c r="DQ222" s="82">
        <f t="shared" ref="DQ222" si="10959">+$D222*DK211</f>
        <v>0.17893775594830358</v>
      </c>
      <c r="DR222" s="82">
        <f t="shared" ref="DR222" si="10960">+$D222*DL211</f>
        <v>0.16462273547243927</v>
      </c>
      <c r="DS222" s="82">
        <f t="shared" ref="DS222" si="10961">+$D222*DM211</f>
        <v>0.15145291663464416</v>
      </c>
      <c r="DT222" s="82">
        <f t="shared" ref="DT222" si="10962">+$D222*DN211</f>
        <v>0.13933668330387264</v>
      </c>
      <c r="DU222" s="82">
        <f t="shared" ref="DU222" si="10963">+$D222*DO211</f>
        <v>0.12818974863956284</v>
      </c>
      <c r="DV222" s="82">
        <f t="shared" ref="DV222" si="10964">+$D222*DP211</f>
        <v>0.11793456874839779</v>
      </c>
      <c r="DW222" s="82">
        <f t="shared" ref="DW222" si="10965">+$D222*DQ211</f>
        <v>0.10849980324852598</v>
      </c>
      <c r="DX222" s="82">
        <f t="shared" ref="DX222" si="10966">+$D222*DR211</f>
        <v>9.9819818988643907E-2</v>
      </c>
      <c r="DY222" s="82">
        <f t="shared" ref="DY222" si="10967">+$D222*DS211</f>
        <v>9.1834233469552412E-2</v>
      </c>
      <c r="DZ222" s="82">
        <f t="shared" ref="DZ222" si="10968">+$D222*DT211</f>
        <v>8.4487494791988207E-2</v>
      </c>
      <c r="EA222" s="82">
        <f t="shared" ref="EA222" si="10969">+$D222*DU211</f>
        <v>7.772849520862915E-2</v>
      </c>
      <c r="EB222" s="82">
        <f t="shared" ref="EB222" si="10970">+$D222*DV211</f>
        <v>7.1510215591938819E-2</v>
      </c>
      <c r="EC222" s="82">
        <f t="shared" ref="EC222" si="10971">+$D222*DW211</f>
        <v>6.5789398344583722E-2</v>
      </c>
      <c r="ED222" s="82">
        <f t="shared" ref="ED222" si="10972">+$D222*DX211</f>
        <v>6.0526246477017022E-2</v>
      </c>
      <c r="EE222" s="82">
        <f t="shared" ref="EE222" si="10973">+$D222*DY211</f>
        <v>5.568414675885567E-2</v>
      </c>
      <c r="EF222" s="82">
        <f t="shared" ref="EF222" si="10974">+$D222*DZ211</f>
        <v>5.122941501814722E-2</v>
      </c>
      <c r="EG222" s="82">
        <f t="shared" ref="EG222" si="10975">+$D222*EA211</f>
        <v>4.7131061816695442E-2</v>
      </c>
      <c r="EH222" s="82">
        <f t="shared" ref="EH222" si="10976">+$D222*EB211</f>
        <v>4.3360576871359809E-2</v>
      </c>
      <c r="EI222" s="82">
        <f t="shared" ref="EI222" si="10977">+$D222*EC211</f>
        <v>3.9891730721651024E-2</v>
      </c>
      <c r="EJ222" s="82">
        <f t="shared" ref="EJ222" si="10978">+$D222*ED211</f>
        <v>3.6700392263918948E-2</v>
      </c>
      <c r="EK222" s="82">
        <f t="shared" ref="EK222" si="10979">+$D222*EE211</f>
        <v>3.3764360882805426E-2</v>
      </c>
      <c r="EL222" s="82">
        <f t="shared" ref="EL222" si="10980">+$D222*EF211</f>
        <v>3.1063212012180996E-2</v>
      </c>
      <c r="EM222" s="82">
        <f t="shared" ref="EM222" si="10981">+$D222*EG211</f>
        <v>2.8578155051206519E-2</v>
      </c>
      <c r="EN222" s="82">
        <f t="shared" ref="EN222" si="10982">+$D222*EH211</f>
        <v>2.629190264711E-2</v>
      </c>
      <c r="EO222" s="82">
        <f t="shared" ref="EO222" si="10983">+$D222*EI211</f>
        <v>2.4188550435341197E-2</v>
      </c>
      <c r="EP222" s="82">
        <f t="shared" ref="EP222" si="10984">+$D222*EJ211</f>
        <v>2.2253466400513903E-2</v>
      </c>
      <c r="EQ222" s="82">
        <f t="shared" ref="EQ222" si="10985">+$D222*EK211</f>
        <v>2.0473189088472791E-2</v>
      </c>
      <c r="ER222" s="82">
        <f t="shared" ref="ER222" si="10986">+$D222*EL211</f>
        <v>1.883533396139497E-2</v>
      </c>
      <c r="ES222" s="82">
        <f t="shared" ref="ES222" si="10987">+$D222*EM211</f>
        <v>1.7328507244483371E-2</v>
      </c>
      <c r="ET222" s="82">
        <f t="shared" ref="ET222" si="10988">+$D222*EN211</f>
        <v>1.5942226664924702E-2</v>
      </c>
      <c r="EU222" s="82">
        <f t="shared" ref="EU222" si="10989">+$D222*EO211</f>
        <v>1.4666848531730729E-2</v>
      </c>
      <c r="EV222" s="82">
        <f t="shared" ref="EV222" si="10990">+$D222*EP211</f>
        <v>1.349350064919227E-2</v>
      </c>
      <c r="EW222" s="82">
        <f t="shared" ref="EW222" si="10991">+$D222*EQ211</f>
        <v>0</v>
      </c>
      <c r="EX222" s="82">
        <f t="shared" ref="EX222" si="10992">+$D222*ER211</f>
        <v>0</v>
      </c>
      <c r="EY222" s="82">
        <f t="shared" ref="EY222" si="10993">+$D222*ES211</f>
        <v>0</v>
      </c>
      <c r="EZ222" s="82">
        <f t="shared" ref="EZ222" si="10994">+$D222*ET211</f>
        <v>0</v>
      </c>
      <c r="FA222" s="82">
        <f t="shared" ref="FA222" si="10995">+$D222*EU211</f>
        <v>0</v>
      </c>
      <c r="FB222" s="82">
        <f t="shared" ref="FB222" si="10996">+$D222*EV211</f>
        <v>0</v>
      </c>
      <c r="FC222" s="82">
        <f t="shared" ref="FC222" si="10997">+$D222*EW211</f>
        <v>0</v>
      </c>
      <c r="FD222" s="82">
        <f t="shared" ref="FD222" si="10998">+$D222*EX211</f>
        <v>0</v>
      </c>
      <c r="FE222" s="82">
        <f t="shared" ref="FE222" si="10999">+$D222*EY211</f>
        <v>0</v>
      </c>
      <c r="FF222" s="82">
        <f t="shared" ref="FF222" si="11000">+$D222*EZ211</f>
        <v>0</v>
      </c>
      <c r="FG222" s="82">
        <f t="shared" ref="FG222" si="11001">+$D222*FA211</f>
        <v>0</v>
      </c>
      <c r="FH222" s="82">
        <f t="shared" ref="FH222" si="11002">+$D222*FB211</f>
        <v>0</v>
      </c>
      <c r="FI222" s="82">
        <f t="shared" ref="FI222" si="11003">+$D222*FC211</f>
        <v>0</v>
      </c>
      <c r="FJ222" s="82">
        <f t="shared" ref="FJ222" si="11004">+$D222*FD211</f>
        <v>0</v>
      </c>
      <c r="FK222" s="82">
        <f t="shared" ref="FK222" si="11005">+$D222*FE211</f>
        <v>0</v>
      </c>
      <c r="FL222" s="82">
        <f t="shared" ref="FL222" si="11006">+$D222*FF211</f>
        <v>0</v>
      </c>
      <c r="FM222" s="82">
        <f t="shared" ref="FM222" si="11007">+$D222*FG211</f>
        <v>0</v>
      </c>
      <c r="FN222" s="82">
        <f t="shared" ref="FN222" si="11008">+$D222*FH211</f>
        <v>0</v>
      </c>
      <c r="FO222" s="82">
        <f t="shared" ref="FO222" si="11009">+$D222*FI211</f>
        <v>0</v>
      </c>
      <c r="FP222" s="82">
        <f t="shared" ref="FP222" si="11010">+$D222*FJ211</f>
        <v>0</v>
      </c>
      <c r="FQ222" s="82">
        <f t="shared" ref="FQ222" si="11011">+$D222*FK211</f>
        <v>0</v>
      </c>
      <c r="FR222" s="82">
        <f t="shared" ref="FR222" si="11012">+$D222*FL211</f>
        <v>0</v>
      </c>
      <c r="FS222" s="82">
        <f t="shared" ref="FS222" si="11013">+$D222*FM211</f>
        <v>0</v>
      </c>
      <c r="FT222" s="82">
        <f t="shared" ref="FT222" si="11014">+$D222*FN211</f>
        <v>0</v>
      </c>
      <c r="FU222" s="82">
        <f t="shared" ref="FU222" si="11015">+$D222*FO211</f>
        <v>0</v>
      </c>
    </row>
    <row r="223" spans="1:177">
      <c r="A223" s="79">
        <v>1959</v>
      </c>
      <c r="D223" s="98">
        <f>Data!CF23</f>
        <v>0.86933966444010957</v>
      </c>
      <c r="R223" s="82"/>
      <c r="S223" s="82"/>
      <c r="T223" s="82">
        <f>+$D223*M211</f>
        <v>0.86931213137336194</v>
      </c>
      <c r="U223" s="82">
        <f t="shared" ref="U223" si="11016">+$D223*N211</f>
        <v>0.86050551660032726</v>
      </c>
      <c r="V223" s="82">
        <f t="shared" ref="V223" si="11017">+$D223*O211</f>
        <v>0.85149872784648173</v>
      </c>
      <c r="W223" s="82">
        <f t="shared" ref="W223" si="11018">+$D223*P211</f>
        <v>0.8422710917748838</v>
      </c>
      <c r="X223" s="82">
        <f t="shared" ref="X223" si="11019">+$D223*Q211</f>
        <v>0.83279250235786129</v>
      </c>
      <c r="Y223" s="82">
        <f t="shared" ref="Y223" si="11020">+$D223*R211</f>
        <v>0.82301902879806721</v>
      </c>
      <c r="Z223" s="82">
        <f t="shared" ref="Z223" si="11021">+$D223*S211</f>
        <v>0.81288720311342377</v>
      </c>
      <c r="AA223" s="82">
        <f t="shared" ref="AA223" si="11022">+$D223*T211</f>
        <v>0.80230702987075919</v>
      </c>
      <c r="AB223" s="82">
        <f t="shared" ref="AB223" si="11023">+$D223*U211</f>
        <v>0.79115405156762031</v>
      </c>
      <c r="AC223" s="82">
        <f t="shared" ref="AC223" si="11024">+$D223*V211</f>
        <v>0.77926121169870577</v>
      </c>
      <c r="AD223" s="82">
        <f t="shared" ref="AD223" si="11025">+$D223*W211</f>
        <v>0.76641175227572034</v>
      </c>
      <c r="AE223" s="82">
        <f t="shared" ref="AE223" si="11026">+$D223*X211</f>
        <v>0.75233488743821042</v>
      </c>
      <c r="AF223" s="82">
        <f t="shared" ref="AF223" si="11027">+$D223*Y211</f>
        <v>0.73670638635946628</v>
      </c>
      <c r="AG223" s="82">
        <f t="shared" ref="AG223" si="11028">+$D223*Z211</f>
        <v>0.71915631836366345</v>
      </c>
      <c r="AH223" s="82">
        <f t="shared" ref="AH223" si="11029">+$D223*AA211</f>
        <v>0.69928589830724108</v>
      </c>
      <c r="AI223" s="82">
        <f t="shared" ref="AI223" si="11030">+$D223*AB211</f>
        <v>0.67669450189143765</v>
      </c>
      <c r="AJ223" s="82">
        <f t="shared" ref="AJ223" si="11031">+$D223*AC211</f>
        <v>0.6510164791875519</v>
      </c>
      <c r="AK223" s="82">
        <f t="shared" ref="AK223" si="11032">+$D223*AD211</f>
        <v>0.62196550716741072</v>
      </c>
      <c r="AL223" s="82">
        <f t="shared" ref="AL223" si="11033">+$D223*AE211</f>
        <v>0.58938217955318839</v>
      </c>
      <c r="AM223" s="82">
        <f t="shared" ref="AM223" si="11034">+$D223*AF211</f>
        <v>0.55327876178261293</v>
      </c>
      <c r="AN223" s="82">
        <f t="shared" ref="AN223" si="11035">+$D223*AG211</f>
        <v>0.51387402249434533</v>
      </c>
      <c r="AO223" s="82">
        <f t="shared" ref="AO223" si="11036">+$D223*AH211</f>
        <v>0.47161120658179789</v>
      </c>
      <c r="AP223" s="82">
        <f t="shared" ref="AP223" si="11037">+$D223*AI211</f>
        <v>0.42715375547958545</v>
      </c>
      <c r="AQ223" s="82">
        <f t="shared" ref="AQ223" si="11038">+$D223*AJ211</f>
        <v>0.38135622333063235</v>
      </c>
      <c r="AR223" s="82">
        <f t="shared" ref="AR223" si="11039">+$D223*AK211</f>
        <v>0.33521156456353296</v>
      </c>
      <c r="AS223" s="82">
        <f t="shared" ref="AS223" si="11040">+$D223*AL211</f>
        <v>0.28977988814670319</v>
      </c>
      <c r="AT223" s="82">
        <f t="shared" ref="AT223" si="11041">+$D223*AM211</f>
        <v>0.24610707248304189</v>
      </c>
      <c r="AU223" s="82">
        <f t="shared" ref="AU223" si="11042">+$D223*AN211</f>
        <v>0.2051435777351934</v>
      </c>
      <c r="AV223" s="82">
        <f t="shared" ref="AV223" si="11043">+$D223*AO211</f>
        <v>0.16767391973573728</v>
      </c>
      <c r="AW223" s="82">
        <f t="shared" ref="AW223" si="11044">+$D223*AP211</f>
        <v>0.13426552674543507</v>
      </c>
      <c r="AX223" s="82">
        <f t="shared" ref="AX223" si="11045">+$D223*AQ211</f>
        <v>0.10524245777960897</v>
      </c>
      <c r="AY223" s="82">
        <f t="shared" ref="AY223" si="11046">+$D223*AR211</f>
        <v>8.0685418572701173E-2</v>
      </c>
      <c r="AZ223" s="82">
        <f t="shared" ref="AZ223" si="11047">+$D223*AS211</f>
        <v>6.0455513058134236E-2</v>
      </c>
      <c r="BA223" s="82">
        <f t="shared" ref="BA223" si="11048">+$D223*AT211</f>
        <v>4.4235989547076617E-2</v>
      </c>
      <c r="BB223" s="82">
        <f t="shared" ref="BB223" si="11049">+$D223*AU211</f>
        <v>3.1584405919237758E-2</v>
      </c>
      <c r="BC223" s="82">
        <f t="shared" ref="BC223" si="11050">+$D223*AV211</f>
        <v>2.1987322088145893E-2</v>
      </c>
      <c r="BD223" s="82">
        <f t="shared" ref="BD223" si="11051">+$D223*AW211</f>
        <v>1.4910659806298686E-2</v>
      </c>
      <c r="BE223" s="82">
        <f t="shared" ref="BE223" si="11052">+$D223*AX211</f>
        <v>9.840824162197323E-3</v>
      </c>
      <c r="BF223" s="82">
        <f t="shared" ref="BF223" si="11053">+$D223*AY211</f>
        <v>6.3140195134904408E-3</v>
      </c>
      <c r="BG223" s="82">
        <f t="shared" ref="BG223" si="11054">+$D223*AZ211</f>
        <v>3.933407855235856E-3</v>
      </c>
      <c r="BH223" s="82">
        <f t="shared" ref="BH223" si="11055">+$D223*BA211</f>
        <v>2.3754810433080551E-3</v>
      </c>
      <c r="BI223" s="82">
        <f t="shared" ref="BI223" si="11056">+$D223*BB211</f>
        <v>1.3880694400830308E-3</v>
      </c>
      <c r="BJ223" s="82">
        <f t="shared" ref="BJ223" si="11057">+$D223*BC211</f>
        <v>7.8278840311373204E-4</v>
      </c>
      <c r="BK223" s="82">
        <f t="shared" ref="BK223" si="11058">+$D223*BD211</f>
        <v>4.24562034713068E-4</v>
      </c>
      <c r="BL223" s="82">
        <f t="shared" ref="BL223" si="11059">+$D223*BE211</f>
        <v>2.2035725178850581E-4</v>
      </c>
      <c r="BM223" s="82">
        <f t="shared" ref="BM223" si="11060">+$D223*BF211</f>
        <v>1.0861022988578964E-4</v>
      </c>
      <c r="BN223" s="82">
        <f t="shared" ref="BN223" si="11061">+$D223*BG211</f>
        <v>5.0191468817067234E-5</v>
      </c>
      <c r="BO223" s="82">
        <f t="shared" ref="BO223" si="11062">+$D223*BH211</f>
        <v>2.1235514098634895E-5</v>
      </c>
      <c r="BP223" s="82">
        <f t="shared" ref="BP223" si="11063">+$D223*BI211</f>
        <v>7.7984433455951844E-6</v>
      </c>
      <c r="BQ223" s="82">
        <f t="shared" ref="BQ223" si="11064">+$D223*BJ211</f>
        <v>2.0972275703640157E-6</v>
      </c>
      <c r="BR223" s="82">
        <f t="shared" ref="BR223" si="11065">+$D223*BK211</f>
        <v>0</v>
      </c>
      <c r="BS223" s="82">
        <f t="shared" ref="BS223" si="11066">+$D223*BL211</f>
        <v>0</v>
      </c>
      <c r="BT223" s="82">
        <f t="shared" ref="BT223" si="11067">+$D223*BM211</f>
        <v>0</v>
      </c>
      <c r="BU223" s="82">
        <f t="shared" ref="BU223" si="11068">+$D223*BN211</f>
        <v>0</v>
      </c>
      <c r="BV223" s="82">
        <f t="shared" ref="BV223" si="11069">+$D223*BO211</f>
        <v>0</v>
      </c>
      <c r="BW223" s="82">
        <f t="shared" ref="BW223" si="11070">+$D223*BP211</f>
        <v>0</v>
      </c>
      <c r="BX223" s="82">
        <f t="shared" ref="BX223" si="11071">+$D223*BQ211</f>
        <v>0</v>
      </c>
      <c r="BY223" s="82">
        <f t="shared" ref="BY223" si="11072">+$D223*BR211</f>
        <v>0</v>
      </c>
      <c r="BZ223" s="82">
        <f t="shared" ref="BZ223" si="11073">+$D223*BS211</f>
        <v>0</v>
      </c>
      <c r="CA223" s="82">
        <f t="shared" ref="CA223" si="11074">+$D223*BT211</f>
        <v>0</v>
      </c>
      <c r="CB223" s="82">
        <f t="shared" ref="CB223" si="11075">+$D223*BU211</f>
        <v>0</v>
      </c>
      <c r="CC223" s="82">
        <f t="shared" ref="CC223" si="11076">+$D223*BV211</f>
        <v>0</v>
      </c>
      <c r="CD223" s="82">
        <f t="shared" ref="CD223" si="11077">+$D223*BW211</f>
        <v>0</v>
      </c>
      <c r="CE223" s="82">
        <f t="shared" ref="CE223" si="11078">+$D223*BX211</f>
        <v>0</v>
      </c>
      <c r="CF223" s="82">
        <f t="shared" ref="CF223" si="11079">+$D223*BY211</f>
        <v>0</v>
      </c>
      <c r="CG223" s="82">
        <f t="shared" ref="CG223" si="11080">+$D223*BZ211</f>
        <v>0</v>
      </c>
      <c r="CH223" s="82">
        <f t="shared" ref="CH223" si="11081">+$D223*CA211</f>
        <v>0</v>
      </c>
      <c r="CI223" s="82">
        <f t="shared" ref="CI223" si="11082">+$D223*CB211</f>
        <v>0</v>
      </c>
      <c r="CJ223" s="82">
        <f t="shared" ref="CJ223" si="11083">+$D223*CC211</f>
        <v>0</v>
      </c>
      <c r="CK223" s="82">
        <f t="shared" ref="CK223" si="11084">+$D223*CD211</f>
        <v>0</v>
      </c>
      <c r="CL223" s="82">
        <f t="shared" ref="CL223" si="11085">+$D223*CE211</f>
        <v>0</v>
      </c>
      <c r="CM223" s="82">
        <f t="shared" ref="CM223" si="11086">+$D223*CF211</f>
        <v>0</v>
      </c>
      <c r="CN223" s="82">
        <f t="shared" ref="CN223" si="11087">+$D223*CG211</f>
        <v>0</v>
      </c>
      <c r="CO223" s="82">
        <f t="shared" ref="CO223" si="11088">+$D223*CH211</f>
        <v>0</v>
      </c>
      <c r="CX223" s="82"/>
      <c r="CY223" s="82"/>
      <c r="CZ223" s="82">
        <f>+$D223*CS211</f>
        <v>0.86933966444010957</v>
      </c>
      <c r="DA223" s="82">
        <f t="shared" ref="DA223" si="11089">+$D223*CT211</f>
        <v>0.79979249128490082</v>
      </c>
      <c r="DB223" s="82">
        <f t="shared" ref="DB223" si="11090">+$D223*CU211</f>
        <v>0.73580909198210875</v>
      </c>
      <c r="DC223" s="82">
        <f t="shared" ref="DC223" si="11091">+$D223*CV211</f>
        <v>0.67694436462354013</v>
      </c>
      <c r="DD223" s="82">
        <f t="shared" ref="DD223" si="11092">+$D223*CW211</f>
        <v>0.62278881545365694</v>
      </c>
      <c r="DE223" s="82">
        <f t="shared" ref="DE223" si="11093">+$D223*CX211</f>
        <v>0.57296571021736442</v>
      </c>
      <c r="DF223" s="82">
        <f t="shared" ref="DF223" si="11094">+$D223*CY211</f>
        <v>0.52712845339997527</v>
      </c>
      <c r="DG223" s="82">
        <f t="shared" ref="DG223" si="11095">+$D223*CZ211</f>
        <v>0.48495817712797723</v>
      </c>
      <c r="DH223" s="82">
        <f t="shared" ref="DH223" si="11096">+$D223*DA211</f>
        <v>0.44616152295773909</v>
      </c>
      <c r="DI223" s="82">
        <f t="shared" ref="DI223" si="11097">+$D223*DB211</f>
        <v>0.41046860112111999</v>
      </c>
      <c r="DJ223" s="82">
        <f t="shared" ref="DJ223" si="11098">+$D223*DC211</f>
        <v>0.37763111303143043</v>
      </c>
      <c r="DK223" s="82">
        <f t="shared" ref="DK223" si="11099">+$D223*DD211</f>
        <v>0.34742062398891599</v>
      </c>
      <c r="DL223" s="82">
        <f t="shared" ref="DL223" si="11100">+$D223*DE211</f>
        <v>0.31962697406980273</v>
      </c>
      <c r="DM223" s="82">
        <f t="shared" ref="DM223" si="11101">+$D223*DF211</f>
        <v>0.29405681614421852</v>
      </c>
      <c r="DN223" s="82">
        <f t="shared" ref="DN223" si="11102">+$D223*DG211</f>
        <v>0.270532270852681</v>
      </c>
      <c r="DO223" s="82">
        <f t="shared" ref="DO223" si="11103">+$D223*DH211</f>
        <v>0.24888968918446655</v>
      </c>
      <c r="DP223" s="82">
        <f t="shared" ref="DP223" si="11104">+$D223*DI211</f>
        <v>0.22897851404970923</v>
      </c>
      <c r="DQ223" s="82">
        <f t="shared" ref="DQ223" si="11105">+$D223*DJ211</f>
        <v>0.21066023292573249</v>
      </c>
      <c r="DR223" s="82">
        <f t="shared" ref="DR223" si="11106">+$D223*DK211</f>
        <v>0.19380741429167392</v>
      </c>
      <c r="DS223" s="82">
        <f t="shared" ref="DS223" si="11107">+$D223*DL211</f>
        <v>0.17830282114834001</v>
      </c>
      <c r="DT223" s="82">
        <f t="shared" ref="DT223" si="11108">+$D223*DM211</f>
        <v>0.16403859545647281</v>
      </c>
      <c r="DU223" s="82">
        <f t="shared" ref="DU223" si="11109">+$D223*DN211</f>
        <v>0.150915507819955</v>
      </c>
      <c r="DV223" s="82">
        <f t="shared" ref="DV223" si="11110">+$D223*DO211</f>
        <v>0.1388422671943586</v>
      </c>
      <c r="DW223" s="82">
        <f t="shared" ref="DW223" si="11111">+$D223*DP211</f>
        <v>0.1277348858188099</v>
      </c>
      <c r="DX223" s="82">
        <f t="shared" ref="DX223" si="11112">+$D223*DQ211</f>
        <v>0.11751609495330513</v>
      </c>
      <c r="DY223" s="82">
        <f t="shared" ref="DY223" si="11113">+$D223*DR211</f>
        <v>0.10811480735704072</v>
      </c>
      <c r="DZ223" s="82">
        <f t="shared" ref="DZ223" si="11114">+$D223*DS211</f>
        <v>9.946562276847748E-2</v>
      </c>
      <c r="EA223" s="82">
        <f t="shared" ref="EA223" si="11115">+$D223*DT211</f>
        <v>9.1508372946999275E-2</v>
      </c>
      <c r="EB223" s="82">
        <f t="shared" ref="EB223" si="11116">+$D223*DU211</f>
        <v>8.418770311123934E-2</v>
      </c>
      <c r="EC223" s="82">
        <f t="shared" ref="EC223" si="11117">+$D223*DV211</f>
        <v>7.7452686862340192E-2</v>
      </c>
      <c r="ED223" s="82">
        <f t="shared" ref="ED223" si="11118">+$D223*DW211</f>
        <v>7.1256471913352978E-2</v>
      </c>
      <c r="EE223" s="82">
        <f t="shared" ref="EE223" si="11119">+$D223*DX211</f>
        <v>6.5555954160284743E-2</v>
      </c>
      <c r="EF223" s="82">
        <f t="shared" ref="EF223" si="11120">+$D223*DY211</f>
        <v>6.0311477827461962E-2</v>
      </c>
      <c r="EG223" s="82">
        <f t="shared" ref="EG223" si="11121">+$D223*DZ211</f>
        <v>5.5486559601265015E-2</v>
      </c>
      <c r="EH223" s="82">
        <f t="shared" ref="EH223" si="11122">+$D223*EA211</f>
        <v>5.104763483316381E-2</v>
      </c>
      <c r="EI223" s="82">
        <f t="shared" ref="EI223" si="11123">+$D223*EB211</f>
        <v>4.6963824046510706E-2</v>
      </c>
      <c r="EJ223" s="82">
        <f t="shared" ref="EJ223" si="11124">+$D223*EC211</f>
        <v>4.3206718122789853E-2</v>
      </c>
      <c r="EK223" s="82">
        <f t="shared" ref="EK223" si="11125">+$D223*ED211</f>
        <v>3.9750180672966672E-2</v>
      </c>
      <c r="EL223" s="82">
        <f t="shared" ref="EL223" si="11126">+$D223*EE211</f>
        <v>3.6570166219129334E-2</v>
      </c>
      <c r="EM223" s="82">
        <f t="shared" ref="EM223" si="11127">+$D223*EF211</f>
        <v>3.3644552921598986E-2</v>
      </c>
      <c r="EN223" s="82">
        <f t="shared" ref="EN223" si="11128">+$D223*EG211</f>
        <v>3.0952988687871073E-2</v>
      </c>
      <c r="EO223" s="82">
        <f t="shared" ref="EO223" si="11129">+$D223*EH211</f>
        <v>2.847674959284139E-2</v>
      </c>
      <c r="EP223" s="82">
        <f t="shared" ref="EP223" si="11130">+$D223*EI211</f>
        <v>2.6198609625414076E-2</v>
      </c>
      <c r="EQ223" s="82">
        <f t="shared" ref="EQ223" si="11131">+$D223*EJ211</f>
        <v>2.4102720855380951E-2</v>
      </c>
      <c r="ER223" s="82">
        <f t="shared" ref="ER223" si="11132">+$D223*EK211</f>
        <v>2.2174503186950474E-2</v>
      </c>
      <c r="ES223" s="82">
        <f t="shared" ref="ES223" si="11133">+$D223*EL211</f>
        <v>2.0400542931994437E-2</v>
      </c>
      <c r="ET223" s="82">
        <f t="shared" ref="ET223" si="11134">+$D223*EM211</f>
        <v>1.8768499497434882E-2</v>
      </c>
      <c r="EU223" s="82">
        <f t="shared" ref="EU223" si="11135">+$D223*EN211</f>
        <v>1.7267019537640094E-2</v>
      </c>
      <c r="EV223" s="82">
        <f t="shared" ref="EV223" si="11136">+$D223*EO211</f>
        <v>1.5885657974628889E-2</v>
      </c>
      <c r="EW223" s="82">
        <f t="shared" ref="EW223" si="11137">+$D223*EP211</f>
        <v>1.4614805336658576E-2</v>
      </c>
      <c r="EX223" s="82">
        <f t="shared" ref="EX223" si="11138">+$D223*EQ211</f>
        <v>0</v>
      </c>
      <c r="EY223" s="82">
        <f t="shared" ref="EY223" si="11139">+$D223*ER211</f>
        <v>0</v>
      </c>
      <c r="EZ223" s="82">
        <f t="shared" ref="EZ223" si="11140">+$D223*ES211</f>
        <v>0</v>
      </c>
      <c r="FA223" s="82">
        <f t="shared" ref="FA223" si="11141">+$D223*ET211</f>
        <v>0</v>
      </c>
      <c r="FB223" s="82">
        <f t="shared" ref="FB223" si="11142">+$D223*EU211</f>
        <v>0</v>
      </c>
      <c r="FC223" s="82">
        <f t="shared" ref="FC223" si="11143">+$D223*EV211</f>
        <v>0</v>
      </c>
      <c r="FD223" s="82">
        <f t="shared" ref="FD223" si="11144">+$D223*EW211</f>
        <v>0</v>
      </c>
      <c r="FE223" s="82">
        <f t="shared" ref="FE223" si="11145">+$D223*EX211</f>
        <v>0</v>
      </c>
      <c r="FF223" s="82">
        <f t="shared" ref="FF223" si="11146">+$D223*EY211</f>
        <v>0</v>
      </c>
      <c r="FG223" s="82">
        <f t="shared" ref="FG223" si="11147">+$D223*EZ211</f>
        <v>0</v>
      </c>
      <c r="FH223" s="82">
        <f t="shared" ref="FH223" si="11148">+$D223*FA211</f>
        <v>0</v>
      </c>
      <c r="FI223" s="82">
        <f t="shared" ref="FI223" si="11149">+$D223*FB211</f>
        <v>0</v>
      </c>
      <c r="FJ223" s="82">
        <f t="shared" ref="FJ223" si="11150">+$D223*FC211</f>
        <v>0</v>
      </c>
      <c r="FK223" s="82">
        <f t="shared" ref="FK223" si="11151">+$D223*FD211</f>
        <v>0</v>
      </c>
      <c r="FL223" s="82">
        <f t="shared" ref="FL223" si="11152">+$D223*FE211</f>
        <v>0</v>
      </c>
      <c r="FM223" s="82">
        <f t="shared" ref="FM223" si="11153">+$D223*FF211</f>
        <v>0</v>
      </c>
      <c r="FN223" s="82">
        <f t="shared" ref="FN223" si="11154">+$D223*FG211</f>
        <v>0</v>
      </c>
      <c r="FO223" s="82">
        <f t="shared" ref="FO223" si="11155">+$D223*FH211</f>
        <v>0</v>
      </c>
      <c r="FP223" s="82">
        <f t="shared" ref="FP223" si="11156">+$D223*FI211</f>
        <v>0</v>
      </c>
      <c r="FQ223" s="82">
        <f t="shared" ref="FQ223" si="11157">+$D223*FJ211</f>
        <v>0</v>
      </c>
      <c r="FR223" s="82">
        <f t="shared" ref="FR223" si="11158">+$D223*FK211</f>
        <v>0</v>
      </c>
      <c r="FS223" s="82">
        <f t="shared" ref="FS223" si="11159">+$D223*FL211</f>
        <v>0</v>
      </c>
      <c r="FT223" s="82">
        <f t="shared" ref="FT223" si="11160">+$D223*FM211</f>
        <v>0</v>
      </c>
      <c r="FU223" s="82">
        <f t="shared" ref="FU223" si="11161">+$D223*FN211</f>
        <v>0</v>
      </c>
    </row>
    <row r="224" spans="1:177">
      <c r="A224" s="79">
        <v>1960</v>
      </c>
      <c r="D224" s="98">
        <f>Data!CF24</f>
        <v>1.1415240230911072</v>
      </c>
      <c r="R224" s="82"/>
      <c r="S224" s="82"/>
      <c r="T224" s="82"/>
      <c r="U224" s="82">
        <f>+$D224*M211</f>
        <v>1.1414878696077135</v>
      </c>
      <c r="V224" s="82">
        <f t="shared" ref="V224" si="11162">+$D224*N211</f>
        <v>1.1299239634192129</v>
      </c>
      <c r="W224" s="82">
        <f t="shared" ref="W224" si="11163">+$D224*O211</f>
        <v>1.1180972101328053</v>
      </c>
      <c r="X224" s="82">
        <f t="shared" ref="X224" si="11164">+$D224*P211</f>
        <v>1.1059804637298269</v>
      </c>
      <c r="Y224" s="82">
        <f t="shared" ref="Y224" si="11165">+$D224*Q211</f>
        <v>1.0935341921893273</v>
      </c>
      <c r="Z224" s="82">
        <f t="shared" ref="Z224" si="11166">+$D224*R211</f>
        <v>1.0807007102789674</v>
      </c>
      <c r="AA224" s="82">
        <f t="shared" ref="AA224" si="11167">+$D224*S211</f>
        <v>1.067396678621513</v>
      </c>
      <c r="AB224" s="82">
        <f t="shared" ref="AB224" si="11168">+$D224*T211</f>
        <v>1.0535039248234381</v>
      </c>
      <c r="AC224" s="82">
        <f t="shared" ref="AC224" si="11169">+$D224*U211</f>
        <v>1.0388590245815443</v>
      </c>
      <c r="AD224" s="82">
        <f t="shared" ref="AD224" si="11170">+$D224*V211</f>
        <v>1.0232426171306257</v>
      </c>
      <c r="AE224" s="82">
        <f t="shared" ref="AE224" si="11171">+$D224*W211</f>
        <v>1.0063700790249139</v>
      </c>
      <c r="AF224" s="82">
        <f t="shared" ref="AF224" si="11172">+$D224*X211</f>
        <v>0.98788584318578065</v>
      </c>
      <c r="AG224" s="82">
        <f t="shared" ref="AG224" si="11173">+$D224*Y211</f>
        <v>0.96736416431152661</v>
      </c>
      <c r="AH224" s="82">
        <f t="shared" ref="AH224" si="11174">+$D224*Z211</f>
        <v>0.9443192889382237</v>
      </c>
      <c r="AI224" s="82">
        <f t="shared" ref="AI224" si="11175">+$D224*AA211</f>
        <v>0.91822757499586494</v>
      </c>
      <c r="AJ224" s="82">
        <f t="shared" ref="AJ224" si="11176">+$D224*AB211</f>
        <v>0.88856296543221081</v>
      </c>
      <c r="AK224" s="82">
        <f t="shared" ref="AK224" si="11177">+$D224*AC211</f>
        <v>0.85484532780337597</v>
      </c>
      <c r="AL224" s="82">
        <f t="shared" ref="AL224" si="11178">+$D224*AD211</f>
        <v>0.81669869328107247</v>
      </c>
      <c r="AM224" s="82">
        <f t="shared" ref="AM224" si="11179">+$D224*AE211</f>
        <v>0.77391374656195844</v>
      </c>
      <c r="AN224" s="82">
        <f t="shared" ref="AN224" si="11180">+$D224*AF211</f>
        <v>0.72650659330920875</v>
      </c>
      <c r="AO224" s="82">
        <f t="shared" ref="AO224" si="11181">+$D224*AG211</f>
        <v>0.67476449713996367</v>
      </c>
      <c r="AP224" s="82">
        <f t="shared" ref="AP224" si="11182">+$D224*AH211</f>
        <v>0.61926947992051906</v>
      </c>
      <c r="AQ224" s="82">
        <f t="shared" ref="AQ224" si="11183">+$D224*AI211</f>
        <v>0.56089270210346376</v>
      </c>
      <c r="AR224" s="82">
        <f t="shared" ref="AR224" si="11184">+$D224*AJ211</f>
        <v>0.5007562729437669</v>
      </c>
      <c r="AS224" s="82">
        <f t="shared" ref="AS224" si="11185">+$D224*AK211</f>
        <v>0.4401640341737682</v>
      </c>
      <c r="AT224" s="82">
        <f t="shared" ref="AT224" si="11186">+$D224*AL211</f>
        <v>0.38050800769703574</v>
      </c>
      <c r="AU224" s="82">
        <f t="shared" ref="AU224" si="11187">+$D224*AM211</f>
        <v>0.32316152935797743</v>
      </c>
      <c r="AV224" s="82">
        <f t="shared" ref="AV224" si="11188">+$D224*AN211</f>
        <v>0.2693726419562375</v>
      </c>
      <c r="AW224" s="82">
        <f t="shared" ref="AW224" si="11189">+$D224*AO211</f>
        <v>0.22017148791602204</v>
      </c>
      <c r="AX224" s="82">
        <f t="shared" ref="AX224" si="11190">+$D224*AP211</f>
        <v>0.17630315344187839</v>
      </c>
      <c r="AY224" s="82">
        <f t="shared" ref="AY224" si="11191">+$D224*AQ211</f>
        <v>0.13819315823113656</v>
      </c>
      <c r="AZ224" s="82">
        <f t="shared" ref="AZ224" si="11192">+$D224*AR211</f>
        <v>0.10594747643686403</v>
      </c>
      <c r="BA224" s="82">
        <f t="shared" ref="BA224" si="11193">+$D224*AS211</f>
        <v>7.9383724575140077E-2</v>
      </c>
      <c r="BB224" s="82">
        <f t="shared" ref="BB224" si="11194">+$D224*AT211</f>
        <v>5.8085978149538191E-2</v>
      </c>
      <c r="BC224" s="82">
        <f t="shared" ref="BC224" si="11195">+$D224*AU211</f>
        <v>4.1473269409709204E-2</v>
      </c>
      <c r="BD224" s="82">
        <f t="shared" ref="BD224" si="11196">+$D224*AV211</f>
        <v>2.8871403656964261E-2</v>
      </c>
      <c r="BE224" s="82">
        <f t="shared" ref="BE224" si="11197">+$D224*AW211</f>
        <v>1.957908636320084E-2</v>
      </c>
      <c r="BF224" s="82">
        <f t="shared" ref="BF224" si="11198">+$D224*AX211</f>
        <v>1.2921919530036078E-2</v>
      </c>
      <c r="BG224" s="82">
        <f t="shared" ref="BG224" si="11199">+$D224*AY211</f>
        <v>8.2908962419854133E-3</v>
      </c>
      <c r="BH224" s="82">
        <f t="shared" ref="BH224" si="11200">+$D224*AZ211</f>
        <v>5.1649312035690828E-3</v>
      </c>
      <c r="BI224" s="82">
        <f t="shared" ref="BI224" si="11201">+$D224*BA211</f>
        <v>3.1192280626929606E-3</v>
      </c>
      <c r="BJ224" s="82">
        <f t="shared" ref="BJ224" si="11202">+$D224*BB211</f>
        <v>1.8226645767898952E-3</v>
      </c>
      <c r="BK224" s="82">
        <f t="shared" ref="BK224" si="11203">+$D224*BC211</f>
        <v>1.0278741482789098E-3</v>
      </c>
      <c r="BL224" s="82">
        <f t="shared" ref="BL224" si="11204">+$D224*BD211</f>
        <v>5.5748953112537522E-4</v>
      </c>
      <c r="BM224" s="82">
        <f t="shared" ref="BM224" si="11205">+$D224*BE211</f>
        <v>2.8934961427409312E-4</v>
      </c>
      <c r="BN224" s="82">
        <f t="shared" ref="BN224" si="11206">+$D224*BF211</f>
        <v>1.4261535696513463E-4</v>
      </c>
      <c r="BO224" s="82">
        <f t="shared" ref="BO224" si="11207">+$D224*BG211</f>
        <v>6.5906077627104047E-5</v>
      </c>
      <c r="BP224" s="82">
        <f t="shared" ref="BP224" si="11208">+$D224*BH211</f>
        <v>2.7884209679876665E-5</v>
      </c>
      <c r="BQ224" s="82">
        <f t="shared" ref="BQ224" si="11209">+$D224*BI211</f>
        <v>1.0240083118081599E-5</v>
      </c>
      <c r="BR224" s="82">
        <f t="shared" ref="BR224" si="11210">+$D224*BJ211</f>
        <v>2.753855312700332E-6</v>
      </c>
      <c r="BS224" s="82">
        <f t="shared" ref="BS224" si="11211">+$D224*BK211</f>
        <v>0</v>
      </c>
      <c r="BT224" s="82">
        <f t="shared" ref="BT224" si="11212">+$D224*BL211</f>
        <v>0</v>
      </c>
      <c r="BU224" s="82">
        <f t="shared" ref="BU224" si="11213">+$D224*BM211</f>
        <v>0</v>
      </c>
      <c r="BV224" s="82">
        <f t="shared" ref="BV224" si="11214">+$D224*BN211</f>
        <v>0</v>
      </c>
      <c r="BW224" s="82">
        <f t="shared" ref="BW224" si="11215">+$D224*BO211</f>
        <v>0</v>
      </c>
      <c r="BX224" s="82">
        <f t="shared" ref="BX224" si="11216">+$D224*BP211</f>
        <v>0</v>
      </c>
      <c r="BY224" s="82">
        <f t="shared" ref="BY224" si="11217">+$D224*BQ211</f>
        <v>0</v>
      </c>
      <c r="BZ224" s="82">
        <f t="shared" ref="BZ224" si="11218">+$D224*BR211</f>
        <v>0</v>
      </c>
      <c r="CA224" s="82">
        <f t="shared" ref="CA224" si="11219">+$D224*BS211</f>
        <v>0</v>
      </c>
      <c r="CB224" s="82">
        <f t="shared" ref="CB224" si="11220">+$D224*BT211</f>
        <v>0</v>
      </c>
      <c r="CC224" s="82">
        <f t="shared" ref="CC224" si="11221">+$D224*BU211</f>
        <v>0</v>
      </c>
      <c r="CD224" s="82">
        <f t="shared" ref="CD224" si="11222">+$D224*BV211</f>
        <v>0</v>
      </c>
      <c r="CE224" s="82">
        <f t="shared" ref="CE224" si="11223">+$D224*BW211</f>
        <v>0</v>
      </c>
      <c r="CF224" s="82">
        <f t="shared" ref="CF224" si="11224">+$D224*BX211</f>
        <v>0</v>
      </c>
      <c r="CG224" s="82">
        <f t="shared" ref="CG224" si="11225">+$D224*BY211</f>
        <v>0</v>
      </c>
      <c r="CH224" s="82">
        <f t="shared" ref="CH224" si="11226">+$D224*BZ211</f>
        <v>0</v>
      </c>
      <c r="CI224" s="82">
        <f t="shared" ref="CI224" si="11227">+$D224*CA211</f>
        <v>0</v>
      </c>
      <c r="CJ224" s="82">
        <f t="shared" ref="CJ224" si="11228">+$D224*CB211</f>
        <v>0</v>
      </c>
      <c r="CK224" s="82">
        <f t="shared" ref="CK224" si="11229">+$D224*CC211</f>
        <v>0</v>
      </c>
      <c r="CL224" s="82">
        <f t="shared" ref="CL224" si="11230">+$D224*CD211</f>
        <v>0</v>
      </c>
      <c r="CM224" s="82">
        <f t="shared" ref="CM224" si="11231">+$D224*CE211</f>
        <v>0</v>
      </c>
      <c r="CN224" s="82">
        <f t="shared" ref="CN224" si="11232">+$D224*CF211</f>
        <v>0</v>
      </c>
      <c r="CO224" s="82">
        <f t="shared" ref="CO224" si="11233">+$D224*CG211</f>
        <v>0</v>
      </c>
      <c r="CX224" s="82"/>
      <c r="CY224" s="82"/>
      <c r="CZ224" s="82"/>
      <c r="DA224" s="82">
        <f>+$D224*CS211</f>
        <v>1.1415240230911072</v>
      </c>
      <c r="DB224" s="82">
        <f t="shared" ref="DB224" si="11234">+$D224*CT211</f>
        <v>1.0502021012438187</v>
      </c>
      <c r="DC224" s="82">
        <f t="shared" ref="DC224" si="11235">+$D224*CU211</f>
        <v>0.96618593314431322</v>
      </c>
      <c r="DD224" s="82">
        <f t="shared" ref="DD224" si="11236">+$D224*CV211</f>
        <v>0.88889105849276817</v>
      </c>
      <c r="DE224" s="82">
        <f t="shared" ref="DE224" si="11237">+$D224*CW211</f>
        <v>0.81777977381334677</v>
      </c>
      <c r="DF224" s="82">
        <f t="shared" ref="DF224" si="11238">+$D224*CX211</f>
        <v>0.75235739190827911</v>
      </c>
      <c r="DG224" s="82">
        <f t="shared" ref="DG224" si="11239">+$D224*CY211</f>
        <v>0.69216880055561669</v>
      </c>
      <c r="DH224" s="82">
        <f t="shared" ref="DH224" si="11240">+$D224*CZ211</f>
        <v>0.6367952965111674</v>
      </c>
      <c r="DI224" s="82">
        <f t="shared" ref="DI224" si="11241">+$D224*DA211</f>
        <v>0.58585167279027406</v>
      </c>
      <c r="DJ224" s="82">
        <f t="shared" ref="DJ224" si="11242">+$D224*DB211</f>
        <v>0.5389835389670522</v>
      </c>
      <c r="DK224" s="82">
        <f t="shared" ref="DK224" si="11243">+$D224*DC211</f>
        <v>0.49586485584968804</v>
      </c>
      <c r="DL224" s="82">
        <f t="shared" ref="DL224" si="11244">+$D224*DD211</f>
        <v>0.45619566738171297</v>
      </c>
      <c r="DM224" s="82">
        <f t="shared" ref="DM224" si="11245">+$D224*DE211</f>
        <v>0.41970001399117596</v>
      </c>
      <c r="DN224" s="82">
        <f t="shared" ref="DN224" si="11246">+$D224*DF211</f>
        <v>0.38612401287188192</v>
      </c>
      <c r="DO224" s="82">
        <f t="shared" ref="DO224" si="11247">+$D224*DG211</f>
        <v>0.35523409184213134</v>
      </c>
      <c r="DP224" s="82">
        <f t="shared" ref="DP224" si="11248">+$D224*DH211</f>
        <v>0.32681536449476084</v>
      </c>
      <c r="DQ224" s="82">
        <f t="shared" ref="DQ224" si="11249">+$D224*DI211</f>
        <v>0.30067013533518</v>
      </c>
      <c r="DR224" s="82">
        <f t="shared" ref="DR224" si="11250">+$D224*DJ211</f>
        <v>0.2766165245083656</v>
      </c>
      <c r="DS224" s="82">
        <f t="shared" ref="DS224" si="11251">+$D224*DK211</f>
        <v>0.25448720254769636</v>
      </c>
      <c r="DT224" s="82">
        <f t="shared" ref="DT224" si="11252">+$D224*DL211</f>
        <v>0.23412822634388064</v>
      </c>
      <c r="DU224" s="82">
        <f t="shared" ref="DU224" si="11253">+$D224*DM211</f>
        <v>0.21539796823637022</v>
      </c>
      <c r="DV224" s="82">
        <f t="shared" ref="DV224" si="11254">+$D224*DN211</f>
        <v>0.19816613077746062</v>
      </c>
      <c r="DW224" s="82">
        <f t="shared" ref="DW224" si="11255">+$D224*DO211</f>
        <v>0.18231284031526376</v>
      </c>
      <c r="DX224" s="82">
        <f t="shared" ref="DX224" si="11256">+$D224*DP211</f>
        <v>0.16772781309004264</v>
      </c>
      <c r="DY224" s="82">
        <f t="shared" ref="DY224" si="11257">+$D224*DQ211</f>
        <v>0.15430958804283926</v>
      </c>
      <c r="DZ224" s="82">
        <f t="shared" ref="DZ224" si="11258">+$D224*DR211</f>
        <v>0.14196482099941213</v>
      </c>
      <c r="EA224" s="82">
        <f t="shared" ref="EA224" si="11259">+$D224*DS211</f>
        <v>0.13060763531945918</v>
      </c>
      <c r="EB224" s="82">
        <f t="shared" ref="EB224" si="11260">+$D224*DT211</f>
        <v>0.12015902449390244</v>
      </c>
      <c r="EC224" s="82">
        <f t="shared" ref="EC224" si="11261">+$D224*DU211</f>
        <v>0.11054630253439024</v>
      </c>
      <c r="ED224" s="82">
        <f t="shared" ref="ED224" si="11262">+$D224*DV211</f>
        <v>0.10170259833163903</v>
      </c>
      <c r="EE224" s="82">
        <f t="shared" ref="EE224" si="11263">+$D224*DW211</f>
        <v>9.356639046510791E-2</v>
      </c>
      <c r="EF224" s="82">
        <f t="shared" ref="EF224" si="11264">+$D224*DX211</f>
        <v>8.6081079227899274E-2</v>
      </c>
      <c r="EG224" s="82">
        <f t="shared" ref="EG224" si="11265">+$D224*DY211</f>
        <v>7.9194592889667348E-2</v>
      </c>
      <c r="EH224" s="82">
        <f t="shared" ref="EH224" si="11266">+$D224*DZ211</f>
        <v>7.2859025458493959E-2</v>
      </c>
      <c r="EI224" s="82">
        <f t="shared" ref="EI224" si="11267">+$D224*EA211</f>
        <v>6.7030303421814444E-2</v>
      </c>
      <c r="EJ224" s="82">
        <f t="shared" ref="EJ224" si="11268">+$D224*EB211</f>
        <v>6.1667879148069288E-2</v>
      </c>
      <c r="EK224" s="82">
        <f t="shared" ref="EK224" si="11269">+$D224*EC211</f>
        <v>5.6734448816223748E-2</v>
      </c>
      <c r="EL224" s="82">
        <f t="shared" ref="EL224" si="11270">+$D224*ED211</f>
        <v>5.2195692910925857E-2</v>
      </c>
      <c r="EM224" s="82">
        <f t="shared" ref="EM224" si="11271">+$D224*EE211</f>
        <v>4.802003747805178E-2</v>
      </c>
      <c r="EN224" s="82">
        <f t="shared" ref="EN224" si="11272">+$D224*EF211</f>
        <v>4.4178434479807641E-2</v>
      </c>
      <c r="EO224" s="82">
        <f t="shared" ref="EO224" si="11273">+$D224*EG211</f>
        <v>4.0644159721423039E-2</v>
      </c>
      <c r="EP224" s="82">
        <f t="shared" ref="EP224" si="11274">+$D224*EH211</f>
        <v>3.7392626943709199E-2</v>
      </c>
      <c r="EQ224" s="82">
        <f t="shared" ref="EQ224" si="11275">+$D224*EI211</f>
        <v>3.4401216788212459E-2</v>
      </c>
      <c r="ER224" s="82">
        <f t="shared" ref="ER224" si="11276">+$D224*EJ211</f>
        <v>3.1649119445155464E-2</v>
      </c>
      <c r="ES224" s="82">
        <f t="shared" ref="ES224" si="11277">+$D224*EK211</f>
        <v>2.9117189889543024E-2</v>
      </c>
      <c r="ET224" s="82">
        <f t="shared" ref="ET224" si="11278">+$D224*EL211</f>
        <v>2.6787814698379587E-2</v>
      </c>
      <c r="EU224" s="82">
        <f t="shared" ref="EU224" si="11279">+$D224*EM211</f>
        <v>2.4644789522509217E-2</v>
      </c>
      <c r="EV224" s="82">
        <f t="shared" ref="EV224" si="11280">+$D224*EN211</f>
        <v>2.2673206360708485E-2</v>
      </c>
      <c r="EW224" s="82">
        <f t="shared" ref="EW224" si="11281">+$D224*EO211</f>
        <v>2.0859349851851807E-2</v>
      </c>
      <c r="EX224" s="82">
        <f t="shared" ref="EX224" si="11282">+$D224*EP211</f>
        <v>1.9190601863703662E-2</v>
      </c>
      <c r="EY224" s="82">
        <f t="shared" ref="EY224" si="11283">+$D224*EQ211</f>
        <v>0</v>
      </c>
      <c r="EZ224" s="82">
        <f t="shared" ref="EZ224" si="11284">+$D224*ER211</f>
        <v>0</v>
      </c>
      <c r="FA224" s="82">
        <f t="shared" ref="FA224" si="11285">+$D224*ES211</f>
        <v>0</v>
      </c>
      <c r="FB224" s="82">
        <f t="shared" ref="FB224" si="11286">+$D224*ET211</f>
        <v>0</v>
      </c>
      <c r="FC224" s="82">
        <f t="shared" ref="FC224" si="11287">+$D224*EU211</f>
        <v>0</v>
      </c>
      <c r="FD224" s="82">
        <f t="shared" ref="FD224" si="11288">+$D224*EV211</f>
        <v>0</v>
      </c>
      <c r="FE224" s="82">
        <f t="shared" ref="FE224" si="11289">+$D224*EW211</f>
        <v>0</v>
      </c>
      <c r="FF224" s="82">
        <f t="shared" ref="FF224" si="11290">+$D224*EX211</f>
        <v>0</v>
      </c>
      <c r="FG224" s="82">
        <f t="shared" ref="FG224" si="11291">+$D224*EY211</f>
        <v>0</v>
      </c>
      <c r="FH224" s="82">
        <f t="shared" ref="FH224" si="11292">+$D224*EZ211</f>
        <v>0</v>
      </c>
      <c r="FI224" s="82">
        <f t="shared" ref="FI224" si="11293">+$D224*FA211</f>
        <v>0</v>
      </c>
      <c r="FJ224" s="82">
        <f t="shared" ref="FJ224" si="11294">+$D224*FB211</f>
        <v>0</v>
      </c>
      <c r="FK224" s="82">
        <f t="shared" ref="FK224" si="11295">+$D224*FC211</f>
        <v>0</v>
      </c>
      <c r="FL224" s="82">
        <f t="shared" ref="FL224" si="11296">+$D224*FD211</f>
        <v>0</v>
      </c>
      <c r="FM224" s="82">
        <f t="shared" ref="FM224" si="11297">+$D224*FE211</f>
        <v>0</v>
      </c>
      <c r="FN224" s="82">
        <f t="shared" ref="FN224" si="11298">+$D224*FF211</f>
        <v>0</v>
      </c>
      <c r="FO224" s="82">
        <f t="shared" ref="FO224" si="11299">+$D224*FG211</f>
        <v>0</v>
      </c>
      <c r="FP224" s="82">
        <f t="shared" ref="FP224" si="11300">+$D224*FH211</f>
        <v>0</v>
      </c>
      <c r="FQ224" s="82">
        <f t="shared" ref="FQ224" si="11301">+$D224*FI211</f>
        <v>0</v>
      </c>
      <c r="FR224" s="82">
        <f t="shared" ref="FR224" si="11302">+$D224*FJ211</f>
        <v>0</v>
      </c>
      <c r="FS224" s="82">
        <f t="shared" ref="FS224" si="11303">+$D224*FK211</f>
        <v>0</v>
      </c>
      <c r="FT224" s="82">
        <f t="shared" ref="FT224" si="11304">+$D224*FL211</f>
        <v>0</v>
      </c>
      <c r="FU224" s="82">
        <f t="shared" ref="FU224" si="11305">+$D224*FM211</f>
        <v>0</v>
      </c>
    </row>
    <row r="225" spans="1:177">
      <c r="A225" s="79">
        <v>1961</v>
      </c>
      <c r="D225" s="98">
        <f>Data!CF25</f>
        <v>0.25525889040640742</v>
      </c>
      <c r="R225" s="82"/>
      <c r="S225" s="82"/>
      <c r="T225" s="82"/>
      <c r="U225" s="82"/>
      <c r="V225" s="82">
        <f>+$D225*M211</f>
        <v>0.25525080604035932</v>
      </c>
      <c r="W225" s="82">
        <f t="shared" ref="W225" si="11306">+$D225*N211</f>
        <v>0.25266497358941586</v>
      </c>
      <c r="X225" s="82">
        <f t="shared" ref="X225" si="11307">+$D225*O211</f>
        <v>0.25002036527637839</v>
      </c>
      <c r="Y225" s="82">
        <f t="shared" ref="Y225" si="11308">+$D225*P211</f>
        <v>0.24731091091572038</v>
      </c>
      <c r="Z225" s="82">
        <f t="shared" ref="Z225" si="11309">+$D225*Q211</f>
        <v>0.24452777065860887</v>
      </c>
      <c r="AA225" s="82">
        <f t="shared" ref="AA225" si="11310">+$D225*R211</f>
        <v>0.24165804537361785</v>
      </c>
      <c r="AB225" s="82">
        <f t="shared" ref="AB225" si="11311">+$D225*S211</f>
        <v>0.23868309934522183</v>
      </c>
      <c r="AC225" s="82">
        <f t="shared" ref="AC225" si="11312">+$D225*T211</f>
        <v>0.23557650776462316</v>
      </c>
      <c r="AD225" s="82">
        <f t="shared" ref="AD225" si="11313">+$D225*U211</f>
        <v>0.23230172693632689</v>
      </c>
      <c r="AE225" s="82">
        <f t="shared" ref="AE225" si="11314">+$D225*V211</f>
        <v>0.22880970508008808</v>
      </c>
      <c r="AF225" s="82">
        <f t="shared" ref="AF225" si="11315">+$D225*W211</f>
        <v>0.22503679687309186</v>
      </c>
      <c r="AG225" s="82">
        <f t="shared" ref="AG225" si="11316">+$D225*X211</f>
        <v>0.22090349311875557</v>
      </c>
      <c r="AH225" s="82">
        <f t="shared" ref="AH225" si="11317">+$D225*Y211</f>
        <v>0.21631459190182462</v>
      </c>
      <c r="AI225" s="82">
        <f t="shared" ref="AI225" si="11318">+$D225*Z211</f>
        <v>0.21116147273976404</v>
      </c>
      <c r="AJ225" s="82">
        <f t="shared" ref="AJ225" si="11319">+$D225*AA211</f>
        <v>0.20532704278909772</v>
      </c>
      <c r="AK225" s="82">
        <f t="shared" ref="AK225" si="11320">+$D225*AB211</f>
        <v>0.19869366918645273</v>
      </c>
      <c r="AL225" s="82">
        <f t="shared" ref="AL225" si="11321">+$D225*AC211</f>
        <v>0.19115398837889885</v>
      </c>
      <c r="AM225" s="82">
        <f t="shared" ref="AM225" si="11322">+$D225*AD211</f>
        <v>0.18262392908629227</v>
      </c>
      <c r="AN225" s="82">
        <f t="shared" ref="AN225" si="11323">+$D225*AE211</f>
        <v>0.17305668581790715</v>
      </c>
      <c r="AO225" s="82">
        <f t="shared" ref="AO225" si="11324">+$D225*AF211</f>
        <v>0.16245585999923087</v>
      </c>
      <c r="AP225" s="82">
        <f t="shared" ref="AP225" si="11325">+$D225*AG211</f>
        <v>0.1508856873280518</v>
      </c>
      <c r="AQ225" s="82">
        <f t="shared" ref="AQ225" si="11326">+$D225*AH211</f>
        <v>0.13847631509236183</v>
      </c>
      <c r="AR225" s="82">
        <f t="shared" ref="AR225" si="11327">+$D225*AI211</f>
        <v>0.12542254554423413</v>
      </c>
      <c r="AS225" s="82">
        <f t="shared" ref="AS225" si="11328">+$D225*AJ211</f>
        <v>0.11197529619179312</v>
      </c>
      <c r="AT225" s="82">
        <f t="shared" ref="AT225" si="11329">+$D225*AK211</f>
        <v>9.8426122172846062E-2</v>
      </c>
      <c r="AU225" s="82">
        <f t="shared" ref="AU225" si="11330">+$D225*AL211</f>
        <v>8.5086296802135808E-2</v>
      </c>
      <c r="AV225" s="82">
        <f t="shared" ref="AV225" si="11331">+$D225*AM211</f>
        <v>7.2262914960460098E-2</v>
      </c>
      <c r="AW225" s="82">
        <f t="shared" ref="AW225" si="11332">+$D225*AN211</f>
        <v>6.0235054454131097E-2</v>
      </c>
      <c r="AX225" s="82">
        <f t="shared" ref="AX225" si="11333">+$D225*AO211</f>
        <v>4.923306787043065E-2</v>
      </c>
      <c r="AY225" s="82">
        <f t="shared" ref="AY225" si="11334">+$D225*AP211</f>
        <v>3.9423565700231165E-2</v>
      </c>
      <c r="AZ225" s="82">
        <f t="shared" ref="AZ225" si="11335">+$D225*AQ211</f>
        <v>3.0901699410860003E-2</v>
      </c>
      <c r="BA225" s="82">
        <f t="shared" ref="BA225" si="11336">+$D225*AR211</f>
        <v>2.3691166133675376E-2</v>
      </c>
      <c r="BB225" s="82">
        <f t="shared" ref="BB225" si="11337">+$D225*AS211</f>
        <v>1.775118266587794E-2</v>
      </c>
      <c r="BC225" s="82">
        <f t="shared" ref="BC225" si="11338">+$D225*AT211</f>
        <v>1.2988743145739804E-2</v>
      </c>
      <c r="BD225" s="82">
        <f t="shared" ref="BD225" si="11339">+$D225*AU211</f>
        <v>9.2739359986324602E-3</v>
      </c>
      <c r="BE225" s="82">
        <f t="shared" ref="BE225" si="11340">+$D225*AV211</f>
        <v>6.456002951209028E-3</v>
      </c>
      <c r="BF225" s="82">
        <f t="shared" ref="BF225" si="11341">+$D225*AW211</f>
        <v>4.3781258730837859E-3</v>
      </c>
      <c r="BG225" s="82">
        <f t="shared" ref="BG225" si="11342">+$D225*AX211</f>
        <v>2.8895010305837782E-3</v>
      </c>
      <c r="BH225" s="82">
        <f t="shared" ref="BH225" si="11343">+$D225*AY211</f>
        <v>1.8539469449561829E-3</v>
      </c>
      <c r="BI225" s="82">
        <f t="shared" ref="BI225" si="11344">+$D225*AZ211</f>
        <v>1.1549424991323645E-3</v>
      </c>
      <c r="BJ225" s="82">
        <f t="shared" ref="BJ225" si="11345">+$D225*BA211</f>
        <v>6.9749797472635924E-4</v>
      </c>
      <c r="BK225" s="82">
        <f t="shared" ref="BK225" si="11346">+$D225*BB211</f>
        <v>4.0757034284272811E-4</v>
      </c>
      <c r="BL225" s="82">
        <f t="shared" ref="BL225" si="11347">+$D225*BC211</f>
        <v>2.2984537272954529E-4</v>
      </c>
      <c r="BM225" s="82">
        <f t="shared" ref="BM225" si="11348">+$D225*BD211</f>
        <v>1.2466155442170142E-4</v>
      </c>
      <c r="BN225" s="82">
        <f t="shared" ref="BN225" si="11349">+$D225*BE211</f>
        <v>6.4702152547894447E-5</v>
      </c>
      <c r="BO225" s="82">
        <f t="shared" ref="BO225" si="11350">+$D225*BF211</f>
        <v>3.189055774337262E-5</v>
      </c>
      <c r="BP225" s="82">
        <f t="shared" ref="BP225" si="11351">+$D225*BG211</f>
        <v>1.4737414111161852E-5</v>
      </c>
      <c r="BQ225" s="82">
        <f t="shared" ref="BQ225" si="11352">+$D225*BH211</f>
        <v>6.2352541679071135E-6</v>
      </c>
      <c r="BR225" s="82">
        <f t="shared" ref="BR225" si="11353">+$D225*BI211</f>
        <v>2.2898092388041455E-6</v>
      </c>
      <c r="BS225" s="82">
        <f t="shared" ref="BS225" si="11354">+$D225*BJ211</f>
        <v>6.1579610874608235E-7</v>
      </c>
      <c r="BT225" s="82">
        <f t="shared" ref="BT225" si="11355">+$D225*BK211</f>
        <v>0</v>
      </c>
      <c r="BU225" s="82">
        <f t="shared" ref="BU225" si="11356">+$D225*BL211</f>
        <v>0</v>
      </c>
      <c r="BV225" s="82">
        <f t="shared" ref="BV225" si="11357">+$D225*BM211</f>
        <v>0</v>
      </c>
      <c r="BW225" s="82">
        <f t="shared" ref="BW225" si="11358">+$D225*BN211</f>
        <v>0</v>
      </c>
      <c r="BX225" s="82">
        <f t="shared" ref="BX225" si="11359">+$D225*BO211</f>
        <v>0</v>
      </c>
      <c r="BY225" s="82">
        <f t="shared" ref="BY225" si="11360">+$D225*BP211</f>
        <v>0</v>
      </c>
      <c r="BZ225" s="82">
        <f t="shared" ref="BZ225" si="11361">+$D225*BQ211</f>
        <v>0</v>
      </c>
      <c r="CA225" s="82">
        <f t="shared" ref="CA225" si="11362">+$D225*BR211</f>
        <v>0</v>
      </c>
      <c r="CB225" s="82">
        <f t="shared" ref="CB225" si="11363">+$D225*BS211</f>
        <v>0</v>
      </c>
      <c r="CC225" s="82">
        <f t="shared" ref="CC225" si="11364">+$D225*BT211</f>
        <v>0</v>
      </c>
      <c r="CD225" s="82">
        <f t="shared" ref="CD225" si="11365">+$D225*BU211</f>
        <v>0</v>
      </c>
      <c r="CE225" s="82">
        <f t="shared" ref="CE225" si="11366">+$D225*BV211</f>
        <v>0</v>
      </c>
      <c r="CF225" s="82">
        <f t="shared" ref="CF225" si="11367">+$D225*BW211</f>
        <v>0</v>
      </c>
      <c r="CG225" s="82">
        <f t="shared" ref="CG225" si="11368">+$D225*BX211</f>
        <v>0</v>
      </c>
      <c r="CH225" s="82">
        <f t="shared" ref="CH225" si="11369">+$D225*BY211</f>
        <v>0</v>
      </c>
      <c r="CI225" s="82">
        <f t="shared" ref="CI225" si="11370">+$D225*BZ211</f>
        <v>0</v>
      </c>
      <c r="CJ225" s="82">
        <f t="shared" ref="CJ225" si="11371">+$D225*CA211</f>
        <v>0</v>
      </c>
      <c r="CK225" s="82">
        <f t="shared" ref="CK225" si="11372">+$D225*CB211</f>
        <v>0</v>
      </c>
      <c r="CL225" s="82">
        <f t="shared" ref="CL225" si="11373">+$D225*CC211</f>
        <v>0</v>
      </c>
      <c r="CM225" s="82">
        <f t="shared" ref="CM225" si="11374">+$D225*CD211</f>
        <v>0</v>
      </c>
      <c r="CN225" s="82">
        <f t="shared" ref="CN225" si="11375">+$D225*CE211</f>
        <v>0</v>
      </c>
      <c r="CO225" s="82">
        <f t="shared" ref="CO225" si="11376">+$D225*CF211</f>
        <v>0</v>
      </c>
      <c r="CX225" s="82"/>
      <c r="CY225" s="82"/>
      <c r="CZ225" s="82"/>
      <c r="DA225" s="82"/>
      <c r="DB225" s="82">
        <f>+$D225*CS211</f>
        <v>0.25525889040640742</v>
      </c>
      <c r="DC225" s="82">
        <f t="shared" ref="DC225" si="11377">+$D225*CT211</f>
        <v>0.23483817917389485</v>
      </c>
      <c r="DD225" s="82">
        <f t="shared" ref="DD225" si="11378">+$D225*CU211</f>
        <v>0.21605112483998326</v>
      </c>
      <c r="DE225" s="82">
        <f t="shared" ref="DE225" si="11379">+$D225*CV211</f>
        <v>0.1987670348527846</v>
      </c>
      <c r="DF225" s="82">
        <f t="shared" ref="DF225" si="11380">+$D225*CW211</f>
        <v>0.18286567206456183</v>
      </c>
      <c r="DG225" s="82">
        <f t="shared" ref="DG225" si="11381">+$D225*CX211</f>
        <v>0.16823641829939689</v>
      </c>
      <c r="DH225" s="82">
        <f t="shared" ref="DH225" si="11382">+$D225*CY211</f>
        <v>0.15477750483544514</v>
      </c>
      <c r="DI225" s="82">
        <f t="shared" ref="DI225" si="11383">+$D225*CZ211</f>
        <v>0.14239530444860954</v>
      </c>
      <c r="DJ225" s="82">
        <f t="shared" ref="DJ225" si="11384">+$D225*DA211</f>
        <v>0.13100368009272079</v>
      </c>
      <c r="DK225" s="82">
        <f t="shared" ref="DK225" si="11385">+$D225*DB211</f>
        <v>0.12052338568530313</v>
      </c>
      <c r="DL225" s="82">
        <f t="shared" ref="DL225" si="11386">+$D225*DC211</f>
        <v>0.11088151483047889</v>
      </c>
      <c r="DM225" s="82">
        <f t="shared" ref="DM225" si="11387">+$D225*DD211</f>
        <v>0.10201099364404058</v>
      </c>
      <c r="DN225" s="82">
        <f t="shared" ref="DN225" si="11388">+$D225*DE211</f>
        <v>9.385011415251733E-2</v>
      </c>
      <c r="DO225" s="82">
        <f t="shared" ref="DO225" si="11389">+$D225*DF211</f>
        <v>8.6342105020315946E-2</v>
      </c>
      <c r="DP225" s="82">
        <f t="shared" ref="DP225" si="11390">+$D225*DG211</f>
        <v>7.9434736618690674E-2</v>
      </c>
      <c r="DQ225" s="82">
        <f t="shared" ref="DQ225" si="11391">+$D225*DH211</f>
        <v>7.3079957689195424E-2</v>
      </c>
      <c r="DR225" s="82">
        <f t="shared" ref="DR225" si="11392">+$D225*DI211</f>
        <v>6.7233561074059797E-2</v>
      </c>
      <c r="DS225" s="82">
        <f t="shared" ref="DS225" si="11393">+$D225*DJ211</f>
        <v>6.1854876188135011E-2</v>
      </c>
      <c r="DT225" s="82">
        <f t="shared" ref="DT225" si="11394">+$D225*DK211</f>
        <v>5.6906486093084213E-2</v>
      </c>
      <c r="DU225" s="82">
        <f t="shared" ref="DU225" si="11395">+$D225*DL211</f>
        <v>5.2353967205637474E-2</v>
      </c>
      <c r="DV225" s="82">
        <f t="shared" ref="DV225" si="11396">+$D225*DM211</f>
        <v>4.8165649829186481E-2</v>
      </c>
      <c r="DW225" s="82">
        <f t="shared" ref="DW225" si="11397">+$D225*DN211</f>
        <v>4.4312397842851563E-2</v>
      </c>
      <c r="DX225" s="82">
        <f t="shared" ref="DX225" si="11398">+$D225*DO211</f>
        <v>4.0767406015423439E-2</v>
      </c>
      <c r="DY225" s="82">
        <f t="shared" ref="DY225" si="11399">+$D225*DP211</f>
        <v>3.7506013534189558E-2</v>
      </c>
      <c r="DZ225" s="82">
        <f t="shared" ref="DZ225" si="11400">+$D225*DQ211</f>
        <v>3.45055324514544E-2</v>
      </c>
      <c r="EA225" s="82">
        <f t="shared" ref="EA225" si="11401">+$D225*DR211</f>
        <v>3.1745089855338048E-2</v>
      </c>
      <c r="EB225" s="82">
        <f t="shared" ref="EB225" si="11402">+$D225*DS211</f>
        <v>2.920548266691101E-2</v>
      </c>
      <c r="EC225" s="82">
        <f t="shared" ref="EC225" si="11403">+$D225*DT211</f>
        <v>2.6869044053558128E-2</v>
      </c>
      <c r="ED225" s="82">
        <f t="shared" ref="ED225" si="11404">+$D225*DU211</f>
        <v>2.4719520529273481E-2</v>
      </c>
      <c r="EE225" s="82">
        <f t="shared" ref="EE225" si="11405">+$D225*DV211</f>
        <v>2.2741958886931601E-2</v>
      </c>
      <c r="EF225" s="82">
        <f t="shared" ref="EF225" si="11406">+$D225*DW211</f>
        <v>2.0922602175977075E-2</v>
      </c>
      <c r="EG225" s="82">
        <f t="shared" ref="EG225" si="11407">+$D225*DX211</f>
        <v>1.9248794001898908E-2</v>
      </c>
      <c r="EH225" s="82">
        <f t="shared" ref="EH225" si="11408">+$D225*DY211</f>
        <v>1.7708890481746998E-2</v>
      </c>
      <c r="EI225" s="82">
        <f t="shared" ref="EI225" si="11409">+$D225*DZ211</f>
        <v>1.6292179243207239E-2</v>
      </c>
      <c r="EJ225" s="82">
        <f t="shared" ref="EJ225" si="11410">+$D225*EA211</f>
        <v>1.4988804903750659E-2</v>
      </c>
      <c r="EK225" s="82">
        <f t="shared" ref="EK225" si="11411">+$D225*EB211</f>
        <v>1.3789700511450608E-2</v>
      </c>
      <c r="EL225" s="82">
        <f t="shared" ref="EL225" si="11412">+$D225*EC211</f>
        <v>1.2686524470534559E-2</v>
      </c>
      <c r="EM225" s="82">
        <f t="shared" ref="EM225" si="11413">+$D225*ED211</f>
        <v>1.1671602512891796E-2</v>
      </c>
      <c r="EN225" s="82">
        <f t="shared" ref="EN225" si="11414">+$D225*EE211</f>
        <v>1.073787431186045E-2</v>
      </c>
      <c r="EO225" s="82">
        <f t="shared" ref="EO225" si="11415">+$D225*EF211</f>
        <v>9.8788443669116169E-3</v>
      </c>
      <c r="EP225" s="82">
        <f t="shared" ref="EP225" si="11416">+$D225*EG211</f>
        <v>9.0885368175586869E-3</v>
      </c>
      <c r="EQ225" s="82">
        <f t="shared" ref="EQ225" si="11417">+$D225*EH211</f>
        <v>8.3614538721539927E-3</v>
      </c>
      <c r="ER225" s="82">
        <f t="shared" ref="ER225" si="11418">+$D225*EI211</f>
        <v>7.6925375623816735E-3</v>
      </c>
      <c r="ES225" s="82">
        <f t="shared" ref="ES225" si="11419">+$D225*EJ211</f>
        <v>7.0771345573911399E-3</v>
      </c>
      <c r="ET225" s="82">
        <f t="shared" ref="ET225" si="11420">+$D225*EK211</f>
        <v>6.5109637927998482E-3</v>
      </c>
      <c r="EU225" s="82">
        <f t="shared" ref="EU225" si="11421">+$D225*EL211</f>
        <v>5.9900866893758615E-3</v>
      </c>
      <c r="EV225" s="82">
        <f t="shared" ref="EV225" si="11422">+$D225*EM211</f>
        <v>5.5108797542257918E-3</v>
      </c>
      <c r="EW225" s="82">
        <f t="shared" ref="EW225" si="11423">+$D225*EN211</f>
        <v>5.0700093738877293E-3</v>
      </c>
      <c r="EX225" s="82">
        <f t="shared" ref="EX225" si="11424">+$D225*EO211</f>
        <v>4.6644086239767115E-3</v>
      </c>
      <c r="EY225" s="82">
        <f t="shared" ref="EY225" si="11425">+$D225*EP211</f>
        <v>4.2912559340585743E-3</v>
      </c>
      <c r="EZ225" s="82">
        <f t="shared" ref="EZ225" si="11426">+$D225*EQ211</f>
        <v>0</v>
      </c>
      <c r="FA225" s="82">
        <f t="shared" ref="FA225" si="11427">+$D225*ER211</f>
        <v>0</v>
      </c>
      <c r="FB225" s="82">
        <f t="shared" ref="FB225" si="11428">+$D225*ES211</f>
        <v>0</v>
      </c>
      <c r="FC225" s="82">
        <f t="shared" ref="FC225" si="11429">+$D225*ET211</f>
        <v>0</v>
      </c>
      <c r="FD225" s="82">
        <f t="shared" ref="FD225" si="11430">+$D225*EU211</f>
        <v>0</v>
      </c>
      <c r="FE225" s="82">
        <f t="shared" ref="FE225" si="11431">+$D225*EV211</f>
        <v>0</v>
      </c>
      <c r="FF225" s="82">
        <f t="shared" ref="FF225" si="11432">+$D225*EW211</f>
        <v>0</v>
      </c>
      <c r="FG225" s="82">
        <f t="shared" ref="FG225" si="11433">+$D225*EX211</f>
        <v>0</v>
      </c>
      <c r="FH225" s="82">
        <f t="shared" ref="FH225" si="11434">+$D225*EY211</f>
        <v>0</v>
      </c>
      <c r="FI225" s="82">
        <f t="shared" ref="FI225" si="11435">+$D225*EZ211</f>
        <v>0</v>
      </c>
      <c r="FJ225" s="82">
        <f t="shared" ref="FJ225" si="11436">+$D225*FA211</f>
        <v>0</v>
      </c>
      <c r="FK225" s="82">
        <f t="shared" ref="FK225" si="11437">+$D225*FB211</f>
        <v>0</v>
      </c>
      <c r="FL225" s="82">
        <f t="shared" ref="FL225" si="11438">+$D225*FC211</f>
        <v>0</v>
      </c>
      <c r="FM225" s="82">
        <f t="shared" ref="FM225" si="11439">+$D225*FD211</f>
        <v>0</v>
      </c>
      <c r="FN225" s="82">
        <f t="shared" ref="FN225" si="11440">+$D225*FE211</f>
        <v>0</v>
      </c>
      <c r="FO225" s="82">
        <f t="shared" ref="FO225" si="11441">+$D225*FF211</f>
        <v>0</v>
      </c>
      <c r="FP225" s="82">
        <f t="shared" ref="FP225" si="11442">+$D225*FG211</f>
        <v>0</v>
      </c>
      <c r="FQ225" s="82">
        <f t="shared" ref="FQ225" si="11443">+$D225*FH211</f>
        <v>0</v>
      </c>
      <c r="FR225" s="82">
        <f t="shared" ref="FR225" si="11444">+$D225*FI211</f>
        <v>0</v>
      </c>
      <c r="FS225" s="82">
        <f t="shared" ref="FS225" si="11445">+$D225*FJ211</f>
        <v>0</v>
      </c>
      <c r="FT225" s="82">
        <f t="shared" ref="FT225" si="11446">+$D225*FK211</f>
        <v>0</v>
      </c>
      <c r="FU225" s="82">
        <f t="shared" ref="FU225" si="11447">+$D225*FL211</f>
        <v>0</v>
      </c>
    </row>
    <row r="226" spans="1:177">
      <c r="A226" s="79">
        <v>1962</v>
      </c>
      <c r="D226" s="98">
        <f>Data!CF26</f>
        <v>0.19603447666444498</v>
      </c>
      <c r="R226" s="82"/>
      <c r="S226" s="82"/>
      <c r="T226" s="82"/>
      <c r="U226" s="82"/>
      <c r="V226" s="82"/>
      <c r="W226" s="82">
        <f>+$D226*M211</f>
        <v>0.19602826800912693</v>
      </c>
      <c r="X226" s="82">
        <f t="shared" ref="X226" si="11448">+$D226*N211</f>
        <v>0.19404239276515184</v>
      </c>
      <c r="Y226" s="82">
        <f t="shared" ref="Y226" si="11449">+$D226*O211</f>
        <v>0.19201137866098753</v>
      </c>
      <c r="Z226" s="82">
        <f t="shared" ref="Z226" si="11450">+$D226*P211</f>
        <v>0.18993056389762264</v>
      </c>
      <c r="AA226" s="82">
        <f t="shared" ref="AA226" si="11451">+$D226*Q211</f>
        <v>0.18779315962183837</v>
      </c>
      <c r="AB226" s="82">
        <f t="shared" ref="AB226" si="11452">+$D226*R211</f>
        <v>0.18558925952057939</v>
      </c>
      <c r="AC226" s="82">
        <f t="shared" ref="AC226" si="11453">+$D226*S211</f>
        <v>0.18330455168198828</v>
      </c>
      <c r="AD226" s="82">
        <f t="shared" ref="AD226" si="11454">+$D226*T211</f>
        <v>0.18091874230334834</v>
      </c>
      <c r="AE226" s="82">
        <f t="shared" ref="AE226" si="11455">+$D226*U211</f>
        <v>0.1784037664494468</v>
      </c>
      <c r="AF226" s="82">
        <f t="shared" ref="AF226" si="11456">+$D226*V211</f>
        <v>0.17572195318919689</v>
      </c>
      <c r="AG226" s="82">
        <f t="shared" ref="AG226" si="11457">+$D226*W211</f>
        <v>0.17282442399958114</v>
      </c>
      <c r="AH226" s="82">
        <f t="shared" ref="AH226" si="11458">+$D226*X211</f>
        <v>0.16965011717294548</v>
      </c>
      <c r="AI226" s="82">
        <f t="shared" ref="AI226" si="11459">+$D226*Y211</f>
        <v>0.16612591926119546</v>
      </c>
      <c r="AJ226" s="82">
        <f t="shared" ref="AJ226" si="11460">+$D226*Z211</f>
        <v>0.1621684115852994</v>
      </c>
      <c r="AK226" s="82">
        <f t="shared" ref="AK226" si="11461">+$D226*AA211</f>
        <v>0.15768766883744356</v>
      </c>
      <c r="AL226" s="82">
        <f t="shared" ref="AL226" si="11462">+$D226*AB211</f>
        <v>0.15259335098373869</v>
      </c>
      <c r="AM226" s="82">
        <f t="shared" ref="AM226" si="11463">+$D226*AC211</f>
        <v>0.14680300464566387</v>
      </c>
      <c r="AN226" s="82">
        <f t="shared" ref="AN226" si="11464">+$D226*AD211</f>
        <v>0.14025206451315581</v>
      </c>
      <c r="AO226" s="82">
        <f t="shared" ref="AO226" si="11465">+$D226*AE211</f>
        <v>0.13290458476718792</v>
      </c>
      <c r="AP226" s="82">
        <f t="shared" ref="AP226" si="11466">+$D226*AF211</f>
        <v>0.12476333124114433</v>
      </c>
      <c r="AQ226" s="82">
        <f t="shared" ref="AQ226" si="11467">+$D226*AG211</f>
        <v>0.11587763585595856</v>
      </c>
      <c r="AR226" s="82">
        <f t="shared" ref="AR226" si="11468">+$D226*AH211</f>
        <v>0.10634744951030518</v>
      </c>
      <c r="AS226" s="82">
        <f t="shared" ref="AS226" si="11469">+$D226*AI211</f>
        <v>9.6322377013158392E-2</v>
      </c>
      <c r="AT226" s="82">
        <f t="shared" ref="AT226" si="11470">+$D226*AJ211</f>
        <v>8.5995118733593695E-2</v>
      </c>
      <c r="AU226" s="82">
        <f t="shared" ref="AU226" si="11471">+$D226*AK211</f>
        <v>7.5589584047570046E-2</v>
      </c>
      <c r="AV226" s="82">
        <f t="shared" ref="AV226" si="11472">+$D226*AL211</f>
        <v>6.5344825554814995E-2</v>
      </c>
      <c r="AW226" s="82">
        <f t="shared" ref="AW226" si="11473">+$D226*AM211</f>
        <v>5.5496686889012256E-2</v>
      </c>
      <c r="AX226" s="82">
        <f t="shared" ref="AX226" si="11474">+$D226*AN211</f>
        <v>4.6259495048222347E-2</v>
      </c>
      <c r="AY226" s="82">
        <f t="shared" ref="AY226" si="11475">+$D226*AO211</f>
        <v>3.7810156892865293E-2</v>
      </c>
      <c r="AZ226" s="82">
        <f t="shared" ref="AZ226" si="11476">+$D226*AP211</f>
        <v>3.0276626439872611E-2</v>
      </c>
      <c r="BA226" s="82">
        <f t="shared" ref="BA226" si="11477">+$D226*AQ211</f>
        <v>2.3731978394190605E-2</v>
      </c>
      <c r="BB226" s="82">
        <f t="shared" ref="BB226" si="11478">+$D226*AR211</f>
        <v>1.8194411748758802E-2</v>
      </c>
      <c r="BC226" s="82">
        <f t="shared" ref="BC226" si="11479">+$D226*AS211</f>
        <v>1.3632605699021716E-2</v>
      </c>
      <c r="BD226" s="82">
        <f t="shared" ref="BD226" si="11480">+$D226*AT211</f>
        <v>9.9751333285592169E-3</v>
      </c>
      <c r="BE226" s="82">
        <f t="shared" ref="BE226" si="11481">+$D226*AU211</f>
        <v>7.1222247625418508E-3</v>
      </c>
      <c r="BF226" s="82">
        <f t="shared" ref="BF226" si="11482">+$D226*AV211</f>
        <v>4.9581002168792845E-3</v>
      </c>
      <c r="BG226" s="82">
        <f t="shared" ref="BG226" si="11483">+$D226*AW211</f>
        <v>3.3623260405722675E-3</v>
      </c>
      <c r="BH226" s="82">
        <f t="shared" ref="BH226" si="11484">+$D226*AX211</f>
        <v>2.219087536774965E-3</v>
      </c>
      <c r="BI226" s="82">
        <f t="shared" ref="BI226" si="11485">+$D226*AY211</f>
        <v>1.4237996511678366E-3</v>
      </c>
      <c r="BJ226" s="82">
        <f t="shared" ref="BJ226" si="11486">+$D226*AZ211</f>
        <v>8.8697615207237481E-4</v>
      </c>
      <c r="BK226" s="82">
        <f t="shared" ref="BK226" si="11487">+$D226*BA211</f>
        <v>5.3566655497206479E-4</v>
      </c>
      <c r="BL226" s="82">
        <f t="shared" ref="BL226" si="11488">+$D226*BB211</f>
        <v>3.130070758198244E-4</v>
      </c>
      <c r="BM226" s="82">
        <f t="shared" ref="BM226" si="11489">+$D226*BC211</f>
        <v>1.7651732828988934E-4</v>
      </c>
      <c r="BN226" s="82">
        <f t="shared" ref="BN226" si="11490">+$D226*BD211</f>
        <v>9.5737948802981367E-5</v>
      </c>
      <c r="BO226" s="82">
        <f t="shared" ref="BO226" si="11491">+$D226*BE211</f>
        <v>4.9690150237647457E-5</v>
      </c>
      <c r="BP226" s="82">
        <f t="shared" ref="BP226" si="11492">+$D226*BF211</f>
        <v>2.4491404737385743E-5</v>
      </c>
      <c r="BQ226" s="82">
        <f t="shared" ref="BQ226" si="11493">+$D226*BG211</f>
        <v>1.1318082821989344E-5</v>
      </c>
      <c r="BR226" s="82">
        <f t="shared" ref="BR226" si="11494">+$D226*BH211</f>
        <v>4.7885689142084742E-6</v>
      </c>
      <c r="BS226" s="82">
        <f t="shared" ref="BS226" si="11495">+$D226*BI211</f>
        <v>1.7585344630923543E-6</v>
      </c>
      <c r="BT226" s="82">
        <f t="shared" ref="BT226" si="11496">+$D226*BJ211</f>
        <v>4.7292091459710307E-7</v>
      </c>
      <c r="BU226" s="82">
        <f t="shared" ref="BU226" si="11497">+$D226*BK211</f>
        <v>0</v>
      </c>
      <c r="BV226" s="82">
        <f t="shared" ref="BV226" si="11498">+$D226*BL211</f>
        <v>0</v>
      </c>
      <c r="BW226" s="82">
        <f t="shared" ref="BW226" si="11499">+$D226*BM211</f>
        <v>0</v>
      </c>
      <c r="BX226" s="82">
        <f t="shared" ref="BX226" si="11500">+$D226*BN211</f>
        <v>0</v>
      </c>
      <c r="BY226" s="82">
        <f t="shared" ref="BY226" si="11501">+$D226*BO211</f>
        <v>0</v>
      </c>
      <c r="BZ226" s="82">
        <f t="shared" ref="BZ226" si="11502">+$D226*BP211</f>
        <v>0</v>
      </c>
      <c r="CA226" s="82">
        <f t="shared" ref="CA226" si="11503">+$D226*BQ211</f>
        <v>0</v>
      </c>
      <c r="CB226" s="82">
        <f t="shared" ref="CB226" si="11504">+$D226*BR211</f>
        <v>0</v>
      </c>
      <c r="CC226" s="82">
        <f t="shared" ref="CC226" si="11505">+$D226*BS211</f>
        <v>0</v>
      </c>
      <c r="CD226" s="82">
        <f t="shared" ref="CD226" si="11506">+$D226*BT211</f>
        <v>0</v>
      </c>
      <c r="CE226" s="82">
        <f t="shared" ref="CE226" si="11507">+$D226*BU211</f>
        <v>0</v>
      </c>
      <c r="CF226" s="82">
        <f t="shared" ref="CF226" si="11508">+$D226*BV211</f>
        <v>0</v>
      </c>
      <c r="CG226" s="82">
        <f t="shared" ref="CG226" si="11509">+$D226*BW211</f>
        <v>0</v>
      </c>
      <c r="CH226" s="82">
        <f t="shared" ref="CH226" si="11510">+$D226*BX211</f>
        <v>0</v>
      </c>
      <c r="CI226" s="82">
        <f t="shared" ref="CI226" si="11511">+$D226*BY211</f>
        <v>0</v>
      </c>
      <c r="CJ226" s="82">
        <f t="shared" ref="CJ226" si="11512">+$D226*BZ211</f>
        <v>0</v>
      </c>
      <c r="CK226" s="82">
        <f t="shared" ref="CK226" si="11513">+$D226*CA211</f>
        <v>0</v>
      </c>
      <c r="CL226" s="82">
        <f t="shared" ref="CL226" si="11514">+$D226*CB211</f>
        <v>0</v>
      </c>
      <c r="CM226" s="82">
        <f t="shared" ref="CM226" si="11515">+$D226*CC211</f>
        <v>0</v>
      </c>
      <c r="CN226" s="82">
        <f t="shared" ref="CN226" si="11516">+$D226*CD211</f>
        <v>0</v>
      </c>
      <c r="CO226" s="82">
        <f t="shared" ref="CO226" si="11517">+$D226*CE211</f>
        <v>0</v>
      </c>
      <c r="CX226" s="82"/>
      <c r="CY226" s="82"/>
      <c r="CZ226" s="82"/>
      <c r="DA226" s="82"/>
      <c r="DB226" s="82"/>
      <c r="DC226" s="82">
        <f>+$D226*CS211</f>
        <v>0.19603447666444498</v>
      </c>
      <c r="DD226" s="82">
        <f t="shared" ref="DD226" si="11518">+$D226*CT211</f>
        <v>0.1803517185312894</v>
      </c>
      <c r="DE226" s="82">
        <f t="shared" ref="DE226" si="11519">+$D226*CU211</f>
        <v>0.16592358104878624</v>
      </c>
      <c r="DF226" s="82">
        <f t="shared" ref="DF226" si="11520">+$D226*CV211</f>
        <v>0.15264969456488334</v>
      </c>
      <c r="DG226" s="82">
        <f t="shared" ref="DG226" si="11521">+$D226*CW211</f>
        <v>0.14043771899969268</v>
      </c>
      <c r="DH226" s="82">
        <f t="shared" ref="DH226" si="11522">+$D226*CX211</f>
        <v>0.12920270147971727</v>
      </c>
      <c r="DI226" s="82">
        <f t="shared" ref="DI226" si="11523">+$D226*CY211</f>
        <v>0.1188664853613399</v>
      </c>
      <c r="DJ226" s="82">
        <f t="shared" ref="DJ226" si="11524">+$D226*CZ211</f>
        <v>0.1093571665324327</v>
      </c>
      <c r="DK226" s="82">
        <f t="shared" ref="DK226" si="11525">+$D226*DA211</f>
        <v>0.1006085932098381</v>
      </c>
      <c r="DL226" s="82">
        <f t="shared" ref="DL226" si="11526">+$D226*DB211</f>
        <v>9.255990575305105E-2</v>
      </c>
      <c r="DM226" s="82">
        <f t="shared" ref="DM226" si="11527">+$D226*DC211</f>
        <v>8.5155113292806978E-2</v>
      </c>
      <c r="DN226" s="82">
        <f t="shared" ref="DN226" si="11528">+$D226*DD211</f>
        <v>7.8342704229382415E-2</v>
      </c>
      <c r="DO226" s="82">
        <f t="shared" ref="DO226" si="11529">+$D226*DE211</f>
        <v>7.2075287891031833E-2</v>
      </c>
      <c r="DP226" s="82">
        <f t="shared" ref="DP226" si="11530">+$D226*DF211</f>
        <v>6.6309264859749278E-2</v>
      </c>
      <c r="DQ226" s="82">
        <f t="shared" ref="DQ226" si="11531">+$D226*DG211</f>
        <v>6.1004523670969341E-2</v>
      </c>
      <c r="DR226" s="82">
        <f t="shared" ref="DR226" si="11532">+$D226*DH211</f>
        <v>5.6124161777291799E-2</v>
      </c>
      <c r="DS226" s="82">
        <f t="shared" ref="DS226" si="11533">+$D226*DI211</f>
        <v>5.1634228835108452E-2</v>
      </c>
      <c r="DT226" s="82">
        <f t="shared" ref="DT226" si="11534">+$D226*DJ211</f>
        <v>4.7503490528299781E-2</v>
      </c>
      <c r="DU226" s="82">
        <f t="shared" ref="DU226" si="11535">+$D226*DK211</f>
        <v>4.3703211286035798E-2</v>
      </c>
      <c r="DV226" s="82">
        <f t="shared" ref="DV226" si="11536">+$D226*DL211</f>
        <v>4.0206954383152936E-2</v>
      </c>
      <c r="DW226" s="82">
        <f t="shared" ref="DW226" si="11537">+$D226*DM211</f>
        <v>3.6990398032500704E-2</v>
      </c>
      <c r="DX226" s="82">
        <f t="shared" ref="DX226" si="11538">+$D226*DN211</f>
        <v>3.4031166189900652E-2</v>
      </c>
      <c r="DY226" s="82">
        <f t="shared" ref="DY226" si="11539">+$D226*DO211</f>
        <v>3.1308672894708602E-2</v>
      </c>
      <c r="DZ226" s="82">
        <f t="shared" ref="DZ226" si="11540">+$D226*DP211</f>
        <v>2.8803979063131906E-2</v>
      </c>
      <c r="EA226" s="82">
        <f t="shared" ref="EA226" si="11541">+$D226*DQ211</f>
        <v>2.6499660738081358E-2</v>
      </c>
      <c r="EB226" s="82">
        <f t="shared" ref="EB226" si="11542">+$D226*DR211</f>
        <v>2.4379687879034849E-2</v>
      </c>
      <c r="EC226" s="82">
        <f t="shared" ref="EC226" si="11543">+$D226*DS211</f>
        <v>2.2429312848712066E-2</v>
      </c>
      <c r="ED226" s="82">
        <f t="shared" ref="ED226" si="11544">+$D226*DT211</f>
        <v>2.0634967820815101E-2</v>
      </c>
      <c r="EE226" s="82">
        <f t="shared" ref="EE226" si="11545">+$D226*DU211</f>
        <v>1.8984170395149894E-2</v>
      </c>
      <c r="EF226" s="82">
        <f t="shared" ref="EF226" si="11546">+$D226*DV211</f>
        <v>1.74654367635379E-2</v>
      </c>
      <c r="EG226" s="82">
        <f t="shared" ref="EG226" si="11547">+$D226*DW211</f>
        <v>1.6068201822454869E-2</v>
      </c>
      <c r="EH226" s="82">
        <f t="shared" ref="EH226" si="11548">+$D226*DX211</f>
        <v>1.4782745676658481E-2</v>
      </c>
      <c r="EI226" s="82">
        <f t="shared" ref="EI226" si="11549">+$D226*DY211</f>
        <v>1.3600126022525803E-2</v>
      </c>
      <c r="EJ226" s="82">
        <f t="shared" ref="EJ226" si="11550">+$D226*DZ211</f>
        <v>1.2512115940723741E-2</v>
      </c>
      <c r="EK226" s="82">
        <f t="shared" ref="EK226" si="11551">+$D226*EA211</f>
        <v>1.151114666546584E-2</v>
      </c>
      <c r="EL226" s="82">
        <f t="shared" ref="EL226" si="11552">+$D226*EB211</f>
        <v>1.0590254932228574E-2</v>
      </c>
      <c r="EM226" s="82">
        <f t="shared" ref="EM226" si="11553">+$D226*EC211</f>
        <v>9.7430345376502882E-3</v>
      </c>
      <c r="EN226" s="82">
        <f t="shared" ref="EN226" si="11554">+$D226*ED211</f>
        <v>8.9635917746382666E-3</v>
      </c>
      <c r="EO226" s="82">
        <f t="shared" ref="EO226" si="11555">+$D226*EE211</f>
        <v>8.2465044326672041E-3</v>
      </c>
      <c r="EP226" s="82">
        <f t="shared" ref="EP226" si="11556">+$D226*EF211</f>
        <v>7.5867840780538282E-3</v>
      </c>
      <c r="EQ226" s="82">
        <f t="shared" ref="EQ226" si="11557">+$D226*EG211</f>
        <v>6.979841351809523E-3</v>
      </c>
      <c r="ER226" s="82">
        <f t="shared" ref="ER226" si="11558">+$D226*EH211</f>
        <v>6.421454043664762E-3</v>
      </c>
      <c r="ES226" s="82">
        <f t="shared" ref="ES226" si="11559">+$D226*EI211</f>
        <v>5.9077377201715801E-3</v>
      </c>
      <c r="ET226" s="82">
        <f t="shared" ref="ET226" si="11560">+$D226*EJ211</f>
        <v>5.435118702557854E-3</v>
      </c>
      <c r="EU226" s="82">
        <f t="shared" ref="EU226" si="11561">+$D226*EK211</f>
        <v>5.0003092063532258E-3</v>
      </c>
      <c r="EV226" s="82">
        <f t="shared" ref="EV226" si="11562">+$D226*EL211</f>
        <v>4.6002844698449681E-3</v>
      </c>
      <c r="EW226" s="82">
        <f t="shared" ref="EW226" si="11563">+$D226*EM211</f>
        <v>4.2322617122573705E-3</v>
      </c>
      <c r="EX226" s="82">
        <f t="shared" ref="EX226" si="11564">+$D226*EN211</f>
        <v>3.8936807752767816E-3</v>
      </c>
      <c r="EY226" s="82">
        <f t="shared" ref="EY226" si="11565">+$D226*EO211</f>
        <v>3.582186313254639E-3</v>
      </c>
      <c r="EZ226" s="82">
        <f t="shared" ref="EZ226" si="11566">+$D226*EP211</f>
        <v>3.2956114081942678E-3</v>
      </c>
      <c r="FA226" s="82">
        <f t="shared" ref="FA226" si="11567">+$D226*EQ211</f>
        <v>0</v>
      </c>
      <c r="FB226" s="82">
        <f t="shared" ref="FB226" si="11568">+$D226*ER211</f>
        <v>0</v>
      </c>
      <c r="FC226" s="82">
        <f t="shared" ref="FC226" si="11569">+$D226*ES211</f>
        <v>0</v>
      </c>
      <c r="FD226" s="82">
        <f t="shared" ref="FD226" si="11570">+$D226*ET211</f>
        <v>0</v>
      </c>
      <c r="FE226" s="82">
        <f t="shared" ref="FE226" si="11571">+$D226*EU211</f>
        <v>0</v>
      </c>
      <c r="FF226" s="82">
        <f t="shared" ref="FF226" si="11572">+$D226*EV211</f>
        <v>0</v>
      </c>
      <c r="FG226" s="82">
        <f t="shared" ref="FG226" si="11573">+$D226*EW211</f>
        <v>0</v>
      </c>
      <c r="FH226" s="82">
        <f t="shared" ref="FH226" si="11574">+$D226*EX211</f>
        <v>0</v>
      </c>
      <c r="FI226" s="82">
        <f t="shared" ref="FI226" si="11575">+$D226*EY211</f>
        <v>0</v>
      </c>
      <c r="FJ226" s="82">
        <f t="shared" ref="FJ226" si="11576">+$D226*EZ211</f>
        <v>0</v>
      </c>
      <c r="FK226" s="82">
        <f t="shared" ref="FK226" si="11577">+$D226*FA211</f>
        <v>0</v>
      </c>
      <c r="FL226" s="82">
        <f t="shared" ref="FL226" si="11578">+$D226*FB211</f>
        <v>0</v>
      </c>
      <c r="FM226" s="82">
        <f t="shared" ref="FM226" si="11579">+$D226*FC211</f>
        <v>0</v>
      </c>
      <c r="FN226" s="82">
        <f t="shared" ref="FN226" si="11580">+$D226*FD211</f>
        <v>0</v>
      </c>
      <c r="FO226" s="82">
        <f t="shared" ref="FO226" si="11581">+$D226*FE211</f>
        <v>0</v>
      </c>
      <c r="FP226" s="82">
        <f t="shared" ref="FP226" si="11582">+$D226*FF211</f>
        <v>0</v>
      </c>
      <c r="FQ226" s="82">
        <f t="shared" ref="FQ226" si="11583">+$D226*FG211</f>
        <v>0</v>
      </c>
      <c r="FR226" s="82">
        <f t="shared" ref="FR226" si="11584">+$D226*FH211</f>
        <v>0</v>
      </c>
      <c r="FS226" s="82">
        <f t="shared" ref="FS226" si="11585">+$D226*FI211</f>
        <v>0</v>
      </c>
      <c r="FT226" s="82">
        <f t="shared" ref="FT226" si="11586">+$D226*FJ211</f>
        <v>0</v>
      </c>
      <c r="FU226" s="82">
        <f t="shared" ref="FU226" si="11587">+$D226*FK211</f>
        <v>0</v>
      </c>
    </row>
    <row r="227" spans="1:177">
      <c r="A227" s="79">
        <v>1963</v>
      </c>
      <c r="D227" s="98">
        <f>Data!CF27</f>
        <v>0.29919591972195125</v>
      </c>
      <c r="R227" s="82"/>
      <c r="S227" s="82"/>
      <c r="T227" s="82"/>
      <c r="U227" s="82"/>
      <c r="V227" s="82"/>
      <c r="W227" s="82"/>
      <c r="X227" s="82">
        <f>+$D227*M211</f>
        <v>0.29918644381562226</v>
      </c>
      <c r="Y227" s="82">
        <f t="shared" ref="Y227" si="11588">+$D227*N211</f>
        <v>0.29615551894881315</v>
      </c>
      <c r="Z227" s="82">
        <f t="shared" ref="Z227" si="11589">+$D227*O211</f>
        <v>0.29305570128814801</v>
      </c>
      <c r="AA227" s="82">
        <f t="shared" ref="AA227" si="11590">+$D227*P211</f>
        <v>0.28987987580331948</v>
      </c>
      <c r="AB227" s="82">
        <f t="shared" ref="AB227" si="11591">+$D227*Q211</f>
        <v>0.28661768106598479</v>
      </c>
      <c r="AC227" s="82">
        <f t="shared" ref="AC227" si="11592">+$D227*R211</f>
        <v>0.28325399765176484</v>
      </c>
      <c r="AD227" s="82">
        <f t="shared" ref="AD227" si="11593">+$D227*S211</f>
        <v>0.27976698212932027</v>
      </c>
      <c r="AE227" s="82">
        <f t="shared" ref="AE227" si="11594">+$D227*T211</f>
        <v>0.27612566125827115</v>
      </c>
      <c r="AF227" s="82">
        <f t="shared" ref="AF227" si="11595">+$D227*U211</f>
        <v>0.27228720117466765</v>
      </c>
      <c r="AG227" s="82">
        <f t="shared" ref="AG227" si="11596">+$D227*V211</f>
        <v>0.268194106946674</v>
      </c>
      <c r="AH227" s="82">
        <f t="shared" ref="AH227" si="11597">+$D227*W211</f>
        <v>0.26377177815247815</v>
      </c>
      <c r="AI227" s="82">
        <f t="shared" ref="AI227" si="11598">+$D227*X211</f>
        <v>0.2589270198903863</v>
      </c>
      <c r="AJ227" s="82">
        <f t="shared" ref="AJ227" si="11599">+$D227*Y211</f>
        <v>0.25354824339438709</v>
      </c>
      <c r="AK227" s="82">
        <f t="shared" ref="AK227" si="11600">+$D227*Z211</f>
        <v>0.24750813162913268</v>
      </c>
      <c r="AL227" s="82">
        <f t="shared" ref="AL227" si="11601">+$D227*AA211</f>
        <v>0.24066943687353134</v>
      </c>
      <c r="AM227" s="82">
        <f t="shared" ref="AM227" si="11602">+$D227*AB211</f>
        <v>0.23289427843441568</v>
      </c>
      <c r="AN227" s="82">
        <f t="shared" ref="AN227" si="11603">+$D227*AC211</f>
        <v>0.22405681255796994</v>
      </c>
      <c r="AO227" s="82">
        <f t="shared" ref="AO227" si="11604">+$D227*AD211</f>
        <v>0.21405849699971141</v>
      </c>
      <c r="AP227" s="82">
        <f t="shared" ref="AP227" si="11605">+$D227*AE211</f>
        <v>0.20284446976512352</v>
      </c>
      <c r="AQ227" s="82">
        <f t="shared" ref="AQ227" si="11606">+$D227*AF211</f>
        <v>0.19041895218341959</v>
      </c>
      <c r="AR227" s="82">
        <f t="shared" ref="AR227" si="11607">+$D227*AG211</f>
        <v>0.17685723667104847</v>
      </c>
      <c r="AS227" s="82">
        <f t="shared" ref="AS227" si="11608">+$D227*AH211</f>
        <v>0.16231187242019726</v>
      </c>
      <c r="AT227" s="82">
        <f t="shared" ref="AT227" si="11609">+$D227*AI211</f>
        <v>0.14701119247297914</v>
      </c>
      <c r="AU227" s="82">
        <f t="shared" ref="AU227" si="11610">+$D227*AJ211</f>
        <v>0.13124930409632651</v>
      </c>
      <c r="AV227" s="82">
        <f t="shared" ref="AV227" si="11611">+$D227*AK211</f>
        <v>0.11536794703323919</v>
      </c>
      <c r="AW227" s="82">
        <f t="shared" ref="AW227" si="11612">+$D227*AL211</f>
        <v>9.9731973240650418E-2</v>
      </c>
      <c r="AX227" s="82">
        <f t="shared" ref="AX227" si="11613">+$D227*AM211</f>
        <v>8.4701337018901701E-2</v>
      </c>
      <c r="AY227" s="82">
        <f t="shared" ref="AY227" si="11614">+$D227*AN211</f>
        <v>7.0603153089837237E-2</v>
      </c>
      <c r="AZ227" s="82">
        <f t="shared" ref="AZ227" si="11615">+$D227*AO211</f>
        <v>5.7707424014787574E-2</v>
      </c>
      <c r="BA227" s="82">
        <f t="shared" ref="BA227" si="11616">+$D227*AP211</f>
        <v>4.6209438502296932E-2</v>
      </c>
      <c r="BB227" s="82">
        <f t="shared" ref="BB227" si="11617">+$D227*AQ211</f>
        <v>3.6220726186982813E-2</v>
      </c>
      <c r="BC227" s="82">
        <f t="shared" ref="BC227" si="11618">+$D227*AR211</f>
        <v>2.7769063123971881E-2</v>
      </c>
      <c r="BD227" s="82">
        <f t="shared" ref="BD227" si="11619">+$D227*AS211</f>
        <v>2.0806646206969457E-2</v>
      </c>
      <c r="BE227" s="82">
        <f t="shared" ref="BE227" si="11620">+$D227*AT211</f>
        <v>1.5224460724304166E-2</v>
      </c>
      <c r="BF227" s="82">
        <f t="shared" ref="BF227" si="11621">+$D227*AU211</f>
        <v>1.0870233769862464E-2</v>
      </c>
      <c r="BG227" s="82">
        <f t="shared" ref="BG227" si="11622">+$D227*AV211</f>
        <v>7.5672574523818828E-3</v>
      </c>
      <c r="BH227" s="82">
        <f t="shared" ref="BH227" si="11623">+$D227*AW211</f>
        <v>5.1317209565951045E-3</v>
      </c>
      <c r="BI227" s="82">
        <f t="shared" ref="BI227" si="11624">+$D227*AX211</f>
        <v>3.3868631059493881E-3</v>
      </c>
      <c r="BJ227" s="82">
        <f t="shared" ref="BJ227" si="11625">+$D227*AY211</f>
        <v>2.1730618683984656E-3</v>
      </c>
      <c r="BK227" s="82">
        <f t="shared" ref="BK227" si="11626">+$D227*AZ211</f>
        <v>1.3537396589936863E-3</v>
      </c>
      <c r="BL227" s="82">
        <f t="shared" ref="BL227" si="11627">+$D227*BA211</f>
        <v>8.1755643347109419E-4</v>
      </c>
      <c r="BM227" s="82">
        <f t="shared" ref="BM227" si="11628">+$D227*BB211</f>
        <v>4.7772433463167649E-4</v>
      </c>
      <c r="BN227" s="82">
        <f t="shared" ref="BN227" si="11629">+$D227*BC211</f>
        <v>2.6940804129549248E-4</v>
      </c>
      <c r="BO227" s="82">
        <f t="shared" ref="BO227" si="11630">+$D227*BD211</f>
        <v>1.4611921398618126E-4</v>
      </c>
      <c r="BP227" s="82">
        <f t="shared" ref="BP227" si="11631">+$D227*BE211</f>
        <v>7.5839160817222349E-5</v>
      </c>
      <c r="BQ227" s="82">
        <f t="shared" ref="BQ227" si="11632">+$D227*BF211</f>
        <v>3.7379794056469255E-5</v>
      </c>
      <c r="BR227" s="82">
        <f t="shared" ref="BR227" si="11633">+$D227*BG211</f>
        <v>1.7274125740701923E-5</v>
      </c>
      <c r="BS227" s="82">
        <f t="shared" ref="BS227" si="11634">+$D227*BH211</f>
        <v>7.3085117720948536E-6</v>
      </c>
      <c r="BT227" s="82">
        <f t="shared" ref="BT227" si="11635">+$D227*BI211</f>
        <v>2.6839479718063922E-6</v>
      </c>
      <c r="BU227" s="82">
        <f t="shared" ref="BU227" si="11636">+$D227*BJ211</f>
        <v>7.2179144406739926E-7</v>
      </c>
      <c r="BV227" s="82">
        <f t="shared" ref="BV227" si="11637">+$D227*BK211</f>
        <v>0</v>
      </c>
      <c r="BW227" s="82">
        <f t="shared" ref="BW227" si="11638">+$D227*BL211</f>
        <v>0</v>
      </c>
      <c r="BX227" s="82">
        <f t="shared" ref="BX227" si="11639">+$D227*BM211</f>
        <v>0</v>
      </c>
      <c r="BY227" s="82">
        <f t="shared" ref="BY227" si="11640">+$D227*BN211</f>
        <v>0</v>
      </c>
      <c r="BZ227" s="82">
        <f t="shared" ref="BZ227" si="11641">+$D227*BO211</f>
        <v>0</v>
      </c>
      <c r="CA227" s="82">
        <f t="shared" ref="CA227" si="11642">+$D227*BP211</f>
        <v>0</v>
      </c>
      <c r="CB227" s="82">
        <f t="shared" ref="CB227" si="11643">+$D227*BQ211</f>
        <v>0</v>
      </c>
      <c r="CC227" s="82">
        <f t="shared" ref="CC227" si="11644">+$D227*BR211</f>
        <v>0</v>
      </c>
      <c r="CD227" s="82">
        <f t="shared" ref="CD227" si="11645">+$D227*BS211</f>
        <v>0</v>
      </c>
      <c r="CE227" s="82">
        <f t="shared" ref="CE227" si="11646">+$D227*BT211</f>
        <v>0</v>
      </c>
      <c r="CF227" s="82">
        <f t="shared" ref="CF227" si="11647">+$D227*BU211</f>
        <v>0</v>
      </c>
      <c r="CG227" s="82">
        <f t="shared" ref="CG227" si="11648">+$D227*BV211</f>
        <v>0</v>
      </c>
      <c r="CH227" s="82">
        <f t="shared" ref="CH227" si="11649">+$D227*BW211</f>
        <v>0</v>
      </c>
      <c r="CI227" s="82">
        <f t="shared" ref="CI227" si="11650">+$D227*BX211</f>
        <v>0</v>
      </c>
      <c r="CJ227" s="82">
        <f t="shared" ref="CJ227" si="11651">+$D227*BY211</f>
        <v>0</v>
      </c>
      <c r="CK227" s="82">
        <f t="shared" ref="CK227" si="11652">+$D227*BZ211</f>
        <v>0</v>
      </c>
      <c r="CL227" s="82">
        <f t="shared" ref="CL227" si="11653">+$D227*CA211</f>
        <v>0</v>
      </c>
      <c r="CM227" s="82">
        <f t="shared" ref="CM227" si="11654">+$D227*CB211</f>
        <v>0</v>
      </c>
      <c r="CN227" s="82">
        <f t="shared" ref="CN227" si="11655">+$D227*CC211</f>
        <v>0</v>
      </c>
      <c r="CO227" s="82">
        <f t="shared" ref="CO227" si="11656">+$D227*CD211</f>
        <v>0</v>
      </c>
      <c r="CX227" s="82"/>
      <c r="CY227" s="82"/>
      <c r="CZ227" s="82"/>
      <c r="DA227" s="82"/>
      <c r="DB227" s="82"/>
      <c r="DC227" s="82"/>
      <c r="DD227" s="82">
        <f>+$D227*CS211</f>
        <v>0.29919591972195125</v>
      </c>
      <c r="DE227" s="82">
        <f t="shared" ref="DE227" si="11657">+$D227*CT211</f>
        <v>0.27526024614419514</v>
      </c>
      <c r="DF227" s="82">
        <f t="shared" ref="DF227" si="11658">+$D227*CU211</f>
        <v>0.25323942645265957</v>
      </c>
      <c r="DG227" s="82">
        <f t="shared" ref="DG227" si="11659">+$D227*CV211</f>
        <v>0.2329802723364468</v>
      </c>
      <c r="DH227" s="82">
        <f t="shared" ref="DH227" si="11660">+$D227*CW211</f>
        <v>0.21434185054953106</v>
      </c>
      <c r="DI227" s="82">
        <f t="shared" ref="DI227" si="11661">+$D227*CX211</f>
        <v>0.19719450250556858</v>
      </c>
      <c r="DJ227" s="82">
        <f t="shared" ref="DJ227" si="11662">+$D227*CY211</f>
        <v>0.18141894230512309</v>
      </c>
      <c r="DK227" s="82">
        <f t="shared" ref="DK227" si="11663">+$D227*CZ211</f>
        <v>0.16690542692071325</v>
      </c>
      <c r="DL227" s="82">
        <f t="shared" ref="DL227" si="11664">+$D227*DA211</f>
        <v>0.15355299276705622</v>
      </c>
      <c r="DM227" s="82">
        <f t="shared" ref="DM227" si="11665">+$D227*DB211</f>
        <v>0.14126875334569172</v>
      </c>
      <c r="DN227" s="82">
        <f t="shared" ref="DN227" si="11666">+$D227*DC211</f>
        <v>0.12996725307803639</v>
      </c>
      <c r="DO227" s="82">
        <f t="shared" ref="DO227" si="11667">+$D227*DD211</f>
        <v>0.11956987283179348</v>
      </c>
      <c r="DP227" s="82">
        <f t="shared" ref="DP227" si="11668">+$D227*DE211</f>
        <v>0.11000428300525</v>
      </c>
      <c r="DQ227" s="82">
        <f t="shared" ref="DQ227" si="11669">+$D227*DF211</f>
        <v>0.10120394036483001</v>
      </c>
      <c r="DR227" s="82">
        <f t="shared" ref="DR227" si="11670">+$D227*DG211</f>
        <v>9.3107625135643607E-2</v>
      </c>
      <c r="DS227" s="82">
        <f t="shared" ref="DS227" si="11671">+$D227*DH211</f>
        <v>8.5659015124792126E-2</v>
      </c>
      <c r="DT227" s="82">
        <f t="shared" ref="DT227" si="11672">+$D227*DI211</f>
        <v>7.8806293914808756E-2</v>
      </c>
      <c r="DU227" s="82">
        <f t="shared" ref="DU227" si="11673">+$D227*DJ211</f>
        <v>7.2501790401624064E-2</v>
      </c>
      <c r="DV227" s="82">
        <f t="shared" ref="DV227" si="11674">+$D227*DK211</f>
        <v>6.6701647169494144E-2</v>
      </c>
      <c r="DW227" s="82">
        <f t="shared" ref="DW227" si="11675">+$D227*DL211</f>
        <v>6.13655153959346E-2</v>
      </c>
      <c r="DX227" s="82">
        <f t="shared" ref="DX227" si="11676">+$D227*DM211</f>
        <v>5.6456274164259843E-2</v>
      </c>
      <c r="DY227" s="82">
        <f t="shared" ref="DY227" si="11677">+$D227*DN211</f>
        <v>5.1939772231119057E-2</v>
      </c>
      <c r="DZ227" s="82">
        <f t="shared" ref="DZ227" si="11678">+$D227*DO211</f>
        <v>4.7784590452629533E-2</v>
      </c>
      <c r="EA227" s="82">
        <f t="shared" ref="EA227" si="11679">+$D227*DP211</f>
        <v>4.3961823216419164E-2</v>
      </c>
      <c r="EB227" s="82">
        <f t="shared" ref="EB227" si="11680">+$D227*DQ211</f>
        <v>4.0444877359105638E-2</v>
      </c>
      <c r="EC227" s="82">
        <f t="shared" ref="EC227" si="11681">+$D227*DR211</f>
        <v>3.7209287170377185E-2</v>
      </c>
      <c r="ED227" s="82">
        <f t="shared" ref="ED227" si="11682">+$D227*DS211</f>
        <v>3.4232544196747018E-2</v>
      </c>
      <c r="EE227" s="82">
        <f t="shared" ref="EE227" si="11683">+$D227*DT211</f>
        <v>3.1493940661007254E-2</v>
      </c>
      <c r="EF227" s="82">
        <f t="shared" ref="EF227" si="11684">+$D227*DU211</f>
        <v>2.8974425408126676E-2</v>
      </c>
      <c r="EG227" s="82">
        <f t="shared" ref="EG227" si="11685">+$D227*DV211</f>
        <v>2.6656471375476543E-2</v>
      </c>
      <c r="EH227" s="82">
        <f t="shared" ref="EH227" si="11686">+$D227*DW211</f>
        <v>2.4523953665438421E-2</v>
      </c>
      <c r="EI227" s="82">
        <f t="shared" ref="EI227" si="11687">+$D227*DX211</f>
        <v>2.2562037372203348E-2</v>
      </c>
      <c r="EJ227" s="82">
        <f t="shared" ref="EJ227" si="11688">+$D227*DY211</f>
        <v>2.075707438242708E-2</v>
      </c>
      <c r="EK227" s="82">
        <f t="shared" ref="EK227" si="11689">+$D227*DZ211</f>
        <v>1.9096508431832918E-2</v>
      </c>
      <c r="EL227" s="82">
        <f t="shared" ref="EL227" si="11690">+$D227*EA211</f>
        <v>1.7568787757286281E-2</v>
      </c>
      <c r="EM227" s="82">
        <f t="shared" ref="EM227" si="11691">+$D227*EB211</f>
        <v>1.6163284736703379E-2</v>
      </c>
      <c r="EN227" s="82">
        <f t="shared" ref="EN227" si="11692">+$D227*EC211</f>
        <v>1.487022195776711E-2</v>
      </c>
      <c r="EO227" s="82">
        <f t="shared" ref="EO227" si="11693">+$D227*ED211</f>
        <v>1.3680604201145743E-2</v>
      </c>
      <c r="EP227" s="82">
        <f t="shared" ref="EP227" si="11694">+$D227*EE211</f>
        <v>1.2586155865054082E-2</v>
      </c>
      <c r="EQ227" s="82">
        <f t="shared" ref="EQ227" si="11695">+$D227*EF211</f>
        <v>1.1579263395849757E-2</v>
      </c>
      <c r="ER227" s="82">
        <f t="shared" ref="ER227" si="11696">+$D227*EG211</f>
        <v>1.0652922324181777E-2</v>
      </c>
      <c r="ES227" s="82">
        <f t="shared" ref="ES227" si="11697">+$D227*EH211</f>
        <v>9.8006885382472368E-3</v>
      </c>
      <c r="ET227" s="82">
        <f t="shared" ref="ET227" si="11698">+$D227*EI211</f>
        <v>9.0166334551874568E-3</v>
      </c>
      <c r="EU227" s="82">
        <f t="shared" ref="EU227" si="11699">+$D227*EJ211</f>
        <v>8.2953027787724606E-3</v>
      </c>
      <c r="EV227" s="82">
        <f t="shared" ref="EV227" si="11700">+$D227*EK211</f>
        <v>7.6316785564706632E-3</v>
      </c>
      <c r="EW227" s="82">
        <f t="shared" ref="EW227" si="11701">+$D227*EL211</f>
        <v>7.0211442719530113E-3</v>
      </c>
      <c r="EX227" s="82">
        <f t="shared" ref="EX227" si="11702">+$D227*EM211</f>
        <v>6.4594527301967703E-3</v>
      </c>
      <c r="EY227" s="82">
        <f t="shared" ref="EY227" si="11703">+$D227*EN211</f>
        <v>5.9426965117810298E-3</v>
      </c>
      <c r="EZ227" s="82">
        <f t="shared" ref="EZ227" si="11704">+$D227*EO211</f>
        <v>5.4672807908385471E-3</v>
      </c>
      <c r="FA227" s="82">
        <f t="shared" ref="FA227" si="11705">+$D227*EP211</f>
        <v>5.0298983275714635E-3</v>
      </c>
      <c r="FB227" s="82">
        <f t="shared" ref="FB227" si="11706">+$D227*EQ211</f>
        <v>0</v>
      </c>
      <c r="FC227" s="82">
        <f t="shared" ref="FC227" si="11707">+$D227*ER211</f>
        <v>0</v>
      </c>
      <c r="FD227" s="82">
        <f t="shared" ref="FD227" si="11708">+$D227*ES211</f>
        <v>0</v>
      </c>
      <c r="FE227" s="82">
        <f t="shared" ref="FE227" si="11709">+$D227*ET211</f>
        <v>0</v>
      </c>
      <c r="FF227" s="82">
        <f t="shared" ref="FF227" si="11710">+$D227*EU211</f>
        <v>0</v>
      </c>
      <c r="FG227" s="82">
        <f t="shared" ref="FG227" si="11711">+$D227*EV211</f>
        <v>0</v>
      </c>
      <c r="FH227" s="82">
        <f t="shared" ref="FH227" si="11712">+$D227*EW211</f>
        <v>0</v>
      </c>
      <c r="FI227" s="82">
        <f t="shared" ref="FI227" si="11713">+$D227*EX211</f>
        <v>0</v>
      </c>
      <c r="FJ227" s="82">
        <f t="shared" ref="FJ227" si="11714">+$D227*EY211</f>
        <v>0</v>
      </c>
      <c r="FK227" s="82">
        <f t="shared" ref="FK227" si="11715">+$D227*EZ211</f>
        <v>0</v>
      </c>
      <c r="FL227" s="82">
        <f t="shared" ref="FL227" si="11716">+$D227*FA211</f>
        <v>0</v>
      </c>
      <c r="FM227" s="82">
        <f t="shared" ref="FM227" si="11717">+$D227*FB211</f>
        <v>0</v>
      </c>
      <c r="FN227" s="82">
        <f t="shared" ref="FN227" si="11718">+$D227*FC211</f>
        <v>0</v>
      </c>
      <c r="FO227" s="82">
        <f t="shared" ref="FO227" si="11719">+$D227*FD211</f>
        <v>0</v>
      </c>
      <c r="FP227" s="82">
        <f t="shared" ref="FP227" si="11720">+$D227*FE211</f>
        <v>0</v>
      </c>
      <c r="FQ227" s="82">
        <f t="shared" ref="FQ227" si="11721">+$D227*FF211</f>
        <v>0</v>
      </c>
      <c r="FR227" s="82">
        <f t="shared" ref="FR227" si="11722">+$D227*FG211</f>
        <v>0</v>
      </c>
      <c r="FS227" s="82">
        <f t="shared" ref="FS227" si="11723">+$D227*FH211</f>
        <v>0</v>
      </c>
      <c r="FT227" s="82">
        <f t="shared" ref="FT227" si="11724">+$D227*FI211</f>
        <v>0</v>
      </c>
      <c r="FU227" s="82">
        <f t="shared" ref="FU227" si="11725">+$D227*FJ211</f>
        <v>0</v>
      </c>
    </row>
    <row r="228" spans="1:177">
      <c r="A228" s="79">
        <v>1964</v>
      </c>
      <c r="D228" s="98">
        <f>Data!CF28</f>
        <v>0.4267179542392156</v>
      </c>
      <c r="R228" s="82"/>
      <c r="S228" s="82"/>
      <c r="T228" s="82"/>
      <c r="U228" s="82"/>
      <c r="V228" s="82"/>
      <c r="W228" s="82"/>
      <c r="X228" s="82"/>
      <c r="Y228" s="82">
        <f>+$D228*M211</f>
        <v>0.42670443955169235</v>
      </c>
      <c r="Z228" s="82">
        <f t="shared" ref="Z228" si="11726">+$D228*N211</f>
        <v>0.42238168655486175</v>
      </c>
      <c r="AA228" s="82">
        <f t="shared" ref="AA228" si="11727">+$D228*O211</f>
        <v>0.4179606775654916</v>
      </c>
      <c r="AB228" s="82">
        <f t="shared" ref="AB228" si="11728">+$D228*P211</f>
        <v>0.41343126501479172</v>
      </c>
      <c r="AC228" s="82">
        <f t="shared" ref="AC228" si="11729">+$D228*Q211</f>
        <v>0.40877867126973316</v>
      </c>
      <c r="AD228" s="82">
        <f t="shared" ref="AD228" si="11730">+$D228*R211</f>
        <v>0.40398133276806436</v>
      </c>
      <c r="AE228" s="82">
        <f t="shared" ref="AE228" si="11731">+$D228*S211</f>
        <v>0.39900809606242771</v>
      </c>
      <c r="AF228" s="82">
        <f t="shared" ref="AF228" si="11732">+$D228*T211</f>
        <v>0.39381478662737046</v>
      </c>
      <c r="AG228" s="82">
        <f t="shared" ref="AG228" si="11733">+$D228*U211</f>
        <v>0.3883403141284596</v>
      </c>
      <c r="AH228" s="82">
        <f t="shared" ref="AH228" si="11734">+$D228*V211</f>
        <v>0.38250267838429258</v>
      </c>
      <c r="AI228" s="82">
        <f t="shared" ref="AI228" si="11735">+$D228*W211</f>
        <v>0.37619548309303946</v>
      </c>
      <c r="AJ228" s="82">
        <f t="shared" ref="AJ228" si="11736">+$D228*X211</f>
        <v>0.36928581221148271</v>
      </c>
      <c r="AK228" s="82">
        <f t="shared" ref="AK228" si="11737">+$D228*Y211</f>
        <v>0.36161451607610834</v>
      </c>
      <c r="AL228" s="82">
        <f t="shared" ref="AL228" si="11738">+$D228*Z211</f>
        <v>0.35300001311684065</v>
      </c>
      <c r="AM228" s="82">
        <f t="shared" ref="AM228" si="11739">+$D228*AA211</f>
        <v>0.34324655846248375</v>
      </c>
      <c r="AN228" s="82">
        <f t="shared" ref="AN228" si="11740">+$D228*AB211</f>
        <v>0.33215750448705356</v>
      </c>
      <c r="AO228" s="82">
        <f t="shared" ref="AO228" si="11741">+$D228*AC211</f>
        <v>0.31955337083790364</v>
      </c>
      <c r="AP228" s="82">
        <f t="shared" ref="AP228" si="11742">+$D228*AD211</f>
        <v>0.30529361500693131</v>
      </c>
      <c r="AQ228" s="82">
        <f t="shared" ref="AQ228" si="11743">+$D228*AE211</f>
        <v>0.28929999194959422</v>
      </c>
      <c r="AR228" s="82">
        <f t="shared" ref="AR228" si="11744">+$D228*AF211</f>
        <v>0.27157852219240119</v>
      </c>
      <c r="AS228" s="82">
        <f t="shared" ref="AS228" si="11745">+$D228*AG211</f>
        <v>0.25223658897088119</v>
      </c>
      <c r="AT228" s="82">
        <f t="shared" ref="AT228" si="11746">+$D228*AH211</f>
        <v>0.23149176035638833</v>
      </c>
      <c r="AU228" s="82">
        <f t="shared" ref="AU228" si="11747">+$D228*AI211</f>
        <v>0.20966968854600565</v>
      </c>
      <c r="AV228" s="82">
        <f t="shared" ref="AV228" si="11748">+$D228*AJ211</f>
        <v>0.18718983397685721</v>
      </c>
      <c r="AW228" s="82">
        <f t="shared" ref="AW228" si="11749">+$D228*AK211</f>
        <v>0.1645395912770202</v>
      </c>
      <c r="AX228" s="82">
        <f t="shared" ref="AX228" si="11750">+$D228*AL211</f>
        <v>0.14223931807973852</v>
      </c>
      <c r="AY228" s="82">
        <f t="shared" ref="AY228" si="11751">+$D228*AM211</f>
        <v>0.12080238690293982</v>
      </c>
      <c r="AZ228" s="82">
        <f t="shared" ref="AZ228" si="11752">+$D228*AN211</f>
        <v>0.100695333938149</v>
      </c>
      <c r="BA228" s="82">
        <f t="shared" ref="BA228" si="11753">+$D228*AO211</f>
        <v>8.2303241110003936E-2</v>
      </c>
      <c r="BB228" s="82">
        <f t="shared" ref="BB228" si="11754">+$D228*AP211</f>
        <v>6.5904632264262464E-2</v>
      </c>
      <c r="BC228" s="82">
        <f t="shared" ref="BC228" si="11755">+$D228*AQ211</f>
        <v>5.1658572730308931E-2</v>
      </c>
      <c r="BD228" s="82">
        <f t="shared" ref="BD228" si="11756">+$D228*AR211</f>
        <v>3.96046771574056E-2</v>
      </c>
      <c r="BE228" s="82">
        <f t="shared" ref="BE228" si="11757">+$D228*AS211</f>
        <v>2.9674767999069551E-2</v>
      </c>
      <c r="BF228" s="82">
        <f t="shared" ref="BF228" si="11758">+$D228*AT211</f>
        <v>2.1713366748810393E-2</v>
      </c>
      <c r="BG228" s="82">
        <f t="shared" ref="BG228" si="11759">+$D228*AU211</f>
        <v>1.55032993788432E-2</v>
      </c>
      <c r="BH228" s="82">
        <f t="shared" ref="BH228" si="11760">+$D228*AV211</f>
        <v>1.0792542298981578E-2</v>
      </c>
      <c r="BI228" s="82">
        <f t="shared" ref="BI228" si="11761">+$D228*AW211</f>
        <v>7.3189416164491693E-3</v>
      </c>
      <c r="BJ228" s="82">
        <f t="shared" ref="BJ228" si="11762">+$D228*AX211</f>
        <v>4.830397744735572E-3</v>
      </c>
      <c r="BK228" s="82">
        <f t="shared" ref="BK228" si="11763">+$D228*AY211</f>
        <v>3.0992552163812423E-3</v>
      </c>
      <c r="BL228" s="82">
        <f t="shared" ref="BL228" si="11764">+$D228*AZ211</f>
        <v>1.9307249189598401E-3</v>
      </c>
      <c r="BM228" s="82">
        <f t="shared" ref="BM228" si="11765">+$D228*BA211</f>
        <v>1.1660119198487161E-3</v>
      </c>
      <c r="BN228" s="82">
        <f t="shared" ref="BN228" si="11766">+$D228*BB211</f>
        <v>6.8133800405354675E-4</v>
      </c>
      <c r="BO228" s="82">
        <f t="shared" ref="BO228" si="11767">+$D228*BC211</f>
        <v>3.8423401075804258E-4</v>
      </c>
      <c r="BP228" s="82">
        <f t="shared" ref="BP228" si="11768">+$D228*BD211</f>
        <v>2.0839753471628262E-4</v>
      </c>
      <c r="BQ228" s="82">
        <f t="shared" ref="BQ228" si="11769">+$D228*BE211</f>
        <v>1.0816301099700353E-4</v>
      </c>
      <c r="BR228" s="82">
        <f t="shared" ref="BR228" si="11770">+$D228*BF211</f>
        <v>5.3311653663201656E-5</v>
      </c>
      <c r="BS228" s="82">
        <f t="shared" ref="BS228" si="11771">+$D228*BG211</f>
        <v>2.4636631422625959E-5</v>
      </c>
      <c r="BT228" s="82">
        <f t="shared" ref="BT228" si="11772">+$D228*BH211</f>
        <v>1.0423515116181348E-5</v>
      </c>
      <c r="BU228" s="82">
        <f t="shared" ref="BU228" si="11773">+$D228*BI211</f>
        <v>3.8278890597106247E-6</v>
      </c>
      <c r="BV228" s="82">
        <f t="shared" ref="BV228" si="11774">+$D228*BJ211</f>
        <v>1.0294303768782731E-6</v>
      </c>
      <c r="BW228" s="82">
        <f t="shared" ref="BW228" si="11775">+$D228*BK211</f>
        <v>0</v>
      </c>
      <c r="BX228" s="82">
        <f t="shared" ref="BX228" si="11776">+$D228*BL211</f>
        <v>0</v>
      </c>
      <c r="BY228" s="82">
        <f t="shared" ref="BY228" si="11777">+$D228*BM211</f>
        <v>0</v>
      </c>
      <c r="BZ228" s="82">
        <f t="shared" ref="BZ228" si="11778">+$D228*BN211</f>
        <v>0</v>
      </c>
      <c r="CA228" s="82">
        <f t="shared" ref="CA228" si="11779">+$D228*BO211</f>
        <v>0</v>
      </c>
      <c r="CB228" s="82">
        <f t="shared" ref="CB228" si="11780">+$D228*BP211</f>
        <v>0</v>
      </c>
      <c r="CC228" s="82">
        <f t="shared" ref="CC228" si="11781">+$D228*BQ211</f>
        <v>0</v>
      </c>
      <c r="CD228" s="82">
        <f t="shared" ref="CD228" si="11782">+$D228*BR211</f>
        <v>0</v>
      </c>
      <c r="CE228" s="82">
        <f t="shared" ref="CE228" si="11783">+$D228*BS211</f>
        <v>0</v>
      </c>
      <c r="CF228" s="82">
        <f t="shared" ref="CF228" si="11784">+$D228*BT211</f>
        <v>0</v>
      </c>
      <c r="CG228" s="82">
        <f t="shared" ref="CG228" si="11785">+$D228*BU211</f>
        <v>0</v>
      </c>
      <c r="CH228" s="82">
        <f t="shared" ref="CH228" si="11786">+$D228*BV211</f>
        <v>0</v>
      </c>
      <c r="CI228" s="82">
        <f t="shared" ref="CI228" si="11787">+$D228*BW211</f>
        <v>0</v>
      </c>
      <c r="CJ228" s="82">
        <f t="shared" ref="CJ228" si="11788">+$D228*BX211</f>
        <v>0</v>
      </c>
      <c r="CK228" s="82">
        <f t="shared" ref="CK228" si="11789">+$D228*BY211</f>
        <v>0</v>
      </c>
      <c r="CL228" s="82">
        <f t="shared" ref="CL228" si="11790">+$D228*BZ211</f>
        <v>0</v>
      </c>
      <c r="CM228" s="82">
        <f t="shared" ref="CM228" si="11791">+$D228*CA211</f>
        <v>0</v>
      </c>
      <c r="CN228" s="82">
        <f t="shared" ref="CN228" si="11792">+$D228*CB211</f>
        <v>0</v>
      </c>
      <c r="CO228" s="82">
        <f t="shared" ref="CO228" si="11793">+$D228*CC211</f>
        <v>0</v>
      </c>
      <c r="CX228" s="82"/>
      <c r="CY228" s="82"/>
      <c r="CZ228" s="82"/>
      <c r="DA228" s="82"/>
      <c r="DB228" s="82"/>
      <c r="DC228" s="82"/>
      <c r="DD228" s="82"/>
      <c r="DE228" s="82">
        <f>+$D228*CS211</f>
        <v>0.4267179542392156</v>
      </c>
      <c r="DF228" s="82">
        <f t="shared" ref="DF228" si="11794">+$D228*CT211</f>
        <v>0.39258051790007836</v>
      </c>
      <c r="DG228" s="82">
        <f t="shared" ref="DG228" si="11795">+$D228*CU211</f>
        <v>0.36117407646807209</v>
      </c>
      <c r="DH228" s="82">
        <f t="shared" ref="DH228" si="11796">+$D228*CV211</f>
        <v>0.33228015035062636</v>
      </c>
      <c r="DI228" s="82">
        <f t="shared" ref="DI228" si="11797">+$D228*CW211</f>
        <v>0.30569773832257624</v>
      </c>
      <c r="DJ228" s="82">
        <f t="shared" ref="DJ228" si="11798">+$D228*CX211</f>
        <v>0.28124191925677017</v>
      </c>
      <c r="DK228" s="82">
        <f t="shared" ref="DK228" si="11799">+$D228*CY211</f>
        <v>0.25874256571622856</v>
      </c>
      <c r="DL228" s="82">
        <f t="shared" ref="DL228" si="11800">+$D228*CZ211</f>
        <v>0.23804316045893029</v>
      </c>
      <c r="DM228" s="82">
        <f t="shared" ref="DM228" si="11801">+$D228*DA211</f>
        <v>0.21899970762221588</v>
      </c>
      <c r="DN228" s="82">
        <f t="shared" ref="DN228" si="11802">+$D228*DB211</f>
        <v>0.2014797310124386</v>
      </c>
      <c r="DO228" s="82">
        <f t="shared" ref="DO228" si="11803">+$D228*DC211</f>
        <v>0.18536135253144354</v>
      </c>
      <c r="DP228" s="82">
        <f t="shared" ref="DP228" si="11804">+$D228*DD211</f>
        <v>0.17053244432892806</v>
      </c>
      <c r="DQ228" s="82">
        <f t="shared" ref="DQ228" si="11805">+$D228*DE211</f>
        <v>0.15688984878261381</v>
      </c>
      <c r="DR228" s="82">
        <f t="shared" ref="DR228" si="11806">+$D228*DF211</f>
        <v>0.14433866088000472</v>
      </c>
      <c r="DS228" s="82">
        <f t="shared" ref="DS228" si="11807">+$D228*DG211</f>
        <v>0.13279156800960434</v>
      </c>
      <c r="DT228" s="82">
        <f t="shared" ref="DT228" si="11808">+$D228*DH211</f>
        <v>0.122168242568836</v>
      </c>
      <c r="DU228" s="82">
        <f t="shared" ref="DU228" si="11809">+$D228*DI211</f>
        <v>0.11239478316332913</v>
      </c>
      <c r="DV228" s="82">
        <f t="shared" ref="DV228" si="11810">+$D228*DJ211</f>
        <v>0.10340320051026279</v>
      </c>
      <c r="DW228" s="82">
        <f t="shared" ref="DW228" si="11811">+$D228*DK211</f>
        <v>9.5130944469441772E-2</v>
      </c>
      <c r="DX228" s="82">
        <f t="shared" ref="DX228" si="11812">+$D228*DL211</f>
        <v>8.7520468911886432E-2</v>
      </c>
      <c r="DY228" s="82">
        <f t="shared" ref="DY228" si="11813">+$D228*DM211</f>
        <v>8.0518831398935523E-2</v>
      </c>
      <c r="DZ228" s="82">
        <f t="shared" ref="DZ228" si="11814">+$D228*DN211</f>
        <v>7.4077324887020693E-2</v>
      </c>
      <c r="EA228" s="82">
        <f t="shared" ref="EA228" si="11815">+$D228*DO211</f>
        <v>6.8151138896059033E-2</v>
      </c>
      <c r="EB228" s="82">
        <f t="shared" ref="EB228" si="11816">+$D228*DP211</f>
        <v>6.2699047784374309E-2</v>
      </c>
      <c r="EC228" s="82">
        <f t="shared" ref="EC228" si="11817">+$D228*DQ211</f>
        <v>5.7683123961624366E-2</v>
      </c>
      <c r="ED228" s="82">
        <f t="shared" ref="ED228" si="11818">+$D228*DR211</f>
        <v>5.3068474044694419E-2</v>
      </c>
      <c r="EE228" s="82">
        <f t="shared" ref="EE228" si="11819">+$D228*DS211</f>
        <v>4.8822996121118872E-2</v>
      </c>
      <c r="EF228" s="82">
        <f t="shared" ref="EF228" si="11820">+$D228*DT211</f>
        <v>4.4917156431429357E-2</v>
      </c>
      <c r="EG228" s="82">
        <f t="shared" ref="EG228" si="11821">+$D228*DU211</f>
        <v>4.1323783916915012E-2</v>
      </c>
      <c r="EH228" s="82">
        <f t="shared" ref="EH228" si="11822">+$D228*DV211</f>
        <v>3.801788120356181E-2</v>
      </c>
      <c r="EI228" s="82">
        <f t="shared" ref="EI228" si="11823">+$D228*DW211</f>
        <v>3.4976450707276868E-2</v>
      </c>
      <c r="EJ228" s="82">
        <f t="shared" ref="EJ228" si="11824">+$D228*DX211</f>
        <v>3.2178334650694723E-2</v>
      </c>
      <c r="EK228" s="82">
        <f t="shared" ref="EK228" si="11825">+$D228*DY211</f>
        <v>2.9604067878639145E-2</v>
      </c>
      <c r="EL228" s="82">
        <f t="shared" ref="EL228" si="11826">+$D228*DZ211</f>
        <v>2.7235742448348019E-2</v>
      </c>
      <c r="EM228" s="82">
        <f t="shared" ref="EM228" si="11827">+$D228*EA211</f>
        <v>2.5056883052480175E-2</v>
      </c>
      <c r="EN228" s="82">
        <f t="shared" ref="EN228" si="11828">+$D228*EB211</f>
        <v>2.3052332408281761E-2</v>
      </c>
      <c r="EO228" s="82">
        <f t="shared" ref="EO228" si="11829">+$D228*EC211</f>
        <v>2.1208145815619219E-2</v>
      </c>
      <c r="EP228" s="82">
        <f t="shared" ref="EP228" si="11830">+$D228*ED211</f>
        <v>1.9511494150369686E-2</v>
      </c>
      <c r="EQ228" s="82">
        <f t="shared" ref="EQ228" si="11831">+$D228*EE211</f>
        <v>1.7950574618340109E-2</v>
      </c>
      <c r="ER228" s="82">
        <f t="shared" ref="ER228" si="11832">+$D228*EF211</f>
        <v>1.6514528648872904E-2</v>
      </c>
      <c r="ES228" s="82">
        <f t="shared" ref="ES228" si="11833">+$D228*EG211</f>
        <v>1.5193366356963072E-2</v>
      </c>
      <c r="ET228" s="82">
        <f t="shared" ref="ET228" si="11834">+$D228*EH211</f>
        <v>1.3977897048406027E-2</v>
      </c>
      <c r="EU228" s="82">
        <f t="shared" ref="EU228" si="11835">+$D228*EI211</f>
        <v>1.2859665284533544E-2</v>
      </c>
      <c r="EV228" s="82">
        <f t="shared" ref="EV228" si="11836">+$D228*EJ211</f>
        <v>1.183089206177086E-2</v>
      </c>
      <c r="EW228" s="82">
        <f t="shared" ref="EW228" si="11837">+$D228*EK211</f>
        <v>1.0884420696829192E-2</v>
      </c>
      <c r="EX228" s="82">
        <f t="shared" ref="EX228" si="11838">+$D228*EL211</f>
        <v>1.0013667041082858E-2</v>
      </c>
      <c r="EY228" s="82">
        <f t="shared" ref="EY228" si="11839">+$D228*EM211</f>
        <v>9.2125736777962288E-3</v>
      </c>
      <c r="EZ228" s="82">
        <f t="shared" ref="EZ228" si="11840">+$D228*EN211</f>
        <v>8.4755677835725313E-3</v>
      </c>
      <c r="FA228" s="82">
        <f t="shared" ref="FA228" si="11841">+$D228*EO211</f>
        <v>7.7975223608867297E-3</v>
      </c>
      <c r="FB228" s="82">
        <f t="shared" ref="FB228" si="11842">+$D228*EP211</f>
        <v>7.1737205720157913E-3</v>
      </c>
      <c r="FC228" s="82">
        <f t="shared" ref="FC228" si="11843">+$D228*EQ211</f>
        <v>0</v>
      </c>
      <c r="FD228" s="82">
        <f t="shared" ref="FD228" si="11844">+$D228*ER211</f>
        <v>0</v>
      </c>
      <c r="FE228" s="82">
        <f t="shared" ref="FE228" si="11845">+$D228*ES211</f>
        <v>0</v>
      </c>
      <c r="FF228" s="82">
        <f t="shared" ref="FF228" si="11846">+$D228*ET211</f>
        <v>0</v>
      </c>
      <c r="FG228" s="82">
        <f t="shared" ref="FG228" si="11847">+$D228*EU211</f>
        <v>0</v>
      </c>
      <c r="FH228" s="82">
        <f t="shared" ref="FH228" si="11848">+$D228*EV211</f>
        <v>0</v>
      </c>
      <c r="FI228" s="82">
        <f t="shared" ref="FI228" si="11849">+$D228*EW211</f>
        <v>0</v>
      </c>
      <c r="FJ228" s="82">
        <f t="shared" ref="FJ228" si="11850">+$D228*EX211</f>
        <v>0</v>
      </c>
      <c r="FK228" s="82">
        <f t="shared" ref="FK228" si="11851">+$D228*EY211</f>
        <v>0</v>
      </c>
      <c r="FL228" s="82">
        <f t="shared" ref="FL228" si="11852">+$D228*EZ211</f>
        <v>0</v>
      </c>
      <c r="FM228" s="82">
        <f t="shared" ref="FM228" si="11853">+$D228*FA211</f>
        <v>0</v>
      </c>
      <c r="FN228" s="82">
        <f t="shared" ref="FN228" si="11854">+$D228*FB211</f>
        <v>0</v>
      </c>
      <c r="FO228" s="82">
        <f t="shared" ref="FO228" si="11855">+$D228*FC211</f>
        <v>0</v>
      </c>
      <c r="FP228" s="82">
        <f t="shared" ref="FP228" si="11856">+$D228*FD211</f>
        <v>0</v>
      </c>
      <c r="FQ228" s="82">
        <f t="shared" ref="FQ228" si="11857">+$D228*FE211</f>
        <v>0</v>
      </c>
      <c r="FR228" s="82">
        <f t="shared" ref="FR228" si="11858">+$D228*FF211</f>
        <v>0</v>
      </c>
      <c r="FS228" s="82">
        <f t="shared" ref="FS228" si="11859">+$D228*FG211</f>
        <v>0</v>
      </c>
      <c r="FT228" s="82">
        <f t="shared" ref="FT228" si="11860">+$D228*FH211</f>
        <v>0</v>
      </c>
      <c r="FU228" s="82">
        <f t="shared" ref="FU228" si="11861">+$D228*FI211</f>
        <v>0</v>
      </c>
    </row>
    <row r="229" spans="1:177">
      <c r="A229" s="79">
        <v>1965</v>
      </c>
      <c r="D229" s="98">
        <f>Data!CF29</f>
        <v>0.56518355330553172</v>
      </c>
      <c r="R229" s="82"/>
      <c r="S229" s="82"/>
      <c r="T229" s="82"/>
      <c r="U229" s="82"/>
      <c r="V229" s="82"/>
      <c r="W229" s="82"/>
      <c r="X229" s="82"/>
      <c r="Y229" s="82"/>
      <c r="Z229" s="82">
        <f>+$D229*M211</f>
        <v>0.56516565324053492</v>
      </c>
      <c r="AA229" s="82">
        <f t="shared" ref="AA229" si="11862">+$D229*N211</f>
        <v>0.55944021123712373</v>
      </c>
      <c r="AB229" s="82">
        <f t="shared" ref="AB229" si="11863">+$D229*O211</f>
        <v>0.55358463017946058</v>
      </c>
      <c r="AC229" s="82">
        <f t="shared" ref="AC229" si="11864">+$D229*P211</f>
        <v>0.54758546971677213</v>
      </c>
      <c r="AD229" s="82">
        <f t="shared" ref="AD229" si="11865">+$D229*Q211</f>
        <v>0.54142315702569388</v>
      </c>
      <c r="AE229" s="82">
        <f t="shared" ref="AE229" si="11866">+$D229*R211</f>
        <v>0.53506913138921308</v>
      </c>
      <c r="AF229" s="82">
        <f t="shared" ref="AF229" si="11867">+$D229*S211</f>
        <v>0.528482130385863</v>
      </c>
      <c r="AG229" s="82">
        <f t="shared" ref="AG229" si="11868">+$D229*T211</f>
        <v>0.52160364530980408</v>
      </c>
      <c r="AH229" s="82">
        <f t="shared" ref="AH229" si="11869">+$D229*U211</f>
        <v>0.51435276263971763</v>
      </c>
      <c r="AI229" s="82">
        <f t="shared" ref="AI229" si="11870">+$D229*V211</f>
        <v>0.50662087397645761</v>
      </c>
      <c r="AJ229" s="82">
        <f t="shared" ref="AJ229" si="11871">+$D229*W211</f>
        <v>0.49826705850961661</v>
      </c>
      <c r="AK229" s="82">
        <f t="shared" ref="AK229" si="11872">+$D229*X211</f>
        <v>0.48911527030334678</v>
      </c>
      <c r="AL229" s="82">
        <f t="shared" ref="AL229" si="11873">+$D229*Y211</f>
        <v>0.47895471726081112</v>
      </c>
      <c r="AM229" s="82">
        <f t="shared" ref="AM229" si="11874">+$D229*Z211</f>
        <v>0.46754489645502767</v>
      </c>
      <c r="AN229" s="82">
        <f t="shared" ref="AN229" si="11875">+$D229*AA211</f>
        <v>0.4546265458119621</v>
      </c>
      <c r="AO229" s="82">
        <f t="shared" ref="AO229" si="11876">+$D229*AB211</f>
        <v>0.43993920756812283</v>
      </c>
      <c r="AP229" s="82">
        <f t="shared" ref="AP229" si="11877">+$D229*AC211</f>
        <v>0.42324516183745997</v>
      </c>
      <c r="AQ229" s="82">
        <f t="shared" ref="AQ229" si="11878">+$D229*AD211</f>
        <v>0.40435826150961451</v>
      </c>
      <c r="AR229" s="82">
        <f t="shared" ref="AR229" si="11879">+$D229*AE211</f>
        <v>0.38317487182569299</v>
      </c>
      <c r="AS229" s="82">
        <f t="shared" ref="AS229" si="11880">+$D229*AF211</f>
        <v>0.35970296691130071</v>
      </c>
      <c r="AT229" s="82">
        <f t="shared" ref="AT229" si="11881">+$D229*AG211</f>
        <v>0.33408477476040588</v>
      </c>
      <c r="AU229" s="82">
        <f t="shared" ref="AU229" si="11882">+$D229*AH211</f>
        <v>0.30660846205179976</v>
      </c>
      <c r="AV229" s="82">
        <f t="shared" ref="AV229" si="11883">+$D229*AI211</f>
        <v>0.27770535178012257</v>
      </c>
      <c r="AW229" s="82">
        <f t="shared" ref="AW229" si="11884">+$D229*AJ211</f>
        <v>0.24793101499170514</v>
      </c>
      <c r="AX229" s="82">
        <f t="shared" ref="AX229" si="11885">+$D229*AK211</f>
        <v>0.21793100087195688</v>
      </c>
      <c r="AY229" s="82">
        <f t="shared" ref="AY229" si="11886">+$D229*AL211</f>
        <v>0.18839451776851057</v>
      </c>
      <c r="AZ229" s="82">
        <f t="shared" ref="AZ229" si="11887">+$D229*AM211</f>
        <v>0.16000152231541279</v>
      </c>
      <c r="BA229" s="82">
        <f t="shared" ref="BA229" si="11888">+$D229*AN211</f>
        <v>0.13336993691281615</v>
      </c>
      <c r="BB229" s="82">
        <f t="shared" ref="BB229" si="11889">+$D229*AO211</f>
        <v>0.10900979861990315</v>
      </c>
      <c r="BC229" s="82">
        <f t="shared" ref="BC229" si="11890">+$D229*AP211</f>
        <v>8.7290009413405451E-2</v>
      </c>
      <c r="BD229" s="82">
        <f t="shared" ref="BD229" si="11891">+$D229*AQ211</f>
        <v>6.8421249690470753E-2</v>
      </c>
      <c r="BE229" s="82">
        <f t="shared" ref="BE229" si="11892">+$D229*AR211</f>
        <v>5.2455988647697328E-2</v>
      </c>
      <c r="BF229" s="82">
        <f t="shared" ref="BF229" si="11893">+$D229*AS211</f>
        <v>3.9303925824103712E-2</v>
      </c>
      <c r="BG229" s="82">
        <f t="shared" ref="BG229" si="11894">+$D229*AT211</f>
        <v>2.8759131532673232E-2</v>
      </c>
      <c r="BH229" s="82">
        <f t="shared" ref="BH229" si="11895">+$D229*AU211</f>
        <v>2.0533961001280014E-2</v>
      </c>
      <c r="BI229" s="82">
        <f t="shared" ref="BI229" si="11896">+$D229*AV211</f>
        <v>1.4294611569868856E-2</v>
      </c>
      <c r="BJ229" s="82">
        <f t="shared" ref="BJ229" si="11897">+$D229*AW211</f>
        <v>9.6938630965163232E-3</v>
      </c>
      <c r="BK229" s="82">
        <f t="shared" ref="BK229" si="11898">+$D229*AX211</f>
        <v>6.3978122648156045E-3</v>
      </c>
      <c r="BL229" s="82">
        <f t="shared" ref="BL229" si="11899">+$D229*AY211</f>
        <v>4.1049317433057703E-3</v>
      </c>
      <c r="BM229" s="82">
        <f t="shared" ref="BM229" si="11900">+$D229*AZ211</f>
        <v>2.5572253506388177E-3</v>
      </c>
      <c r="BN229" s="82">
        <f t="shared" ref="BN229" si="11901">+$D229*BA211</f>
        <v>1.5443708274043341E-3</v>
      </c>
      <c r="BO229" s="82">
        <f t="shared" ref="BO229" si="11902">+$D229*BB211</f>
        <v>9.0242519750459839E-4</v>
      </c>
      <c r="BP229" s="82">
        <f t="shared" ref="BP229" si="11903">+$D229*BC211</f>
        <v>5.0891400594624671E-4</v>
      </c>
      <c r="BQ229" s="82">
        <f t="shared" ref="BQ229" si="11904">+$D229*BD211</f>
        <v>2.7602039708184655E-4</v>
      </c>
      <c r="BR229" s="82">
        <f t="shared" ref="BR229" si="11905">+$D229*BE211</f>
        <v>1.432607985771359E-4</v>
      </c>
      <c r="BS229" s="82">
        <f t="shared" ref="BS229" si="11906">+$D229*BF211</f>
        <v>7.0610738429513069E-5</v>
      </c>
      <c r="BT229" s="82">
        <f t="shared" ref="BT229" si="11907">+$D229*BG211</f>
        <v>3.2630965607584022E-5</v>
      </c>
      <c r="BU229" s="82">
        <f t="shared" ref="BU229" si="11908">+$D229*BH211</f>
        <v>1.3805838851567807E-5</v>
      </c>
      <c r="BV229" s="82">
        <f t="shared" ref="BV229" si="11909">+$D229*BI211</f>
        <v>5.0699997947913825E-6</v>
      </c>
      <c r="BW229" s="82">
        <f t="shared" ref="BW229" si="11910">+$D229*BJ211</f>
        <v>1.3634699747331272E-6</v>
      </c>
      <c r="BX229" s="82">
        <f t="shared" ref="BX229" si="11911">+$D229*BK211</f>
        <v>0</v>
      </c>
      <c r="BY229" s="82">
        <f t="shared" ref="BY229" si="11912">+$D229*BL211</f>
        <v>0</v>
      </c>
      <c r="BZ229" s="82">
        <f t="shared" ref="BZ229" si="11913">+$D229*BM211</f>
        <v>0</v>
      </c>
      <c r="CA229" s="82">
        <f t="shared" ref="CA229" si="11914">+$D229*BN211</f>
        <v>0</v>
      </c>
      <c r="CB229" s="82">
        <f t="shared" ref="CB229" si="11915">+$D229*BO211</f>
        <v>0</v>
      </c>
      <c r="CC229" s="82">
        <f t="shared" ref="CC229" si="11916">+$D229*BP211</f>
        <v>0</v>
      </c>
      <c r="CD229" s="82">
        <f t="shared" ref="CD229" si="11917">+$D229*BQ211</f>
        <v>0</v>
      </c>
      <c r="CE229" s="82">
        <f t="shared" ref="CE229" si="11918">+$D229*BR211</f>
        <v>0</v>
      </c>
      <c r="CF229" s="82">
        <f t="shared" ref="CF229" si="11919">+$D229*BS211</f>
        <v>0</v>
      </c>
      <c r="CG229" s="82">
        <f t="shared" ref="CG229" si="11920">+$D229*BT211</f>
        <v>0</v>
      </c>
      <c r="CH229" s="82">
        <f t="shared" ref="CH229" si="11921">+$D229*BU211</f>
        <v>0</v>
      </c>
      <c r="CI229" s="82">
        <f t="shared" ref="CI229" si="11922">+$D229*BV211</f>
        <v>0</v>
      </c>
      <c r="CJ229" s="82">
        <f t="shared" ref="CJ229" si="11923">+$D229*BW211</f>
        <v>0</v>
      </c>
      <c r="CK229" s="82">
        <f t="shared" ref="CK229" si="11924">+$D229*BX211</f>
        <v>0</v>
      </c>
      <c r="CL229" s="82">
        <f t="shared" ref="CL229" si="11925">+$D229*BY211</f>
        <v>0</v>
      </c>
      <c r="CM229" s="82">
        <f t="shared" ref="CM229" si="11926">+$D229*BZ211</f>
        <v>0</v>
      </c>
      <c r="CN229" s="82">
        <f t="shared" ref="CN229" si="11927">+$D229*CA211</f>
        <v>0</v>
      </c>
      <c r="CO229" s="82">
        <f t="shared" ref="CO229" si="11928">+$D229*CB211</f>
        <v>0</v>
      </c>
      <c r="CX229" s="82"/>
      <c r="CY229" s="82"/>
      <c r="CZ229" s="82"/>
      <c r="DA229" s="82"/>
      <c r="DB229" s="82"/>
      <c r="DC229" s="82"/>
      <c r="DD229" s="82"/>
      <c r="DE229" s="82"/>
      <c r="DF229" s="82">
        <f>+$D229*CS211</f>
        <v>0.56518355330553172</v>
      </c>
      <c r="DG229" s="82">
        <f t="shared" ref="DG229" si="11929">+$D229*CT211</f>
        <v>0.51996886904108919</v>
      </c>
      <c r="DH229" s="82">
        <f t="shared" ref="DH229" si="11930">+$D229*CU211</f>
        <v>0.47837135951780207</v>
      </c>
      <c r="DI229" s="82">
        <f t="shared" ref="DI229" si="11931">+$D229*CV211</f>
        <v>0.44010165075637792</v>
      </c>
      <c r="DJ229" s="82">
        <f t="shared" ref="DJ229" si="11932">+$D229*CW211</f>
        <v>0.4048935186958677</v>
      </c>
      <c r="DK229" s="82">
        <f t="shared" ref="DK229" si="11933">+$D229*CX211</f>
        <v>0.37250203720019831</v>
      </c>
      <c r="DL229" s="82">
        <f t="shared" ref="DL229" si="11934">+$D229*CY211</f>
        <v>0.34270187422418247</v>
      </c>
      <c r="DM229" s="82">
        <f t="shared" ref="DM229" si="11935">+$D229*CZ211</f>
        <v>0.31528572428624785</v>
      </c>
      <c r="DN229" s="82">
        <f t="shared" ref="DN229" si="11936">+$D229*DA211</f>
        <v>0.29006286634334805</v>
      </c>
      <c r="DO229" s="82">
        <f t="shared" ref="DO229" si="11937">+$D229*DB211</f>
        <v>0.26685783703588023</v>
      </c>
      <c r="DP229" s="82">
        <f t="shared" ref="DP229" si="11938">+$D229*DC211</f>
        <v>0.24550921007300983</v>
      </c>
      <c r="DQ229" s="82">
        <f t="shared" ref="DQ229" si="11939">+$D229*DD211</f>
        <v>0.22586847326716902</v>
      </c>
      <c r="DR229" s="82">
        <f t="shared" ref="DR229" si="11940">+$D229*DE211</f>
        <v>0.20779899540579552</v>
      </c>
      <c r="DS229" s="82">
        <f t="shared" ref="DS229" si="11941">+$D229*DF211</f>
        <v>0.19117507577333187</v>
      </c>
      <c r="DT229" s="82">
        <f t="shared" ref="DT229" si="11942">+$D229*DG211</f>
        <v>0.17588106971146533</v>
      </c>
      <c r="DU229" s="82">
        <f t="shared" ref="DU229" si="11943">+$D229*DH211</f>
        <v>0.1618105841345481</v>
      </c>
      <c r="DV229" s="82">
        <f t="shared" ref="DV229" si="11944">+$D229*DI211</f>
        <v>0.14886573740378428</v>
      </c>
      <c r="DW229" s="82">
        <f t="shared" ref="DW229" si="11945">+$D229*DJ211</f>
        <v>0.13695647841148154</v>
      </c>
      <c r="DX229" s="82">
        <f t="shared" ref="DX229" si="11946">+$D229*DK211</f>
        <v>0.12599996013856302</v>
      </c>
      <c r="DY229" s="82">
        <f t="shared" ref="DY229" si="11947">+$D229*DL211</f>
        <v>0.11591996332747798</v>
      </c>
      <c r="DZ229" s="82">
        <f t="shared" ref="DZ229" si="11948">+$D229*DM211</f>
        <v>0.10664636626127974</v>
      </c>
      <c r="EA229" s="82">
        <f t="shared" ref="EA229" si="11949">+$D229*DN211</f>
        <v>9.8114656960377369E-2</v>
      </c>
      <c r="EB229" s="82">
        <f t="shared" ref="EB229" si="11950">+$D229*DO211</f>
        <v>9.0265484403547189E-2</v>
      </c>
      <c r="EC229" s="82">
        <f t="shared" ref="EC229" si="11951">+$D229*DP211</f>
        <v>8.3044245651263393E-2</v>
      </c>
      <c r="ED229" s="82">
        <f t="shared" ref="ED229" si="11952">+$D229*DQ211</f>
        <v>7.6400705999162336E-2</v>
      </c>
      <c r="EE229" s="82">
        <f t="shared" ref="EE229" si="11953">+$D229*DR211</f>
        <v>7.0288649519229349E-2</v>
      </c>
      <c r="EF229" s="82">
        <f t="shared" ref="EF229" si="11954">+$D229*DS211</f>
        <v>6.4665557557691017E-2</v>
      </c>
      <c r="EG229" s="82">
        <f t="shared" ref="EG229" si="11955">+$D229*DT211</f>
        <v>5.9492312953075728E-2</v>
      </c>
      <c r="EH229" s="82">
        <f t="shared" ref="EH229" si="11956">+$D229*DU211</f>
        <v>5.4732927916829675E-2</v>
      </c>
      <c r="EI229" s="82">
        <f t="shared" ref="EI229" si="11957">+$D229*DV211</f>
        <v>5.0354293683483299E-2</v>
      </c>
      <c r="EJ229" s="82">
        <f t="shared" ref="EJ229" si="11958">+$D229*DW211</f>
        <v>4.6325950188804636E-2</v>
      </c>
      <c r="EK229" s="82">
        <f t="shared" ref="EK229" si="11959">+$D229*DX211</f>
        <v>4.2619874173700265E-2</v>
      </c>
      <c r="EL229" s="82">
        <f t="shared" ref="EL229" si="11960">+$D229*DY211</f>
        <v>3.9210284239804251E-2</v>
      </c>
      <c r="EM229" s="82">
        <f t="shared" ref="EM229" si="11961">+$D229*DZ211</f>
        <v>3.6073461500619915E-2</v>
      </c>
      <c r="EN229" s="82">
        <f t="shared" ref="EN229" si="11962">+$D229*EA211</f>
        <v>3.318758458057032E-2</v>
      </c>
      <c r="EO229" s="82">
        <f t="shared" ref="EO229" si="11963">+$D229*EB211</f>
        <v>3.0532577814124696E-2</v>
      </c>
      <c r="EP229" s="82">
        <f t="shared" ref="EP229" si="11964">+$D229*EC211</f>
        <v>2.8089971588994719E-2</v>
      </c>
      <c r="EQ229" s="82">
        <f t="shared" ref="EQ229" si="11965">+$D229*ED211</f>
        <v>2.5842773861875147E-2</v>
      </c>
      <c r="ER229" s="82">
        <f t="shared" ref="ER229" si="11966">+$D229*EE211</f>
        <v>2.3775351952925131E-2</v>
      </c>
      <c r="ES229" s="82">
        <f t="shared" ref="ES229" si="11967">+$D229*EF211</f>
        <v>2.1873323796691123E-2</v>
      </c>
      <c r="ET229" s="82">
        <f t="shared" ref="ET229" si="11968">+$D229*EG211</f>
        <v>2.0123457892955835E-2</v>
      </c>
      <c r="EU229" s="82">
        <f t="shared" ref="EU229" si="11969">+$D229*EH211</f>
        <v>1.851358126151937E-2</v>
      </c>
      <c r="EV229" s="82">
        <f t="shared" ref="EV229" si="11970">+$D229*EI211</f>
        <v>1.703249476059782E-2</v>
      </c>
      <c r="EW229" s="82">
        <f t="shared" ref="EW229" si="11971">+$D229*EJ211</f>
        <v>1.5669895179749996E-2</v>
      </c>
      <c r="EX229" s="82">
        <f t="shared" ref="EX229" si="11972">+$D229*EK211</f>
        <v>1.4416303565369994E-2</v>
      </c>
      <c r="EY229" s="82">
        <f t="shared" ref="EY229" si="11973">+$D229*EL211</f>
        <v>1.3262999280140396E-2</v>
      </c>
      <c r="EZ229" s="82">
        <f t="shared" ref="EZ229" si="11974">+$D229*EM211</f>
        <v>1.2201959337729164E-2</v>
      </c>
      <c r="FA229" s="82">
        <f t="shared" ref="FA229" si="11975">+$D229*EN211</f>
        <v>1.1225802590710833E-2</v>
      </c>
      <c r="FB229" s="82">
        <f t="shared" ref="FB229" si="11976">+$D229*EO211</f>
        <v>1.0327738383453966E-2</v>
      </c>
      <c r="FC229" s="82">
        <f t="shared" ref="FC229" si="11977">+$D229*EP211</f>
        <v>9.5015193127776492E-3</v>
      </c>
      <c r="FD229" s="82">
        <f t="shared" ref="FD229" si="11978">+$D229*EQ211</f>
        <v>0</v>
      </c>
      <c r="FE229" s="82">
        <f t="shared" ref="FE229" si="11979">+$D229*ER211</f>
        <v>0</v>
      </c>
      <c r="FF229" s="82">
        <f t="shared" ref="FF229" si="11980">+$D229*ES211</f>
        <v>0</v>
      </c>
      <c r="FG229" s="82">
        <f t="shared" ref="FG229" si="11981">+$D229*ET211</f>
        <v>0</v>
      </c>
      <c r="FH229" s="82">
        <f t="shared" ref="FH229" si="11982">+$D229*EU211</f>
        <v>0</v>
      </c>
      <c r="FI229" s="82">
        <f t="shared" ref="FI229" si="11983">+$D229*EV211</f>
        <v>0</v>
      </c>
      <c r="FJ229" s="82">
        <f t="shared" ref="FJ229" si="11984">+$D229*EW211</f>
        <v>0</v>
      </c>
      <c r="FK229" s="82">
        <f t="shared" ref="FK229" si="11985">+$D229*EX211</f>
        <v>0</v>
      </c>
      <c r="FL229" s="82">
        <f t="shared" ref="FL229" si="11986">+$D229*EY211</f>
        <v>0</v>
      </c>
      <c r="FM229" s="82">
        <f t="shared" ref="FM229" si="11987">+$D229*EZ211</f>
        <v>0</v>
      </c>
      <c r="FN229" s="82">
        <f t="shared" ref="FN229" si="11988">+$D229*FA211</f>
        <v>0</v>
      </c>
      <c r="FO229" s="82">
        <f t="shared" ref="FO229" si="11989">+$D229*FB211</f>
        <v>0</v>
      </c>
      <c r="FP229" s="82">
        <f t="shared" ref="FP229" si="11990">+$D229*FC211</f>
        <v>0</v>
      </c>
      <c r="FQ229" s="82">
        <f t="shared" ref="FQ229" si="11991">+$D229*FD211</f>
        <v>0</v>
      </c>
      <c r="FR229" s="82">
        <f t="shared" ref="FR229" si="11992">+$D229*FE211</f>
        <v>0</v>
      </c>
      <c r="FS229" s="82">
        <f t="shared" ref="FS229" si="11993">+$D229*FF211</f>
        <v>0</v>
      </c>
      <c r="FT229" s="82">
        <f t="shared" ref="FT229" si="11994">+$D229*FG211</f>
        <v>0</v>
      </c>
      <c r="FU229" s="82">
        <f t="shared" ref="FU229" si="11995">+$D229*FH211</f>
        <v>0</v>
      </c>
    </row>
    <row r="230" spans="1:177">
      <c r="A230" s="79">
        <v>1966</v>
      </c>
      <c r="D230" s="98">
        <f>Data!CF30</f>
        <v>0.54369563226386142</v>
      </c>
      <c r="R230" s="82"/>
      <c r="S230" s="82"/>
      <c r="T230" s="82"/>
      <c r="U230" s="82"/>
      <c r="V230" s="82"/>
      <c r="W230" s="82"/>
      <c r="X230" s="82"/>
      <c r="Y230" s="82"/>
      <c r="Z230" s="82"/>
      <c r="AA230" s="82">
        <f>+$D230*M211</f>
        <v>0.54367841274800832</v>
      </c>
      <c r="AB230" s="82">
        <f t="shared" ref="AB230" si="11996">+$D230*N211</f>
        <v>0.5381706484264378</v>
      </c>
      <c r="AC230" s="82">
        <f t="shared" ref="AC230" si="11997">+$D230*O211</f>
        <v>0.53253769285510433</v>
      </c>
      <c r="AD230" s="82">
        <f t="shared" ref="AD230" si="11998">+$D230*P211</f>
        <v>0.52676661667686575</v>
      </c>
      <c r="AE230" s="82">
        <f t="shared" ref="AE230" si="11999">+$D230*Q211</f>
        <v>0.5208385912147161</v>
      </c>
      <c r="AF230" s="82">
        <f t="shared" ref="AF230" si="12000">+$D230*R211</f>
        <v>0.51472614161202979</v>
      </c>
      <c r="AG230" s="82">
        <f t="shared" ref="AG230" si="12001">+$D230*S211</f>
        <v>0.50838957421849296</v>
      </c>
      <c r="AH230" s="82">
        <f t="shared" ref="AH230" si="12002">+$D230*T211</f>
        <v>0.50177260479223718</v>
      </c>
      <c r="AI230" s="82">
        <f t="shared" ref="AI230" si="12003">+$D230*U211</f>
        <v>0.49479739609282092</v>
      </c>
      <c r="AJ230" s="82">
        <f t="shared" ref="AJ230" si="12004">+$D230*V211</f>
        <v>0.48735946894370513</v>
      </c>
      <c r="AK230" s="82">
        <f t="shared" ref="AK230" si="12005">+$D230*W211</f>
        <v>0.47932326025451766</v>
      </c>
      <c r="AL230" s="82">
        <f t="shared" ref="AL230" si="12006">+$D230*X211</f>
        <v>0.47051941724448765</v>
      </c>
      <c r="AM230" s="82">
        <f t="shared" ref="AM230" si="12007">+$D230*Y211</f>
        <v>0.46074516199890803</v>
      </c>
      <c r="AN230" s="82">
        <f t="shared" ref="AN230" si="12008">+$D230*Z211</f>
        <v>0.4497691353598875</v>
      </c>
      <c r="AO230" s="82">
        <f t="shared" ref="AO230" si="12009">+$D230*AA211</f>
        <v>0.43734193223338236</v>
      </c>
      <c r="AP230" s="82">
        <f t="shared" ref="AP230" si="12010">+$D230*AB211</f>
        <v>0.42321299729524808</v>
      </c>
      <c r="AQ230" s="82">
        <f t="shared" ref="AQ230" si="12011">+$D230*AC211</f>
        <v>0.4071536486190705</v>
      </c>
      <c r="AR230" s="82">
        <f t="shared" ref="AR230" si="12012">+$D230*AD211</f>
        <v>0.38898481628983012</v>
      </c>
      <c r="AS230" s="82">
        <f t="shared" ref="AS230" si="12013">+$D230*AE211</f>
        <v>0.36860680567658544</v>
      </c>
      <c r="AT230" s="82">
        <f t="shared" ref="AT230" si="12014">+$D230*AF211</f>
        <v>0.34602728773373231</v>
      </c>
      <c r="AU230" s="82">
        <f t="shared" ref="AU230" si="12015">+$D230*AG211</f>
        <v>0.32138308303691188</v>
      </c>
      <c r="AV230" s="82">
        <f t="shared" ref="AV230" si="12016">+$D230*AH211</f>
        <v>0.29495140235014311</v>
      </c>
      <c r="AW230" s="82">
        <f t="shared" ref="AW230" si="12017">+$D230*AI211</f>
        <v>0.26714717004075644</v>
      </c>
      <c r="AX230" s="82">
        <f t="shared" ref="AX230" si="12018">+$D230*AJ211</f>
        <v>0.23850483469547323</v>
      </c>
      <c r="AY230" s="82">
        <f t="shared" ref="AY230" si="12019">+$D230*AK211</f>
        <v>0.20964540212818508</v>
      </c>
      <c r="AZ230" s="82">
        <f t="shared" ref="AZ230" si="12020">+$D230*AL211</f>
        <v>0.18123187742128713</v>
      </c>
      <c r="BA230" s="82">
        <f t="shared" ref="BA230" si="12021">+$D230*AM211</f>
        <v>0.15391836568788431</v>
      </c>
      <c r="BB230" s="82">
        <f t="shared" ref="BB230" si="12022">+$D230*AN211</f>
        <v>0.12829929630950421</v>
      </c>
      <c r="BC230" s="82">
        <f t="shared" ref="BC230" si="12023">+$D230*AO211</f>
        <v>0.10486531505909687</v>
      </c>
      <c r="BD230" s="82">
        <f t="shared" ref="BD230" si="12024">+$D230*AP211</f>
        <v>8.3971298493684218E-2</v>
      </c>
      <c r="BE230" s="82">
        <f t="shared" ref="BE230" si="12025">+$D230*AQ211</f>
        <v>6.5819917075035539E-2</v>
      </c>
      <c r="BF230" s="82">
        <f t="shared" ref="BF230" si="12026">+$D230*AR211</f>
        <v>5.0461645154097581E-2</v>
      </c>
      <c r="BG230" s="82">
        <f t="shared" ref="BG230" si="12027">+$D230*AS211</f>
        <v>3.7809615436272155E-2</v>
      </c>
      <c r="BH230" s="82">
        <f t="shared" ref="BH230" si="12028">+$D230*AT211</f>
        <v>2.7665727550928165E-2</v>
      </c>
      <c r="BI230" s="82">
        <f t="shared" ref="BI230" si="12029">+$D230*AU211</f>
        <v>1.9753272798150867E-2</v>
      </c>
      <c r="BJ230" s="82">
        <f t="shared" ref="BJ230" si="12030">+$D230*AV211</f>
        <v>1.3751139483785983E-2</v>
      </c>
      <c r="BK230" s="82">
        <f t="shared" ref="BK230" si="12031">+$D230*AW211</f>
        <v>9.325308555980889E-3</v>
      </c>
      <c r="BL230" s="82">
        <f t="shared" ref="BL230" si="12032">+$D230*AX211</f>
        <v>6.1545714911204969E-3</v>
      </c>
      <c r="BM230" s="82">
        <f t="shared" ref="BM230" si="12033">+$D230*AY211</f>
        <v>3.948864836075869E-3</v>
      </c>
      <c r="BN230" s="82">
        <f t="shared" ref="BN230" si="12034">+$D230*AZ211</f>
        <v>2.4600012610507412E-3</v>
      </c>
      <c r="BO230" s="82">
        <f t="shared" ref="BO230" si="12035">+$D230*BA211</f>
        <v>1.485654825843008E-3</v>
      </c>
      <c r="BP230" s="82">
        <f t="shared" ref="BP230" si="12036">+$D230*BB211</f>
        <v>8.6811556256108141E-4</v>
      </c>
      <c r="BQ230" s="82">
        <f t="shared" ref="BQ230" si="12037">+$D230*BC211</f>
        <v>4.8956541748712448E-4</v>
      </c>
      <c r="BR230" s="82">
        <f t="shared" ref="BR230" si="12038">+$D230*BD211</f>
        <v>2.6552627625384909E-4</v>
      </c>
      <c r="BS230" s="82">
        <f t="shared" ref="BS230" si="12039">+$D230*BE211</f>
        <v>1.3781411367240373E-4</v>
      </c>
      <c r="BT230" s="82">
        <f t="shared" ref="BT230" si="12040">+$D230*BF211</f>
        <v>6.7926162837754497E-5</v>
      </c>
      <c r="BU230" s="82">
        <f t="shared" ref="BU230" si="12041">+$D230*BG211</f>
        <v>3.1390356944454404E-5</v>
      </c>
      <c r="BV230" s="82">
        <f t="shared" ref="BV230" si="12042">+$D230*BH211</f>
        <v>1.3280949594933436E-5</v>
      </c>
      <c r="BW230" s="82">
        <f t="shared" ref="BW230" si="12043">+$D230*BI211</f>
        <v>4.8772416109507636E-6</v>
      </c>
      <c r="BX230" s="82">
        <f t="shared" ref="BX230" si="12044">+$D230*BJ211</f>
        <v>1.3116317091141074E-6</v>
      </c>
      <c r="BY230" s="82">
        <f t="shared" ref="BY230" si="12045">+$D230*BK211</f>
        <v>0</v>
      </c>
      <c r="BZ230" s="82">
        <f t="shared" ref="BZ230" si="12046">+$D230*BL211</f>
        <v>0</v>
      </c>
      <c r="CA230" s="82">
        <f t="shared" ref="CA230" si="12047">+$D230*BM211</f>
        <v>0</v>
      </c>
      <c r="CB230" s="82">
        <f t="shared" ref="CB230" si="12048">+$D230*BN211</f>
        <v>0</v>
      </c>
      <c r="CC230" s="82">
        <f t="shared" ref="CC230" si="12049">+$D230*BO211</f>
        <v>0</v>
      </c>
      <c r="CD230" s="82">
        <f t="shared" ref="CD230" si="12050">+$D230*BP211</f>
        <v>0</v>
      </c>
      <c r="CE230" s="82">
        <f t="shared" ref="CE230" si="12051">+$D230*BQ211</f>
        <v>0</v>
      </c>
      <c r="CF230" s="82">
        <f t="shared" ref="CF230" si="12052">+$D230*BR211</f>
        <v>0</v>
      </c>
      <c r="CG230" s="82">
        <f t="shared" ref="CG230" si="12053">+$D230*BS211</f>
        <v>0</v>
      </c>
      <c r="CH230" s="82">
        <f t="shared" ref="CH230" si="12054">+$D230*BT211</f>
        <v>0</v>
      </c>
      <c r="CI230" s="82">
        <f t="shared" ref="CI230" si="12055">+$D230*BU211</f>
        <v>0</v>
      </c>
      <c r="CJ230" s="82">
        <f t="shared" ref="CJ230" si="12056">+$D230*BV211</f>
        <v>0</v>
      </c>
      <c r="CK230" s="82">
        <f t="shared" ref="CK230" si="12057">+$D230*BW211</f>
        <v>0</v>
      </c>
      <c r="CL230" s="82">
        <f t="shared" ref="CL230" si="12058">+$D230*BX211</f>
        <v>0</v>
      </c>
      <c r="CM230" s="82">
        <f t="shared" ref="CM230" si="12059">+$D230*BY211</f>
        <v>0</v>
      </c>
      <c r="CN230" s="82">
        <f t="shared" ref="CN230" si="12060">+$D230*BZ211</f>
        <v>0</v>
      </c>
      <c r="CO230" s="82">
        <f t="shared" ref="CO230" si="12061">+$D230*CA211</f>
        <v>0</v>
      </c>
      <c r="CX230" s="82"/>
      <c r="CY230" s="82"/>
      <c r="CZ230" s="82"/>
      <c r="DA230" s="82"/>
      <c r="DB230" s="82"/>
      <c r="DC230" s="82"/>
      <c r="DD230" s="82"/>
      <c r="DE230" s="82"/>
      <c r="DF230" s="82"/>
      <c r="DG230" s="82">
        <f>+$D230*CS211</f>
        <v>0.54369563226386142</v>
      </c>
      <c r="DH230" s="82">
        <f t="shared" ref="DH230" si="12062">+$D230*CT211</f>
        <v>0.50019998168275248</v>
      </c>
      <c r="DI230" s="82">
        <f t="shared" ref="DI230" si="12063">+$D230*CU211</f>
        <v>0.4601839831481323</v>
      </c>
      <c r="DJ230" s="82">
        <f t="shared" ref="DJ230" si="12064">+$D230*CV211</f>
        <v>0.42336926449628176</v>
      </c>
      <c r="DK230" s="82">
        <f t="shared" ref="DK230" si="12065">+$D230*CW211</f>
        <v>0.38949972333657923</v>
      </c>
      <c r="DL230" s="82">
        <f t="shared" ref="DL230" si="12066">+$D230*CX211</f>
        <v>0.35833974546965291</v>
      </c>
      <c r="DM230" s="82">
        <f t="shared" ref="DM230" si="12067">+$D230*CY211</f>
        <v>0.32967256583208066</v>
      </c>
      <c r="DN230" s="82">
        <f t="shared" ref="DN230" si="12068">+$D230*CZ211</f>
        <v>0.30329876056551425</v>
      </c>
      <c r="DO230" s="82">
        <f t="shared" ref="DO230" si="12069">+$D230*DA211</f>
        <v>0.27903485972027314</v>
      </c>
      <c r="DP230" s="82">
        <f t="shared" ref="DP230" si="12070">+$D230*DB211</f>
        <v>0.2567120709426513</v>
      </c>
      <c r="DQ230" s="82">
        <f t="shared" ref="DQ230" si="12071">+$D230*DC211</f>
        <v>0.2361751052672392</v>
      </c>
      <c r="DR230" s="82">
        <f t="shared" ref="DR230" si="12072">+$D230*DD211</f>
        <v>0.21728109684586006</v>
      </c>
      <c r="DS230" s="82">
        <f t="shared" ref="DS230" si="12073">+$D230*DE211</f>
        <v>0.19989860909819127</v>
      </c>
      <c r="DT230" s="82">
        <f t="shared" ref="DT230" si="12074">+$D230*DF211</f>
        <v>0.18390672037033598</v>
      </c>
      <c r="DU230" s="82">
        <f t="shared" ref="DU230" si="12075">+$D230*DG211</f>
        <v>0.16919418274070908</v>
      </c>
      <c r="DV230" s="82">
        <f t="shared" ref="DV230" si="12076">+$D230*DH211</f>
        <v>0.15565864812145236</v>
      </c>
      <c r="DW230" s="82">
        <f t="shared" ref="DW230" si="12077">+$D230*DI211</f>
        <v>0.14320595627173618</v>
      </c>
      <c r="DX230" s="82">
        <f t="shared" ref="DX230" si="12078">+$D230*DJ211</f>
        <v>0.13174947976999729</v>
      </c>
      <c r="DY230" s="82">
        <f t="shared" ref="DY230" si="12079">+$D230*DK211</f>
        <v>0.12120952138839752</v>
      </c>
      <c r="DZ230" s="82">
        <f t="shared" ref="DZ230" si="12080">+$D230*DL211</f>
        <v>0.11151275967732571</v>
      </c>
      <c r="EA230" s="82">
        <f t="shared" ref="EA230" si="12081">+$D230*DM211</f>
        <v>0.10259173890313966</v>
      </c>
      <c r="EB230" s="82">
        <f t="shared" ref="EB230" si="12082">+$D230*DN211</f>
        <v>9.4384399790888501E-2</v>
      </c>
      <c r="EC230" s="82">
        <f t="shared" ref="EC230" si="12083">+$D230*DO211</f>
        <v>8.6833647807617417E-2</v>
      </c>
      <c r="ED230" s="82">
        <f t="shared" ref="ED230" si="12084">+$D230*DP211</f>
        <v>7.9886955983008018E-2</v>
      </c>
      <c r="EE230" s="82">
        <f t="shared" ref="EE230" si="12085">+$D230*DQ211</f>
        <v>7.3495999504367387E-2</v>
      </c>
      <c r="EF230" s="82">
        <f t="shared" ref="EF230" si="12086">+$D230*DR211</f>
        <v>6.7616319544017991E-2</v>
      </c>
      <c r="EG230" s="82">
        <f t="shared" ref="EG230" si="12087">+$D230*DS211</f>
        <v>6.2207013980496564E-2</v>
      </c>
      <c r="EH230" s="82">
        <f t="shared" ref="EH230" si="12088">+$D230*DT211</f>
        <v>5.7230452862056837E-2</v>
      </c>
      <c r="EI230" s="82">
        <f t="shared" ref="EI230" si="12089">+$D230*DU211</f>
        <v>5.2652016633092297E-2</v>
      </c>
      <c r="EJ230" s="82">
        <f t="shared" ref="EJ230" si="12090">+$D230*DV211</f>
        <v>4.8439855302444906E-2</v>
      </c>
      <c r="EK230" s="82">
        <f t="shared" ref="EK230" si="12091">+$D230*DW211</f>
        <v>4.4564666878249323E-2</v>
      </c>
      <c r="EL230" s="82">
        <f t="shared" ref="EL230" si="12092">+$D230*DX211</f>
        <v>4.0999493527989372E-2</v>
      </c>
      <c r="EM230" s="82">
        <f t="shared" ref="EM230" si="12093">+$D230*DY211</f>
        <v>3.7719534045750229E-2</v>
      </c>
      <c r="EN230" s="82">
        <f t="shared" ref="EN230" si="12094">+$D230*DZ211</f>
        <v>3.4701971322090214E-2</v>
      </c>
      <c r="EO230" s="82">
        <f t="shared" ref="EO230" si="12095">+$D230*EA211</f>
        <v>3.1925813616322997E-2</v>
      </c>
      <c r="EP230" s="82">
        <f t="shared" ref="EP230" si="12096">+$D230*EB211</f>
        <v>2.9371748527017155E-2</v>
      </c>
      <c r="EQ230" s="82">
        <f t="shared" ref="EQ230" si="12097">+$D230*EC211</f>
        <v>2.7022008644855783E-2</v>
      </c>
      <c r="ER230" s="82">
        <f t="shared" ref="ER230" si="12098">+$D230*ED211</f>
        <v>2.4860247953267325E-2</v>
      </c>
      <c r="ES230" s="82">
        <f t="shared" ref="ES230" si="12099">+$D230*EE211</f>
        <v>2.2871428117005935E-2</v>
      </c>
      <c r="ET230" s="82">
        <f t="shared" ref="ET230" si="12100">+$D230*EF211</f>
        <v>2.1041713867645466E-2</v>
      </c>
      <c r="EU230" s="82">
        <f t="shared" ref="EU230" si="12101">+$D230*EG211</f>
        <v>1.935837675823383E-2</v>
      </c>
      <c r="EV230" s="82">
        <f t="shared" ref="EV230" si="12102">+$D230*EH211</f>
        <v>1.7809706617575125E-2</v>
      </c>
      <c r="EW230" s="82">
        <f t="shared" ref="EW230" si="12103">+$D230*EI211</f>
        <v>1.6384930088169113E-2</v>
      </c>
      <c r="EX230" s="82">
        <f t="shared" ref="EX230" si="12104">+$D230*EJ211</f>
        <v>1.5074135681115585E-2</v>
      </c>
      <c r="EY230" s="82">
        <f t="shared" ref="EY230" si="12105">+$D230*EK211</f>
        <v>1.3868204826626337E-2</v>
      </c>
      <c r="EZ230" s="82">
        <f t="shared" ref="EZ230" si="12106">+$D230*EL211</f>
        <v>1.2758748440496232E-2</v>
      </c>
      <c r="FA230" s="82">
        <f t="shared" ref="FA230" si="12107">+$D230*EM211</f>
        <v>1.1738048565256533E-2</v>
      </c>
      <c r="FB230" s="82">
        <f t="shared" ref="FB230" si="12108">+$D230*EN211</f>
        <v>1.0799004680036013E-2</v>
      </c>
      <c r="FC230" s="82">
        <f t="shared" ref="FC230" si="12109">+$D230*EO211</f>
        <v>9.9350843056331319E-3</v>
      </c>
      <c r="FD230" s="82">
        <f t="shared" ref="FD230" si="12110">+$D230*EP211</f>
        <v>9.1402775611824812E-3</v>
      </c>
      <c r="FE230" s="82">
        <f t="shared" ref="FE230" si="12111">+$D230*EQ211</f>
        <v>0</v>
      </c>
      <c r="FF230" s="82">
        <f t="shared" ref="FF230" si="12112">+$D230*ER211</f>
        <v>0</v>
      </c>
      <c r="FG230" s="82">
        <f t="shared" ref="FG230" si="12113">+$D230*ES211</f>
        <v>0</v>
      </c>
      <c r="FH230" s="82">
        <f t="shared" ref="FH230" si="12114">+$D230*ET211</f>
        <v>0</v>
      </c>
      <c r="FI230" s="82">
        <f t="shared" ref="FI230" si="12115">+$D230*EU211</f>
        <v>0</v>
      </c>
      <c r="FJ230" s="82">
        <f t="shared" ref="FJ230" si="12116">+$D230*EV211</f>
        <v>0</v>
      </c>
      <c r="FK230" s="82">
        <f t="shared" ref="FK230" si="12117">+$D230*EW211</f>
        <v>0</v>
      </c>
      <c r="FL230" s="82">
        <f t="shared" ref="FL230" si="12118">+$D230*EX211</f>
        <v>0</v>
      </c>
      <c r="FM230" s="82">
        <f t="shared" ref="FM230" si="12119">+$D230*EY211</f>
        <v>0</v>
      </c>
      <c r="FN230" s="82">
        <f t="shared" ref="FN230" si="12120">+$D230*EZ211</f>
        <v>0</v>
      </c>
      <c r="FO230" s="82">
        <f t="shared" ref="FO230" si="12121">+$D230*FA211</f>
        <v>0</v>
      </c>
      <c r="FP230" s="82">
        <f t="shared" ref="FP230" si="12122">+$D230*FB211</f>
        <v>0</v>
      </c>
      <c r="FQ230" s="82">
        <f t="shared" ref="FQ230" si="12123">+$D230*FC211</f>
        <v>0</v>
      </c>
      <c r="FR230" s="82">
        <f t="shared" ref="FR230" si="12124">+$D230*FD211</f>
        <v>0</v>
      </c>
      <c r="FS230" s="82">
        <f t="shared" ref="FS230" si="12125">+$D230*FE211</f>
        <v>0</v>
      </c>
      <c r="FT230" s="82">
        <f t="shared" ref="FT230" si="12126">+$D230*FF211</f>
        <v>0</v>
      </c>
      <c r="FU230" s="82">
        <f t="shared" ref="FU230" si="12127">+$D230*FG211</f>
        <v>0</v>
      </c>
    </row>
    <row r="231" spans="1:177">
      <c r="A231" s="79">
        <v>1967</v>
      </c>
      <c r="D231" s="98">
        <f>Data!CF31</f>
        <v>0.26465418789736805</v>
      </c>
      <c r="R231" s="82"/>
      <c r="S231" s="82"/>
      <c r="T231" s="82"/>
      <c r="U231" s="82"/>
      <c r="V231" s="82"/>
      <c r="W231" s="82"/>
      <c r="X231" s="82"/>
      <c r="Y231" s="82"/>
      <c r="Z231" s="82"/>
      <c r="AA231" s="82"/>
      <c r="AB231" s="82">
        <f>+$D231*M211</f>
        <v>0.26464580597058102</v>
      </c>
      <c r="AC231" s="82">
        <f t="shared" ref="AC231" si="12128">+$D231*N211</f>
        <v>0.26196479695164532</v>
      </c>
      <c r="AD231" s="82">
        <f t="shared" ref="AD231" si="12129">+$D231*O211</f>
        <v>0.25922284871125606</v>
      </c>
      <c r="AE231" s="82">
        <f t="shared" ref="AE231" si="12130">+$D231*P211</f>
        <v>0.25641366763896017</v>
      </c>
      <c r="AF231" s="82">
        <f t="shared" ref="AF231" si="12131">+$D231*Q211</f>
        <v>0.25352808851817971</v>
      </c>
      <c r="AG231" s="82">
        <f t="shared" ref="AG231" si="12132">+$D231*R211</f>
        <v>0.25055273743999146</v>
      </c>
      <c r="AH231" s="82">
        <f t="shared" ref="AH231" si="12133">+$D231*S211</f>
        <v>0.24746829276529234</v>
      </c>
      <c r="AI231" s="82">
        <f t="shared" ref="AI231" si="12134">+$D231*T211</f>
        <v>0.24424735706905418</v>
      </c>
      <c r="AJ231" s="82">
        <f t="shared" ref="AJ231" si="12135">+$D231*U211</f>
        <v>0.24085204159434245</v>
      </c>
      <c r="AK231" s="82">
        <f t="shared" ref="AK231" si="12136">+$D231*V211</f>
        <v>0.2372314891152052</v>
      </c>
      <c r="AL231" s="82">
        <f t="shared" ref="AL231" si="12137">+$D231*W211</f>
        <v>0.2333197117195418</v>
      </c>
      <c r="AM231" s="82">
        <f t="shared" ref="AM231" si="12138">+$D231*X211</f>
        <v>0.22903427372090687</v>
      </c>
      <c r="AN231" s="82">
        <f t="shared" ref="AN231" si="12139">+$D231*Y211</f>
        <v>0.22427646911330046</v>
      </c>
      <c r="AO231" s="82">
        <f t="shared" ref="AO231" si="12140">+$D231*Z211</f>
        <v>0.21893367942710321</v>
      </c>
      <c r="AP231" s="82">
        <f t="shared" ref="AP231" si="12141">+$D231*AA211</f>
        <v>0.21288450199011269</v>
      </c>
      <c r="AQ231" s="82">
        <f t="shared" ref="AQ231" si="12142">+$D231*AB211</f>
        <v>0.20600697423375219</v>
      </c>
      <c r="AR231" s="82">
        <f t="shared" ref="AR231" si="12143">+$D231*AC211</f>
        <v>0.19818978088173386</v>
      </c>
      <c r="AS231" s="82">
        <f t="shared" ref="AS231" si="12144">+$D231*AD211</f>
        <v>0.18934575624773614</v>
      </c>
      <c r="AT231" s="82">
        <f t="shared" ref="AT231" si="12145">+$D231*AE211</f>
        <v>0.17942637207435941</v>
      </c>
      <c r="AU231" s="82">
        <f t="shared" ref="AU231" si="12146">+$D231*AF211</f>
        <v>0.16843536234452633</v>
      </c>
      <c r="AV231" s="82">
        <f t="shared" ref="AV231" si="12147">+$D231*AG211</f>
        <v>0.15643932707520447</v>
      </c>
      <c r="AW231" s="82">
        <f t="shared" ref="AW231" si="12148">+$D231*AH211</f>
        <v>0.14357320387720818</v>
      </c>
      <c r="AX231" s="82">
        <f t="shared" ref="AX231" si="12149">+$D231*AI211</f>
        <v>0.13003896507651955</v>
      </c>
      <c r="AY231" s="82">
        <f t="shared" ref="AY231" si="12150">+$D231*AJ211</f>
        <v>0.11609676368577672</v>
      </c>
      <c r="AZ231" s="82">
        <f t="shared" ref="AZ231" si="12151">+$D231*AK211</f>
        <v>0.1020488860939115</v>
      </c>
      <c r="BA231" s="82">
        <f t="shared" ref="BA231" si="12152">+$D231*AL211</f>
        <v>8.8218062632456018E-2</v>
      </c>
      <c r="BB231" s="82">
        <f t="shared" ref="BB231" si="12153">+$D231*AM211</f>
        <v>7.4922691403649044E-2</v>
      </c>
      <c r="BC231" s="82">
        <f t="shared" ref="BC231" si="12154">+$D231*AN211</f>
        <v>6.245212221259288E-2</v>
      </c>
      <c r="BD231" s="82">
        <f t="shared" ref="BD231" si="12155">+$D231*AO211</f>
        <v>5.1045186219370008E-2</v>
      </c>
      <c r="BE231" s="82">
        <f t="shared" ref="BE231" si="12156">+$D231*AP211</f>
        <v>4.0874626336428334E-2</v>
      </c>
      <c r="BF231" s="82">
        <f t="shared" ref="BF231" si="12157">+$D231*AQ211</f>
        <v>3.2039096265006888E-2</v>
      </c>
      <c r="BG231" s="82">
        <f t="shared" ref="BG231" si="12158">+$D231*AR211</f>
        <v>2.4563165355247111E-2</v>
      </c>
      <c r="BH231" s="82">
        <f t="shared" ref="BH231" si="12159">+$D231*AS211</f>
        <v>1.8404549299638567E-2</v>
      </c>
      <c r="BI231" s="82">
        <f t="shared" ref="BI231" si="12160">+$D231*AT211</f>
        <v>1.3466818975708381E-2</v>
      </c>
      <c r="BJ231" s="82">
        <f t="shared" ref="BJ231" si="12161">+$D231*AU211</f>
        <v>9.6152811618922234E-3</v>
      </c>
      <c r="BK231" s="82">
        <f t="shared" ref="BK231" si="12162">+$D231*AV211</f>
        <v>6.6936286348142334E-3</v>
      </c>
      <c r="BL231" s="82">
        <f t="shared" ref="BL231" si="12163">+$D231*AW211</f>
        <v>4.539271269293114E-3</v>
      </c>
      <c r="BM231" s="82">
        <f t="shared" ref="BM231" si="12164">+$D231*AX211</f>
        <v>2.995854708371647E-3</v>
      </c>
      <c r="BN231" s="82">
        <f t="shared" ref="BN231" si="12165">+$D231*AY211</f>
        <v>1.9221850504050804E-3</v>
      </c>
      <c r="BO231" s="82">
        <f t="shared" ref="BO231" si="12166">+$D231*AZ211</f>
        <v>1.1974523930954142E-3</v>
      </c>
      <c r="BP231" s="82">
        <f t="shared" ref="BP231" si="12167">+$D231*BA211</f>
        <v>7.2317073762783184E-4</v>
      </c>
      <c r="BQ231" s="82">
        <f t="shared" ref="BQ231" si="12168">+$D231*BB211</f>
        <v>4.2257175812508539E-4</v>
      </c>
      <c r="BR231" s="82">
        <f t="shared" ref="BR231" si="12169">+$D231*BC211</f>
        <v>2.3830527651693792E-4</v>
      </c>
      <c r="BS231" s="82">
        <f t="shared" ref="BS231" si="12170">+$D231*BD211</f>
        <v>1.2924996420289532E-4</v>
      </c>
      <c r="BT231" s="82">
        <f t="shared" ref="BT231" si="12171">+$D231*BE211</f>
        <v>6.7083640497345016E-5</v>
      </c>
      <c r="BU231" s="82">
        <f t="shared" ref="BU231" si="12172">+$D231*BF211</f>
        <v>3.3064351442289848E-5</v>
      </c>
      <c r="BV231" s="82">
        <f t="shared" ref="BV231" si="12173">+$D231*BG211</f>
        <v>1.5279853160400824E-5</v>
      </c>
      <c r="BW231" s="82">
        <f t="shared" ref="BW231" si="12174">+$D231*BH211</f>
        <v>6.4647547653044021E-6</v>
      </c>
      <c r="BX231" s="82">
        <f t="shared" ref="BX231" si="12175">+$D231*BI211</f>
        <v>2.3740900995485555E-6</v>
      </c>
      <c r="BY231" s="82">
        <f t="shared" ref="BY231" si="12176">+$D231*BJ211</f>
        <v>6.3846167634388056E-7</v>
      </c>
      <c r="BZ231" s="82">
        <f t="shared" ref="BZ231" si="12177">+$D231*BK211</f>
        <v>0</v>
      </c>
      <c r="CA231" s="82">
        <f t="shared" ref="CA231" si="12178">+$D231*BL211</f>
        <v>0</v>
      </c>
      <c r="CB231" s="82">
        <f t="shared" ref="CB231" si="12179">+$D231*BM211</f>
        <v>0</v>
      </c>
      <c r="CC231" s="82">
        <f t="shared" ref="CC231" si="12180">+$D231*BN211</f>
        <v>0</v>
      </c>
      <c r="CD231" s="82">
        <f t="shared" ref="CD231" si="12181">+$D231*BO211</f>
        <v>0</v>
      </c>
      <c r="CE231" s="82">
        <f t="shared" ref="CE231" si="12182">+$D231*BP211</f>
        <v>0</v>
      </c>
      <c r="CF231" s="82">
        <f t="shared" ref="CF231" si="12183">+$D231*BQ211</f>
        <v>0</v>
      </c>
      <c r="CG231" s="82">
        <f t="shared" ref="CG231" si="12184">+$D231*BR211</f>
        <v>0</v>
      </c>
      <c r="CH231" s="82">
        <f t="shared" ref="CH231" si="12185">+$D231*BS211</f>
        <v>0</v>
      </c>
      <c r="CI231" s="82">
        <f t="shared" ref="CI231" si="12186">+$D231*BT211</f>
        <v>0</v>
      </c>
      <c r="CJ231" s="82">
        <f t="shared" ref="CJ231" si="12187">+$D231*BU211</f>
        <v>0</v>
      </c>
      <c r="CK231" s="82">
        <f t="shared" ref="CK231" si="12188">+$D231*BV211</f>
        <v>0</v>
      </c>
      <c r="CL231" s="82">
        <f t="shared" ref="CL231" si="12189">+$D231*BW211</f>
        <v>0</v>
      </c>
      <c r="CM231" s="82">
        <f t="shared" ref="CM231" si="12190">+$D231*BX211</f>
        <v>0</v>
      </c>
      <c r="CN231" s="82">
        <f t="shared" ref="CN231" si="12191">+$D231*BY211</f>
        <v>0</v>
      </c>
      <c r="CO231" s="82">
        <f t="shared" ref="CO231" si="12192">+$D231*BZ211</f>
        <v>0</v>
      </c>
      <c r="CX231" s="82"/>
      <c r="CY231" s="82"/>
      <c r="CZ231" s="82"/>
      <c r="DA231" s="82"/>
      <c r="DB231" s="82"/>
      <c r="DC231" s="82"/>
      <c r="DD231" s="82"/>
      <c r="DE231" s="82"/>
      <c r="DF231" s="82"/>
      <c r="DG231" s="82"/>
      <c r="DH231" s="82">
        <f>+$D231*CS211</f>
        <v>0.26465418789736805</v>
      </c>
      <c r="DI231" s="82">
        <f t="shared" ref="DI231" si="12193">+$D231*CT211</f>
        <v>0.24348185286557861</v>
      </c>
      <c r="DJ231" s="82">
        <f t="shared" ref="DJ231" si="12194">+$D231*CU211</f>
        <v>0.22400330463633233</v>
      </c>
      <c r="DK231" s="82">
        <f t="shared" ref="DK231" si="12195">+$D231*CV211</f>
        <v>0.20608304026542576</v>
      </c>
      <c r="DL231" s="82">
        <f t="shared" ref="DL231" si="12196">+$D231*CW211</f>
        <v>0.18959639704419171</v>
      </c>
      <c r="DM231" s="82">
        <f t="shared" ref="DM231" si="12197">+$D231*CX211</f>
        <v>0.17442868528065639</v>
      </c>
      <c r="DN231" s="82">
        <f t="shared" ref="DN231" si="12198">+$D231*CY211</f>
        <v>0.16047439045820386</v>
      </c>
      <c r="DO231" s="82">
        <f t="shared" ref="DO231" si="12199">+$D231*CZ211</f>
        <v>0.14763643922154757</v>
      </c>
      <c r="DP231" s="82">
        <f t="shared" ref="DP231" si="12200">+$D231*DA211</f>
        <v>0.13582552408382376</v>
      </c>
      <c r="DQ231" s="82">
        <f t="shared" ref="DQ231" si="12201">+$D231*DB211</f>
        <v>0.12495948215711787</v>
      </c>
      <c r="DR231" s="82">
        <f t="shared" ref="DR231" si="12202">+$D231*DC211</f>
        <v>0.11496272358454845</v>
      </c>
      <c r="DS231" s="82">
        <f t="shared" ref="DS231" si="12203">+$D231*DD211</f>
        <v>0.10576570569778457</v>
      </c>
      <c r="DT231" s="82">
        <f t="shared" ref="DT231" si="12204">+$D231*DE211</f>
        <v>9.7304449241961813E-2</v>
      </c>
      <c r="DU231" s="82">
        <f t="shared" ref="DU231" si="12205">+$D231*DF211</f>
        <v>8.9520093302604867E-2</v>
      </c>
      <c r="DV231" s="82">
        <f t="shared" ref="DV231" si="12206">+$D231*DG211</f>
        <v>8.2358485838396472E-2</v>
      </c>
      <c r="DW231" s="82">
        <f t="shared" ref="DW231" si="12207">+$D231*DH211</f>
        <v>7.5769806971324766E-2</v>
      </c>
      <c r="DX231" s="82">
        <f t="shared" ref="DX231" si="12208">+$D231*DI211</f>
        <v>6.9708222413618792E-2</v>
      </c>
      <c r="DY231" s="82">
        <f t="shared" ref="DY231" si="12209">+$D231*DJ211</f>
        <v>6.4131564620529283E-2</v>
      </c>
      <c r="DZ231" s="82">
        <f t="shared" ref="DZ231" si="12210">+$D231*DK211</f>
        <v>5.9001039450886944E-2</v>
      </c>
      <c r="EA231" s="82">
        <f t="shared" ref="EA231" si="12211">+$D231*DL211</f>
        <v>5.4280956294815989E-2</v>
      </c>
      <c r="EB231" s="82">
        <f t="shared" ref="EB231" si="12212">+$D231*DM211</f>
        <v>4.9938479791230714E-2</v>
      </c>
      <c r="EC231" s="82">
        <f t="shared" ref="EC231" si="12213">+$D231*DN211</f>
        <v>4.5943401407932259E-2</v>
      </c>
      <c r="ED231" s="82">
        <f t="shared" ref="ED231" si="12214">+$D231*DO211</f>
        <v>4.2267929295297678E-2</v>
      </c>
      <c r="EE231" s="82">
        <f t="shared" ref="EE231" si="12215">+$D231*DP211</f>
        <v>3.8886494951673858E-2</v>
      </c>
      <c r="EF231" s="82">
        <f t="shared" ref="EF231" si="12216">+$D231*DQ211</f>
        <v>3.5775575355539956E-2</v>
      </c>
      <c r="EG231" s="82">
        <f t="shared" ref="EG231" si="12217">+$D231*DR211</f>
        <v>3.2913529327096763E-2</v>
      </c>
      <c r="EH231" s="82">
        <f t="shared" ref="EH231" si="12218">+$D231*DS211</f>
        <v>3.0280446980929025E-2</v>
      </c>
      <c r="EI231" s="82">
        <f t="shared" ref="EI231" si="12219">+$D231*DT211</f>
        <v>2.7858011222454702E-2</v>
      </c>
      <c r="EJ231" s="82">
        <f t="shared" ref="EJ231" si="12220">+$D231*DU211</f>
        <v>2.5629370324658327E-2</v>
      </c>
      <c r="EK231" s="82">
        <f t="shared" ref="EK231" si="12221">+$D231*DV211</f>
        <v>2.3579020698685661E-2</v>
      </c>
      <c r="EL231" s="82">
        <f t="shared" ref="EL231" si="12222">+$D231*DW211</f>
        <v>2.1692699042790808E-2</v>
      </c>
      <c r="EM231" s="82">
        <f t="shared" ref="EM231" si="12223">+$D231*DX211</f>
        <v>1.9957283119367543E-2</v>
      </c>
      <c r="EN231" s="82">
        <f t="shared" ref="EN231" si="12224">+$D231*DY211</f>
        <v>1.8360700469818143E-2</v>
      </c>
      <c r="EO231" s="82">
        <f t="shared" ref="EO231" si="12225">+$D231*DZ211</f>
        <v>1.6891844432232694E-2</v>
      </c>
      <c r="EP231" s="82">
        <f t="shared" ref="EP231" si="12226">+$D231*EA211</f>
        <v>1.5540496877654077E-2</v>
      </c>
      <c r="EQ231" s="82">
        <f t="shared" ref="EQ231" si="12227">+$D231*EB211</f>
        <v>1.4297257127441751E-2</v>
      </c>
      <c r="ER231" s="82">
        <f t="shared" ref="ER231" si="12228">+$D231*EC211</f>
        <v>1.3153476557246411E-2</v>
      </c>
      <c r="ES231" s="82">
        <f t="shared" ref="ES231" si="12229">+$D231*ED211</f>
        <v>1.21011984326667E-2</v>
      </c>
      <c r="ET231" s="82">
        <f t="shared" ref="ET231" si="12230">+$D231*EE211</f>
        <v>1.1133102558053363E-2</v>
      </c>
      <c r="EU231" s="82">
        <f t="shared" ref="EU231" si="12231">+$D231*EF211</f>
        <v>1.0242454353409095E-2</v>
      </c>
      <c r="EV231" s="82">
        <f t="shared" ref="EV231" si="12232">+$D231*EG211</f>
        <v>9.4230580051363685E-3</v>
      </c>
      <c r="EW231" s="82">
        <f t="shared" ref="EW231" si="12233">+$D231*EH211</f>
        <v>8.6692133647254602E-3</v>
      </c>
      <c r="EX231" s="82">
        <f t="shared" ref="EX231" si="12234">+$D231*EI211</f>
        <v>7.9756762955474226E-3</v>
      </c>
      <c r="EY231" s="82">
        <f t="shared" ref="EY231" si="12235">+$D231*EJ211</f>
        <v>7.3376221919036286E-3</v>
      </c>
      <c r="EZ231" s="82">
        <f t="shared" ref="EZ231" si="12236">+$D231*EK211</f>
        <v>6.7506124165513381E-3</v>
      </c>
      <c r="FA231" s="82">
        <f t="shared" ref="FA231" si="12237">+$D231*EL211</f>
        <v>6.2105634232272316E-3</v>
      </c>
      <c r="FB231" s="82">
        <f t="shared" ref="FB231" si="12238">+$D231*EM211</f>
        <v>5.7137183493690532E-3</v>
      </c>
      <c r="FC231" s="82">
        <f t="shared" ref="FC231" si="12239">+$D231*EN211</f>
        <v>5.2566208814195294E-3</v>
      </c>
      <c r="FD231" s="82">
        <f t="shared" ref="FD231" si="12240">+$D231*EO211</f>
        <v>4.8360912109059679E-3</v>
      </c>
      <c r="FE231" s="82">
        <f t="shared" ref="FE231" si="12241">+$D231*EP211</f>
        <v>4.4492039140334901E-3</v>
      </c>
      <c r="FF231" s="82">
        <f t="shared" ref="FF231" si="12242">+$D231*EQ211</f>
        <v>0</v>
      </c>
      <c r="FG231" s="82">
        <f t="shared" ref="FG231" si="12243">+$D231*ER211</f>
        <v>0</v>
      </c>
      <c r="FH231" s="82">
        <f t="shared" ref="FH231" si="12244">+$D231*ES211</f>
        <v>0</v>
      </c>
      <c r="FI231" s="82">
        <f t="shared" ref="FI231" si="12245">+$D231*ET211</f>
        <v>0</v>
      </c>
      <c r="FJ231" s="82">
        <f t="shared" ref="FJ231" si="12246">+$D231*EU211</f>
        <v>0</v>
      </c>
      <c r="FK231" s="82">
        <f t="shared" ref="FK231" si="12247">+$D231*EV211</f>
        <v>0</v>
      </c>
      <c r="FL231" s="82">
        <f t="shared" ref="FL231" si="12248">+$D231*EW211</f>
        <v>0</v>
      </c>
      <c r="FM231" s="82">
        <f t="shared" ref="FM231" si="12249">+$D231*EX211</f>
        <v>0</v>
      </c>
      <c r="FN231" s="82">
        <f t="shared" ref="FN231" si="12250">+$D231*EY211</f>
        <v>0</v>
      </c>
      <c r="FO231" s="82">
        <f t="shared" ref="FO231" si="12251">+$D231*EZ211</f>
        <v>0</v>
      </c>
      <c r="FP231" s="82">
        <f t="shared" ref="FP231" si="12252">+$D231*FA211</f>
        <v>0</v>
      </c>
      <c r="FQ231" s="82">
        <f t="shared" ref="FQ231" si="12253">+$D231*FB211</f>
        <v>0</v>
      </c>
      <c r="FR231" s="82">
        <f t="shared" ref="FR231" si="12254">+$D231*FC211</f>
        <v>0</v>
      </c>
      <c r="FS231" s="82">
        <f t="shared" ref="FS231" si="12255">+$D231*FD211</f>
        <v>0</v>
      </c>
      <c r="FT231" s="82">
        <f t="shared" ref="FT231" si="12256">+$D231*FE211</f>
        <v>0</v>
      </c>
      <c r="FU231" s="82">
        <f t="shared" ref="FU231" si="12257">+$D231*FF211</f>
        <v>0</v>
      </c>
    </row>
    <row r="232" spans="1:177">
      <c r="A232" s="79">
        <v>1968</v>
      </c>
      <c r="D232" s="98">
        <f>Data!CF32</f>
        <v>0.3216924999455737</v>
      </c>
      <c r="R232" s="82"/>
      <c r="S232" s="82"/>
      <c r="T232" s="82"/>
      <c r="U232" s="82"/>
      <c r="V232" s="82"/>
      <c r="W232" s="82"/>
      <c r="X232" s="82"/>
      <c r="Y232" s="82"/>
      <c r="Z232" s="82"/>
      <c r="AA232" s="82"/>
      <c r="AC232" s="82">
        <f>+$D232*M211</f>
        <v>0.32168231154461202</v>
      </c>
      <c r="AD232" s="82">
        <f t="shared" ref="AD232" si="12258">+$D232*N211</f>
        <v>0.31842349104178852</v>
      </c>
      <c r="AE232" s="82">
        <f t="shared" ref="AE232" si="12259">+$D232*O211</f>
        <v>0.3150905976869543</v>
      </c>
      <c r="AF232" s="82">
        <f t="shared" ref="AF232" si="12260">+$D232*P211</f>
        <v>0.31167598146974523</v>
      </c>
      <c r="AG232" s="82">
        <f t="shared" ref="AG232" si="12261">+$D232*Q211</f>
        <v>0.30816850188467021</v>
      </c>
      <c r="AH232" s="82">
        <f t="shared" ref="AH232" si="12262">+$D232*R211</f>
        <v>0.30455190267585924</v>
      </c>
      <c r="AI232" s="82">
        <f t="shared" ref="AI232" si="12263">+$D232*S211</f>
        <v>0.30080269800152187</v>
      </c>
      <c r="AJ232" s="82">
        <f t="shared" ref="AJ232" si="12264">+$D232*T211</f>
        <v>0.29688758573929452</v>
      </c>
      <c r="AK232" s="82">
        <f t="shared" ref="AK232" si="12265">+$D232*U211</f>
        <v>0.29276051134141096</v>
      </c>
      <c r="AL232" s="82">
        <f t="shared" ref="AL232" si="12266">+$D232*V211</f>
        <v>0.28835965682461229</v>
      </c>
      <c r="AM232" s="82">
        <f t="shared" ref="AM232" si="12267">+$D232*W211</f>
        <v>0.28360481255164149</v>
      </c>
      <c r="AN232" s="82">
        <f t="shared" ref="AN232" si="12268">+$D232*X211</f>
        <v>0.27839577628399231</v>
      </c>
      <c r="AO232" s="82">
        <f t="shared" ref="AO232" si="12269">+$D232*Y211</f>
        <v>0.27261256888178409</v>
      </c>
      <c r="AP232" s="82">
        <f t="shared" ref="AP232" si="12270">+$D232*Z211</f>
        <v>0.26611830032517714</v>
      </c>
      <c r="AQ232" s="82">
        <f t="shared" ref="AQ232" si="12271">+$D232*AA211</f>
        <v>0.25876540321903163</v>
      </c>
      <c r="AR232" s="82">
        <f t="shared" ref="AR232" si="12272">+$D232*AB211</f>
        <v>0.25040562960287915</v>
      </c>
      <c r="AS232" s="82">
        <f t="shared" ref="AS232" si="12273">+$D232*AC211</f>
        <v>0.24090367351464262</v>
      </c>
      <c r="AT232" s="82">
        <f t="shared" ref="AT232" si="12274">+$D232*AD211</f>
        <v>0.23015358330562516</v>
      </c>
      <c r="AU232" s="82">
        <f t="shared" ref="AU232" si="12275">+$D232*AE211</f>
        <v>0.21809637190078776</v>
      </c>
      <c r="AV232" s="82">
        <f t="shared" ref="AV232" si="12276">+$D232*AF211</f>
        <v>0.20473657803163778</v>
      </c>
      <c r="AW232" s="82">
        <f t="shared" ref="AW232" si="12277">+$D232*AG211</f>
        <v>0.19015515536123614</v>
      </c>
      <c r="AX232" s="82">
        <f t="shared" ref="AX232" si="12278">+$D232*AH211</f>
        <v>0.17451612327542523</v>
      </c>
      <c r="AY232" s="82">
        <f t="shared" ref="AY232" si="12279">+$D232*AI211</f>
        <v>0.15806498320753284</v>
      </c>
      <c r="AZ232" s="82">
        <f t="shared" ref="AZ232" si="12280">+$D232*AJ211</f>
        <v>0.14111795638824812</v>
      </c>
      <c r="BA232" s="82">
        <f t="shared" ref="BA232" si="12281">+$D232*AK211</f>
        <v>0.12404247801641513</v>
      </c>
      <c r="BB232" s="82">
        <f t="shared" ref="BB232" si="12282">+$D232*AL211</f>
        <v>0.10723083331519123</v>
      </c>
      <c r="BC232" s="82">
        <f t="shared" ref="BC232" si="12283">+$D232*AM211</f>
        <v>9.1070041595704129E-2</v>
      </c>
      <c r="BD232" s="82">
        <f t="shared" ref="BD232" si="12284">+$D232*AN211</f>
        <v>7.5911813378394269E-2</v>
      </c>
      <c r="BE232" s="82">
        <f t="shared" ref="BE232" si="12285">+$D232*AO211</f>
        <v>6.2046452752391103E-2</v>
      </c>
      <c r="BF232" s="82">
        <f t="shared" ref="BF232" si="12286">+$D232*AP211</f>
        <v>4.9683932209702929E-2</v>
      </c>
      <c r="BG232" s="82">
        <f t="shared" ref="BG232" si="12287">+$D232*AQ211</f>
        <v>3.8944167312719324E-2</v>
      </c>
      <c r="BH232" s="82">
        <f t="shared" ref="BH232" si="12288">+$D232*AR211</f>
        <v>2.9857022601774332E-2</v>
      </c>
      <c r="BI232" s="82">
        <f t="shared" ref="BI232" si="12289">+$D232*AS211</f>
        <v>2.2371100648776725E-2</v>
      </c>
      <c r="BJ232" s="82">
        <f t="shared" ref="BJ232" si="12290">+$D232*AT211</f>
        <v>1.6369189911667376E-2</v>
      </c>
      <c r="BK232" s="82">
        <f t="shared" ref="BK232" si="12291">+$D232*AU211</f>
        <v>1.168756806466334E-2</v>
      </c>
      <c r="BL232" s="82">
        <f t="shared" ref="BL232" si="12292">+$D232*AV211</f>
        <v>8.1362405271127106E-3</v>
      </c>
      <c r="BM232" s="82">
        <f t="shared" ref="BM232" si="12293">+$D232*AW211</f>
        <v>5.5175757245764755E-3</v>
      </c>
      <c r="BN232" s="82">
        <f t="shared" ref="BN232" si="12294">+$D232*AX211</f>
        <v>3.641521784584528E-3</v>
      </c>
      <c r="BO232" s="82">
        <f t="shared" ref="BO232" si="12295">+$D232*AY211</f>
        <v>2.336454673683886E-3</v>
      </c>
      <c r="BP232" s="82">
        <f t="shared" ref="BP232" si="12296">+$D232*AZ211</f>
        <v>1.4555275205018002E-3</v>
      </c>
      <c r="BQ232" s="82">
        <f t="shared" ref="BQ232" si="12297">+$D232*BA211</f>
        <v>8.7902860832566232E-4</v>
      </c>
      <c r="BR232" s="82">
        <f t="shared" ref="BR232" si="12298">+$D232*BB211</f>
        <v>5.1364448965519991E-4</v>
      </c>
      <c r="BS232" s="82">
        <f t="shared" ref="BS232" si="12299">+$D232*BC211</f>
        <v>2.8966486705543404E-4</v>
      </c>
      <c r="BT232" s="82">
        <f t="shared" ref="BT232" si="12300">+$D232*BD211</f>
        <v>1.5710593674198497E-4</v>
      </c>
      <c r="BU232" s="82">
        <f t="shared" ref="BU232" si="12301">+$D232*BE211</f>
        <v>8.1541517209657045E-5</v>
      </c>
      <c r="BV232" s="82">
        <f t="shared" ref="BV232" si="12302">+$D232*BF211</f>
        <v>4.0190385646472648E-5</v>
      </c>
      <c r="BW232" s="82">
        <f t="shared" ref="BW232" si="12303">+$D232*BG211</f>
        <v>1.857296950795578E-5</v>
      </c>
      <c r="BX232" s="82">
        <f t="shared" ref="BX232" si="12304">+$D232*BH211</f>
        <v>7.8580397253805016E-6</v>
      </c>
      <c r="BY232" s="82">
        <f t="shared" ref="BY232" si="12305">+$D232*BI211</f>
        <v>2.8857543698344244E-6</v>
      </c>
      <c r="BZ232" s="82">
        <f t="shared" ref="BZ232" si="12306">+$D232*BJ211</f>
        <v>7.760630368794826E-7</v>
      </c>
      <c r="CA232" s="82">
        <f t="shared" ref="CA232" si="12307">+$D232*BK211</f>
        <v>0</v>
      </c>
      <c r="CB232" s="82">
        <f t="shared" ref="CB232" si="12308">+$D232*BL211</f>
        <v>0</v>
      </c>
      <c r="CC232" s="82">
        <f t="shared" ref="CC232" si="12309">+$D232*BM211</f>
        <v>0</v>
      </c>
      <c r="CD232" s="82">
        <f t="shared" ref="CD232" si="12310">+$D232*BN211</f>
        <v>0</v>
      </c>
      <c r="CE232" s="82">
        <f t="shared" ref="CE232" si="12311">+$D232*BO211</f>
        <v>0</v>
      </c>
      <c r="CF232" s="82">
        <f t="shared" ref="CF232" si="12312">+$D232*BP211</f>
        <v>0</v>
      </c>
      <c r="CG232" s="82">
        <f t="shared" ref="CG232" si="12313">+$D232*BQ211</f>
        <v>0</v>
      </c>
      <c r="CH232" s="82">
        <f t="shared" ref="CH232" si="12314">+$D232*BR211</f>
        <v>0</v>
      </c>
      <c r="CI232" s="82">
        <f t="shared" ref="CI232" si="12315">+$D232*BS211</f>
        <v>0</v>
      </c>
      <c r="CJ232" s="82">
        <f t="shared" ref="CJ232" si="12316">+$D232*BT211</f>
        <v>0</v>
      </c>
      <c r="CK232" s="82">
        <f t="shared" ref="CK232" si="12317">+$D232*BU211</f>
        <v>0</v>
      </c>
      <c r="CL232" s="82">
        <f t="shared" ref="CL232" si="12318">+$D232*BV211</f>
        <v>0</v>
      </c>
      <c r="CM232" s="82">
        <f t="shared" ref="CM232" si="12319">+$D232*BW211</f>
        <v>0</v>
      </c>
      <c r="CN232" s="82">
        <f t="shared" ref="CN232" si="12320">+$D232*BX211</f>
        <v>0</v>
      </c>
      <c r="CO232" s="82">
        <f t="shared" ref="CO232" si="12321">+$D232*BY211</f>
        <v>0</v>
      </c>
      <c r="CX232" s="82"/>
      <c r="CY232" s="82"/>
      <c r="CZ232" s="82"/>
      <c r="DA232" s="82"/>
      <c r="DB232" s="82"/>
      <c r="DC232" s="82"/>
      <c r="DD232" s="82"/>
      <c r="DE232" s="82"/>
      <c r="DF232" s="82"/>
      <c r="DG232" s="82"/>
      <c r="DI232" s="82">
        <f>+$D232*CS211</f>
        <v>0.3216924999455737</v>
      </c>
      <c r="DJ232" s="82">
        <f t="shared" ref="DJ232" si="12322">+$D232*CT211</f>
        <v>0.2959570999499278</v>
      </c>
      <c r="DK232" s="82">
        <f t="shared" ref="DK232" si="12323">+$D232*CU211</f>
        <v>0.27228053195393359</v>
      </c>
      <c r="DL232" s="82">
        <f t="shared" ref="DL232" si="12324">+$D232*CV211</f>
        <v>0.25049808939761892</v>
      </c>
      <c r="DM232" s="82">
        <f t="shared" ref="DM232" si="12325">+$D232*CW211</f>
        <v>0.23045824224580941</v>
      </c>
      <c r="DN232" s="82">
        <f t="shared" ref="DN232" si="12326">+$D232*CX211</f>
        <v>0.21202158286614467</v>
      </c>
      <c r="DO232" s="82">
        <f t="shared" ref="DO232" si="12327">+$D232*CY211</f>
        <v>0.1950598562368531</v>
      </c>
      <c r="DP232" s="82">
        <f t="shared" ref="DP232" si="12328">+$D232*CZ211</f>
        <v>0.17945506773790484</v>
      </c>
      <c r="DQ232" s="82">
        <f t="shared" ref="DQ232" si="12329">+$D232*DA211</f>
        <v>0.16509866231887249</v>
      </c>
      <c r="DR232" s="82">
        <f t="shared" ref="DR232" si="12330">+$D232*DB211</f>
        <v>0.15189076933336268</v>
      </c>
      <c r="DS232" s="82">
        <f t="shared" ref="DS232" si="12331">+$D232*DC211</f>
        <v>0.13973950778669367</v>
      </c>
      <c r="DT232" s="82">
        <f t="shared" ref="DT232" si="12332">+$D232*DD211</f>
        <v>0.12856034716375819</v>
      </c>
      <c r="DU232" s="82">
        <f t="shared" ref="DU232" si="12333">+$D232*DE211</f>
        <v>0.11827551939065754</v>
      </c>
      <c r="DV232" s="82">
        <f t="shared" ref="DV232" si="12334">+$D232*DF211</f>
        <v>0.10881347783940494</v>
      </c>
      <c r="DW232" s="82">
        <f t="shared" ref="DW232" si="12335">+$D232*DG211</f>
        <v>0.10010839961225254</v>
      </c>
      <c r="DX232" s="82">
        <f t="shared" ref="DX232" si="12336">+$D232*DH211</f>
        <v>9.2099727643272344E-2</v>
      </c>
      <c r="DY232" s="82">
        <f t="shared" ref="DY232" si="12337">+$D232*DI211</f>
        <v>8.4731749431810555E-2</v>
      </c>
      <c r="DZ232" s="82">
        <f t="shared" ref="DZ232" si="12338">+$D232*DJ211</f>
        <v>7.7953209477265709E-2</v>
      </c>
      <c r="EA232" s="82">
        <f t="shared" ref="EA232" si="12339">+$D232*DK211</f>
        <v>7.1716952719084459E-2</v>
      </c>
      <c r="EB232" s="82">
        <f t="shared" ref="EB232" si="12340">+$D232*DL211</f>
        <v>6.59795965015577E-2</v>
      </c>
      <c r="EC232" s="82">
        <f t="shared" ref="EC232" si="12341">+$D232*DM211</f>
        <v>6.0701228781433095E-2</v>
      </c>
      <c r="ED232" s="82">
        <f t="shared" ref="ED232" si="12342">+$D232*DN211</f>
        <v>5.5845130478918446E-2</v>
      </c>
      <c r="EE232" s="82">
        <f t="shared" ref="EE232" si="12343">+$D232*DO211</f>
        <v>5.1377520040604974E-2</v>
      </c>
      <c r="EF232" s="82">
        <f t="shared" ref="EF232" si="12344">+$D232*DP211</f>
        <v>4.726731843735657E-2</v>
      </c>
      <c r="EG232" s="82">
        <f t="shared" ref="EG232" si="12345">+$D232*DQ211</f>
        <v>4.3485932962368051E-2</v>
      </c>
      <c r="EH232" s="82">
        <f t="shared" ref="EH232" si="12346">+$D232*DR211</f>
        <v>4.0007058325378611E-2</v>
      </c>
      <c r="EI232" s="82">
        <f t="shared" ref="EI232" si="12347">+$D232*DS211</f>
        <v>3.6806493659348329E-2</v>
      </c>
      <c r="EJ232" s="82">
        <f t="shared" ref="EJ232" si="12348">+$D232*DT211</f>
        <v>3.3861974166600459E-2</v>
      </c>
      <c r="EK232" s="82">
        <f t="shared" ref="EK232" si="12349">+$D232*DU211</f>
        <v>3.1153016233272421E-2</v>
      </c>
      <c r="EL232" s="82">
        <f t="shared" ref="EL232" si="12350">+$D232*DV211</f>
        <v>2.8660774934610628E-2</v>
      </c>
      <c r="EM232" s="82">
        <f t="shared" ref="EM232" si="12351">+$D232*DW211</f>
        <v>2.6367912939841781E-2</v>
      </c>
      <c r="EN232" s="82">
        <f t="shared" ref="EN232" si="12352">+$D232*DX211</f>
        <v>2.4258479904654438E-2</v>
      </c>
      <c r="EO232" s="82">
        <f t="shared" ref="EO232" si="12353">+$D232*DY211</f>
        <v>2.2317801512282083E-2</v>
      </c>
      <c r="EP232" s="82">
        <f t="shared" ref="EP232" si="12354">+$D232*DZ211</f>
        <v>2.0532377391299522E-2</v>
      </c>
      <c r="EQ232" s="82">
        <f t="shared" ref="EQ232" si="12355">+$D232*EA211</f>
        <v>1.8889787199995556E-2</v>
      </c>
      <c r="ER232" s="82">
        <f t="shared" ref="ER232" si="12356">+$D232*EB211</f>
        <v>1.7378604223995914E-2</v>
      </c>
      <c r="ES232" s="82">
        <f t="shared" ref="ES232" si="12357">+$D232*EC211</f>
        <v>1.598831588607624E-2</v>
      </c>
      <c r="ET232" s="82">
        <f t="shared" ref="ET232" si="12358">+$D232*ED211</f>
        <v>1.4709250615190144E-2</v>
      </c>
      <c r="EU232" s="82">
        <f t="shared" ref="EU232" si="12359">+$D232*EE211</f>
        <v>1.3532510565974931E-2</v>
      </c>
      <c r="EV232" s="82">
        <f t="shared" ref="EV232" si="12360">+$D232*EF211</f>
        <v>1.2449909720696938E-2</v>
      </c>
      <c r="EW232" s="82">
        <f t="shared" ref="EW232" si="12361">+$D232*EG211</f>
        <v>1.1453916943041183E-2</v>
      </c>
      <c r="EX232" s="82">
        <f t="shared" ref="EX232" si="12362">+$D232*EH211</f>
        <v>1.053760358759789E-2</v>
      </c>
      <c r="EY232" s="82">
        <f t="shared" ref="EY232" si="12363">+$D232*EI211</f>
        <v>9.6945953005900583E-3</v>
      </c>
      <c r="EZ232" s="82">
        <f t="shared" ref="EZ232" si="12364">+$D232*EJ211</f>
        <v>8.9190276765428542E-3</v>
      </c>
      <c r="FA232" s="82">
        <f t="shared" ref="FA232" si="12365">+$D232*EK211</f>
        <v>8.2055054624194258E-3</v>
      </c>
      <c r="FB232" s="82">
        <f t="shared" ref="FB232" si="12366">+$D232*EL211</f>
        <v>7.5490650254258721E-3</v>
      </c>
      <c r="FC232" s="82">
        <f t="shared" ref="FC232" si="12367">+$D232*EM211</f>
        <v>6.9451398233918021E-3</v>
      </c>
      <c r="FD232" s="82">
        <f t="shared" ref="FD232" si="12368">+$D232*EN211</f>
        <v>6.3895286375204585E-3</v>
      </c>
      <c r="FE232" s="82">
        <f t="shared" ref="FE232" si="12369">+$D232*EO211</f>
        <v>5.8783663465188226E-3</v>
      </c>
      <c r="FF232" s="82">
        <f t="shared" ref="FF232" si="12370">+$D232*EP211</f>
        <v>5.4080970387973167E-3</v>
      </c>
      <c r="FG232" s="82">
        <f t="shared" ref="FG232" si="12371">+$D232*EQ211</f>
        <v>0</v>
      </c>
      <c r="FH232" s="82">
        <f t="shared" ref="FH232" si="12372">+$D232*ER211</f>
        <v>0</v>
      </c>
      <c r="FI232" s="82">
        <f t="shared" ref="FI232" si="12373">+$D232*ES211</f>
        <v>0</v>
      </c>
      <c r="FJ232" s="82">
        <f t="shared" ref="FJ232" si="12374">+$D232*ET211</f>
        <v>0</v>
      </c>
      <c r="FK232" s="82">
        <f t="shared" ref="FK232" si="12375">+$D232*EU211</f>
        <v>0</v>
      </c>
      <c r="FL232" s="82">
        <f t="shared" ref="FL232" si="12376">+$D232*EV211</f>
        <v>0</v>
      </c>
      <c r="FM232" s="82">
        <f t="shared" ref="FM232" si="12377">+$D232*EW211</f>
        <v>0</v>
      </c>
      <c r="FN232" s="82">
        <f t="shared" ref="FN232" si="12378">+$D232*EX211</f>
        <v>0</v>
      </c>
      <c r="FO232" s="82">
        <f t="shared" ref="FO232" si="12379">+$D232*EY211</f>
        <v>0</v>
      </c>
      <c r="FP232" s="82">
        <f t="shared" ref="FP232" si="12380">+$D232*EZ211</f>
        <v>0</v>
      </c>
      <c r="FQ232" s="82">
        <f t="shared" ref="FQ232" si="12381">+$D232*FA211</f>
        <v>0</v>
      </c>
      <c r="FR232" s="82">
        <f t="shared" ref="FR232" si="12382">+$D232*FB211</f>
        <v>0</v>
      </c>
      <c r="FS232" s="82">
        <f t="shared" ref="FS232" si="12383">+$D232*FC211</f>
        <v>0</v>
      </c>
      <c r="FT232" s="82">
        <f t="shared" ref="FT232" si="12384">+$D232*FD211</f>
        <v>0</v>
      </c>
      <c r="FU232" s="82">
        <f t="shared" ref="FU232" si="12385">+$D232*FE211</f>
        <v>0</v>
      </c>
    </row>
    <row r="233" spans="1:177">
      <c r="A233" s="79">
        <v>1969</v>
      </c>
      <c r="D233" s="98">
        <f>Data!CF33</f>
        <v>0.32664781667810949</v>
      </c>
      <c r="R233" s="82"/>
      <c r="S233" s="82"/>
      <c r="T233" s="82"/>
      <c r="U233" s="82"/>
      <c r="V233" s="82"/>
      <c r="W233" s="82"/>
      <c r="X233" s="82"/>
      <c r="Y233" s="82"/>
      <c r="Z233" s="82"/>
      <c r="AA233" s="82"/>
      <c r="AD233" s="82">
        <f>+$D233*M211</f>
        <v>0.32663747133611321</v>
      </c>
      <c r="AE233" s="82">
        <f t="shared" ref="AE233" si="12386">+$D233*N211</f>
        <v>0.32332845231212831</v>
      </c>
      <c r="AF233" s="82">
        <f t="shared" ref="AF233" si="12387">+$D233*O211</f>
        <v>0.31994421942587276</v>
      </c>
      <c r="AG233" s="82">
        <f t="shared" ref="AG233" si="12388">+$D233*P211</f>
        <v>0.31647700482704405</v>
      </c>
      <c r="AH233" s="82">
        <f t="shared" ref="AH233" si="12389">+$D233*Q211</f>
        <v>0.31291549640300048</v>
      </c>
      <c r="AI233" s="82">
        <f t="shared" ref="AI233" si="12390">+$D233*R211</f>
        <v>0.30924318748825191</v>
      </c>
      <c r="AJ233" s="82">
        <f t="shared" ref="AJ233" si="12391">+$D233*S211</f>
        <v>0.30543623046762236</v>
      </c>
      <c r="AK233" s="82">
        <f t="shared" ref="AK233" si="12392">+$D233*T211</f>
        <v>0.30146081023643073</v>
      </c>
      <c r="AL233" s="82">
        <f t="shared" ref="AL233" si="12393">+$D233*U211</f>
        <v>0.29727016282760127</v>
      </c>
      <c r="AM233" s="82">
        <f t="shared" ref="AM233" si="12394">+$D233*V211</f>
        <v>0.29280151802029775</v>
      </c>
      <c r="AN233" s="82">
        <f t="shared" ref="AN233" si="12395">+$D233*W211</f>
        <v>0.28797343063662201</v>
      </c>
      <c r="AO233" s="82">
        <f t="shared" ref="AO233" si="12396">+$D233*X211</f>
        <v>0.28268415493354354</v>
      </c>
      <c r="AP233" s="82">
        <f t="shared" ref="AP233" si="12397">+$D233*Y211</f>
        <v>0.27681186362539179</v>
      </c>
      <c r="AQ233" s="82">
        <f t="shared" ref="AQ233" si="12398">+$D233*Z211</f>
        <v>0.27021755805315789</v>
      </c>
      <c r="AR233" s="82">
        <f t="shared" ref="AR233" si="12399">+$D233*AA211</f>
        <v>0.26275139770938993</v>
      </c>
      <c r="AS233" s="82">
        <f t="shared" ref="AS233" si="12400">+$D233*AB211</f>
        <v>0.25426285103795221</v>
      </c>
      <c r="AT233" s="82">
        <f t="shared" ref="AT233" si="12401">+$D233*AC211</f>
        <v>0.24461452783825419</v>
      </c>
      <c r="AU233" s="82">
        <f t="shared" ref="AU233" si="12402">+$D233*AD211</f>
        <v>0.23369884439377733</v>
      </c>
      <c r="AV233" s="82">
        <f t="shared" ref="AV233" si="12403">+$D233*AE211</f>
        <v>0.22145590499891149</v>
      </c>
      <c r="AW233" s="82">
        <f t="shared" ref="AW233" si="12404">+$D233*AF211</f>
        <v>0.20789031829929691</v>
      </c>
      <c r="AX233" s="82">
        <f t="shared" ref="AX233" si="12405">+$D233*AG211</f>
        <v>0.19308428495952923</v>
      </c>
      <c r="AY233" s="82">
        <f t="shared" ref="AY233" si="12406">+$D233*AH211</f>
        <v>0.17720435090246131</v>
      </c>
      <c r="AZ233" s="82">
        <f t="shared" ref="AZ233" si="12407">+$D233*AI211</f>
        <v>0.16049979923914312</v>
      </c>
      <c r="BA233" s="82">
        <f t="shared" ref="BA233" si="12408">+$D233*AJ211</f>
        <v>0.14329172223815215</v>
      </c>
      <c r="BB233" s="82">
        <f t="shared" ref="BB233" si="12409">+$D233*AK211</f>
        <v>0.1259532150306879</v>
      </c>
      <c r="BC233" s="82">
        <f t="shared" ref="BC233" si="12410">+$D233*AL211</f>
        <v>0.10888260555936982</v>
      </c>
      <c r="BD233" s="82">
        <f t="shared" ref="BD233" si="12411">+$D233*AM211</f>
        <v>9.2472874739244246E-2</v>
      </c>
      <c r="BE233" s="82">
        <f t="shared" ref="BE233" si="12412">+$D233*AN211</f>
        <v>7.7081150801849074E-2</v>
      </c>
      <c r="BF233" s="82">
        <f t="shared" ref="BF233" si="12413">+$D233*AO211</f>
        <v>6.3002209649335963E-2</v>
      </c>
      <c r="BG233" s="82">
        <f t="shared" ref="BG233" si="12414">+$D233*AP211</f>
        <v>5.044925816743763E-2</v>
      </c>
      <c r="BH233" s="82">
        <f t="shared" ref="BH233" si="12415">+$D233*AQ211</f>
        <v>3.9544059084992665E-2</v>
      </c>
      <c r="BI233" s="82">
        <f t="shared" ref="BI233" si="12416">+$D233*AR211</f>
        <v>3.0316936972508195E-2</v>
      </c>
      <c r="BJ233" s="82">
        <f t="shared" ref="BJ233" si="12417">+$D233*AS211</f>
        <v>2.2715702681428657E-2</v>
      </c>
      <c r="BK233" s="82">
        <f t="shared" ref="BK233" si="12418">+$D233*AT211</f>
        <v>1.6621339155684769E-2</v>
      </c>
      <c r="BL233" s="82">
        <f t="shared" ref="BL233" si="12419">+$D233*AU211</f>
        <v>1.1867602108364315E-2</v>
      </c>
      <c r="BM233" s="82">
        <f t="shared" ref="BM233" si="12420">+$D233*AV211</f>
        <v>8.2615703026926775E-3</v>
      </c>
      <c r="BN233" s="82">
        <f t="shared" ref="BN233" si="12421">+$D233*AW211</f>
        <v>5.6025678686757409E-3</v>
      </c>
      <c r="BO233" s="82">
        <f t="shared" ref="BO233" si="12422">+$D233*AX211</f>
        <v>3.6976153952036697E-3</v>
      </c>
      <c r="BP233" s="82">
        <f t="shared" ref="BP233" si="12423">+$D233*AY211</f>
        <v>2.3724451706375795E-3</v>
      </c>
      <c r="BQ233" s="82">
        <f t="shared" ref="BQ233" si="12424">+$D233*AZ211</f>
        <v>1.4779483101634466E-3</v>
      </c>
      <c r="BR233" s="82">
        <f t="shared" ref="BR233" si="12425">+$D233*BA211</f>
        <v>8.9256907063656719E-4</v>
      </c>
      <c r="BS233" s="82">
        <f t="shared" ref="BS233" si="12426">+$D233*BB211</f>
        <v>5.2155661422942487E-4</v>
      </c>
      <c r="BT233" s="82">
        <f t="shared" ref="BT233" si="12427">+$D233*BC211</f>
        <v>2.9412683356938883E-4</v>
      </c>
      <c r="BU233" s="82">
        <f t="shared" ref="BU233" si="12428">+$D233*BD211</f>
        <v>1.5952597972480236E-4</v>
      </c>
      <c r="BV233" s="82">
        <f t="shared" ref="BV233" si="12429">+$D233*BE211</f>
        <v>8.2797573986528541E-5</v>
      </c>
      <c r="BW233" s="82">
        <f t="shared" ref="BW233" si="12430">+$D233*BF211</f>
        <v>4.0809474032166217E-5</v>
      </c>
      <c r="BX233" s="82">
        <f t="shared" ref="BX233" si="12431">+$D233*BG211</f>
        <v>1.8859065536278546E-5</v>
      </c>
      <c r="BY233" s="82">
        <f t="shared" ref="BY233" si="12432">+$D233*BH211</f>
        <v>7.9790841256779807E-6</v>
      </c>
      <c r="BZ233" s="82">
        <f t="shared" ref="BZ233" si="12433">+$D233*BI211</f>
        <v>2.9302062203352853E-6</v>
      </c>
      <c r="CA233" s="82">
        <f t="shared" ref="CA233" si="12434">+$D233*BJ211</f>
        <v>7.8801742858212437E-7</v>
      </c>
      <c r="CB233" s="82">
        <f t="shared" ref="CB233" si="12435">+$D233*BK211</f>
        <v>0</v>
      </c>
      <c r="CC233" s="82">
        <f t="shared" ref="CC233" si="12436">+$D233*BL211</f>
        <v>0</v>
      </c>
      <c r="CD233" s="82">
        <f t="shared" ref="CD233" si="12437">+$D233*BM211</f>
        <v>0</v>
      </c>
      <c r="CE233" s="82">
        <f t="shared" ref="CE233" si="12438">+$D233*BN211</f>
        <v>0</v>
      </c>
      <c r="CF233" s="82">
        <f t="shared" ref="CF233" si="12439">+$D233*BO211</f>
        <v>0</v>
      </c>
      <c r="CG233" s="82">
        <f t="shared" ref="CG233" si="12440">+$D233*BP211</f>
        <v>0</v>
      </c>
      <c r="CH233" s="82">
        <f t="shared" ref="CH233" si="12441">+$D233*BQ211</f>
        <v>0</v>
      </c>
      <c r="CI233" s="82">
        <f t="shared" ref="CI233" si="12442">+$D233*BR211</f>
        <v>0</v>
      </c>
      <c r="CJ233" s="82">
        <f t="shared" ref="CJ233" si="12443">+$D233*BS211</f>
        <v>0</v>
      </c>
      <c r="CK233" s="82">
        <f t="shared" ref="CK233" si="12444">+$D233*BT211</f>
        <v>0</v>
      </c>
      <c r="CL233" s="82">
        <f t="shared" ref="CL233" si="12445">+$D233*BU211</f>
        <v>0</v>
      </c>
      <c r="CM233" s="82">
        <f t="shared" ref="CM233" si="12446">+$D233*BV211</f>
        <v>0</v>
      </c>
      <c r="CN233" s="82">
        <f t="shared" ref="CN233" si="12447">+$D233*BW211</f>
        <v>0</v>
      </c>
      <c r="CO233" s="82">
        <f t="shared" ref="CO233" si="12448">+$D233*BX211</f>
        <v>0</v>
      </c>
      <c r="CX233" s="82"/>
      <c r="CY233" s="82"/>
      <c r="CZ233" s="82"/>
      <c r="DA233" s="82"/>
      <c r="DB233" s="82"/>
      <c r="DC233" s="82"/>
      <c r="DD233" s="82"/>
      <c r="DE233" s="82"/>
      <c r="DF233" s="82"/>
      <c r="DG233" s="82"/>
      <c r="DJ233" s="82">
        <f>+$D233*CS211</f>
        <v>0.32664781667810949</v>
      </c>
      <c r="DK233" s="82">
        <f t="shared" ref="DK233" si="12449">+$D233*CT211</f>
        <v>0.30051599134386076</v>
      </c>
      <c r="DL233" s="82">
        <f t="shared" ref="DL233" si="12450">+$D233*CU211</f>
        <v>0.27647471203635188</v>
      </c>
      <c r="DM233" s="82">
        <f t="shared" ref="DM233" si="12451">+$D233*CV211</f>
        <v>0.25435673507344375</v>
      </c>
      <c r="DN233" s="82">
        <f t="shared" ref="DN233" si="12452">+$D233*CW211</f>
        <v>0.23400819626756825</v>
      </c>
      <c r="DO233" s="82">
        <f t="shared" ref="DO233" si="12453">+$D233*CX211</f>
        <v>0.21528754056616281</v>
      </c>
      <c r="DP233" s="82">
        <f t="shared" ref="DP233" si="12454">+$D233*CY211</f>
        <v>0.19806453732086979</v>
      </c>
      <c r="DQ233" s="82">
        <f t="shared" ref="DQ233" si="12455">+$D233*CZ211</f>
        <v>0.18221937433520019</v>
      </c>
      <c r="DR233" s="82">
        <f t="shared" ref="DR233" si="12456">+$D233*DA211</f>
        <v>0.16764182438838421</v>
      </c>
      <c r="DS233" s="82">
        <f t="shared" ref="DS233" si="12457">+$D233*DB211</f>
        <v>0.15423047843731347</v>
      </c>
      <c r="DT233" s="82">
        <f t="shared" ref="DT233" si="12458">+$D233*DC211</f>
        <v>0.1418920401623284</v>
      </c>
      <c r="DU233" s="82">
        <f t="shared" ref="DU233" si="12459">+$D233*DD211</f>
        <v>0.13054067694934213</v>
      </c>
      <c r="DV233" s="82">
        <f t="shared" ref="DV233" si="12460">+$D233*DE211</f>
        <v>0.12009742279339476</v>
      </c>
      <c r="DW233" s="82">
        <f t="shared" ref="DW233" si="12461">+$D233*DF211</f>
        <v>0.11048962896992319</v>
      </c>
      <c r="DX233" s="82">
        <f t="shared" ref="DX233" si="12462">+$D233*DG211</f>
        <v>0.10165045865232933</v>
      </c>
      <c r="DY233" s="82">
        <f t="shared" ref="DY233" si="12463">+$D233*DH211</f>
        <v>9.3518421960142997E-2</v>
      </c>
      <c r="DZ233" s="82">
        <f t="shared" ref="DZ233" si="12464">+$D233*DI211</f>
        <v>8.6036948203331562E-2</v>
      </c>
      <c r="EA233" s="82">
        <f t="shared" ref="EA233" si="12465">+$D233*DJ211</f>
        <v>7.9153992347065036E-2</v>
      </c>
      <c r="EB233" s="82">
        <f t="shared" ref="EB233" si="12466">+$D233*DK211</f>
        <v>7.2821672959299838E-2</v>
      </c>
      <c r="EC233" s="82">
        <f t="shared" ref="EC233" si="12467">+$D233*DL211</f>
        <v>6.6995939122555845E-2</v>
      </c>
      <c r="ED233" s="82">
        <f t="shared" ref="ED233" si="12468">+$D233*DM211</f>
        <v>6.1636263992751385E-2</v>
      </c>
      <c r="EE233" s="82">
        <f t="shared" ref="EE233" si="12469">+$D233*DN211</f>
        <v>5.6705362873331278E-2</v>
      </c>
      <c r="EF233" s="82">
        <f t="shared" ref="EF233" si="12470">+$D233*DO211</f>
        <v>5.2168933843464778E-2</v>
      </c>
      <c r="EG233" s="82">
        <f t="shared" ref="EG233" si="12471">+$D233*DP211</f>
        <v>4.7995419135987587E-2</v>
      </c>
      <c r="EH233" s="82">
        <f t="shared" ref="EH233" si="12472">+$D233*DQ211</f>
        <v>4.4155785605108591E-2</v>
      </c>
      <c r="EI233" s="82">
        <f t="shared" ref="EI233" si="12473">+$D233*DR211</f>
        <v>4.0623322756699901E-2</v>
      </c>
      <c r="EJ233" s="82">
        <f t="shared" ref="EJ233" si="12474">+$D233*DS211</f>
        <v>3.7373456936163917E-2</v>
      </c>
      <c r="EK233" s="82">
        <f t="shared" ref="EK233" si="12475">+$D233*DT211</f>
        <v>3.4383580381270797E-2</v>
      </c>
      <c r="EL233" s="82">
        <f t="shared" ref="EL233" si="12476">+$D233*DU211</f>
        <v>3.1632893950769139E-2</v>
      </c>
      <c r="EM233" s="82">
        <f t="shared" ref="EM233" si="12477">+$D233*DV211</f>
        <v>2.9102262434707607E-2</v>
      </c>
      <c r="EN233" s="82">
        <f t="shared" ref="EN233" si="12478">+$D233*DW211</f>
        <v>2.6774081439931E-2</v>
      </c>
      <c r="EO233" s="82">
        <f t="shared" ref="EO233" si="12479">+$D233*DX211</f>
        <v>2.463215492473652E-2</v>
      </c>
      <c r="EP233" s="82">
        <f t="shared" ref="EP233" si="12480">+$D233*DY211</f>
        <v>2.2661582530757601E-2</v>
      </c>
      <c r="EQ233" s="82">
        <f t="shared" ref="EQ233" si="12481">+$D233*DZ211</f>
        <v>2.0848655928296995E-2</v>
      </c>
      <c r="ER233" s="82">
        <f t="shared" ref="ER233" si="12482">+$D233*EA211</f>
        <v>1.9180763454033235E-2</v>
      </c>
      <c r="ES233" s="82">
        <f t="shared" ref="ES233" si="12483">+$D233*EB211</f>
        <v>1.7646302377710577E-2</v>
      </c>
      <c r="ET233" s="82">
        <f t="shared" ref="ET233" si="12484">+$D233*EC211</f>
        <v>1.6234598187493732E-2</v>
      </c>
      <c r="EU233" s="82">
        <f t="shared" ref="EU233" si="12485">+$D233*ED211</f>
        <v>1.4935830332494234E-2</v>
      </c>
      <c r="EV233" s="82">
        <f t="shared" ref="EV233" si="12486">+$D233*EE211</f>
        <v>1.3740963905894694E-2</v>
      </c>
      <c r="EW233" s="82">
        <f t="shared" ref="EW233" si="12487">+$D233*EF211</f>
        <v>1.264168679342312E-2</v>
      </c>
      <c r="EX233" s="82">
        <f t="shared" ref="EX233" si="12488">+$D233*EG211</f>
        <v>1.1630351849949271E-2</v>
      </c>
      <c r="EY233" s="82">
        <f t="shared" ref="EY233" si="12489">+$D233*EH211</f>
        <v>1.0699923701953331E-2</v>
      </c>
      <c r="EZ233" s="82">
        <f t="shared" ref="EZ233" si="12490">+$D233*EI211</f>
        <v>9.843929805797064E-3</v>
      </c>
      <c r="FA233" s="82">
        <f t="shared" ref="FA233" si="12491">+$D233*EJ211</f>
        <v>9.0564154213332981E-3</v>
      </c>
      <c r="FB233" s="82">
        <f t="shared" ref="FB233" si="12492">+$D233*EK211</f>
        <v>8.3319021876266351E-3</v>
      </c>
      <c r="FC233" s="82">
        <f t="shared" ref="FC233" si="12493">+$D233*EL211</f>
        <v>7.6653500126165047E-3</v>
      </c>
      <c r="FD233" s="82">
        <f t="shared" ref="FD233" si="12494">+$D233*EM211</f>
        <v>7.052122011607184E-3</v>
      </c>
      <c r="FE233" s="82">
        <f t="shared" ref="FE233" si="12495">+$D233*EN211</f>
        <v>6.4879522506786106E-3</v>
      </c>
      <c r="FF233" s="82">
        <f t="shared" ref="FF233" si="12496">+$D233*EO211</f>
        <v>5.9689160706243218E-3</v>
      </c>
      <c r="FG233" s="82">
        <f t="shared" ref="FG233" si="12497">+$D233*EP211</f>
        <v>5.4914027849743757E-3</v>
      </c>
      <c r="FH233" s="82">
        <f t="shared" ref="FH233" si="12498">+$D233*EQ211</f>
        <v>0</v>
      </c>
      <c r="FI233" s="82">
        <f t="shared" ref="FI233" si="12499">+$D233*ER211</f>
        <v>0</v>
      </c>
      <c r="FJ233" s="82">
        <f t="shared" ref="FJ233" si="12500">+$D233*ES211</f>
        <v>0</v>
      </c>
      <c r="FK233" s="82">
        <f t="shared" ref="FK233" si="12501">+$D233*ET211</f>
        <v>0</v>
      </c>
      <c r="FL233" s="82">
        <f t="shared" ref="FL233" si="12502">+$D233*EU211</f>
        <v>0</v>
      </c>
      <c r="FM233" s="82">
        <f t="shared" ref="FM233" si="12503">+$D233*EV211</f>
        <v>0</v>
      </c>
      <c r="FN233" s="82">
        <f t="shared" ref="FN233" si="12504">+$D233*EW211</f>
        <v>0</v>
      </c>
      <c r="FO233" s="82">
        <f t="shared" ref="FO233" si="12505">+$D233*EX211</f>
        <v>0</v>
      </c>
      <c r="FP233" s="82">
        <f t="shared" ref="FP233" si="12506">+$D233*EY211</f>
        <v>0</v>
      </c>
      <c r="FQ233" s="82">
        <f t="shared" ref="FQ233" si="12507">+$D233*EZ211</f>
        <v>0</v>
      </c>
      <c r="FR233" s="82">
        <f t="shared" ref="FR233" si="12508">+$D233*FA211</f>
        <v>0</v>
      </c>
      <c r="FS233" s="82">
        <f t="shared" ref="FS233" si="12509">+$D233*FB211</f>
        <v>0</v>
      </c>
      <c r="FT233" s="82">
        <f t="shared" ref="FT233" si="12510">+$D233*FC211</f>
        <v>0</v>
      </c>
      <c r="FU233" s="82">
        <f t="shared" ref="FU233" si="12511">+$D233*FD211</f>
        <v>0</v>
      </c>
    </row>
    <row r="234" spans="1:177">
      <c r="A234" s="79">
        <v>1970</v>
      </c>
      <c r="D234" s="98">
        <f>Data!CF34</f>
        <v>0.5757886417721525</v>
      </c>
      <c r="R234" s="82"/>
      <c r="S234" s="82"/>
      <c r="T234" s="82"/>
      <c r="U234" s="82"/>
      <c r="V234" s="82"/>
      <c r="W234" s="82"/>
      <c r="X234" s="82"/>
      <c r="Y234" s="82"/>
      <c r="Z234" s="82"/>
      <c r="AA234" s="82"/>
      <c r="AE234" s="82">
        <f>+$D234*M211</f>
        <v>0.57577040583083416</v>
      </c>
      <c r="AF234" s="82">
        <f t="shared" ref="AF234" si="12512">+$D234*N211</f>
        <v>0.56993753179299533</v>
      </c>
      <c r="AG234" s="82">
        <f t="shared" ref="AG234" si="12513">+$D234*O211</f>
        <v>0.56397207677531203</v>
      </c>
      <c r="AH234" s="82">
        <f t="shared" ref="AH234" si="12514">+$D234*P211</f>
        <v>0.55786034823264286</v>
      </c>
      <c r="AI234" s="82">
        <f t="shared" ref="AI234" si="12515">+$D234*Q211</f>
        <v>0.55158240607771047</v>
      </c>
      <c r="AJ234" s="82">
        <f t="shared" ref="AJ234" si="12516">+$D234*R211</f>
        <v>0.54510915368100288</v>
      </c>
      <c r="AK234" s="82">
        <f t="shared" ref="AK234" si="12517">+$D234*S211</f>
        <v>0.5383985543741252</v>
      </c>
      <c r="AL234" s="82">
        <f t="shared" ref="AL234" si="12518">+$D234*T211</f>
        <v>0.53139100159550978</v>
      </c>
      <c r="AM234" s="82">
        <f t="shared" ref="AM234" si="12519">+$D234*U211</f>
        <v>0.52400406356477525</v>
      </c>
      <c r="AN234" s="82">
        <f t="shared" ref="AN234" si="12520">+$D234*V211</f>
        <v>0.51612709395779643</v>
      </c>
      <c r="AO234" s="82">
        <f t="shared" ref="AO234" si="12521">+$D234*W211</f>
        <v>0.50761652773000077</v>
      </c>
      <c r="AP234" s="82">
        <f t="shared" ref="AP234" si="12522">+$D234*X211</f>
        <v>0.49829301562449918</v>
      </c>
      <c r="AQ234" s="82">
        <f t="shared" ref="AQ234" si="12523">+$D234*Y211</f>
        <v>0.4879418102474154</v>
      </c>
      <c r="AR234" s="82">
        <f t="shared" ref="AR234" si="12524">+$D234*Z211</f>
        <v>0.47631789588153822</v>
      </c>
      <c r="AS234" s="82">
        <f t="shared" ref="AS234" si="12525">+$D234*AA211</f>
        <v>0.46315714566649063</v>
      </c>
      <c r="AT234" s="82">
        <f t="shared" ref="AT234" si="12526">+$D234*AB211</f>
        <v>0.44819421461655479</v>
      </c>
      <c r="AU234" s="82">
        <f t="shared" ref="AU234" si="12527">+$D234*AC211</f>
        <v>0.43118692227635413</v>
      </c>
      <c r="AV234" s="82">
        <f t="shared" ref="AV234" si="12528">+$D234*AD211</f>
        <v>0.41194562867633078</v>
      </c>
      <c r="AW234" s="82">
        <f t="shared" ref="AW234" si="12529">+$D234*AE211</f>
        <v>0.39036475445785945</v>
      </c>
      <c r="AX234" s="82">
        <f t="shared" ref="AX234" si="12530">+$D234*AF211</f>
        <v>0.36645242337281619</v>
      </c>
      <c r="AY234" s="82">
        <f t="shared" ref="AY234" si="12531">+$D234*AG211</f>
        <v>0.34035353217729036</v>
      </c>
      <c r="AZ234" s="82">
        <f t="shared" ref="AZ234" si="12532">+$D234*AH211</f>
        <v>0.31236165470161509</v>
      </c>
      <c r="BA234" s="82">
        <f t="shared" ref="BA234" si="12533">+$D234*AI211</f>
        <v>0.28291620727309935</v>
      </c>
      <c r="BB234" s="82">
        <f t="shared" ref="BB234" si="12534">+$D234*AJ211</f>
        <v>0.25258318565772719</v>
      </c>
      <c r="BC234" s="82">
        <f t="shared" ref="BC234" si="12535">+$D234*AK211</f>
        <v>0.22202025210785922</v>
      </c>
      <c r="BD234" s="82">
        <f t="shared" ref="BD234" si="12536">+$D234*AL211</f>
        <v>0.19192954725738415</v>
      </c>
      <c r="BE234" s="82">
        <f t="shared" ref="BE234" si="12537">+$D234*AM211</f>
        <v>0.16300378642770849</v>
      </c>
      <c r="BF234" s="82">
        <f t="shared" ref="BF234" si="12538">+$D234*AN211</f>
        <v>0.13587248669770602</v>
      </c>
      <c r="BG234" s="82">
        <f t="shared" ref="BG234" si="12539">+$D234*AO211</f>
        <v>0.11105525544774476</v>
      </c>
      <c r="BH234" s="82">
        <f t="shared" ref="BH234" si="12540">+$D234*AP211</f>
        <v>8.89279167209822E-2</v>
      </c>
      <c r="BI234" s="82">
        <f t="shared" ref="BI234" si="12541">+$D234*AQ211</f>
        <v>6.9705104115675404E-2</v>
      </c>
      <c r="BJ234" s="82">
        <f t="shared" ref="BJ234" si="12542">+$D234*AR211</f>
        <v>5.3440271358967513E-2</v>
      </c>
      <c r="BK234" s="82">
        <f t="shared" ref="BK234" si="12543">+$D234*AS211</f>
        <v>4.0041423594540056E-2</v>
      </c>
      <c r="BL234" s="82">
        <f t="shared" ref="BL234" si="12544">+$D234*AT211</f>
        <v>2.9298767076459672E-2</v>
      </c>
      <c r="BM234" s="82">
        <f t="shared" ref="BM234" si="12545">+$D234*AU211</f>
        <v>2.0919259674100726E-2</v>
      </c>
      <c r="BN234" s="82">
        <f t="shared" ref="BN234" si="12546">+$D234*AV211</f>
        <v>1.4562835263583611E-2</v>
      </c>
      <c r="BO234" s="82">
        <f t="shared" ref="BO234" si="12547">+$D234*AW211</f>
        <v>9.8757584739040862E-3</v>
      </c>
      <c r="BP234" s="82">
        <f t="shared" ref="BP234" si="12548">+$D234*AX211</f>
        <v>6.5178606361179494E-3</v>
      </c>
      <c r="BQ234" s="82">
        <f t="shared" ref="BQ234" si="12549">+$D234*AY211</f>
        <v>4.1819565683074702E-3</v>
      </c>
      <c r="BR234" s="82">
        <f t="shared" ref="BR234" si="12550">+$D234*AZ211</f>
        <v>2.6052090559572022E-3</v>
      </c>
      <c r="BS234" s="82">
        <f t="shared" ref="BS234" si="12551">+$D234*BA211</f>
        <v>1.5733493586338821E-3</v>
      </c>
      <c r="BT234" s="82">
        <f t="shared" ref="BT234" si="12552">+$D234*BB211</f>
        <v>9.1935827879840309E-4</v>
      </c>
      <c r="BU234" s="82">
        <f t="shared" ref="BU234" si="12553">+$D234*BC211</f>
        <v>5.184632541920546E-4</v>
      </c>
      <c r="BV234" s="82">
        <f t="shared" ref="BV234" si="12554">+$D234*BD211</f>
        <v>2.8119963613175279E-4</v>
      </c>
      <c r="BW234" s="82">
        <f t="shared" ref="BW234" si="12555">+$D234*BE211</f>
        <v>1.4594894021505782E-4</v>
      </c>
      <c r="BX234" s="82">
        <f t="shared" ref="BX234" si="12556">+$D234*BF211</f>
        <v>7.1935676360489258E-5</v>
      </c>
      <c r="BY234" s="82">
        <f t="shared" ref="BY234" si="12557">+$D234*BG211</f>
        <v>3.3243252138208912E-5</v>
      </c>
      <c r="BZ234" s="82">
        <f t="shared" ref="BZ234" si="12558">+$D234*BH211</f>
        <v>1.406489122759765E-5</v>
      </c>
      <c r="CA234" s="82">
        <f t="shared" ref="CA234" si="12559">+$D234*BI211</f>
        <v>5.1651331298557973E-6</v>
      </c>
      <c r="CB234" s="82">
        <f t="shared" ref="CB234" si="12560">+$D234*BJ211</f>
        <v>1.389054087397158E-6</v>
      </c>
      <c r="CC234" s="82">
        <f t="shared" ref="CC234" si="12561">+$D234*BK211</f>
        <v>0</v>
      </c>
      <c r="CD234" s="82">
        <f t="shared" ref="CD234" si="12562">+$D234*BL211</f>
        <v>0</v>
      </c>
      <c r="CE234" s="82">
        <f t="shared" ref="CE234" si="12563">+$D234*BM211</f>
        <v>0</v>
      </c>
      <c r="CF234" s="82">
        <f t="shared" ref="CF234" si="12564">+$D234*BN211</f>
        <v>0</v>
      </c>
      <c r="CG234" s="82">
        <f t="shared" ref="CG234" si="12565">+$D234*BO211</f>
        <v>0</v>
      </c>
      <c r="CH234" s="82">
        <f t="shared" ref="CH234" si="12566">+$D234*BP211</f>
        <v>0</v>
      </c>
      <c r="CI234" s="82">
        <f t="shared" ref="CI234" si="12567">+$D234*BQ211</f>
        <v>0</v>
      </c>
      <c r="CJ234" s="82">
        <f t="shared" ref="CJ234" si="12568">+$D234*BR211</f>
        <v>0</v>
      </c>
      <c r="CK234" s="82">
        <f t="shared" ref="CK234" si="12569">+$D234*BS211</f>
        <v>0</v>
      </c>
      <c r="CL234" s="82">
        <f t="shared" ref="CL234" si="12570">+$D234*BT211</f>
        <v>0</v>
      </c>
      <c r="CM234" s="82">
        <f t="shared" ref="CM234" si="12571">+$D234*BU211</f>
        <v>0</v>
      </c>
      <c r="CN234" s="82">
        <f t="shared" ref="CN234" si="12572">+$D234*BV211</f>
        <v>0</v>
      </c>
      <c r="CO234" s="82">
        <f t="shared" ref="CO234" si="12573">+$D234*BW211</f>
        <v>0</v>
      </c>
      <c r="CX234" s="82"/>
      <c r="CY234" s="82"/>
      <c r="CZ234" s="82"/>
      <c r="DA234" s="82"/>
      <c r="DB234" s="82"/>
      <c r="DC234" s="82"/>
      <c r="DD234" s="82"/>
      <c r="DE234" s="82"/>
      <c r="DF234" s="82"/>
      <c r="DG234" s="82"/>
      <c r="DK234" s="82">
        <f>+$D234*CS211</f>
        <v>0.5757886417721525</v>
      </c>
      <c r="DL234" s="82">
        <f t="shared" ref="DL234" si="12574">+$D234*CT211</f>
        <v>0.52972555043038028</v>
      </c>
      <c r="DM234" s="82">
        <f t="shared" ref="DM234" si="12575">+$D234*CU211</f>
        <v>0.48734750639594993</v>
      </c>
      <c r="DN234" s="82">
        <f t="shared" ref="DN234" si="12576">+$D234*CV211</f>
        <v>0.44835970588427393</v>
      </c>
      <c r="DO234" s="82">
        <f t="shared" ref="DO234" si="12577">+$D234*CW211</f>
        <v>0.41249092941353199</v>
      </c>
      <c r="DP234" s="82">
        <f t="shared" ref="DP234" si="12578">+$D234*CX211</f>
        <v>0.37949165506044952</v>
      </c>
      <c r="DQ234" s="82">
        <f t="shared" ref="DQ234" si="12579">+$D234*CY211</f>
        <v>0.3491323226556135</v>
      </c>
      <c r="DR234" s="82">
        <f t="shared" ref="DR234" si="12580">+$D234*CZ211</f>
        <v>0.32120173684316444</v>
      </c>
      <c r="DS234" s="82">
        <f t="shared" ref="DS234" si="12581">+$D234*DA211</f>
        <v>0.29550559789571135</v>
      </c>
      <c r="DT234" s="82">
        <f t="shared" ref="DT234" si="12582">+$D234*DB211</f>
        <v>0.27186515006405443</v>
      </c>
      <c r="DU234" s="82">
        <f t="shared" ref="DU234" si="12583">+$D234*DC211</f>
        <v>0.25011593805893007</v>
      </c>
      <c r="DV234" s="82">
        <f t="shared" ref="DV234" si="12584">+$D234*DD211</f>
        <v>0.23010666301421567</v>
      </c>
      <c r="DW234" s="82">
        <f t="shared" ref="DW234" si="12585">+$D234*DE211</f>
        <v>0.21169812997307844</v>
      </c>
      <c r="DX234" s="82">
        <f t="shared" ref="DX234" si="12586">+$D234*DF211</f>
        <v>0.19476227957523218</v>
      </c>
      <c r="DY234" s="82">
        <f t="shared" ref="DY234" si="12587">+$D234*DG211</f>
        <v>0.17918129720921361</v>
      </c>
      <c r="DZ234" s="82">
        <f t="shared" ref="DZ234" si="12588">+$D234*DH211</f>
        <v>0.16484679343247652</v>
      </c>
      <c r="EA234" s="82">
        <f t="shared" ref="EA234" si="12589">+$D234*DI211</f>
        <v>0.15165904995787841</v>
      </c>
      <c r="EB234" s="82">
        <f t="shared" ref="EB234" si="12590">+$D234*DJ211</f>
        <v>0.13952632596124814</v>
      </c>
      <c r="EC234" s="82">
        <f t="shared" ref="EC234" si="12591">+$D234*DK211</f>
        <v>0.12836421988434829</v>
      </c>
      <c r="ED234" s="82">
        <f t="shared" ref="ED234" si="12592">+$D234*DL211</f>
        <v>0.11809508229360043</v>
      </c>
      <c r="EE234" s="82">
        <f t="shared" ref="EE234" si="12593">+$D234*DM211</f>
        <v>0.10864747571011239</v>
      </c>
      <c r="EF234" s="82">
        <f t="shared" ref="EF234" si="12594">+$D234*DN211</f>
        <v>9.9955677653303418E-2</v>
      </c>
      <c r="EG234" s="82">
        <f t="shared" ref="EG234" si="12595">+$D234*DO211</f>
        <v>9.1959223441039142E-2</v>
      </c>
      <c r="EH234" s="82">
        <f t="shared" ref="EH234" si="12596">+$D234*DP211</f>
        <v>8.4602485565756003E-2</v>
      </c>
      <c r="EI234" s="82">
        <f t="shared" ref="EI234" si="12597">+$D234*DQ211</f>
        <v>7.7834286720495541E-2</v>
      </c>
      <c r="EJ234" s="82">
        <f t="shared" ref="EJ234" si="12598">+$D234*DR211</f>
        <v>7.1607543782855887E-2</v>
      </c>
      <c r="EK234" s="82">
        <f t="shared" ref="EK234" si="12599">+$D234*DS211</f>
        <v>6.5878940280227435E-2</v>
      </c>
      <c r="EL234" s="82">
        <f t="shared" ref="EL234" si="12600">+$D234*DT211</f>
        <v>6.0608625057809229E-2</v>
      </c>
      <c r="EM234" s="82">
        <f t="shared" ref="EM234" si="12601">+$D234*DU211</f>
        <v>5.5759935053184495E-2</v>
      </c>
      <c r="EN234" s="82">
        <f t="shared" ref="EN234" si="12602">+$D234*DV211</f>
        <v>5.1299140248929738E-2</v>
      </c>
      <c r="EO234" s="82">
        <f t="shared" ref="EO234" si="12603">+$D234*DW211</f>
        <v>4.7195209029015361E-2</v>
      </c>
      <c r="EP234" s="82">
        <f t="shared" ref="EP234" si="12604">+$D234*DX211</f>
        <v>4.3419592306694128E-2</v>
      </c>
      <c r="EQ234" s="82">
        <f t="shared" ref="EQ234" si="12605">+$D234*DY211</f>
        <v>3.9946024922158603E-2</v>
      </c>
      <c r="ER234" s="82">
        <f t="shared" ref="ER234" si="12606">+$D234*DZ211</f>
        <v>3.6750342928385922E-2</v>
      </c>
      <c r="ES234" s="82">
        <f t="shared" ref="ES234" si="12607">+$D234*EA211</f>
        <v>3.3810315494115048E-2</v>
      </c>
      <c r="ET234" s="82">
        <f t="shared" ref="ET234" si="12608">+$D234*EB211</f>
        <v>3.1105490254585842E-2</v>
      </c>
      <c r="EU234" s="82">
        <f t="shared" ref="EU234" si="12609">+$D234*EC211</f>
        <v>2.8617051034218976E-2</v>
      </c>
      <c r="EV234" s="82">
        <f t="shared" ref="EV234" si="12610">+$D234*ED211</f>
        <v>2.6327686951481463E-2</v>
      </c>
      <c r="EW234" s="82">
        <f t="shared" ref="EW234" si="12611">+$D234*EE211</f>
        <v>2.4221471995362943E-2</v>
      </c>
      <c r="EX234" s="82">
        <f t="shared" ref="EX234" si="12612">+$D234*EF211</f>
        <v>2.2283754235733911E-2</v>
      </c>
      <c r="EY234" s="82">
        <f t="shared" ref="EY234" si="12613">+$D234*EG211</f>
        <v>2.0501053896875197E-2</v>
      </c>
      <c r="EZ234" s="82">
        <f t="shared" ref="EZ234" si="12614">+$D234*EH211</f>
        <v>1.8860969585125183E-2</v>
      </c>
      <c r="FA234" s="82">
        <f t="shared" ref="FA234" si="12615">+$D234*EI211</f>
        <v>1.7352092018315168E-2</v>
      </c>
      <c r="FB234" s="82">
        <f t="shared" ref="FB234" si="12616">+$D234*EJ211</f>
        <v>1.5963924656849954E-2</v>
      </c>
      <c r="FC234" s="82">
        <f t="shared" ref="FC234" si="12617">+$D234*EK211</f>
        <v>1.4686810684301959E-2</v>
      </c>
      <c r="FD234" s="82">
        <f t="shared" ref="FD234" si="12618">+$D234*EL211</f>
        <v>1.3511865829557804E-2</v>
      </c>
      <c r="FE234" s="82">
        <f t="shared" ref="FE234" si="12619">+$D234*EM211</f>
        <v>1.2430916563193178E-2</v>
      </c>
      <c r="FF234" s="82">
        <f t="shared" ref="FF234" si="12620">+$D234*EN211</f>
        <v>1.1436443238137726E-2</v>
      </c>
      <c r="FG234" s="82">
        <f t="shared" ref="FG234" si="12621">+$D234*EO211</f>
        <v>1.0521527779086708E-2</v>
      </c>
      <c r="FH234" s="82">
        <f t="shared" ref="FH234" si="12622">+$D234*EP211</f>
        <v>9.6798055567597716E-3</v>
      </c>
      <c r="FI234" s="82">
        <f t="shared" ref="FI234" si="12623">+$D234*EQ211</f>
        <v>0</v>
      </c>
      <c r="FJ234" s="82">
        <f t="shared" ref="FJ234" si="12624">+$D234*ER211</f>
        <v>0</v>
      </c>
      <c r="FK234" s="82">
        <f t="shared" ref="FK234" si="12625">+$D234*ES211</f>
        <v>0</v>
      </c>
      <c r="FL234" s="82">
        <f t="shared" ref="FL234" si="12626">+$D234*ET211</f>
        <v>0</v>
      </c>
      <c r="FM234" s="82">
        <f t="shared" ref="FM234" si="12627">+$D234*EU211</f>
        <v>0</v>
      </c>
      <c r="FN234" s="82">
        <f t="shared" ref="FN234" si="12628">+$D234*EV211</f>
        <v>0</v>
      </c>
      <c r="FO234" s="82">
        <f t="shared" ref="FO234" si="12629">+$D234*EW211</f>
        <v>0</v>
      </c>
      <c r="FP234" s="82">
        <f t="shared" ref="FP234" si="12630">+$D234*EX211</f>
        <v>0</v>
      </c>
      <c r="FQ234" s="82">
        <f t="shared" ref="FQ234" si="12631">+$D234*EY211</f>
        <v>0</v>
      </c>
      <c r="FR234" s="82">
        <f t="shared" ref="FR234" si="12632">+$D234*EZ211</f>
        <v>0</v>
      </c>
      <c r="FS234" s="82">
        <f t="shared" ref="FS234" si="12633">+$D234*FA211</f>
        <v>0</v>
      </c>
      <c r="FT234" s="82">
        <f t="shared" ref="FT234" si="12634">+$D234*FB211</f>
        <v>0</v>
      </c>
      <c r="FU234" s="82">
        <f t="shared" ref="FU234" si="12635">+$D234*FC211</f>
        <v>0</v>
      </c>
    </row>
    <row r="235" spans="1:177">
      <c r="A235" s="79">
        <v>1971</v>
      </c>
      <c r="D235" s="98">
        <f>Data!CF35</f>
        <v>0.64700776725043374</v>
      </c>
      <c r="R235" s="82"/>
      <c r="S235" s="82"/>
      <c r="T235" s="82"/>
      <c r="U235" s="82"/>
      <c r="V235" s="82"/>
      <c r="W235" s="82"/>
      <c r="X235" s="82"/>
      <c r="Y235" s="82"/>
      <c r="Z235" s="82"/>
      <c r="AA235" s="82"/>
      <c r="AF235" s="82">
        <f>+$D235*M211</f>
        <v>0.64698727571096926</v>
      </c>
      <c r="AG235" s="82">
        <f t="shared" ref="AG235" si="12636">+$D235*N211</f>
        <v>0.64043293522196654</v>
      </c>
      <c r="AH235" s="82">
        <f t="shared" ref="AH235" si="12637">+$D235*O211</f>
        <v>0.63372961485124002</v>
      </c>
      <c r="AI235" s="82">
        <f t="shared" ref="AI235" si="12638">+$D235*P211</f>
        <v>0.6268619284268212</v>
      </c>
      <c r="AJ235" s="82">
        <f t="shared" ref="AJ235" si="12639">+$D235*Q211</f>
        <v>0.61980746947798093</v>
      </c>
      <c r="AK235" s="82">
        <f t="shared" ref="AK235" si="12640">+$D235*R211</f>
        <v>0.61253354242177549</v>
      </c>
      <c r="AL235" s="82">
        <f t="shared" ref="AL235" si="12641">+$D235*S211</f>
        <v>0.60499291108682574</v>
      </c>
      <c r="AM235" s="82">
        <f t="shared" ref="AM235" si="12642">+$D235*T211</f>
        <v>0.59711859619373042</v>
      </c>
      <c r="AN235" s="82">
        <f t="shared" ref="AN235" si="12643">+$D235*U211</f>
        <v>0.58881796999976299</v>
      </c>
      <c r="AO235" s="82">
        <f t="shared" ref="AO235" si="12644">+$D235*V211</f>
        <v>0.57996670036994691</v>
      </c>
      <c r="AP235" s="82">
        <f t="shared" ref="AP235" si="12645">+$D235*W211</f>
        <v>0.57040346474213821</v>
      </c>
      <c r="AQ235" s="82">
        <f t="shared" ref="AQ235" si="12646">+$D235*X211</f>
        <v>0.55992673020332107</v>
      </c>
      <c r="AR235" s="82">
        <f t="shared" ref="AR235" si="12647">+$D235*Y211</f>
        <v>0.54829518731847915</v>
      </c>
      <c r="AS235" s="82">
        <f t="shared" ref="AS235" si="12648">+$D235*Z211</f>
        <v>0.53523351444937017</v>
      </c>
      <c r="AT235" s="82">
        <f t="shared" ref="AT235" si="12649">+$D235*AA211</f>
        <v>0.52044491496298406</v>
      </c>
      <c r="AU235" s="82">
        <f t="shared" ref="AU235" si="12650">+$D235*AB211</f>
        <v>0.50363122343140965</v>
      </c>
      <c r="AV235" s="82">
        <f t="shared" ref="AV235" si="12651">+$D235*AC211</f>
        <v>0.48452030417093039</v>
      </c>
      <c r="AW235" s="82">
        <f t="shared" ref="AW235" si="12652">+$D235*AD211</f>
        <v>0.46289906070067882</v>
      </c>
      <c r="AX235" s="82">
        <f t="shared" ref="AX235" si="12653">+$D235*AE211</f>
        <v>0.43864885458263081</v>
      </c>
      <c r="AY235" s="82">
        <f t="shared" ref="AY235" si="12654">+$D235*AF211</f>
        <v>0.41177881439311065</v>
      </c>
      <c r="AZ235" s="82">
        <f t="shared" ref="AZ235" si="12655">+$D235*AG211</f>
        <v>0.38245175912477963</v>
      </c>
      <c r="BA235" s="82">
        <f t="shared" ref="BA235" si="12656">+$D235*AH211</f>
        <v>0.35099757466754067</v>
      </c>
      <c r="BB235" s="82">
        <f t="shared" ref="BB235" si="12657">+$D235*AI211</f>
        <v>0.3179100286232529</v>
      </c>
      <c r="BC235" s="82">
        <f t="shared" ref="BC235" si="12658">+$D235*AJ211</f>
        <v>0.28382512460549142</v>
      </c>
      <c r="BD235" s="82">
        <f t="shared" ref="BD235" si="12659">+$D235*AK211</f>
        <v>0.24948187091458504</v>
      </c>
      <c r="BE235" s="82">
        <f t="shared" ref="BE235" si="12660">+$D235*AL211</f>
        <v>0.21566925575014456</v>
      </c>
      <c r="BF235" s="82">
        <f t="shared" ref="BF235" si="12661">+$D235*AM211</f>
        <v>0.18316567618520696</v>
      </c>
      <c r="BG235" s="82">
        <f t="shared" ref="BG235" si="12662">+$D235*AN211</f>
        <v>0.15267851407849486</v>
      </c>
      <c r="BH235" s="82">
        <f t="shared" ref="BH235" si="12663">+$D235*AO211</f>
        <v>0.12479164689237718</v>
      </c>
      <c r="BI235" s="82">
        <f t="shared" ref="BI235" si="12664">+$D235*AP211</f>
        <v>9.9927384233889444E-2</v>
      </c>
      <c r="BJ235" s="82">
        <f t="shared" ref="BJ235" si="12665">+$D235*AQ211</f>
        <v>7.8326907667082377E-2</v>
      </c>
      <c r="BK235" s="82">
        <f t="shared" ref="BK235" si="12666">+$D235*AR211</f>
        <v>6.0050282594676783E-2</v>
      </c>
      <c r="BL235" s="82">
        <f t="shared" ref="BL235" si="12667">+$D235*AS211</f>
        <v>4.4994135343996593E-2</v>
      </c>
      <c r="BM235" s="82">
        <f t="shared" ref="BM235" si="12668">+$D235*AT211</f>
        <v>3.2922722843206152E-2</v>
      </c>
      <c r="BN235" s="82">
        <f t="shared" ref="BN235" si="12669">+$D235*AU211</f>
        <v>2.3506756667888391E-2</v>
      </c>
      <c r="BO235" s="82">
        <f t="shared" ref="BO235" si="12670">+$D235*AV211</f>
        <v>1.6364108016662885E-2</v>
      </c>
      <c r="BP235" s="82">
        <f t="shared" ref="BP235" si="12671">+$D235*AW211</f>
        <v>1.109728809592205E-2</v>
      </c>
      <c r="BQ235" s="82">
        <f t="shared" ref="BQ235" si="12672">+$D235*AX211</f>
        <v>7.3240528754524008E-3</v>
      </c>
      <c r="BR235" s="82">
        <f t="shared" ref="BR235" si="12673">+$D235*AY211</f>
        <v>4.6992215297459936E-3</v>
      </c>
      <c r="BS235" s="82">
        <f t="shared" ref="BS235" si="12674">+$D235*AZ211</f>
        <v>2.9274465875665729E-3</v>
      </c>
      <c r="BT235" s="82">
        <f t="shared" ref="BT235" si="12675">+$D235*BA211</f>
        <v>1.7679564718427261E-3</v>
      </c>
      <c r="BU235" s="82">
        <f t="shared" ref="BU235" si="12676">+$D235*BB211</f>
        <v>1.0330734302743329E-3</v>
      </c>
      <c r="BV235" s="82">
        <f t="shared" ref="BV235" si="12677">+$D235*BC211</f>
        <v>5.8259181956725264E-4</v>
      </c>
      <c r="BW235" s="82">
        <f t="shared" ref="BW235" si="12678">+$D235*BD211</f>
        <v>3.1598113530908323E-4</v>
      </c>
      <c r="BX235" s="82">
        <f t="shared" ref="BX235" si="12679">+$D235*BE211</f>
        <v>1.640013211279685E-4</v>
      </c>
      <c r="BY235" s="82">
        <f t="shared" ref="BY235" si="12680">+$D235*BF211</f>
        <v>8.0833378728001465E-5</v>
      </c>
      <c r="BZ235" s="82">
        <f t="shared" ref="BZ235" si="12681">+$D235*BG211</f>
        <v>3.7355100086529699E-5</v>
      </c>
      <c r="CA235" s="82">
        <f t="shared" ref="CA235" si="12682">+$D235*BH211</f>
        <v>1.5804573431285572E-5</v>
      </c>
      <c r="CB235" s="82">
        <f t="shared" ref="CB235" si="12683">+$D235*BI211</f>
        <v>5.8040069071415837E-6</v>
      </c>
      <c r="CC235" s="82">
        <f t="shared" ref="CC235" si="12684">+$D235*BJ211</f>
        <v>1.5608657734387256E-6</v>
      </c>
      <c r="CD235" s="82">
        <f t="shared" ref="CD235" si="12685">+$D235*BK211</f>
        <v>0</v>
      </c>
      <c r="CE235" s="82">
        <f t="shared" ref="CE235" si="12686">+$D235*BL211</f>
        <v>0</v>
      </c>
      <c r="CF235" s="82">
        <f t="shared" ref="CF235" si="12687">+$D235*BM211</f>
        <v>0</v>
      </c>
      <c r="CG235" s="82">
        <f t="shared" ref="CG235" si="12688">+$D235*BN211</f>
        <v>0</v>
      </c>
      <c r="CH235" s="82">
        <f t="shared" ref="CH235" si="12689">+$D235*BO211</f>
        <v>0</v>
      </c>
      <c r="CI235" s="82">
        <f t="shared" ref="CI235" si="12690">+$D235*BP211</f>
        <v>0</v>
      </c>
      <c r="CJ235" s="82">
        <f t="shared" ref="CJ235" si="12691">+$D235*BQ211</f>
        <v>0</v>
      </c>
      <c r="CK235" s="82">
        <f t="shared" ref="CK235" si="12692">+$D235*BR211</f>
        <v>0</v>
      </c>
      <c r="CL235" s="82">
        <f t="shared" ref="CL235" si="12693">+$D235*BS211</f>
        <v>0</v>
      </c>
      <c r="CM235" s="82">
        <f t="shared" ref="CM235" si="12694">+$D235*BT211</f>
        <v>0</v>
      </c>
      <c r="CN235" s="82">
        <f t="shared" ref="CN235" si="12695">+$D235*BU211</f>
        <v>0</v>
      </c>
      <c r="CO235" s="82">
        <f t="shared" ref="CO235" si="12696">+$D235*BV211</f>
        <v>0</v>
      </c>
      <c r="CX235" s="82"/>
      <c r="CY235" s="82"/>
      <c r="CZ235" s="82"/>
      <c r="DA235" s="82"/>
      <c r="DB235" s="82"/>
      <c r="DC235" s="82"/>
      <c r="DD235" s="82"/>
      <c r="DE235" s="82"/>
      <c r="DF235" s="82"/>
      <c r="DG235" s="82"/>
      <c r="DL235" s="82">
        <f>+$D235*CS211</f>
        <v>0.64700776725043374</v>
      </c>
      <c r="DM235" s="82">
        <f t="shared" ref="DM235" si="12697">+$D235*CT211</f>
        <v>0.59524714587039906</v>
      </c>
      <c r="DN235" s="82">
        <f t="shared" ref="DN235" si="12698">+$D235*CU211</f>
        <v>0.54762737420076713</v>
      </c>
      <c r="DO235" s="82">
        <f t="shared" ref="DO235" si="12699">+$D235*CV211</f>
        <v>0.50381718426470579</v>
      </c>
      <c r="DP235" s="82">
        <f t="shared" ref="DP235" si="12700">+$D235*CW211</f>
        <v>0.46351180952352933</v>
      </c>
      <c r="DQ235" s="82">
        <f t="shared" ref="DQ235" si="12701">+$D235*CX211</f>
        <v>0.42643086476164704</v>
      </c>
      <c r="DR235" s="82">
        <f t="shared" ref="DR235" si="12702">+$D235*CY211</f>
        <v>0.39231639558071524</v>
      </c>
      <c r="DS235" s="82">
        <f t="shared" ref="DS235" si="12703">+$D235*CZ211</f>
        <v>0.36093108393425805</v>
      </c>
      <c r="DT235" s="82">
        <f t="shared" ref="DT235" si="12704">+$D235*DA211</f>
        <v>0.33205659721951741</v>
      </c>
      <c r="DU235" s="82">
        <f t="shared" ref="DU235" si="12705">+$D235*DB211</f>
        <v>0.30549206944195606</v>
      </c>
      <c r="DV235" s="82">
        <f t="shared" ref="DV235" si="12706">+$D235*DC211</f>
        <v>0.28105270388659959</v>
      </c>
      <c r="DW235" s="82">
        <f t="shared" ref="DW235" si="12707">+$D235*DD211</f>
        <v>0.25856848757567163</v>
      </c>
      <c r="DX235" s="82">
        <f t="shared" ref="DX235" si="12708">+$D235*DE211</f>
        <v>0.23788300856961792</v>
      </c>
      <c r="DY235" s="82">
        <f t="shared" ref="DY235" si="12709">+$D235*DF211</f>
        <v>0.21885236788404847</v>
      </c>
      <c r="DZ235" s="82">
        <f t="shared" ref="DZ235" si="12710">+$D235*DG211</f>
        <v>0.20134417845332458</v>
      </c>
      <c r="EA235" s="82">
        <f t="shared" ref="EA235" si="12711">+$D235*DH211</f>
        <v>0.18523664417705865</v>
      </c>
      <c r="EB235" s="82">
        <f t="shared" ref="EB235" si="12712">+$D235*DI211</f>
        <v>0.17041771264289396</v>
      </c>
      <c r="EC235" s="82">
        <f t="shared" ref="EC235" si="12713">+$D235*DJ211</f>
        <v>0.15678429563146243</v>
      </c>
      <c r="ED235" s="82">
        <f t="shared" ref="ED235" si="12714">+$D235*DK211</f>
        <v>0.14424155198094546</v>
      </c>
      <c r="EE235" s="82">
        <f t="shared" ref="EE235" si="12715">+$D235*DL211</f>
        <v>0.13270222782246982</v>
      </c>
      <c r="EF235" s="82">
        <f t="shared" ref="EF235" si="12716">+$D235*DM211</f>
        <v>0.12208604959667224</v>
      </c>
      <c r="EG235" s="82">
        <f t="shared" ref="EG235" si="12717">+$D235*DN211</f>
        <v>0.11231916562893847</v>
      </c>
      <c r="EH235" s="82">
        <f t="shared" ref="EH235" si="12718">+$D235*DO211</f>
        <v>0.10333363237862339</v>
      </c>
      <c r="EI235" s="82">
        <f t="shared" ref="EI235" si="12719">+$D235*DP211</f>
        <v>9.5066941788333512E-2</v>
      </c>
      <c r="EJ235" s="82">
        <f t="shared" ref="EJ235" si="12720">+$D235*DQ211</f>
        <v>8.7461586445266845E-2</v>
      </c>
      <c r="EK235" s="82">
        <f t="shared" ref="EK235" si="12721">+$D235*DR211</f>
        <v>8.0464659529645502E-2</v>
      </c>
      <c r="EL235" s="82">
        <f t="shared" ref="EL235" si="12722">+$D235*DS211</f>
        <v>7.4027486767273873E-2</v>
      </c>
      <c r="EM235" s="82">
        <f t="shared" ref="EM235" si="12723">+$D235*DT211</f>
        <v>6.8105287825891953E-2</v>
      </c>
      <c r="EN235" s="82">
        <f t="shared" ref="EN235" si="12724">+$D235*DU211</f>
        <v>6.2656864799820605E-2</v>
      </c>
      <c r="EO235" s="82">
        <f t="shared" ref="EO235" si="12725">+$D235*DV211</f>
        <v>5.7644315615834954E-2</v>
      </c>
      <c r="EP235" s="82">
        <f t="shared" ref="EP235" si="12726">+$D235*DW211</f>
        <v>5.3032770366568165E-2</v>
      </c>
      <c r="EQ235" s="82">
        <f t="shared" ref="EQ235" si="12727">+$D235*DX211</f>
        <v>4.879014873724271E-2</v>
      </c>
      <c r="ER235" s="82">
        <f t="shared" ref="ER235" si="12728">+$D235*DY211</f>
        <v>4.4886936838263294E-2</v>
      </c>
      <c r="ES235" s="82">
        <f t="shared" ref="ES235" si="12729">+$D235*DZ211</f>
        <v>4.1295981891202239E-2</v>
      </c>
      <c r="ET235" s="82">
        <f t="shared" ref="ET235" si="12730">+$D235*EA211</f>
        <v>3.7992303339906053E-2</v>
      </c>
      <c r="EU235" s="82">
        <f t="shared" ref="EU235" si="12731">+$D235*EB211</f>
        <v>3.495291907271357E-2</v>
      </c>
      <c r="EV235" s="82">
        <f t="shared" ref="EV235" si="12732">+$D235*EC211</f>
        <v>3.2156685546896484E-2</v>
      </c>
      <c r="EW235" s="82">
        <f t="shared" ref="EW235" si="12733">+$D235*ED211</f>
        <v>2.9584150703144772E-2</v>
      </c>
      <c r="EX235" s="82">
        <f t="shared" ref="EX235" si="12734">+$D235*EE211</f>
        <v>2.7217418646893188E-2</v>
      </c>
      <c r="EY235" s="82">
        <f t="shared" ref="EY235" si="12735">+$D235*EF211</f>
        <v>2.5040025155141737E-2</v>
      </c>
      <c r="EZ235" s="82">
        <f t="shared" ref="EZ235" si="12736">+$D235*EG211</f>
        <v>2.3036823142730398E-2</v>
      </c>
      <c r="FA235" s="82">
        <f t="shared" ref="FA235" si="12737">+$D235*EH211</f>
        <v>2.1193877291311967E-2</v>
      </c>
      <c r="FB235" s="82">
        <f t="shared" ref="FB235" si="12738">+$D235*EI211</f>
        <v>1.9498367108007009E-2</v>
      </c>
      <c r="FC235" s="82">
        <f t="shared" ref="FC235" si="12739">+$D235*EJ211</f>
        <v>1.7938497739366451E-2</v>
      </c>
      <c r="FD235" s="82">
        <f t="shared" ref="FD235" si="12740">+$D235*EK211</f>
        <v>1.6503417920217135E-2</v>
      </c>
      <c r="FE235" s="82">
        <f t="shared" ref="FE235" si="12741">+$D235*EL211</f>
        <v>1.5183144486599765E-2</v>
      </c>
      <c r="FF235" s="82">
        <f t="shared" ref="FF235" si="12742">+$D235*EM211</f>
        <v>1.3968492927671782E-2</v>
      </c>
      <c r="FG235" s="82">
        <f t="shared" ref="FG235" si="12743">+$D235*EN211</f>
        <v>1.2851013493458041E-2</v>
      </c>
      <c r="FH235" s="82">
        <f t="shared" ref="FH235" si="12744">+$D235*EO211</f>
        <v>1.1822932413981399E-2</v>
      </c>
      <c r="FI235" s="82">
        <f t="shared" ref="FI235" si="12745">+$D235*EP211</f>
        <v>1.0877097820862887E-2</v>
      </c>
      <c r="FJ235" s="82">
        <f t="shared" ref="FJ235" si="12746">+$D235*EQ211</f>
        <v>0</v>
      </c>
      <c r="FK235" s="82">
        <f t="shared" ref="FK235" si="12747">+$D235*ER211</f>
        <v>0</v>
      </c>
      <c r="FL235" s="82">
        <f t="shared" ref="FL235" si="12748">+$D235*ES211</f>
        <v>0</v>
      </c>
      <c r="FM235" s="82">
        <f t="shared" ref="FM235" si="12749">+$D235*ET211</f>
        <v>0</v>
      </c>
      <c r="FN235" s="82">
        <f t="shared" ref="FN235" si="12750">+$D235*EU211</f>
        <v>0</v>
      </c>
      <c r="FO235" s="82">
        <f t="shared" ref="FO235" si="12751">+$D235*EV211</f>
        <v>0</v>
      </c>
      <c r="FP235" s="82">
        <f t="shared" ref="FP235" si="12752">+$D235*EW211</f>
        <v>0</v>
      </c>
      <c r="FQ235" s="82">
        <f t="shared" ref="FQ235" si="12753">+$D235*EX211</f>
        <v>0</v>
      </c>
      <c r="FR235" s="82">
        <f t="shared" ref="FR235" si="12754">+$D235*EY211</f>
        <v>0</v>
      </c>
      <c r="FS235" s="82">
        <f t="shared" ref="FS235" si="12755">+$D235*EZ211</f>
        <v>0</v>
      </c>
      <c r="FT235" s="82">
        <f t="shared" ref="FT235" si="12756">+$D235*FA211</f>
        <v>0</v>
      </c>
      <c r="FU235" s="82">
        <f t="shared" ref="FU235" si="12757">+$D235*FB211</f>
        <v>0</v>
      </c>
    </row>
    <row r="236" spans="1:177">
      <c r="A236" s="79">
        <v>1972</v>
      </c>
      <c r="D236" s="98">
        <f>Data!CF36</f>
        <v>0.5915696023453848</v>
      </c>
      <c r="F236" s="79" t="s">
        <v>197</v>
      </c>
      <c r="R236" s="82"/>
      <c r="S236" s="82"/>
      <c r="T236" s="82"/>
      <c r="U236" s="82"/>
      <c r="V236" s="82"/>
      <c r="W236" s="82"/>
      <c r="X236" s="82"/>
      <c r="Y236" s="82"/>
      <c r="Z236" s="82"/>
      <c r="AA236" s="82"/>
      <c r="AG236" s="82">
        <f>+$D236*M211</f>
        <v>0.59155086660144784</v>
      </c>
      <c r="AH236" s="82">
        <f t="shared" ref="AH236" si="12758">+$D236*N211</f>
        <v>0.58555812773033189</v>
      </c>
      <c r="AI236" s="82">
        <f t="shared" ref="AI236" si="12759">+$D236*O211</f>
        <v>0.57942917415848161</v>
      </c>
      <c r="AJ236" s="82">
        <f t="shared" ref="AJ236" si="12760">+$D236*P211</f>
        <v>0.57314993806153125</v>
      </c>
      <c r="AK236" s="82">
        <f t="shared" ref="AK236" si="12761">+$D236*Q211</f>
        <v>0.56669993284310549</v>
      </c>
      <c r="AL236" s="82">
        <f t="shared" ref="AL236" si="12762">+$D236*R211</f>
        <v>0.56004926440613256</v>
      </c>
      <c r="AM236" s="82">
        <f t="shared" ref="AM236" si="12763">+$D236*S211</f>
        <v>0.55315474395979181</v>
      </c>
      <c r="AN236" s="82">
        <f t="shared" ref="AN236" si="12764">+$D236*T211</f>
        <v>0.54595513127222461</v>
      </c>
      <c r="AO236" s="82">
        <f t="shared" ref="AO236" si="12765">+$D236*U211</f>
        <v>0.53836573530925114</v>
      </c>
      <c r="AP236" s="82">
        <f t="shared" ref="AP236" si="12766">+$D236*V211</f>
        <v>0.53027287720120397</v>
      </c>
      <c r="AQ236" s="82">
        <f t="shared" ref="AQ236" si="12767">+$D236*W211</f>
        <v>0.52152905713623054</v>
      </c>
      <c r="AR236" s="82">
        <f t="shared" ref="AR236" si="12768">+$D236*X211</f>
        <v>0.51195001033228804</v>
      </c>
      <c r="AS236" s="82">
        <f t="shared" ref="AS236" si="12769">+$D236*Y211</f>
        <v>0.50131510369385535</v>
      </c>
      <c r="AT236" s="82">
        <f t="shared" ref="AT236" si="12770">+$D236*Z211</f>
        <v>0.48937260622125001</v>
      </c>
      <c r="AU236" s="82">
        <f t="shared" ref="AU236" si="12771">+$D236*AA211</f>
        <v>0.47585115198186007</v>
      </c>
      <c r="AV236" s="82">
        <f t="shared" ref="AV236" si="12772">+$D236*AB211</f>
        <v>0.46047812353189171</v>
      </c>
      <c r="AW236" s="82">
        <f t="shared" ref="AW236" si="12773">+$D236*AC211</f>
        <v>0.44300470284110027</v>
      </c>
      <c r="AX236" s="82">
        <f t="shared" ref="AX236" si="12774">+$D236*AD211</f>
        <v>0.42323605237147044</v>
      </c>
      <c r="AY236" s="82">
        <f t="shared" ref="AY236" si="12775">+$D236*AE211</f>
        <v>0.40106369909198564</v>
      </c>
      <c r="AZ236" s="82">
        <f t="shared" ref="AZ236" si="12776">+$D236*AF211</f>
        <v>0.37649598940672252</v>
      </c>
      <c r="BA236" s="82">
        <f t="shared" ref="BA236" si="12777">+$D236*AG211</f>
        <v>0.34968179133801136</v>
      </c>
      <c r="BB236" s="82">
        <f t="shared" ref="BB236" si="12778">+$D236*AH211</f>
        <v>0.32092272485795625</v>
      </c>
      <c r="BC236" s="82">
        <f t="shared" ref="BC236" si="12779">+$D236*AI211</f>
        <v>0.2906702496223264</v>
      </c>
      <c r="BD236" s="82">
        <f t="shared" ref="BD236" si="12780">+$D236*AJ211</f>
        <v>0.25950587395886832</v>
      </c>
      <c r="BE236" s="82">
        <f t="shared" ref="BE236" si="12781">+$D236*AK211</f>
        <v>0.22810528503624353</v>
      </c>
      <c r="BF236" s="82">
        <f t="shared" ref="BF236" si="12782">+$D236*AL211</f>
        <v>0.19718986744846159</v>
      </c>
      <c r="BG236" s="82">
        <f t="shared" ref="BG236" si="12783">+$D236*AM211</f>
        <v>0.16747132215225158</v>
      </c>
      <c r="BH236" s="82">
        <f t="shared" ref="BH236" si="12784">+$D236*AN211</f>
        <v>0.13959641975231465</v>
      </c>
      <c r="BI236" s="82">
        <f t="shared" ref="BI236" si="12785">+$D236*AO211</f>
        <v>0.1140990087984137</v>
      </c>
      <c r="BJ236" s="82">
        <f t="shared" ref="BJ236" si="12786">+$D236*AP211</f>
        <v>9.1365213752952548E-2</v>
      </c>
      <c r="BK236" s="82">
        <f t="shared" ref="BK236" si="12787">+$D236*AQ211</f>
        <v>7.1615550796973113E-2</v>
      </c>
      <c r="BL236" s="82">
        <f t="shared" ref="BL236" si="12788">+$D236*AR211</f>
        <v>5.49049386937435E-2</v>
      </c>
      <c r="BM236" s="82">
        <f t="shared" ref="BM236" si="12789">+$D236*AS211</f>
        <v>4.1138861232588461E-2</v>
      </c>
      <c r="BN236" s="82">
        <f t="shared" ref="BN236" si="12790">+$D236*AT211</f>
        <v>3.0101774733322918E-2</v>
      </c>
      <c r="BO236" s="82">
        <f t="shared" ref="BO236" si="12791">+$D236*AU211</f>
        <v>2.14926054961408E-2</v>
      </c>
      <c r="BP236" s="82">
        <f t="shared" ref="BP236" si="12792">+$D236*AV211</f>
        <v>1.4961967015161356E-2</v>
      </c>
      <c r="BQ236" s="82">
        <f t="shared" ref="BQ236" si="12793">+$D236*AW211</f>
        <v>1.0146428896696338E-2</v>
      </c>
      <c r="BR236" s="82">
        <f t="shared" ref="BR236" si="12794">+$D236*AX211</f>
        <v>6.6964992792905992E-3</v>
      </c>
      <c r="BS236" s="82">
        <f t="shared" ref="BS236" si="12795">+$D236*AY211</f>
        <v>4.2965737853479296E-3</v>
      </c>
      <c r="BT236" s="82">
        <f t="shared" ref="BT236" si="12796">+$D236*AZ211</f>
        <v>2.6766114741614802E-3</v>
      </c>
      <c r="BU236" s="82">
        <f t="shared" ref="BU236" si="12797">+$D236*BA211</f>
        <v>1.616471022375118E-3</v>
      </c>
      <c r="BV236" s="82">
        <f t="shared" ref="BV236" si="12798">+$D236*BB211</f>
        <v>9.445556441124161E-4</v>
      </c>
      <c r="BW236" s="82">
        <f t="shared" ref="BW236" si="12799">+$D236*BC211</f>
        <v>5.3267306588249119E-4</v>
      </c>
      <c r="BX236" s="82">
        <f t="shared" ref="BX236" si="12800">+$D236*BD211</f>
        <v>2.8890663145792752E-4</v>
      </c>
      <c r="BY236" s="82">
        <f t="shared" ref="BY236" si="12801">+$D236*BE211</f>
        <v>1.4994904425349469E-4</v>
      </c>
      <c r="BZ236" s="82">
        <f t="shared" ref="BZ236" si="12802">+$D236*BF211</f>
        <v>7.3907257579875149E-5</v>
      </c>
      <c r="CA236" s="82">
        <f t="shared" ref="CA236" si="12803">+$D236*BG211</f>
        <v>3.4154368498032292E-5</v>
      </c>
      <c r="CB236" s="82">
        <f t="shared" ref="CB236" si="12804">+$D236*BH211</f>
        <v>1.4450375549147277E-5</v>
      </c>
      <c r="CC236" s="82">
        <f t="shared" ref="CC236" si="12805">+$D236*BI211</f>
        <v>5.306696815493774E-6</v>
      </c>
      <c r="CD236" s="82">
        <f t="shared" ref="CD236" si="12806">+$D236*BJ211</f>
        <v>1.4271246678098506E-6</v>
      </c>
      <c r="CE236" s="82">
        <f t="shared" ref="CE236" si="12807">+$D236*BK211</f>
        <v>0</v>
      </c>
      <c r="CF236" s="82">
        <f t="shared" ref="CF236" si="12808">+$D236*BL211</f>
        <v>0</v>
      </c>
      <c r="CG236" s="82">
        <f t="shared" ref="CG236" si="12809">+$D236*BM211</f>
        <v>0</v>
      </c>
      <c r="CH236" s="82">
        <f t="shared" ref="CH236" si="12810">+$D236*BN211</f>
        <v>0</v>
      </c>
      <c r="CI236" s="82">
        <f t="shared" ref="CI236" si="12811">+$D236*BO211</f>
        <v>0</v>
      </c>
      <c r="CJ236" s="82">
        <f t="shared" ref="CJ236" si="12812">+$D236*BP211</f>
        <v>0</v>
      </c>
      <c r="CK236" s="82">
        <f t="shared" ref="CK236" si="12813">+$D236*BQ211</f>
        <v>0</v>
      </c>
      <c r="CL236" s="82">
        <f t="shared" ref="CL236" si="12814">+$D236*BR211</f>
        <v>0</v>
      </c>
      <c r="CM236" s="82">
        <f t="shared" ref="CM236" si="12815">+$D236*BS211</f>
        <v>0</v>
      </c>
      <c r="CN236" s="82">
        <f t="shared" ref="CN236" si="12816">+$D236*BT211</f>
        <v>0</v>
      </c>
      <c r="CO236" s="82">
        <f t="shared" ref="CO236" si="12817">+$D236*BU211</f>
        <v>0</v>
      </c>
      <c r="CX236" s="82"/>
      <c r="CY236" s="82"/>
      <c r="CZ236" s="82"/>
      <c r="DA236" s="82"/>
      <c r="DB236" s="82"/>
      <c r="DC236" s="82"/>
      <c r="DD236" s="82"/>
      <c r="DE236" s="82"/>
      <c r="DF236" s="82"/>
      <c r="DG236" s="82"/>
      <c r="DM236" s="82">
        <f>+$D236*CS211</f>
        <v>0.5915696023453848</v>
      </c>
      <c r="DN236" s="82">
        <f t="shared" ref="DN236" si="12818">+$D236*CT211</f>
        <v>0.54424403415775402</v>
      </c>
      <c r="DO236" s="82">
        <f t="shared" ref="DO236" si="12819">+$D236*CU211</f>
        <v>0.50070451142513372</v>
      </c>
      <c r="DP236" s="82">
        <f t="shared" ref="DP236" si="12820">+$D236*CV211</f>
        <v>0.46064815051112301</v>
      </c>
      <c r="DQ236" s="82">
        <f t="shared" ref="DQ236" si="12821">+$D236*CW211</f>
        <v>0.4237962984702332</v>
      </c>
      <c r="DR236" s="82">
        <f t="shared" ref="DR236" si="12822">+$D236*CX211</f>
        <v>0.38989259459261461</v>
      </c>
      <c r="DS236" s="82">
        <f t="shared" ref="DS236" si="12823">+$D236*CY211</f>
        <v>0.35870118702520543</v>
      </c>
      <c r="DT236" s="82">
        <f t="shared" ref="DT236" si="12824">+$D236*CZ211</f>
        <v>0.33000509206318901</v>
      </c>
      <c r="DU236" s="82">
        <f t="shared" ref="DU236" si="12825">+$D236*DA211</f>
        <v>0.3036046846981339</v>
      </c>
      <c r="DV236" s="82">
        <f t="shared" ref="DV236" si="12826">+$D236*DB211</f>
        <v>0.27931630992228318</v>
      </c>
      <c r="DW236" s="82">
        <f t="shared" ref="DW236" si="12827">+$D236*DC211</f>
        <v>0.25697100512850057</v>
      </c>
      <c r="DX236" s="82">
        <f t="shared" ref="DX236" si="12828">+$D236*DD211</f>
        <v>0.23641332471822052</v>
      </c>
      <c r="DY236" s="82">
        <f t="shared" ref="DY236" si="12829">+$D236*DE211</f>
        <v>0.2175002587407629</v>
      </c>
      <c r="DZ236" s="82">
        <f t="shared" ref="DZ236" si="12830">+$D236*DF211</f>
        <v>0.20010023804150184</v>
      </c>
      <c r="EA236" s="82">
        <f t="shared" ref="EA236" si="12831">+$D236*DG211</f>
        <v>0.18409221899818171</v>
      </c>
      <c r="EB236" s="82">
        <f t="shared" ref="EB236" si="12832">+$D236*DH211</f>
        <v>0.16936484147832717</v>
      </c>
      <c r="EC236" s="82">
        <f t="shared" ref="EC236" si="12833">+$D236*DI211</f>
        <v>0.15581565416006102</v>
      </c>
      <c r="ED236" s="82">
        <f t="shared" ref="ED236" si="12834">+$D236*DJ211</f>
        <v>0.14335040182725614</v>
      </c>
      <c r="EE236" s="82">
        <f t="shared" ref="EE236" si="12835">+$D236*DK211</f>
        <v>0.13188236968107567</v>
      </c>
      <c r="EF236" s="82">
        <f t="shared" ref="EF236" si="12836">+$D236*DL211</f>
        <v>0.1213317801065896</v>
      </c>
      <c r="EG236" s="82">
        <f t="shared" ref="EG236" si="12837">+$D236*DM211</f>
        <v>0.11162523769806244</v>
      </c>
      <c r="EH236" s="82">
        <f t="shared" ref="EH236" si="12838">+$D236*DN211</f>
        <v>0.10269521868221745</v>
      </c>
      <c r="EI236" s="82">
        <f t="shared" ref="EI236" si="12839">+$D236*DO211</f>
        <v>9.4479601187640053E-2</v>
      </c>
      <c r="EJ236" s="82">
        <f t="shared" ref="EJ236" si="12840">+$D236*DP211</f>
        <v>8.6921233092628836E-2</v>
      </c>
      <c r="EK236" s="82">
        <f t="shared" ref="EK236" si="12841">+$D236*DQ211</f>
        <v>7.9967534445218549E-2</v>
      </c>
      <c r="EL236" s="82">
        <f t="shared" ref="EL236" si="12842">+$D236*DR211</f>
        <v>7.3570131689601068E-2</v>
      </c>
      <c r="EM236" s="82">
        <f t="shared" ref="EM236" si="12843">+$D236*DS211</f>
        <v>6.7684521154432992E-2</v>
      </c>
      <c r="EN236" s="82">
        <f t="shared" ref="EN236" si="12844">+$D236*DT211</f>
        <v>6.2269759462078349E-2</v>
      </c>
      <c r="EO236" s="82">
        <f t="shared" ref="EO236" si="12845">+$D236*DU211</f>
        <v>5.7288178705112082E-2</v>
      </c>
      <c r="EP236" s="82">
        <f t="shared" ref="EP236" si="12846">+$D236*DV211</f>
        <v>5.2705124408703112E-2</v>
      </c>
      <c r="EQ236" s="82">
        <f t="shared" ref="EQ236" si="12847">+$D236*DW211</f>
        <v>4.8488714456006866E-2</v>
      </c>
      <c r="ER236" s="82">
        <f t="shared" ref="ER236" si="12848">+$D236*DX211</f>
        <v>4.4609617299526318E-2</v>
      </c>
      <c r="ES236" s="82">
        <f t="shared" ref="ES236" si="12849">+$D236*DY211</f>
        <v>4.104084791556422E-2</v>
      </c>
      <c r="ET236" s="82">
        <f t="shared" ref="ET236" si="12850">+$D236*DZ211</f>
        <v>3.7757580082319088E-2</v>
      </c>
      <c r="EU236" s="82">
        <f t="shared" ref="EU236" si="12851">+$D236*EA211</f>
        <v>3.4736973675733557E-2</v>
      </c>
      <c r="EV236" s="82">
        <f t="shared" ref="EV236" si="12852">+$D236*EB211</f>
        <v>3.195801578167487E-2</v>
      </c>
      <c r="EW236" s="82">
        <f t="shared" ref="EW236" si="12853">+$D236*EC211</f>
        <v>2.9401374519140884E-2</v>
      </c>
      <c r="EX236" s="82">
        <f t="shared" ref="EX236" si="12854">+$D236*ED211</f>
        <v>2.7049264557609618E-2</v>
      </c>
      <c r="EY236" s="82">
        <f t="shared" ref="EY236" si="12855">+$D236*EE211</f>
        <v>2.4885323393000845E-2</v>
      </c>
      <c r="EZ236" s="82">
        <f t="shared" ref="EZ236" si="12856">+$D236*EF211</f>
        <v>2.289449752156078E-2</v>
      </c>
      <c r="FA236" s="82">
        <f t="shared" ref="FA236" si="12857">+$D236*EG211</f>
        <v>2.106293771983592E-2</v>
      </c>
      <c r="FB236" s="82">
        <f t="shared" ref="FB236" si="12858">+$D236*EH211</f>
        <v>1.9377902702249046E-2</v>
      </c>
      <c r="FC236" s="82">
        <f t="shared" ref="FC236" si="12859">+$D236*EI211</f>
        <v>1.7827670486069123E-2</v>
      </c>
      <c r="FD236" s="82">
        <f t="shared" ref="FD236" si="12860">+$D236*EJ211</f>
        <v>1.6401456847183592E-2</v>
      </c>
      <c r="FE236" s="82">
        <f t="shared" ref="FE236" si="12861">+$D236*EK211</f>
        <v>1.5089340299408905E-2</v>
      </c>
      <c r="FF236" s="82">
        <f t="shared" ref="FF236" si="12862">+$D236*EL211</f>
        <v>1.3882193075456194E-2</v>
      </c>
      <c r="FG236" s="82">
        <f t="shared" ref="FG236" si="12863">+$D236*EM211</f>
        <v>1.2771617629419699E-2</v>
      </c>
      <c r="FH236" s="82">
        <f t="shared" ref="FH236" si="12864">+$D236*EN211</f>
        <v>1.1749888219066125E-2</v>
      </c>
      <c r="FI236" s="82">
        <f t="shared" ref="FI236" si="12865">+$D236*EO211</f>
        <v>1.0809897161540835E-2</v>
      </c>
      <c r="FJ236" s="82">
        <f t="shared" ref="FJ236" si="12866">+$D236*EP211</f>
        <v>9.9451053886175679E-3</v>
      </c>
      <c r="FK236" s="82">
        <f t="shared" ref="FK236" si="12867">+$D236*EQ211</f>
        <v>0</v>
      </c>
      <c r="FL236" s="82">
        <f t="shared" ref="FL236" si="12868">+$D236*ER211</f>
        <v>0</v>
      </c>
      <c r="FM236" s="82">
        <f t="shared" ref="FM236" si="12869">+$D236*ES211</f>
        <v>0</v>
      </c>
      <c r="FN236" s="82">
        <f t="shared" ref="FN236" si="12870">+$D236*ET211</f>
        <v>0</v>
      </c>
      <c r="FO236" s="82">
        <f t="shared" ref="FO236" si="12871">+$D236*EU211</f>
        <v>0</v>
      </c>
      <c r="FP236" s="82">
        <f t="shared" ref="FP236" si="12872">+$D236*EV211</f>
        <v>0</v>
      </c>
      <c r="FQ236" s="82">
        <f t="shared" ref="FQ236" si="12873">+$D236*EW211</f>
        <v>0</v>
      </c>
      <c r="FR236" s="82">
        <f t="shared" ref="FR236" si="12874">+$D236*EX211</f>
        <v>0</v>
      </c>
      <c r="FS236" s="82">
        <f t="shared" ref="FS236" si="12875">+$D236*EY211</f>
        <v>0</v>
      </c>
      <c r="FT236" s="82">
        <f t="shared" ref="FT236" si="12876">+$D236*EZ211</f>
        <v>0</v>
      </c>
      <c r="FU236" s="82">
        <f t="shared" ref="FU236" si="12877">+$D236*FA211</f>
        <v>0</v>
      </c>
    </row>
    <row r="237" spans="1:177">
      <c r="A237" s="79">
        <v>1973</v>
      </c>
      <c r="D237" s="98">
        <f>Data!CF37</f>
        <v>0.68958292402193533</v>
      </c>
      <c r="R237" s="82"/>
      <c r="S237" s="82"/>
      <c r="T237" s="82"/>
      <c r="U237" s="82"/>
      <c r="V237" s="82"/>
      <c r="W237" s="82"/>
      <c r="X237" s="82"/>
      <c r="Y237" s="82"/>
      <c r="Z237" s="82"/>
      <c r="AA237" s="82"/>
      <c r="AH237" s="82">
        <f>+$D237*M211</f>
        <v>0.68956108407438466</v>
      </c>
      <c r="AI237" s="82">
        <f t="shared" ref="AI237" si="12878">+$D237*N211</f>
        <v>0.68257544725792207</v>
      </c>
      <c r="AJ237" s="82">
        <f t="shared" ref="AJ237" si="12879">+$D237*O211</f>
        <v>0.67543102721247905</v>
      </c>
      <c r="AK237" s="82">
        <f t="shared" ref="AK237" si="12880">+$D237*P211</f>
        <v>0.66811142530732381</v>
      </c>
      <c r="AL237" s="82">
        <f t="shared" ref="AL237" si="12881">+$D237*Q211</f>
        <v>0.66059276065510941</v>
      </c>
      <c r="AM237" s="82">
        <f t="shared" ref="AM237" si="12882">+$D237*R211</f>
        <v>0.65284018620015871</v>
      </c>
      <c r="AN237" s="82">
        <f t="shared" ref="AN237" si="12883">+$D237*S211</f>
        <v>0.64480335748166606</v>
      </c>
      <c r="AO237" s="82">
        <f t="shared" ref="AO237" si="12884">+$D237*T211</f>
        <v>0.63641088777187305</v>
      </c>
      <c r="AP237" s="82">
        <f t="shared" ref="AP237" si="12885">+$D237*U211</f>
        <v>0.62756405412971428</v>
      </c>
      <c r="AQ237" s="82">
        <f t="shared" ref="AQ237" si="12886">+$D237*V211</f>
        <v>0.61813034297262304</v>
      </c>
      <c r="AR237" s="82">
        <f t="shared" ref="AR237" si="12887">+$D237*W211</f>
        <v>0.60793781620380216</v>
      </c>
      <c r="AS237" s="82">
        <f t="shared" ref="AS237" si="12888">+$D237*X211</f>
        <v>0.59677167940735965</v>
      </c>
      <c r="AT237" s="82">
        <f t="shared" ref="AT237" si="12889">+$D237*Y211</f>
        <v>0.58437474422449165</v>
      </c>
      <c r="AU237" s="82">
        <f t="shared" ref="AU237" si="12890">+$D237*Z211</f>
        <v>0.57045357198265689</v>
      </c>
      <c r="AV237" s="82">
        <f t="shared" ref="AV237" si="12891">+$D237*AA211</f>
        <v>0.55469183589199245</v>
      </c>
      <c r="AW237" s="82">
        <f t="shared" ref="AW237" si="12892">+$D237*AB211</f>
        <v>0.53677175029670132</v>
      </c>
      <c r="AX237" s="82">
        <f t="shared" ref="AX237" si="12893">+$D237*AC211</f>
        <v>0.51640327212464954</v>
      </c>
      <c r="AY237" s="82">
        <f t="shared" ref="AY237" si="12894">+$D237*AD211</f>
        <v>0.49335928247276761</v>
      </c>
      <c r="AZ237" s="82">
        <f t="shared" ref="AZ237" si="12895">+$D237*AE211</f>
        <v>0.46751333611870249</v>
      </c>
      <c r="BA237" s="82">
        <f t="shared" ref="BA237" si="12896">+$D237*AF211</f>
        <v>0.43887516232796303</v>
      </c>
      <c r="BB237" s="82">
        <f t="shared" ref="BB237" si="12897">+$D237*AG211</f>
        <v>0.40761829409772304</v>
      </c>
      <c r="BC237" s="82">
        <f t="shared" ref="BC237" si="12898">+$D237*AH211</f>
        <v>0.37409432485246258</v>
      </c>
      <c r="BD237" s="82">
        <f t="shared" ref="BD237" si="12899">+$D237*AI211</f>
        <v>0.33882951366342029</v>
      </c>
      <c r="BE237" s="82">
        <f t="shared" ref="BE237" si="12900">+$D237*AJ211</f>
        <v>0.30250171519283831</v>
      </c>
      <c r="BF237" s="82">
        <f t="shared" ref="BF237" si="12901">+$D237*AK211</f>
        <v>0.26589856682377755</v>
      </c>
      <c r="BG237" s="82">
        <f t="shared" ref="BG237" si="12902">+$D237*AL211</f>
        <v>0.22986097467397842</v>
      </c>
      <c r="BH237" s="82">
        <f t="shared" ref="BH237" si="12903">+$D237*AM211</f>
        <v>0.19521855680499223</v>
      </c>
      <c r="BI237" s="82">
        <f t="shared" ref="BI237" si="12904">+$D237*AN211</f>
        <v>0.16272524303842062</v>
      </c>
      <c r="BJ237" s="82">
        <f t="shared" ref="BJ237" si="12905">+$D237*AO211</f>
        <v>0.13300333181973964</v>
      </c>
      <c r="BK237" s="82">
        <f t="shared" ref="BK237" si="12906">+$D237*AP211</f>
        <v>0.10650292206337146</v>
      </c>
      <c r="BL237" s="82">
        <f t="shared" ref="BL237" si="12907">+$D237*AQ211</f>
        <v>8.3481065842840707E-2</v>
      </c>
      <c r="BM237" s="82">
        <f t="shared" ref="BM237" si="12908">+$D237*AR211</f>
        <v>6.4001781054279894E-2</v>
      </c>
      <c r="BN237" s="82">
        <f t="shared" ref="BN237" si="12909">+$D237*AS211</f>
        <v>4.7954891710507631E-2</v>
      </c>
      <c r="BO237" s="82">
        <f t="shared" ref="BO237" si="12910">+$D237*AT211</f>
        <v>3.5089142100197319E-2</v>
      </c>
      <c r="BP237" s="82">
        <f t="shared" ref="BP237" si="12911">+$D237*AU211</f>
        <v>2.5053575579472669E-2</v>
      </c>
      <c r="BQ237" s="82">
        <f t="shared" ref="BQ237" si="12912">+$D237*AV211</f>
        <v>1.7440918063621004E-2</v>
      </c>
      <c r="BR237" s="82">
        <f t="shared" ref="BR237" si="12913">+$D237*AW211</f>
        <v>1.1827524739649271E-2</v>
      </c>
      <c r="BS237" s="82">
        <f t="shared" ref="BS237" si="12914">+$D237*AX211</f>
        <v>7.8059987115901884E-3</v>
      </c>
      <c r="BT237" s="82">
        <f t="shared" ref="BT237" si="12915">+$D237*AY211</f>
        <v>5.008445164236785E-3</v>
      </c>
      <c r="BU237" s="82">
        <f t="shared" ref="BU237" si="12916">+$D237*AZ211</f>
        <v>3.1200818289262053E-3</v>
      </c>
      <c r="BV237" s="82">
        <f t="shared" ref="BV237" si="12917">+$D237*BA211</f>
        <v>1.8842935975526252E-3</v>
      </c>
      <c r="BW237" s="82">
        <f t="shared" ref="BW237" si="12918">+$D237*BB211</f>
        <v>1.1010529283216543E-3</v>
      </c>
      <c r="BX237" s="82">
        <f t="shared" ref="BX237" si="12919">+$D237*BC211</f>
        <v>6.2092820331312109E-4</v>
      </c>
      <c r="BY237" s="82">
        <f t="shared" ref="BY237" si="12920">+$D237*BD211</f>
        <v>3.3677369307047114E-4</v>
      </c>
      <c r="BZ237" s="82">
        <f t="shared" ref="BZ237" si="12921">+$D237*BE211</f>
        <v>1.7479312659180309E-4</v>
      </c>
      <c r="CA237" s="82">
        <f t="shared" ref="CA237" si="12922">+$D237*BF211</f>
        <v>8.615247062444039E-5</v>
      </c>
      <c r="CB237" s="82">
        <f t="shared" ref="CB237" si="12923">+$D237*BG211</f>
        <v>3.9813183780266172E-5</v>
      </c>
      <c r="CC237" s="82">
        <f t="shared" ref="CC237" si="12924">+$D237*BH211</f>
        <v>1.6844564333409074E-5</v>
      </c>
      <c r="CD237" s="82">
        <f t="shared" ref="CD237" si="12925">+$D237*BI211</f>
        <v>6.1859289125365905E-6</v>
      </c>
      <c r="CE237" s="82">
        <f t="shared" ref="CE237" si="12926">+$D237*BJ211</f>
        <v>1.6635756764215483E-6</v>
      </c>
      <c r="CF237" s="82">
        <f t="shared" ref="CF237" si="12927">+$D237*BK211</f>
        <v>0</v>
      </c>
      <c r="CG237" s="82">
        <f t="shared" ref="CG237" si="12928">+$D237*BL211</f>
        <v>0</v>
      </c>
      <c r="CH237" s="82">
        <f t="shared" ref="CH237" si="12929">+$D237*BM211</f>
        <v>0</v>
      </c>
      <c r="CI237" s="82">
        <f t="shared" ref="CI237" si="12930">+$D237*BN211</f>
        <v>0</v>
      </c>
      <c r="CJ237" s="82">
        <f t="shared" ref="CJ237" si="12931">+$D237*BO211</f>
        <v>0</v>
      </c>
      <c r="CK237" s="82">
        <f t="shared" ref="CK237" si="12932">+$D237*BP211</f>
        <v>0</v>
      </c>
      <c r="CL237" s="82">
        <f t="shared" ref="CL237" si="12933">+$D237*BQ211</f>
        <v>0</v>
      </c>
      <c r="CM237" s="82">
        <f t="shared" ref="CM237" si="12934">+$D237*BR211</f>
        <v>0</v>
      </c>
      <c r="CN237" s="82">
        <f t="shared" ref="CN237" si="12935">+$D237*BS211</f>
        <v>0</v>
      </c>
      <c r="CO237" s="82">
        <f t="shared" ref="CO237" si="12936">+$D237*BT211</f>
        <v>0</v>
      </c>
      <c r="CX237" s="82"/>
      <c r="CY237" s="82"/>
      <c r="CZ237" s="82"/>
      <c r="DA237" s="82"/>
      <c r="DB237" s="82"/>
      <c r="DC237" s="82"/>
      <c r="DD237" s="82"/>
      <c r="DE237" s="82"/>
      <c r="DF237" s="82"/>
      <c r="DG237" s="82"/>
      <c r="DN237" s="82">
        <f>+$D237*CS211</f>
        <v>0.68958292402193533</v>
      </c>
      <c r="DO237" s="82">
        <f t="shared" ref="DO237" si="12937">+$D237*CT211</f>
        <v>0.63441629010018052</v>
      </c>
      <c r="DP237" s="82">
        <f t="shared" ref="DP237" si="12938">+$D237*CU211</f>
        <v>0.58366298689216611</v>
      </c>
      <c r="DQ237" s="82">
        <f t="shared" ref="DQ237" si="12939">+$D237*CV211</f>
        <v>0.53696994794079278</v>
      </c>
      <c r="DR237" s="82">
        <f t="shared" ref="DR237" si="12940">+$D237*CW211</f>
        <v>0.49401235210552941</v>
      </c>
      <c r="DS237" s="82">
        <f t="shared" ref="DS237" si="12941">+$D237*CX211</f>
        <v>0.45449136393708711</v>
      </c>
      <c r="DT237" s="82">
        <f t="shared" ref="DT237" si="12942">+$D237*CY211</f>
        <v>0.41813205482212012</v>
      </c>
      <c r="DU237" s="82">
        <f t="shared" ref="DU237" si="12943">+$D237*CZ211</f>
        <v>0.38468149043635053</v>
      </c>
      <c r="DV237" s="82">
        <f t="shared" ref="DV237" si="12944">+$D237*DA211</f>
        <v>0.35390697120144254</v>
      </c>
      <c r="DW237" s="82">
        <f t="shared" ref="DW237" si="12945">+$D237*DB211</f>
        <v>0.32559441350532714</v>
      </c>
      <c r="DX237" s="82">
        <f t="shared" ref="DX237" si="12946">+$D237*DC211</f>
        <v>0.29954686042490097</v>
      </c>
      <c r="DY237" s="82">
        <f t="shared" ref="DY237" si="12947">+$D237*DD211</f>
        <v>0.27558311159090887</v>
      </c>
      <c r="DZ237" s="82">
        <f t="shared" ref="DZ237" si="12948">+$D237*DE211</f>
        <v>0.25353646266363622</v>
      </c>
      <c r="EA237" s="82">
        <f t="shared" ref="EA237" si="12949">+$D237*DF211</f>
        <v>0.23325354565054532</v>
      </c>
      <c r="EB237" s="82">
        <f t="shared" ref="EB237" si="12950">+$D237*DG211</f>
        <v>0.21459326199850168</v>
      </c>
      <c r="EC237" s="82">
        <f t="shared" ref="EC237" si="12951">+$D237*DH211</f>
        <v>0.19742580103862156</v>
      </c>
      <c r="ED237" s="82">
        <f t="shared" ref="ED237" si="12952">+$D237*DI211</f>
        <v>0.18163173695553184</v>
      </c>
      <c r="EE237" s="82">
        <f t="shared" ref="EE237" si="12953">+$D237*DJ211</f>
        <v>0.16710119799908929</v>
      </c>
      <c r="EF237" s="82">
        <f t="shared" ref="EF237" si="12954">+$D237*DK211</f>
        <v>0.15373310215916217</v>
      </c>
      <c r="EG237" s="82">
        <f t="shared" ref="EG237" si="12955">+$D237*DL211</f>
        <v>0.14143445398642918</v>
      </c>
      <c r="EH237" s="82">
        <f t="shared" ref="EH237" si="12956">+$D237*DM211</f>
        <v>0.13011969766751486</v>
      </c>
      <c r="EI237" s="82">
        <f t="shared" ref="EI237" si="12957">+$D237*DN211</f>
        <v>0.11971012185411369</v>
      </c>
      <c r="EJ237" s="82">
        <f t="shared" ref="EJ237" si="12958">+$D237*DO211</f>
        <v>0.11013331210578459</v>
      </c>
      <c r="EK237" s="82">
        <f t="shared" ref="EK237" si="12959">+$D237*DP211</f>
        <v>0.10132264713732181</v>
      </c>
      <c r="EL237" s="82">
        <f t="shared" ref="EL237" si="12960">+$D237*DQ211</f>
        <v>9.3216835366336084E-2</v>
      </c>
      <c r="EM237" s="82">
        <f t="shared" ref="EM237" si="12961">+$D237*DR211</f>
        <v>8.5759488537029194E-2</v>
      </c>
      <c r="EN237" s="82">
        <f t="shared" ref="EN237" si="12962">+$D237*DS211</f>
        <v>7.8898729454066868E-2</v>
      </c>
      <c r="EO237" s="82">
        <f t="shared" ref="EO237" si="12963">+$D237*DT211</f>
        <v>7.2586831097741514E-2</v>
      </c>
      <c r="EP237" s="82">
        <f t="shared" ref="EP237" si="12964">+$D237*DU211</f>
        <v>6.6779884609922194E-2</v>
      </c>
      <c r="EQ237" s="82">
        <f t="shared" ref="EQ237" si="12965">+$D237*DV211</f>
        <v>6.143749384112842E-2</v>
      </c>
      <c r="ER237" s="82">
        <f t="shared" ref="ER237" si="12966">+$D237*DW211</f>
        <v>5.6522494333838151E-2</v>
      </c>
      <c r="ES237" s="82">
        <f t="shared" ref="ES237" si="12967">+$D237*DX211</f>
        <v>5.2000694787131103E-2</v>
      </c>
      <c r="ET237" s="82">
        <f t="shared" ref="ET237" si="12968">+$D237*DY211</f>
        <v>4.7840639204160616E-2</v>
      </c>
      <c r="EU237" s="82">
        <f t="shared" ref="EU237" si="12969">+$D237*DZ211</f>
        <v>4.4013388067827772E-2</v>
      </c>
      <c r="EV237" s="82">
        <f t="shared" ref="EV237" si="12970">+$D237*EA211</f>
        <v>4.0492317022401546E-2</v>
      </c>
      <c r="EW237" s="82">
        <f t="shared" ref="EW237" si="12971">+$D237*EB211</f>
        <v>3.7252931660609424E-2</v>
      </c>
      <c r="EX237" s="82">
        <f t="shared" ref="EX237" si="12972">+$D237*EC211</f>
        <v>3.4272697127760675E-2</v>
      </c>
      <c r="EY237" s="82">
        <f t="shared" ref="EY237" si="12973">+$D237*ED211</f>
        <v>3.1530881357539821E-2</v>
      </c>
      <c r="EZ237" s="82">
        <f t="shared" ref="EZ237" si="12974">+$D237*EE211</f>
        <v>2.9008410848936635E-2</v>
      </c>
      <c r="FA237" s="82">
        <f t="shared" ref="FA237" si="12975">+$D237*EF211</f>
        <v>2.6687737981021708E-2</v>
      </c>
      <c r="FB237" s="82">
        <f t="shared" ref="FB237" si="12976">+$D237*EG211</f>
        <v>2.4552718942539971E-2</v>
      </c>
      <c r="FC237" s="82">
        <f t="shared" ref="FC237" si="12977">+$D237*EH211</f>
        <v>2.2588501427136778E-2</v>
      </c>
      <c r="FD237" s="82">
        <f t="shared" ref="FD237" si="12978">+$D237*EI211</f>
        <v>2.0781421312965835E-2</v>
      </c>
      <c r="FE237" s="82">
        <f t="shared" ref="FE237" si="12979">+$D237*EJ211</f>
        <v>1.9118907607928566E-2</v>
      </c>
      <c r="FF237" s="82">
        <f t="shared" ref="FF237" si="12980">+$D237*EK211</f>
        <v>1.7589394999294281E-2</v>
      </c>
      <c r="FG237" s="82">
        <f t="shared" ref="FG237" si="12981">+$D237*EL211</f>
        <v>1.6182243399350739E-2</v>
      </c>
      <c r="FH237" s="82">
        <f t="shared" ref="FH237" si="12982">+$D237*EM211</f>
        <v>1.4887663927402681E-2</v>
      </c>
      <c r="FI237" s="82">
        <f t="shared" ref="FI237" si="12983">+$D237*EN211</f>
        <v>1.3696650813210469E-2</v>
      </c>
      <c r="FJ237" s="82">
        <f t="shared" ref="FJ237" si="12984">+$D237*EO211</f>
        <v>1.2600918748153632E-2</v>
      </c>
      <c r="FK237" s="82">
        <f t="shared" ref="FK237" si="12985">+$D237*EP211</f>
        <v>1.159284524830134E-2</v>
      </c>
      <c r="FL237" s="82">
        <f t="shared" ref="FL237" si="12986">+$D237*EQ211</f>
        <v>0</v>
      </c>
      <c r="FM237" s="82">
        <f t="shared" ref="FM237" si="12987">+$D237*ER211</f>
        <v>0</v>
      </c>
      <c r="FN237" s="82">
        <f t="shared" ref="FN237" si="12988">+$D237*ES211</f>
        <v>0</v>
      </c>
      <c r="FO237" s="82">
        <f t="shared" ref="FO237" si="12989">+$D237*ET211</f>
        <v>0</v>
      </c>
      <c r="FP237" s="82">
        <f t="shared" ref="FP237" si="12990">+$D237*EU211</f>
        <v>0</v>
      </c>
      <c r="FQ237" s="82">
        <f t="shared" ref="FQ237" si="12991">+$D237*EV211</f>
        <v>0</v>
      </c>
      <c r="FR237" s="82">
        <f t="shared" ref="FR237" si="12992">+$D237*EW211</f>
        <v>0</v>
      </c>
      <c r="FS237" s="82">
        <f t="shared" ref="FS237" si="12993">+$D237*EX211</f>
        <v>0</v>
      </c>
      <c r="FT237" s="82">
        <f t="shared" ref="FT237" si="12994">+$D237*EY211</f>
        <v>0</v>
      </c>
      <c r="FU237" s="82">
        <f t="shared" ref="FU237" si="12995">+$D237*EZ211</f>
        <v>0</v>
      </c>
    </row>
    <row r="238" spans="1:177">
      <c r="A238" s="79">
        <v>1974</v>
      </c>
      <c r="D238" s="98">
        <f>Data!CF38</f>
        <v>0.81556621152502751</v>
      </c>
      <c r="R238" s="82"/>
      <c r="S238" s="82"/>
      <c r="T238" s="82"/>
      <c r="U238" s="82"/>
      <c r="V238" s="82"/>
      <c r="W238" s="82"/>
      <c r="X238" s="82"/>
      <c r="Y238" s="82"/>
      <c r="Z238" s="82"/>
      <c r="AA238" s="82"/>
      <c r="AI238" s="82">
        <f>+$D238*M211</f>
        <v>0.81554038153031139</v>
      </c>
      <c r="AJ238" s="82">
        <f t="shared" ref="AJ238" si="12996">+$D238*N211</f>
        <v>0.80727850445211558</v>
      </c>
      <c r="AK238" s="82">
        <f t="shared" ref="AK238" si="12997">+$D238*O211</f>
        <v>0.79882883525784154</v>
      </c>
      <c r="AL238" s="82">
        <f t="shared" ref="AL238" si="12998">+$D238*P211</f>
        <v>0.79017197937045758</v>
      </c>
      <c r="AM238" s="82">
        <f t="shared" ref="AM238" si="12999">+$D238*Q211</f>
        <v>0.78127969298614652</v>
      </c>
      <c r="AN238" s="82">
        <f t="shared" ref="AN238" si="13000">+$D238*R211</f>
        <v>0.77211076266966916</v>
      </c>
      <c r="AO238" s="82">
        <f t="shared" ref="AO238" si="13001">+$D238*S211</f>
        <v>0.76260564628368377</v>
      </c>
      <c r="AP238" s="82">
        <f t="shared" ref="AP238" si="13002">+$D238*T211</f>
        <v>0.75267991510891252</v>
      </c>
      <c r="AQ238" s="82">
        <f t="shared" ref="AQ238" si="13003">+$D238*U211</f>
        <v>0.74221681002584927</v>
      </c>
      <c r="AR238" s="82">
        <f t="shared" ref="AR238" si="13004">+$D238*V211</f>
        <v>0.73105960789541247</v>
      </c>
      <c r="AS238" s="82">
        <f t="shared" ref="AS238" si="13005">+$D238*W211</f>
        <v>0.71900495840636824</v>
      </c>
      <c r="AT238" s="82">
        <f t="shared" ref="AT238" si="13006">+$D238*X211</f>
        <v>0.70579882529719762</v>
      </c>
      <c r="AU238" s="82">
        <f t="shared" ref="AU238" si="13007">+$D238*Y211</f>
        <v>0.69113703320605324</v>
      </c>
      <c r="AV238" s="82">
        <f t="shared" ref="AV238" si="13008">+$D238*Z211</f>
        <v>0.67467253370968905</v>
      </c>
      <c r="AW238" s="82">
        <f t="shared" ref="AW238" si="13009">+$D238*AA211</f>
        <v>0.65603120872509346</v>
      </c>
      <c r="AX238" s="82">
        <f t="shared" ref="AX238" si="13010">+$D238*AB211</f>
        <v>0.6348372147759469</v>
      </c>
      <c r="AY238" s="82">
        <f t="shared" ref="AY238" si="13011">+$D238*AC211</f>
        <v>0.61074751939830707</v>
      </c>
      <c r="AZ238" s="82">
        <f t="shared" ref="AZ238" si="13012">+$D238*AD211</f>
        <v>0.58349351022245133</v>
      </c>
      <c r="BA238" s="82">
        <f t="shared" ref="BA238" si="13013">+$D238*AE211</f>
        <v>0.5529256411280109</v>
      </c>
      <c r="BB238" s="82">
        <f t="shared" ref="BB238" si="13014">+$D238*AF211</f>
        <v>0.51905541886774254</v>
      </c>
      <c r="BC238" s="82">
        <f t="shared" ref="BC238" si="13015">+$D238*AG211</f>
        <v>0.48208808003343145</v>
      </c>
      <c r="BD238" s="82">
        <f t="shared" ref="BD238" si="13016">+$D238*AH211</f>
        <v>0.44243945237720361</v>
      </c>
      <c r="BE238" s="82">
        <f t="shared" ref="BE238" si="13017">+$D238*AI211</f>
        <v>0.40073193982186406</v>
      </c>
      <c r="BF238" s="82">
        <f t="shared" ref="BF238" si="13018">+$D238*AJ211</f>
        <v>0.35776723762347434</v>
      </c>
      <c r="BG238" s="82">
        <f t="shared" ref="BG238" si="13019">+$D238*AK211</f>
        <v>0.31447688050277833</v>
      </c>
      <c r="BH238" s="82">
        <f t="shared" ref="BH238" si="13020">+$D238*AL211</f>
        <v>0.27185540384167584</v>
      </c>
      <c r="BI238" s="82">
        <f t="shared" ref="BI238" si="13021">+$D238*AM211</f>
        <v>0.23088399269551282</v>
      </c>
      <c r="BJ238" s="82">
        <f t="shared" ref="BJ238" si="13022">+$D238*AN211</f>
        <v>0.19245431602380067</v>
      </c>
      <c r="BK238" s="82">
        <f t="shared" ref="BK238" si="13023">+$D238*AO211</f>
        <v>0.15730236302803333</v>
      </c>
      <c r="BL238" s="82">
        <f t="shared" ref="BL238" si="13024">+$D238*AP211</f>
        <v>0.12596046340150693</v>
      </c>
      <c r="BM238" s="82">
        <f t="shared" ref="BM238" si="13025">+$D238*AQ211</f>
        <v>9.8732631322163131E-2</v>
      </c>
      <c r="BN238" s="82">
        <f t="shared" ref="BN238" si="13026">+$D238*AR211</f>
        <v>7.5694580429652505E-2</v>
      </c>
      <c r="BO238" s="82">
        <f t="shared" ref="BO238" si="13027">+$D238*AS211</f>
        <v>5.6716006145168946E-2</v>
      </c>
      <c r="BP238" s="82">
        <f t="shared" ref="BP238" si="13028">+$D238*AT211</f>
        <v>4.1499749618815918E-2</v>
      </c>
      <c r="BQ238" s="82">
        <f t="shared" ref="BQ238" si="13029">+$D238*AU211</f>
        <v>2.9630736215644039E-2</v>
      </c>
      <c r="BR238" s="82">
        <f t="shared" ref="BR238" si="13030">+$D238*AV211</f>
        <v>2.0627284950306187E-2</v>
      </c>
      <c r="BS238" s="82">
        <f t="shared" ref="BS238" si="13031">+$D238*AW211</f>
        <v>1.398835326051005E-2</v>
      </c>
      <c r="BT238" s="82">
        <f t="shared" ref="BT238" si="13032">+$D238*AX211</f>
        <v>9.2321149126632761E-3</v>
      </c>
      <c r="BU238" s="82">
        <f t="shared" ref="BU238" si="13033">+$D238*AY211</f>
        <v>5.923462582866257E-3</v>
      </c>
      <c r="BV238" s="82">
        <f t="shared" ref="BV238" si="13034">+$D238*AZ211</f>
        <v>3.690104885463319E-3</v>
      </c>
      <c r="BW238" s="82">
        <f t="shared" ref="BW238" si="13035">+$D238*BA211</f>
        <v>2.2285444392877332E-3</v>
      </c>
      <c r="BX238" s="82">
        <f t="shared" ref="BX238" si="13036">+$D238*BB211</f>
        <v>1.3022096895938576E-3</v>
      </c>
      <c r="BY238" s="82">
        <f t="shared" ref="BY238" si="13037">+$D238*BC211</f>
        <v>7.3436862306789892E-4</v>
      </c>
      <c r="BZ238" s="82">
        <f t="shared" ref="BZ238" si="13038">+$D238*BD211</f>
        <v>3.983005312788745E-4</v>
      </c>
      <c r="CA238" s="82">
        <f t="shared" ref="CA238" si="13039">+$D238*BE211</f>
        <v>2.0672694042893201E-4</v>
      </c>
      <c r="CB238" s="82">
        <f t="shared" ref="CB238" si="13040">+$D238*BF211</f>
        <v>1.0189208814930144E-4</v>
      </c>
      <c r="CC238" s="82">
        <f t="shared" ref="CC238" si="13041">+$D238*BG211</f>
        <v>4.7086849649699985E-5</v>
      </c>
      <c r="CD238" s="82">
        <f t="shared" ref="CD238" si="13042">+$D238*BH211</f>
        <v>1.9921980431393404E-5</v>
      </c>
      <c r="CE238" s="82">
        <f t="shared" ref="CE238" si="13043">+$D238*BI211</f>
        <v>7.3160666139118607E-6</v>
      </c>
      <c r="CF238" s="82">
        <f t="shared" ref="CF238" si="13044">+$D238*BJ211</f>
        <v>1.9675024782967937E-6</v>
      </c>
      <c r="CG238" s="82">
        <f t="shared" ref="CG238" si="13045">+$D238*BK211</f>
        <v>0</v>
      </c>
      <c r="CH238" s="82">
        <f t="shared" ref="CH238" si="13046">+$D238*BL211</f>
        <v>0</v>
      </c>
      <c r="CI238" s="82">
        <f t="shared" ref="CI238" si="13047">+$D238*BM211</f>
        <v>0</v>
      </c>
      <c r="CJ238" s="82">
        <f t="shared" ref="CJ238" si="13048">+$D238*BN211</f>
        <v>0</v>
      </c>
      <c r="CK238" s="82">
        <f t="shared" ref="CK238" si="13049">+$D238*BO211</f>
        <v>0</v>
      </c>
      <c r="CL238" s="82">
        <f t="shared" ref="CL238" si="13050">+$D238*BP211</f>
        <v>0</v>
      </c>
      <c r="CM238" s="82">
        <f t="shared" ref="CM238" si="13051">+$D238*BQ211</f>
        <v>0</v>
      </c>
      <c r="CN238" s="82">
        <f t="shared" ref="CN238" si="13052">+$D238*BR211</f>
        <v>0</v>
      </c>
      <c r="CO238" s="82">
        <f t="shared" ref="CO238" si="13053">+$D238*BS211</f>
        <v>0</v>
      </c>
      <c r="CX238" s="82"/>
      <c r="CY238" s="82"/>
      <c r="CZ238" s="82"/>
      <c r="DA238" s="82"/>
      <c r="DB238" s="82"/>
      <c r="DC238" s="82"/>
      <c r="DD238" s="82"/>
      <c r="DE238" s="82"/>
      <c r="DF238" s="82"/>
      <c r="DG238" s="82"/>
      <c r="DO238" s="82">
        <f>+$D238*CS211</f>
        <v>0.81556621152502751</v>
      </c>
      <c r="DP238" s="82">
        <f t="shared" ref="DP238" si="13054">+$D238*CT211</f>
        <v>0.7503209146030253</v>
      </c>
      <c r="DQ238" s="82">
        <f t="shared" ref="DQ238" si="13055">+$D238*CU211</f>
        <v>0.69029524143478327</v>
      </c>
      <c r="DR238" s="82">
        <f t="shared" ref="DR238" si="13056">+$D238*CV211</f>
        <v>0.63507162212000068</v>
      </c>
      <c r="DS238" s="82">
        <f t="shared" ref="DS238" si="13057">+$D238*CW211</f>
        <v>0.58426589235040061</v>
      </c>
      <c r="DT238" s="82">
        <f t="shared" ref="DT238" si="13058">+$D238*CX211</f>
        <v>0.53752462096236864</v>
      </c>
      <c r="DU238" s="82">
        <f t="shared" ref="DU238" si="13059">+$D238*CY211</f>
        <v>0.49452265128537914</v>
      </c>
      <c r="DV238" s="82">
        <f t="shared" ref="DV238" si="13060">+$D238*CZ211</f>
        <v>0.45496083918254882</v>
      </c>
      <c r="DW238" s="82">
        <f t="shared" ref="DW238" si="13061">+$D238*DA211</f>
        <v>0.41856397204794493</v>
      </c>
      <c r="DX238" s="82">
        <f t="shared" ref="DX238" si="13062">+$D238*DB211</f>
        <v>0.38507885428410937</v>
      </c>
      <c r="DY238" s="82">
        <f t="shared" ref="DY238" si="13063">+$D238*DC211</f>
        <v>0.35427254594138063</v>
      </c>
      <c r="DZ238" s="82">
        <f t="shared" ref="DZ238" si="13064">+$D238*DD211</f>
        <v>0.32593074226607016</v>
      </c>
      <c r="EA238" s="82">
        <f t="shared" ref="EA238" si="13065">+$D238*DE211</f>
        <v>0.29985628288478461</v>
      </c>
      <c r="EB238" s="82">
        <f t="shared" ref="EB238" si="13066">+$D238*DF211</f>
        <v>0.27586778025400183</v>
      </c>
      <c r="EC238" s="82">
        <f t="shared" ref="EC238" si="13067">+$D238*DG211</f>
        <v>0.25379835783368165</v>
      </c>
      <c r="ED238" s="82">
        <f t="shared" ref="ED238" si="13068">+$D238*DH211</f>
        <v>0.23349448920698715</v>
      </c>
      <c r="EE238" s="82">
        <f t="shared" ref="EE238" si="13069">+$D238*DI211</f>
        <v>0.21481493007042821</v>
      </c>
      <c r="EF238" s="82">
        <f t="shared" ref="EF238" si="13070">+$D238*DJ211</f>
        <v>0.19762973566479394</v>
      </c>
      <c r="EG238" s="82">
        <f t="shared" ref="EG238" si="13071">+$D238*DK211</f>
        <v>0.18181935681161043</v>
      </c>
      <c r="EH238" s="82">
        <f t="shared" ref="EH238" si="13072">+$D238*DL211</f>
        <v>0.16727380826668159</v>
      </c>
      <c r="EI238" s="82">
        <f t="shared" ref="EI238" si="13073">+$D238*DM211</f>
        <v>0.15389190360534707</v>
      </c>
      <c r="EJ238" s="82">
        <f t="shared" ref="EJ238" si="13074">+$D238*DN211</f>
        <v>0.14158055131691932</v>
      </c>
      <c r="EK238" s="82">
        <f t="shared" ref="EK238" si="13075">+$D238*DO211</f>
        <v>0.13025410721156577</v>
      </c>
      <c r="EL238" s="82">
        <f t="shared" ref="EL238" si="13076">+$D238*DP211</f>
        <v>0.11983377863464051</v>
      </c>
      <c r="EM238" s="82">
        <f t="shared" ref="EM238" si="13077">+$D238*DQ211</f>
        <v>0.11024707634386929</v>
      </c>
      <c r="EN238" s="82">
        <f t="shared" ref="EN238" si="13078">+$D238*DR211</f>
        <v>0.10142731023635974</v>
      </c>
      <c r="EO238" s="82">
        <f t="shared" ref="EO238" si="13079">+$D238*DS211</f>
        <v>9.3313125417450973E-2</v>
      </c>
      <c r="EP238" s="82">
        <f t="shared" ref="EP238" si="13080">+$D238*DT211</f>
        <v>8.5848075384054895E-2</v>
      </c>
      <c r="EQ238" s="82">
        <f t="shared" ref="EQ238" si="13081">+$D238*DU211</f>
        <v>7.8980229353330503E-2</v>
      </c>
      <c r="ER238" s="82">
        <f t="shared" ref="ER238" si="13082">+$D238*DV211</f>
        <v>7.2661811005064067E-2</v>
      </c>
      <c r="ES238" s="82">
        <f t="shared" ref="ES238" si="13083">+$D238*DW211</f>
        <v>6.6848866124658943E-2</v>
      </c>
      <c r="ET238" s="82">
        <f t="shared" ref="ET238" si="13084">+$D238*DX211</f>
        <v>6.1500956834686232E-2</v>
      </c>
      <c r="EU238" s="82">
        <f t="shared" ref="EU238" si="13085">+$D238*DY211</f>
        <v>5.6580880287911334E-2</v>
      </c>
      <c r="EV238" s="82">
        <f t="shared" ref="EV238" si="13086">+$D238*DZ211</f>
        <v>5.2054409864878436E-2</v>
      </c>
      <c r="EW238" s="82">
        <f t="shared" ref="EW238" si="13087">+$D238*EA211</f>
        <v>4.7890057075688157E-2</v>
      </c>
      <c r="EX238" s="82">
        <f t="shared" ref="EX238" si="13088">+$D238*EB211</f>
        <v>4.4058852509633109E-2</v>
      </c>
      <c r="EY238" s="82">
        <f t="shared" ref="EY238" si="13089">+$D238*EC211</f>
        <v>4.0534144308862458E-2</v>
      </c>
      <c r="EZ238" s="82">
        <f t="shared" ref="EZ238" si="13090">+$D238*ED211</f>
        <v>3.7291412764153466E-2</v>
      </c>
      <c r="FA238" s="82">
        <f t="shared" ref="FA238" si="13091">+$D238*EE211</f>
        <v>3.4308099743021188E-2</v>
      </c>
      <c r="FB238" s="82">
        <f t="shared" ref="FB238" si="13092">+$D238*EF211</f>
        <v>3.1563451763579498E-2</v>
      </c>
      <c r="FC238" s="82">
        <f t="shared" ref="FC238" si="13093">+$D238*EG211</f>
        <v>2.9038375622493139E-2</v>
      </c>
      <c r="FD238" s="82">
        <f t="shared" ref="FD238" si="13094">+$D238*EH211</f>
        <v>2.6715305572693689E-2</v>
      </c>
      <c r="FE238" s="82">
        <f t="shared" ref="FE238" si="13095">+$D238*EI211</f>
        <v>2.4578081126878194E-2</v>
      </c>
      <c r="FF238" s="82">
        <f t="shared" ref="FF238" si="13096">+$D238*EJ211</f>
        <v>2.2611834636727939E-2</v>
      </c>
      <c r="FG238" s="82">
        <f t="shared" ref="FG238" si="13097">+$D238*EK211</f>
        <v>2.0802887865789703E-2</v>
      </c>
      <c r="FH238" s="82">
        <f t="shared" ref="FH238" si="13098">+$D238*EL211</f>
        <v>1.9138656836526529E-2</v>
      </c>
      <c r="FI238" s="82">
        <f t="shared" ref="FI238" si="13099">+$D238*EM211</f>
        <v>1.7607564289604406E-2</v>
      </c>
      <c r="FJ238" s="82">
        <f t="shared" ref="FJ238" si="13100">+$D238*EN211</f>
        <v>1.6198959146436057E-2</v>
      </c>
      <c r="FK238" s="82">
        <f t="shared" ref="FK238" si="13101">+$D238*EO211</f>
        <v>1.4903042414721172E-2</v>
      </c>
      <c r="FL238" s="82">
        <f t="shared" ref="FL238" si="13102">+$D238*EP211</f>
        <v>1.3710799021543478E-2</v>
      </c>
      <c r="FM238" s="82">
        <f t="shared" ref="FM238" si="13103">+$D238*EQ211</f>
        <v>0</v>
      </c>
      <c r="FN238" s="82">
        <f t="shared" ref="FN238" si="13104">+$D238*ER211</f>
        <v>0</v>
      </c>
      <c r="FO238" s="82">
        <f t="shared" ref="FO238" si="13105">+$D238*ES211</f>
        <v>0</v>
      </c>
      <c r="FP238" s="82">
        <f t="shared" ref="FP238" si="13106">+$D238*ET211</f>
        <v>0</v>
      </c>
      <c r="FQ238" s="82">
        <f t="shared" ref="FQ238" si="13107">+$D238*EU211</f>
        <v>0</v>
      </c>
      <c r="FR238" s="82">
        <f t="shared" ref="FR238" si="13108">+$D238*EV211</f>
        <v>0</v>
      </c>
      <c r="FS238" s="82">
        <f t="shared" ref="FS238" si="13109">+$D238*EW211</f>
        <v>0</v>
      </c>
      <c r="FT238" s="82">
        <f t="shared" ref="FT238" si="13110">+$D238*EX211</f>
        <v>0</v>
      </c>
      <c r="FU238" s="82">
        <f t="shared" ref="FU238" si="13111">+$D238*EY211</f>
        <v>0</v>
      </c>
    </row>
    <row r="239" spans="1:177">
      <c r="A239" s="79">
        <v>1975</v>
      </c>
      <c r="D239" s="98">
        <f>Data!CF39</f>
        <v>0.89341686564852385</v>
      </c>
      <c r="R239" s="82"/>
      <c r="S239" s="82"/>
      <c r="T239" s="82"/>
      <c r="U239" s="82"/>
      <c r="V239" s="82"/>
      <c r="W239" s="82"/>
      <c r="X239" s="82"/>
      <c r="Y239" s="82"/>
      <c r="Z239" s="82"/>
      <c r="AA239" s="82"/>
      <c r="AJ239" s="82">
        <f>+$D239*M211</f>
        <v>0.89338857002691408</v>
      </c>
      <c r="AK239" s="82">
        <f t="shared" ref="AK239" si="13112">+$D239*N211</f>
        <v>0.88433804755642964</v>
      </c>
      <c r="AL239" s="82">
        <f t="shared" ref="AL239" si="13113">+$D239*O211</f>
        <v>0.87508180709350136</v>
      </c>
      <c r="AM239" s="82">
        <f t="shared" ref="AM239" si="13114">+$D239*P211</f>
        <v>0.86559860273316447</v>
      </c>
      <c r="AN239" s="82">
        <f t="shared" ref="AN239" si="13115">+$D239*Q211</f>
        <v>0.85585749463224792</v>
      </c>
      <c r="AO239" s="82">
        <f t="shared" ref="AO239" si="13116">+$D239*R211</f>
        <v>0.84581333528756475</v>
      </c>
      <c r="AP239" s="82">
        <f t="shared" ref="AP239" si="13117">+$D239*S211</f>
        <v>0.83540089891000546</v>
      </c>
      <c r="AQ239" s="82">
        <f t="shared" ref="AQ239" si="13118">+$D239*T211</f>
        <v>0.82452769755600119</v>
      </c>
      <c r="AR239" s="82">
        <f t="shared" ref="AR239" si="13119">+$D239*U211</f>
        <v>0.81306582675242556</v>
      </c>
      <c r="AS239" s="82">
        <f t="shared" ref="AS239" si="13120">+$D239*V211</f>
        <v>0.8008436032027979</v>
      </c>
      <c r="AT239" s="82">
        <f t="shared" ref="AT239" si="13121">+$D239*W211</f>
        <v>0.78763826559709327</v>
      </c>
      <c r="AU239" s="82">
        <f t="shared" ref="AU239" si="13122">+$D239*X211</f>
        <v>0.77317152839905479</v>
      </c>
      <c r="AV239" s="82">
        <f t="shared" ref="AV239" si="13123">+$D239*Y211</f>
        <v>0.75711018089623638</v>
      </c>
      <c r="AW239" s="82">
        <f t="shared" ref="AW239" si="13124">+$D239*Z211</f>
        <v>0.73907404682564048</v>
      </c>
      <c r="AX239" s="82">
        <f t="shared" ref="AX239" si="13125">+$D239*AA211</f>
        <v>0.71865329630419528</v>
      </c>
      <c r="AY239" s="82">
        <f t="shared" ref="AY239" si="13126">+$D239*AB211</f>
        <v>0.69543620935644923</v>
      </c>
      <c r="AZ239" s="82">
        <f t="shared" ref="AZ239" si="13127">+$D239*AC211</f>
        <v>0.66904700902595204</v>
      </c>
      <c r="BA239" s="82">
        <f t="shared" ref="BA239" si="13128">+$D239*AD211</f>
        <v>0.63919144229186842</v>
      </c>
      <c r="BB239" s="82">
        <f t="shared" ref="BB239" si="13129">+$D239*AE211</f>
        <v>0.6057056879656284</v>
      </c>
      <c r="BC239" s="82">
        <f t="shared" ref="BC239" si="13130">+$D239*AF211</f>
        <v>0.56860235118809788</v>
      </c>
      <c r="BD239" s="82">
        <f t="shared" ref="BD239" si="13131">+$D239*AG211</f>
        <v>0.52810625960657009</v>
      </c>
      <c r="BE239" s="82">
        <f t="shared" ref="BE239" si="13132">+$D239*AH211</f>
        <v>0.48467293420965912</v>
      </c>
      <c r="BF239" s="82">
        <f t="shared" ref="BF239" si="13133">+$D239*AI211</f>
        <v>0.43898419108295289</v>
      </c>
      <c r="BG239" s="82">
        <f t="shared" ref="BG239" si="13134">+$D239*AJ211</f>
        <v>0.39191825207129288</v>
      </c>
      <c r="BH239" s="82">
        <f t="shared" ref="BH239" si="13135">+$D239*AK211</f>
        <v>0.34449557243470441</v>
      </c>
      <c r="BI239" s="82">
        <f t="shared" ref="BI239" si="13136">+$D239*AL211</f>
        <v>0.29780562188284126</v>
      </c>
      <c r="BJ239" s="82">
        <f t="shared" ref="BJ239" si="13137">+$D239*AM211</f>
        <v>0.25292324543059086</v>
      </c>
      <c r="BK239" s="82">
        <f t="shared" ref="BK239" si="13138">+$D239*AN211</f>
        <v>0.210825227152312</v>
      </c>
      <c r="BL239" s="82">
        <f t="shared" ref="BL239" si="13139">+$D239*AO211</f>
        <v>0.17231781080388603</v>
      </c>
      <c r="BM239" s="82">
        <f t="shared" ref="BM239" si="13140">+$D239*AP211</f>
        <v>0.13798414011951318</v>
      </c>
      <c r="BN239" s="82">
        <f t="shared" ref="BN239" si="13141">+$D239*AQ211</f>
        <v>0.10815724924176968</v>
      </c>
      <c r="BO239" s="82">
        <f t="shared" ref="BO239" si="13142">+$D239*AR211</f>
        <v>8.2920079128320959E-2</v>
      </c>
      <c r="BP239" s="82">
        <f t="shared" ref="BP239" si="13143">+$D239*AS211</f>
        <v>6.2129886851944829E-2</v>
      </c>
      <c r="BQ239" s="82">
        <f t="shared" ref="BQ239" si="13144">+$D239*AT211</f>
        <v>4.5461147980016901E-2</v>
      </c>
      <c r="BR239" s="82">
        <f t="shared" ref="BR239" si="13145">+$D239*AU211</f>
        <v>3.245916653062144E-2</v>
      </c>
      <c r="BS239" s="82">
        <f t="shared" ref="BS239" si="13146">+$D239*AV211</f>
        <v>2.2596282198451514E-2</v>
      </c>
      <c r="BT239" s="82">
        <f t="shared" ref="BT239" si="13147">+$D239*AW211</f>
        <v>1.5323624923377157E-2</v>
      </c>
      <c r="BU239" s="82">
        <f t="shared" ref="BU239" si="13148">+$D239*AX211</f>
        <v>1.0113375287035792E-2</v>
      </c>
      <c r="BV239" s="82">
        <f t="shared" ref="BV239" si="13149">+$D239*AY211</f>
        <v>6.488892379044175E-3</v>
      </c>
      <c r="BW239" s="82">
        <f t="shared" ref="BW239" si="13150">+$D239*AZ211</f>
        <v>4.0423473828326614E-3</v>
      </c>
      <c r="BX239" s="82">
        <f t="shared" ref="BX239" si="13151">+$D239*BA211</f>
        <v>2.4412722839312903E-3</v>
      </c>
      <c r="BY239" s="82">
        <f t="shared" ref="BY239" si="13152">+$D239*BB211</f>
        <v>1.4265133631745355E-3</v>
      </c>
      <c r="BZ239" s="82">
        <f t="shared" ref="BZ239" si="13153">+$D239*BC211</f>
        <v>8.0446848358897542E-4</v>
      </c>
      <c r="CA239" s="82">
        <f t="shared" ref="CA239" si="13154">+$D239*BD211</f>
        <v>4.3632069010793474E-4</v>
      </c>
      <c r="CB239" s="82">
        <f t="shared" ref="CB239" si="13155">+$D239*BE211</f>
        <v>2.2646025859478341E-4</v>
      </c>
      <c r="CC239" s="82">
        <f t="shared" ref="CC239" si="13156">+$D239*BF211</f>
        <v>1.1161829504745056E-4</v>
      </c>
      <c r="CD239" s="82">
        <f t="shared" ref="CD239" si="13157">+$D239*BG211</f>
        <v>5.1581569997407007E-5</v>
      </c>
      <c r="CE239" s="82">
        <f t="shared" ref="CE239" si="13158">+$D239*BH211</f>
        <v>2.1823652160926398E-5</v>
      </c>
      <c r="CF239" s="82">
        <f t="shared" ref="CF239" si="13159">+$D239*BI211</f>
        <v>8.0144287621414814E-6</v>
      </c>
      <c r="CG239" s="82">
        <f t="shared" ref="CG239" si="13160">+$D239*BJ211</f>
        <v>2.1553123124469731E-6</v>
      </c>
      <c r="CH239" s="82">
        <f t="shared" ref="CH239" si="13161">+$D239*BK211</f>
        <v>0</v>
      </c>
      <c r="CI239" s="82">
        <f t="shared" ref="CI239" si="13162">+$D239*BL211</f>
        <v>0</v>
      </c>
      <c r="CJ239" s="82">
        <f t="shared" ref="CJ239" si="13163">+$D239*BM211</f>
        <v>0</v>
      </c>
      <c r="CK239" s="82">
        <f t="shared" ref="CK239" si="13164">+$D239*BN211</f>
        <v>0</v>
      </c>
      <c r="CL239" s="82">
        <f t="shared" ref="CL239" si="13165">+$D239*BO211</f>
        <v>0</v>
      </c>
      <c r="CM239" s="82">
        <f t="shared" ref="CM239" si="13166">+$D239*BP211</f>
        <v>0</v>
      </c>
      <c r="CN239" s="82">
        <f t="shared" ref="CN239" si="13167">+$D239*BQ211</f>
        <v>0</v>
      </c>
      <c r="CO239" s="82">
        <f t="shared" ref="CO239" si="13168">+$D239*BR211</f>
        <v>0</v>
      </c>
      <c r="CX239" s="82"/>
      <c r="CY239" s="82"/>
      <c r="CZ239" s="82"/>
      <c r="DA239" s="82"/>
      <c r="DB239" s="82"/>
      <c r="DC239" s="82"/>
      <c r="DD239" s="82"/>
      <c r="DE239" s="82"/>
      <c r="DF239" s="82"/>
      <c r="DG239" s="82"/>
      <c r="DP239" s="82">
        <f>+$D239*CS211</f>
        <v>0.89341686564852385</v>
      </c>
      <c r="DQ239" s="82">
        <f t="shared" ref="DQ239" si="13169">+$D239*CT211</f>
        <v>0.82194351639664198</v>
      </c>
      <c r="DR239" s="82">
        <f t="shared" ref="DR239" si="13170">+$D239*CU211</f>
        <v>0.75618803508491061</v>
      </c>
      <c r="DS239" s="82">
        <f t="shared" ref="DS239" si="13171">+$D239*CV211</f>
        <v>0.69569299227811776</v>
      </c>
      <c r="DT239" s="82">
        <f t="shared" ref="DT239" si="13172">+$D239*CW211</f>
        <v>0.64003755289586839</v>
      </c>
      <c r="DU239" s="82">
        <f t="shared" ref="DU239" si="13173">+$D239*CX211</f>
        <v>0.58883454866419893</v>
      </c>
      <c r="DV239" s="82">
        <f t="shared" ref="DV239" si="13174">+$D239*CY211</f>
        <v>0.54172778477106309</v>
      </c>
      <c r="DW239" s="82">
        <f t="shared" ref="DW239" si="13175">+$D239*CZ211</f>
        <v>0.498389561989378</v>
      </c>
      <c r="DX239" s="82">
        <f t="shared" ref="DX239" si="13176">+$D239*DA211</f>
        <v>0.45851839703022784</v>
      </c>
      <c r="DY239" s="82">
        <f t="shared" ref="DY239" si="13177">+$D239*DB211</f>
        <v>0.42183692526780958</v>
      </c>
      <c r="DZ239" s="82">
        <f t="shared" ref="DZ239" si="13178">+$D239*DC211</f>
        <v>0.38808997124638489</v>
      </c>
      <c r="EA239" s="82">
        <f t="shared" ref="EA239" si="13179">+$D239*DD211</f>
        <v>0.35704277354667407</v>
      </c>
      <c r="EB239" s="82">
        <f t="shared" ref="EB239" si="13180">+$D239*DE211</f>
        <v>0.32847935166294018</v>
      </c>
      <c r="EC239" s="82">
        <f t="shared" ref="EC239" si="13181">+$D239*DF211</f>
        <v>0.30220100352990498</v>
      </c>
      <c r="ED239" s="82">
        <f t="shared" ref="ED239" si="13182">+$D239*DG211</f>
        <v>0.27802492324751255</v>
      </c>
      <c r="EE239" s="82">
        <f t="shared" ref="EE239" si="13183">+$D239*DH211</f>
        <v>0.25578292938771158</v>
      </c>
      <c r="EF239" s="82">
        <f t="shared" ref="EF239" si="13184">+$D239*DI211</f>
        <v>0.23532029503669466</v>
      </c>
      <c r="EG239" s="82">
        <f t="shared" ref="EG239" si="13185">+$D239*DJ211</f>
        <v>0.21649467143375908</v>
      </c>
      <c r="EH239" s="82">
        <f t="shared" ref="EH239" si="13186">+$D239*DK211</f>
        <v>0.19917509771905836</v>
      </c>
      <c r="EI239" s="82">
        <f t="shared" ref="EI239" si="13187">+$D239*DL211</f>
        <v>0.1832410899015337</v>
      </c>
      <c r="EJ239" s="82">
        <f t="shared" ref="EJ239" si="13188">+$D239*DM211</f>
        <v>0.168581802709411</v>
      </c>
      <c r="EK239" s="82">
        <f t="shared" ref="EK239" si="13189">+$D239*DN211</f>
        <v>0.15509525849265815</v>
      </c>
      <c r="EL239" s="82">
        <f t="shared" ref="EL239" si="13190">+$D239*DO211</f>
        <v>0.1426876378132455</v>
      </c>
      <c r="EM239" s="82">
        <f t="shared" ref="EM239" si="13191">+$D239*DP211</f>
        <v>0.13127262678818585</v>
      </c>
      <c r="EN239" s="82">
        <f t="shared" ref="EN239" si="13192">+$D239*DQ211</f>
        <v>0.12077081664513099</v>
      </c>
      <c r="EO239" s="82">
        <f t="shared" ref="EO239" si="13193">+$D239*DR211</f>
        <v>0.11110915131352052</v>
      </c>
      <c r="EP239" s="82">
        <f t="shared" ref="EP239" si="13194">+$D239*DS211</f>
        <v>0.10222041920843888</v>
      </c>
      <c r="EQ239" s="82">
        <f t="shared" ref="EQ239" si="13195">+$D239*DT211</f>
        <v>9.4042785671763773E-2</v>
      </c>
      <c r="ER239" s="82">
        <f t="shared" ref="ER239" si="13196">+$D239*DU211</f>
        <v>8.651936281802268E-2</v>
      </c>
      <c r="ES239" s="82">
        <f t="shared" ref="ES239" si="13197">+$D239*DV211</f>
        <v>7.9597813792580865E-2</v>
      </c>
      <c r="ET239" s="82">
        <f t="shared" ref="ET239" si="13198">+$D239*DW211</f>
        <v>7.3229988689174394E-2</v>
      </c>
      <c r="EU239" s="82">
        <f t="shared" ref="EU239" si="13199">+$D239*DX211</f>
        <v>6.7371589594040451E-2</v>
      </c>
      <c r="EV239" s="82">
        <f t="shared" ref="EV239" si="13200">+$D239*DY211</f>
        <v>6.1981862426517216E-2</v>
      </c>
      <c r="EW239" s="82">
        <f t="shared" ref="EW239" si="13201">+$D239*DZ211</f>
        <v>5.7023313432395847E-2</v>
      </c>
      <c r="EX239" s="82">
        <f t="shared" ref="EX239" si="13202">+$D239*EA211</f>
        <v>5.2461448357804176E-2</v>
      </c>
      <c r="EY239" s="82">
        <f t="shared" ref="EY239" si="13203">+$D239*EB211</f>
        <v>4.8264532489179841E-2</v>
      </c>
      <c r="EZ239" s="82">
        <f t="shared" ref="EZ239" si="13204">+$D239*EC211</f>
        <v>4.4403369890045452E-2</v>
      </c>
      <c r="FA239" s="82">
        <f t="shared" ref="FA239" si="13205">+$D239*ED211</f>
        <v>4.0851100298841828E-2</v>
      </c>
      <c r="FB239" s="82">
        <f t="shared" ref="FB239" si="13206">+$D239*EE211</f>
        <v>3.7583012274934477E-2</v>
      </c>
      <c r="FC239" s="82">
        <f t="shared" ref="FC239" si="13207">+$D239*EF211</f>
        <v>3.4576371292939723E-2</v>
      </c>
      <c r="FD239" s="82">
        <f t="shared" ref="FD239" si="13208">+$D239*EG211</f>
        <v>3.1810261589504549E-2</v>
      </c>
      <c r="FE239" s="82">
        <f t="shared" ref="FE239" si="13209">+$D239*EH211</f>
        <v>2.9265440662344183E-2</v>
      </c>
      <c r="FF239" s="82">
        <f t="shared" ref="FF239" si="13210">+$D239*EI211</f>
        <v>2.6924205409356649E-2</v>
      </c>
      <c r="FG239" s="82">
        <f t="shared" ref="FG239" si="13211">+$D239*EJ211</f>
        <v>2.4770268976608115E-2</v>
      </c>
      <c r="FH239" s="82">
        <f t="shared" ref="FH239" si="13212">+$D239*EK211</f>
        <v>2.2788647458479468E-2</v>
      </c>
      <c r="FI239" s="82">
        <f t="shared" ref="FI239" si="13213">+$D239*EL211</f>
        <v>2.0965555661801111E-2</v>
      </c>
      <c r="FJ239" s="82">
        <f t="shared" ref="FJ239" si="13214">+$D239*EM211</f>
        <v>1.9288311208857024E-2</v>
      </c>
      <c r="FK239" s="82">
        <f t="shared" ref="FK239" si="13215">+$D239*EN211</f>
        <v>1.7745246312148463E-2</v>
      </c>
      <c r="FL239" s="82">
        <f t="shared" ref="FL239" si="13216">+$D239*EO211</f>
        <v>1.6325626607176586E-2</v>
      </c>
      <c r="FM239" s="82">
        <f t="shared" ref="FM239" si="13217">+$D239*EP211</f>
        <v>1.501957647860246E-2</v>
      </c>
      <c r="FN239" s="82">
        <f t="shared" ref="FN239" si="13218">+$D239*EQ211</f>
        <v>0</v>
      </c>
      <c r="FO239" s="82">
        <f t="shared" ref="FO239" si="13219">+$D239*ER211</f>
        <v>0</v>
      </c>
      <c r="FP239" s="82">
        <f t="shared" ref="FP239" si="13220">+$D239*ES211</f>
        <v>0</v>
      </c>
      <c r="FQ239" s="82">
        <f t="shared" ref="FQ239" si="13221">+$D239*ET211</f>
        <v>0</v>
      </c>
      <c r="FR239" s="82">
        <f t="shared" ref="FR239" si="13222">+$D239*EU211</f>
        <v>0</v>
      </c>
      <c r="FS239" s="82">
        <f t="shared" ref="FS239" si="13223">+$D239*EV211</f>
        <v>0</v>
      </c>
      <c r="FT239" s="82">
        <f t="shared" ref="FT239" si="13224">+$D239*EW211</f>
        <v>0</v>
      </c>
      <c r="FU239" s="82">
        <f t="shared" ref="FU239" si="13225">+$D239*EX211</f>
        <v>0</v>
      </c>
    </row>
    <row r="240" spans="1:177">
      <c r="A240" s="79">
        <v>1976</v>
      </c>
      <c r="D240" s="98">
        <f>Data!CF40</f>
        <v>0.99902426494742458</v>
      </c>
      <c r="R240" s="82"/>
      <c r="S240" s="82"/>
      <c r="T240" s="82"/>
      <c r="U240" s="82"/>
      <c r="V240" s="82"/>
      <c r="W240" s="82"/>
      <c r="X240" s="82"/>
      <c r="Y240" s="82"/>
      <c r="Z240" s="82"/>
      <c r="AA240" s="82"/>
      <c r="AK240" s="82">
        <f>+$D240*M211</f>
        <v>0.99899262460833227</v>
      </c>
      <c r="AL240" s="82">
        <f t="shared" ref="AL240" si="13226">+$D240*N211</f>
        <v>0.98887227440439629</v>
      </c>
      <c r="AM240" s="82">
        <f t="shared" ref="AM240" si="13227">+$D240*O211</f>
        <v>0.97852188906894477</v>
      </c>
      <c r="AN240" s="82">
        <f t="shared" ref="AN240" si="13228">+$D240*P211</f>
        <v>0.96791771129964022</v>
      </c>
      <c r="AO240" s="82">
        <f t="shared" ref="AO240" si="13229">+$D240*Q211</f>
        <v>0.95702514397248617</v>
      </c>
      <c r="AP240" s="82">
        <f t="shared" ref="AP240" si="13230">+$D240*R211</f>
        <v>0.94579370287018161</v>
      </c>
      <c r="AQ240" s="82">
        <f t="shared" ref="AQ240" si="13231">+$D240*S211</f>
        <v>0.93415045211192327</v>
      </c>
      <c r="AR240" s="82">
        <f t="shared" ref="AR240" si="13232">+$D240*T211</f>
        <v>0.9219919711071749</v>
      </c>
      <c r="AS240" s="82">
        <f t="shared" ref="AS240" si="13233">+$D240*U211</f>
        <v>0.9091752362829979</v>
      </c>
      <c r="AT240" s="82">
        <f t="shared" ref="AT240" si="13234">+$D240*V211</f>
        <v>0.89550827031540714</v>
      </c>
      <c r="AU240" s="82">
        <f t="shared" ref="AU240" si="13235">+$D240*W211</f>
        <v>0.88074198012975535</v>
      </c>
      <c r="AV240" s="82">
        <f t="shared" ref="AV240" si="13236">+$D240*X211</f>
        <v>0.86456518511820502</v>
      </c>
      <c r="AW240" s="82">
        <f t="shared" ref="AW240" si="13237">+$D240*Y211</f>
        <v>0.84660528700119242</v>
      </c>
      <c r="AX240" s="82">
        <f t="shared" ref="AX240" si="13238">+$D240*Z211</f>
        <v>0.82643717033004493</v>
      </c>
      <c r="AY240" s="82">
        <f t="shared" ref="AY240" si="13239">+$D240*AA211</f>
        <v>0.80360256079471581</v>
      </c>
      <c r="AZ240" s="82">
        <f t="shared" ref="AZ240" si="13240">+$D240*AB211</f>
        <v>0.77764107057216925</v>
      </c>
      <c r="BA240" s="82">
        <f t="shared" ref="BA240" si="13241">+$D240*AC211</f>
        <v>0.74813250354552341</v>
      </c>
      <c r="BB240" s="82">
        <f t="shared" ref="BB240" si="13242">+$D240*AD211</f>
        <v>0.71474782416692684</v>
      </c>
      <c r="BC240" s="82">
        <f t="shared" ref="BC240" si="13243">+$D240*AE211</f>
        <v>0.67730384657008724</v>
      </c>
      <c r="BD240" s="82">
        <f t="shared" ref="BD240" si="13244">+$D240*AF211</f>
        <v>0.63581466590148361</v>
      </c>
      <c r="BE240" s="82">
        <f t="shared" ref="BE240" si="13245">+$D240*AG211</f>
        <v>0.59053168582687732</v>
      </c>
      <c r="BF240" s="82">
        <f t="shared" ref="BF240" si="13246">+$D240*AH211</f>
        <v>0.54196427273313164</v>
      </c>
      <c r="BG240" s="82">
        <f t="shared" ref="BG240" si="13247">+$D240*AI211</f>
        <v>0.49087483758418055</v>
      </c>
      <c r="BH240" s="82">
        <f t="shared" ref="BH240" si="13248">+$D240*AJ211</f>
        <v>0.43824541347872387</v>
      </c>
      <c r="BI240" s="82">
        <f t="shared" ref="BI240" si="13249">+$D240*AK211</f>
        <v>0.38521707980003311</v>
      </c>
      <c r="BJ240" s="82">
        <f t="shared" ref="BJ240" si="13250">+$D240*AL211</f>
        <v>0.33300808831580819</v>
      </c>
      <c r="BK240" s="82">
        <f t="shared" ref="BK240" si="13251">+$D240*AM211</f>
        <v>0.28282033736960782</v>
      </c>
      <c r="BL240" s="82">
        <f t="shared" ref="BL240" si="13252">+$D240*AN211</f>
        <v>0.23574607295478509</v>
      </c>
      <c r="BM240" s="82">
        <f t="shared" ref="BM240" si="13253">+$D240*AO211</f>
        <v>0.19268684182578041</v>
      </c>
      <c r="BN240" s="82">
        <f t="shared" ref="BN240" si="13254">+$D240*AP211</f>
        <v>0.15429471891291788</v>
      </c>
      <c r="BO240" s="82">
        <f t="shared" ref="BO240" si="13255">+$D240*AQ211</f>
        <v>0.12094210505424084</v>
      </c>
      <c r="BP240" s="82">
        <f t="shared" ref="BP240" si="13256">+$D240*AR211</f>
        <v>9.272174534160027E-2</v>
      </c>
      <c r="BQ240" s="82">
        <f t="shared" ref="BQ240" si="13257">+$D240*AS211</f>
        <v>6.9474023750911926E-2</v>
      </c>
      <c r="BR240" s="82">
        <f t="shared" ref="BR240" si="13258">+$D240*AT211</f>
        <v>5.0834936848248108E-2</v>
      </c>
      <c r="BS240" s="82">
        <f t="shared" ref="BS240" si="13259">+$D240*AU211</f>
        <v>3.6296040774338061E-2</v>
      </c>
      <c r="BT240" s="82">
        <f t="shared" ref="BT240" si="13260">+$D240*AV211</f>
        <v>2.526730251221097E-2</v>
      </c>
      <c r="BU240" s="82">
        <f t="shared" ref="BU240" si="13261">+$D240*AW211</f>
        <v>1.7134972165870701E-2</v>
      </c>
      <c r="BV240" s="82">
        <f t="shared" ref="BV240" si="13262">+$D240*AX211</f>
        <v>1.1308838797143514E-2</v>
      </c>
      <c r="BW240" s="82">
        <f t="shared" ref="BW240" si="13263">+$D240*AY211</f>
        <v>7.2559195920170088E-3</v>
      </c>
      <c r="BX240" s="82">
        <f t="shared" ref="BX240" si="13264">+$D240*AZ211</f>
        <v>4.5201778453836348E-3</v>
      </c>
      <c r="BY240" s="82">
        <f t="shared" ref="BY240" si="13265">+$D240*BA211</f>
        <v>2.7298457671499268E-3</v>
      </c>
      <c r="BZ240" s="82">
        <f t="shared" ref="BZ240" si="13266">+$D240*BB211</f>
        <v>1.5951360656804201E-3</v>
      </c>
      <c r="CA240" s="82">
        <f t="shared" ref="CA240" si="13267">+$D240*BC211</f>
        <v>8.9956163398309964E-4</v>
      </c>
      <c r="CB240" s="82">
        <f t="shared" ref="CB240" si="13268">+$D240*BD211</f>
        <v>4.878964943201738E-4</v>
      </c>
      <c r="CC240" s="82">
        <f t="shared" ref="CC240" si="13269">+$D240*BE211</f>
        <v>2.5322926181635484E-4</v>
      </c>
      <c r="CD240" s="82">
        <f t="shared" ref="CD240" si="13270">+$D240*BF211</f>
        <v>1.2481226788070573E-4</v>
      </c>
      <c r="CE240" s="82">
        <f t="shared" ref="CE240" si="13271">+$D240*BG211</f>
        <v>5.7678830602876035E-5</v>
      </c>
      <c r="CF240" s="82">
        <f t="shared" ref="CF240" si="13272">+$D240*BH211</f>
        <v>2.4403342825537124E-5</v>
      </c>
      <c r="CG240" s="82">
        <f t="shared" ref="CG240" si="13273">+$D240*BI211</f>
        <v>8.9617838110319985E-6</v>
      </c>
      <c r="CH240" s="82">
        <f t="shared" ref="CH240" si="13274">+$D240*BJ211</f>
        <v>2.4100835583750419E-6</v>
      </c>
      <c r="CI240" s="82">
        <f t="shared" ref="CI240" si="13275">+$D240*BK211</f>
        <v>0</v>
      </c>
      <c r="CJ240" s="82">
        <f t="shared" ref="CJ240" si="13276">+$D240*BL211</f>
        <v>0</v>
      </c>
      <c r="CK240" s="82">
        <f t="shared" ref="CK240" si="13277">+$D240*BM211</f>
        <v>0</v>
      </c>
      <c r="CL240" s="82">
        <f t="shared" ref="CL240" si="13278">+$D240*BN211</f>
        <v>0</v>
      </c>
      <c r="CM240" s="82">
        <f t="shared" ref="CM240" si="13279">+$D240*BO211</f>
        <v>0</v>
      </c>
      <c r="CN240" s="82">
        <f t="shared" ref="CN240" si="13280">+$D240*BP211</f>
        <v>0</v>
      </c>
      <c r="CO240" s="82">
        <f t="shared" ref="CO240" si="13281">+$D240*BQ211</f>
        <v>0</v>
      </c>
      <c r="CX240" s="82"/>
      <c r="CY240" s="82"/>
      <c r="CZ240" s="82"/>
      <c r="DA240" s="82"/>
      <c r="DB240" s="82"/>
      <c r="DC240" s="82"/>
      <c r="DD240" s="82"/>
      <c r="DE240" s="82"/>
      <c r="DF240" s="82"/>
      <c r="DG240" s="82"/>
      <c r="DQ240" s="82">
        <f>+$D240*CS211</f>
        <v>0.99902426494742458</v>
      </c>
      <c r="DR240" s="82">
        <f t="shared" ref="DR240" si="13282">+$D240*CT211</f>
        <v>0.9191023237516307</v>
      </c>
      <c r="DS240" s="82">
        <f t="shared" ref="DS240" si="13283">+$D240*CU211</f>
        <v>0.84557413785150015</v>
      </c>
      <c r="DT240" s="82">
        <f t="shared" ref="DT240" si="13284">+$D240*CV211</f>
        <v>0.77792820682338015</v>
      </c>
      <c r="DU240" s="82">
        <f t="shared" ref="DU240" si="13285">+$D240*CW211</f>
        <v>0.71569395027750982</v>
      </c>
      <c r="DV240" s="82">
        <f t="shared" ref="DV240" si="13286">+$D240*CX211</f>
        <v>0.65843843425530912</v>
      </c>
      <c r="DW240" s="82">
        <f t="shared" ref="DW240" si="13287">+$D240*CY211</f>
        <v>0.60576335951488436</v>
      </c>
      <c r="DX240" s="82">
        <f t="shared" ref="DX240" si="13288">+$D240*CZ211</f>
        <v>0.55730229075369364</v>
      </c>
      <c r="DY240" s="82">
        <f t="shared" ref="DY240" si="13289">+$D240*DA211</f>
        <v>0.51271810749339819</v>
      </c>
      <c r="DZ240" s="82">
        <f t="shared" ref="DZ240" si="13290">+$D240*DB211</f>
        <v>0.47170065889392632</v>
      </c>
      <c r="EA240" s="82">
        <f t="shared" ref="EA240" si="13291">+$D240*DC211</f>
        <v>0.43396460618241228</v>
      </c>
      <c r="EB240" s="82">
        <f t="shared" ref="EB240" si="13292">+$D240*DD211</f>
        <v>0.39924743768781928</v>
      </c>
      <c r="EC240" s="82">
        <f t="shared" ref="EC240" si="13293">+$D240*DE211</f>
        <v>0.36730764267279375</v>
      </c>
      <c r="ED240" s="82">
        <f t="shared" ref="ED240" si="13294">+$D240*DF211</f>
        <v>0.33792303125897027</v>
      </c>
      <c r="EE240" s="82">
        <f t="shared" ref="EE240" si="13295">+$D240*DG211</f>
        <v>0.31088918875825267</v>
      </c>
      <c r="EF240" s="82">
        <f t="shared" ref="EF240" si="13296">+$D240*DH211</f>
        <v>0.28601805365759247</v>
      </c>
      <c r="EG240" s="82">
        <f t="shared" ref="EG240" si="13297">+$D240*DI211</f>
        <v>0.26313660936498506</v>
      </c>
      <c r="EH240" s="82">
        <f t="shared" ref="EH240" si="13298">+$D240*DJ211</f>
        <v>0.24208568061578625</v>
      </c>
      <c r="EI240" s="82">
        <f t="shared" ref="EI240" si="13299">+$D240*DK211</f>
        <v>0.22271882616652339</v>
      </c>
      <c r="EJ240" s="82">
        <f t="shared" ref="EJ240" si="13300">+$D240*DL211</f>
        <v>0.2049013200732015</v>
      </c>
      <c r="EK240" s="82">
        <f t="shared" ref="EK240" si="13301">+$D240*DM211</f>
        <v>0.18850921446734539</v>
      </c>
      <c r="EL240" s="82">
        <f t="shared" ref="EL240" si="13302">+$D240*DN211</f>
        <v>0.17342847730995778</v>
      </c>
      <c r="EM240" s="82">
        <f t="shared" ref="EM240" si="13303">+$D240*DO211</f>
        <v>0.15955419912516117</v>
      </c>
      <c r="EN240" s="82">
        <f t="shared" ref="EN240" si="13304">+$D240*DP211</f>
        <v>0.14678986319514825</v>
      </c>
      <c r="EO240" s="82">
        <f t="shared" ref="EO240" si="13305">+$D240*DQ211</f>
        <v>0.13504667413953642</v>
      </c>
      <c r="EP240" s="82">
        <f t="shared" ref="EP240" si="13306">+$D240*DR211</f>
        <v>0.1242429402083735</v>
      </c>
      <c r="EQ240" s="82">
        <f t="shared" ref="EQ240" si="13307">+$D240*DS211</f>
        <v>0.11430350499170364</v>
      </c>
      <c r="ER240" s="82">
        <f t="shared" ref="ER240" si="13308">+$D240*DT211</f>
        <v>0.10515922459236733</v>
      </c>
      <c r="ES240" s="82">
        <f t="shared" ref="ES240" si="13309">+$D240*DU211</f>
        <v>9.6746486624977951E-2</v>
      </c>
      <c r="ET240" s="82">
        <f t="shared" ref="ET240" si="13310">+$D240*DV211</f>
        <v>8.9006767694979713E-2</v>
      </c>
      <c r="EU240" s="82">
        <f t="shared" ref="EU240" si="13311">+$D240*DW211</f>
        <v>8.1886226279381344E-2</v>
      </c>
      <c r="EV240" s="82">
        <f t="shared" ref="EV240" si="13312">+$D240*DX211</f>
        <v>7.5335328177030841E-2</v>
      </c>
      <c r="EW240" s="82">
        <f t="shared" ref="EW240" si="13313">+$D240*DY211</f>
        <v>6.9308501922868374E-2</v>
      </c>
      <c r="EX240" s="82">
        <f t="shared" ref="EX240" si="13314">+$D240*DZ211</f>
        <v>6.3763821769038914E-2</v>
      </c>
      <c r="EY240" s="82">
        <f t="shared" ref="EY240" si="13315">+$D240*EA211</f>
        <v>5.8662716027515799E-2</v>
      </c>
      <c r="EZ240" s="82">
        <f t="shared" ref="EZ240" si="13316">+$D240*EB211</f>
        <v>5.3969698745314536E-2</v>
      </c>
      <c r="FA240" s="82">
        <f t="shared" ref="FA240" si="13317">+$D240*EC211</f>
        <v>4.9652122845689373E-2</v>
      </c>
      <c r="FB240" s="82">
        <f t="shared" ref="FB240" si="13318">+$D240*ED211</f>
        <v>4.5679953018034229E-2</v>
      </c>
      <c r="FC240" s="82">
        <f t="shared" ref="FC240" si="13319">+$D240*EE211</f>
        <v>4.2025556776591491E-2</v>
      </c>
      <c r="FD240" s="82">
        <f t="shared" ref="FD240" si="13320">+$D240*EF211</f>
        <v>3.8663512234464174E-2</v>
      </c>
      <c r="FE240" s="82">
        <f t="shared" ref="FE240" si="13321">+$D240*EG211</f>
        <v>3.5570431255707045E-2</v>
      </c>
      <c r="FF240" s="82">
        <f t="shared" ref="FF240" si="13322">+$D240*EH211</f>
        <v>3.2724796755250481E-2</v>
      </c>
      <c r="FG240" s="82">
        <f t="shared" ref="FG240" si="13323">+$D240*EI211</f>
        <v>3.0106813014830442E-2</v>
      </c>
      <c r="FH240" s="82">
        <f t="shared" ref="FH240" si="13324">+$D240*EJ211</f>
        <v>2.7698267973644008E-2</v>
      </c>
      <c r="FI240" s="82">
        <f t="shared" ref="FI240" si="13325">+$D240*EK211</f>
        <v>2.5482406535752487E-2</v>
      </c>
      <c r="FJ240" s="82">
        <f t="shared" ref="FJ240" si="13326">+$D240*EL211</f>
        <v>2.3443814012892288E-2</v>
      </c>
      <c r="FK240" s="82">
        <f t="shared" ref="FK240" si="13327">+$D240*EM211</f>
        <v>2.1568308891860906E-2</v>
      </c>
      <c r="FL240" s="82">
        <f t="shared" ref="FL240" si="13328">+$D240*EN211</f>
        <v>1.9842844180512038E-2</v>
      </c>
      <c r="FM240" s="82">
        <f t="shared" ref="FM240" si="13329">+$D240*EO211</f>
        <v>1.8255416646071075E-2</v>
      </c>
      <c r="FN240" s="82">
        <f t="shared" ref="FN240" si="13330">+$D240*EP211</f>
        <v>1.6794983314385389E-2</v>
      </c>
      <c r="FO240" s="82">
        <f t="shared" ref="FO240" si="13331">+$D240*EQ211</f>
        <v>0</v>
      </c>
      <c r="FP240" s="82">
        <f t="shared" ref="FP240" si="13332">+$D240*ER211</f>
        <v>0</v>
      </c>
      <c r="FQ240" s="82">
        <f t="shared" ref="FQ240" si="13333">+$D240*ES211</f>
        <v>0</v>
      </c>
      <c r="FR240" s="82">
        <f t="shared" ref="FR240" si="13334">+$D240*ET211</f>
        <v>0</v>
      </c>
      <c r="FS240" s="82">
        <f t="shared" ref="FS240" si="13335">+$D240*EU211</f>
        <v>0</v>
      </c>
      <c r="FT240" s="82">
        <f t="shared" ref="FT240" si="13336">+$D240*EV211</f>
        <v>0</v>
      </c>
      <c r="FU240" s="82">
        <f t="shared" ref="FU240" si="13337">+$D240*EW211</f>
        <v>0</v>
      </c>
    </row>
    <row r="241" spans="1:177">
      <c r="A241" s="79">
        <v>1977</v>
      </c>
      <c r="D241" s="98">
        <f>Data!CF41</f>
        <v>1.1064170389130124</v>
      </c>
      <c r="AL241" s="82">
        <f>+$D241*M211</f>
        <v>1.1063819973114046</v>
      </c>
      <c r="AM241" s="82">
        <f t="shared" ref="AM241" si="13338">+$D241*N211</f>
        <v>1.0951737331097431</v>
      </c>
      <c r="AN241" s="82">
        <f t="shared" ref="AN241" si="13339">+$D241*O211</f>
        <v>1.0837107055374731</v>
      </c>
      <c r="AO241" s="82">
        <f t="shared" ref="AO241" si="13340">+$D241*P211</f>
        <v>1.0719666034377724</v>
      </c>
      <c r="AP241" s="82">
        <f t="shared" ref="AP241" si="13341">+$D241*Q211</f>
        <v>1.0599031105766608</v>
      </c>
      <c r="AQ241" s="82">
        <f t="shared" ref="AQ241" si="13342">+$D241*R211</f>
        <v>1.0474643158014492</v>
      </c>
      <c r="AR241" s="82">
        <f t="shared" ref="AR241" si="13343">+$D241*S211</f>
        <v>1.034569442794584</v>
      </c>
      <c r="AS241" s="82">
        <f t="shared" ref="AS241" si="13344">+$D241*T211</f>
        <v>1.0211039534937192</v>
      </c>
      <c r="AT241" s="82">
        <f t="shared" ref="AT241" si="13345">+$D241*U211</f>
        <v>1.0069094496260425</v>
      </c>
      <c r="AU241" s="82">
        <f t="shared" ref="AU241" si="13346">+$D241*V211</f>
        <v>0.99177331675385194</v>
      </c>
      <c r="AV241" s="82">
        <f t="shared" ref="AV241" si="13347">+$D241*W211</f>
        <v>0.97541968487905562</v>
      </c>
      <c r="AW241" s="82">
        <f t="shared" ref="AW241" si="13348">+$D241*X211</f>
        <v>0.95750392220563918</v>
      </c>
      <c r="AX241" s="82">
        <f t="shared" ref="AX241" si="13349">+$D241*Y211</f>
        <v>0.93761337700967218</v>
      </c>
      <c r="AY241" s="82">
        <f t="shared" ref="AY241" si="13350">+$D241*Z211</f>
        <v>0.91527723492515789</v>
      </c>
      <c r="AZ241" s="82">
        <f t="shared" ref="AZ241" si="13351">+$D241*AA211</f>
        <v>0.8899879582246133</v>
      </c>
      <c r="BA241" s="82">
        <f t="shared" ref="BA241" si="13352">+$D241*AB211</f>
        <v>0.86123566846985866</v>
      </c>
      <c r="BB241" s="82">
        <f t="shared" ref="BB241" si="13353">+$D241*AC211</f>
        <v>0.8285549994433602</v>
      </c>
      <c r="BC241" s="82">
        <f t="shared" ref="BC241" si="13354">+$D241*AD211</f>
        <v>0.79158154504476153</v>
      </c>
      <c r="BD241" s="82">
        <f t="shared" ref="BD241" si="13355">+$D241*AE211</f>
        <v>0.75011242735521211</v>
      </c>
      <c r="BE241" s="82">
        <f t="shared" ref="BE241" si="13356">+$D241*AF211</f>
        <v>0.7041632567164996</v>
      </c>
      <c r="BF241" s="82">
        <f t="shared" ref="BF241" si="13357">+$D241*AG211</f>
        <v>0.65401246210097597</v>
      </c>
      <c r="BG241" s="82">
        <f t="shared" ref="BG241" si="13358">+$D241*AH211</f>
        <v>0.60022416559180647</v>
      </c>
      <c r="BH241" s="82">
        <f t="shared" ref="BH241" si="13359">+$D241*AI211</f>
        <v>0.54364273554994902</v>
      </c>
      <c r="BI241" s="82">
        <f t="shared" ref="BI241" si="13360">+$D241*AJ211</f>
        <v>0.4853557713374021</v>
      </c>
      <c r="BJ241" s="82">
        <f t="shared" ref="BJ241" si="13361">+$D241*AK211</f>
        <v>0.42662701570466888</v>
      </c>
      <c r="BK241" s="82">
        <f t="shared" ref="BK241" si="13362">+$D241*AL211</f>
        <v>0.36880567963767075</v>
      </c>
      <c r="BL241" s="82">
        <f t="shared" ref="BL241" si="13363">+$D241*AM211</f>
        <v>0.31322286274330735</v>
      </c>
      <c r="BM241" s="82">
        <f t="shared" ref="BM241" si="13364">+$D241*AN211</f>
        <v>0.26108822490686062</v>
      </c>
      <c r="BN241" s="82">
        <f t="shared" ref="BN241" si="13365">+$D241*AO211</f>
        <v>0.21340022705214226</v>
      </c>
      <c r="BO241" s="82">
        <f t="shared" ref="BO241" si="13366">+$D241*AP211</f>
        <v>0.17088104064071988</v>
      </c>
      <c r="BP241" s="82">
        <f t="shared" ref="BP241" si="13367">+$D241*AQ211</f>
        <v>0.13394309873050153</v>
      </c>
      <c r="BQ241" s="82">
        <f t="shared" ref="BQ241" si="13368">+$D241*AR211</f>
        <v>0.1026891162939858</v>
      </c>
      <c r="BR241" s="82">
        <f t="shared" ref="BR241" si="13369">+$D241*AS211</f>
        <v>7.6942318957489528E-2</v>
      </c>
      <c r="BS241" s="82">
        <f t="shared" ref="BS241" si="13370">+$D241*AT211</f>
        <v>5.6299573768539675E-2</v>
      </c>
      <c r="BT241" s="82">
        <f t="shared" ref="BT241" si="13371">+$D241*AU211</f>
        <v>4.0197780341123639E-2</v>
      </c>
      <c r="BU241" s="82">
        <f t="shared" ref="BU241" si="13372">+$D241*AV211</f>
        <v>2.7983478487733252E-2</v>
      </c>
      <c r="BV241" s="82">
        <f t="shared" ref="BV241" si="13373">+$D241*AW211</f>
        <v>1.8976941632761309E-2</v>
      </c>
      <c r="BW241" s="82">
        <f t="shared" ref="BW241" si="13374">+$D241*AX211</f>
        <v>1.2524512541383169E-2</v>
      </c>
      <c r="BX241" s="82">
        <f t="shared" ref="BX241" si="13375">+$D241*AY211</f>
        <v>8.0359139925523862E-3</v>
      </c>
      <c r="BY241" s="82">
        <f t="shared" ref="BY241" si="13376">+$D241*AZ211</f>
        <v>5.0060864010272651E-3</v>
      </c>
      <c r="BZ241" s="82">
        <f t="shared" ref="BZ241" si="13377">+$D241*BA211</f>
        <v>3.0232978080249068E-3</v>
      </c>
      <c r="CA241" s="82">
        <f t="shared" ref="CA241" si="13378">+$D241*BB211</f>
        <v>1.766609465232922E-3</v>
      </c>
      <c r="CB241" s="82">
        <f t="shared" ref="CB241" si="13379">+$D241*BC211</f>
        <v>9.9626240754393581E-4</v>
      </c>
      <c r="CC241" s="82">
        <f t="shared" ref="CC241" si="13380">+$D241*BD211</f>
        <v>5.4034422734484326E-4</v>
      </c>
      <c r="CD241" s="82">
        <f t="shared" ref="CD241" si="13381">+$D241*BE211</f>
        <v>2.8045081571639717E-4</v>
      </c>
      <c r="CE241" s="82">
        <f t="shared" ref="CE241" si="13382">+$D241*BF211</f>
        <v>1.3822929501702903E-4</v>
      </c>
      <c r="CF241" s="82">
        <f t="shared" ref="CF241" si="13383">+$D241*BG211</f>
        <v>6.3879170109004129E-5</v>
      </c>
      <c r="CG241" s="82">
        <f t="shared" ref="CG241" si="13384">+$D241*BH211</f>
        <v>2.7026645153639813E-5</v>
      </c>
      <c r="CH241" s="82">
        <f t="shared" ref="CH241" si="13385">+$D241*BI211</f>
        <v>9.9251546288541993E-6</v>
      </c>
      <c r="CI241" s="82">
        <f t="shared" ref="CI241" si="13386">+$D241*BJ211</f>
        <v>2.6691619090258857E-6</v>
      </c>
      <c r="CJ241" s="82">
        <f t="shared" ref="CJ241" si="13387">+$D241*BK211</f>
        <v>0</v>
      </c>
      <c r="CK241" s="82">
        <f t="shared" ref="CK241" si="13388">+$D241*BL211</f>
        <v>0</v>
      </c>
      <c r="CL241" s="82">
        <f t="shared" ref="CL241" si="13389">+$D241*BM211</f>
        <v>0</v>
      </c>
      <c r="CM241" s="82">
        <f t="shared" ref="CM241" si="13390">+$D241*BN211</f>
        <v>0</v>
      </c>
      <c r="CN241" s="82">
        <f t="shared" ref="CN241" si="13391">+$D241*BO211</f>
        <v>0</v>
      </c>
      <c r="CO241" s="82">
        <f t="shared" ref="CO241" si="13392">+$D241*BP211</f>
        <v>0</v>
      </c>
      <c r="DR241" s="82">
        <f>+$D241*CS211</f>
        <v>1.1064170389130124</v>
      </c>
      <c r="DS241" s="82">
        <f t="shared" ref="DS241" si="13393">+$D241*CT211</f>
        <v>1.0179036757999713</v>
      </c>
      <c r="DT241" s="82">
        <f t="shared" ref="DT241" si="13394">+$D241*CU211</f>
        <v>0.93647138173597366</v>
      </c>
      <c r="DU241" s="82">
        <f t="shared" ref="DU241" si="13395">+$D241*CV211</f>
        <v>0.86155367119709581</v>
      </c>
      <c r="DV241" s="82">
        <f t="shared" ref="DV241" si="13396">+$D241*CW211</f>
        <v>0.79262937750132823</v>
      </c>
      <c r="DW241" s="82">
        <f t="shared" ref="DW241" si="13397">+$D241*CX211</f>
        <v>0.72921902730122201</v>
      </c>
      <c r="DX241" s="82">
        <f t="shared" ref="DX241" si="13398">+$D241*CY211</f>
        <v>0.67088150511712419</v>
      </c>
      <c r="DY241" s="82">
        <f t="shared" ref="DY241" si="13399">+$D241*CZ211</f>
        <v>0.61721098470775426</v>
      </c>
      <c r="DZ241" s="82">
        <f t="shared" ref="DZ241" si="13400">+$D241*DA211</f>
        <v>0.56783410593113404</v>
      </c>
      <c r="EA241" s="82">
        <f t="shared" ref="EA241" si="13401">+$D241*DB211</f>
        <v>0.52240737745664334</v>
      </c>
      <c r="EB241" s="82">
        <f t="shared" ref="EB241" si="13402">+$D241*DC211</f>
        <v>0.48061478726011186</v>
      </c>
      <c r="EC241" s="82">
        <f t="shared" ref="EC241" si="13403">+$D241*DD211</f>
        <v>0.4421656042793029</v>
      </c>
      <c r="ED241" s="82">
        <f t="shared" ref="ED241" si="13404">+$D241*DE211</f>
        <v>0.40679235593695873</v>
      </c>
      <c r="EE241" s="82">
        <f t="shared" ref="EE241" si="13405">+$D241*DF211</f>
        <v>0.37424896746200204</v>
      </c>
      <c r="EF241" s="82">
        <f t="shared" ref="EF241" si="13406">+$D241*DG211</f>
        <v>0.34430905006504187</v>
      </c>
      <c r="EG241" s="82">
        <f t="shared" ref="EG241" si="13407">+$D241*DH211</f>
        <v>0.31676432605983851</v>
      </c>
      <c r="EH241" s="82">
        <f t="shared" ref="EH241" si="13408">+$D241*DI211</f>
        <v>0.29142317997505146</v>
      </c>
      <c r="EI241" s="82">
        <f t="shared" ref="EI241" si="13409">+$D241*DJ211</f>
        <v>0.26810932557704736</v>
      </c>
      <c r="EJ241" s="82">
        <f t="shared" ref="EJ241" si="13410">+$D241*DK211</f>
        <v>0.24666057953088358</v>
      </c>
      <c r="EK241" s="82">
        <f t="shared" ref="EK241" si="13411">+$D241*DL211</f>
        <v>0.22692773316841289</v>
      </c>
      <c r="EL241" s="82">
        <f t="shared" ref="EL241" si="13412">+$D241*DM211</f>
        <v>0.20877351451493986</v>
      </c>
      <c r="EM241" s="82">
        <f t="shared" ref="EM241" si="13413">+$D241*DN211</f>
        <v>0.19207163335374469</v>
      </c>
      <c r="EN241" s="82">
        <f t="shared" ref="EN241" si="13414">+$D241*DO211</f>
        <v>0.17670590268544512</v>
      </c>
      <c r="EO241" s="82">
        <f t="shared" ref="EO241" si="13415">+$D241*DP211</f>
        <v>0.16256943047060948</v>
      </c>
      <c r="EP241" s="82">
        <f t="shared" ref="EP241" si="13416">+$D241*DQ211</f>
        <v>0.14956387603296076</v>
      </c>
      <c r="EQ241" s="82">
        <f t="shared" ref="EQ241" si="13417">+$D241*DR211</f>
        <v>0.13759876595032389</v>
      </c>
      <c r="ER241" s="82">
        <f t="shared" ref="ER241" si="13418">+$D241*DS211</f>
        <v>0.126590864674298</v>
      </c>
      <c r="ES241" s="82">
        <f t="shared" ref="ES241" si="13419">+$D241*DT211</f>
        <v>0.11646359550035416</v>
      </c>
      <c r="ET241" s="82">
        <f t="shared" ref="ET241" si="13420">+$D241*DU211</f>
        <v>0.10714650786032583</v>
      </c>
      <c r="EU241" s="82">
        <f t="shared" ref="EU241" si="13421">+$D241*DV211</f>
        <v>9.8574787231499761E-2</v>
      </c>
      <c r="EV241" s="82">
        <f t="shared" ref="EV241" si="13422">+$D241*DW211</f>
        <v>9.0688804252979788E-2</v>
      </c>
      <c r="EW241" s="82">
        <f t="shared" ref="EW241" si="13423">+$D241*DX211</f>
        <v>8.343369991274141E-2</v>
      </c>
      <c r="EX241" s="82">
        <f t="shared" ref="EX241" si="13424">+$D241*DY211</f>
        <v>7.6759003919722096E-2</v>
      </c>
      <c r="EY241" s="82">
        <f t="shared" ref="EY241" si="13425">+$D241*DZ211</f>
        <v>7.0618283606144347E-2</v>
      </c>
      <c r="EZ241" s="82">
        <f t="shared" ref="EZ241" si="13426">+$D241*EA211</f>
        <v>6.4968820917652798E-2</v>
      </c>
      <c r="FA241" s="82">
        <f t="shared" ref="FA241" si="13427">+$D241*EB211</f>
        <v>5.9771315244240571E-2</v>
      </c>
      <c r="FB241" s="82">
        <f t="shared" ref="FB241" si="13428">+$D241*EC211</f>
        <v>5.4989610024701326E-2</v>
      </c>
      <c r="FC241" s="82">
        <f t="shared" ref="FC241" si="13429">+$D241*ED211</f>
        <v>5.0590441222725227E-2</v>
      </c>
      <c r="FD241" s="82">
        <f t="shared" ref="FD241" si="13430">+$D241*EE211</f>
        <v>4.6543205924907204E-2</v>
      </c>
      <c r="FE241" s="82">
        <f t="shared" ref="FE241" si="13431">+$D241*EF211</f>
        <v>4.2819749450914629E-2</v>
      </c>
      <c r="FF241" s="82">
        <f t="shared" ref="FF241" si="13432">+$D241*EG211</f>
        <v>3.9394169494841466E-2</v>
      </c>
      <c r="FG241" s="82">
        <f t="shared" ref="FG241" si="13433">+$D241*EH211</f>
        <v>3.6242635935254147E-2</v>
      </c>
      <c r="FH241" s="82">
        <f t="shared" ref="FH241" si="13434">+$D241*EI211</f>
        <v>3.3343225060433815E-2</v>
      </c>
      <c r="FI241" s="82">
        <f t="shared" ref="FI241" si="13435">+$D241*EJ211</f>
        <v>3.0675767055599112E-2</v>
      </c>
      <c r="FJ241" s="82">
        <f t="shared" ref="FJ241" si="13436">+$D241*EK211</f>
        <v>2.8221705691151181E-2</v>
      </c>
      <c r="FK241" s="82">
        <f t="shared" ref="FK241" si="13437">+$D241*EL211</f>
        <v>2.5963969235859089E-2</v>
      </c>
      <c r="FL241" s="82">
        <f t="shared" ref="FL241" si="13438">+$D241*EM211</f>
        <v>2.3886851696990362E-2</v>
      </c>
      <c r="FM241" s="82">
        <f t="shared" ref="FM241" si="13439">+$D241*EN211</f>
        <v>2.1975903561231136E-2</v>
      </c>
      <c r="FN241" s="82">
        <f t="shared" ref="FN241" si="13440">+$D241*EO211</f>
        <v>2.0217831276332646E-2</v>
      </c>
      <c r="FO241" s="82">
        <f t="shared" ref="FO241" si="13441">+$D241*EP211</f>
        <v>1.8600404774226035E-2</v>
      </c>
      <c r="FP241" s="82">
        <f t="shared" ref="FP241" si="13442">+$D241*EQ211</f>
        <v>0</v>
      </c>
      <c r="FQ241" s="82">
        <f t="shared" ref="FQ241" si="13443">+$D241*ER211</f>
        <v>0</v>
      </c>
      <c r="FR241" s="82">
        <f t="shared" ref="FR241" si="13444">+$D241*ES211</f>
        <v>0</v>
      </c>
      <c r="FS241" s="82">
        <f t="shared" ref="FS241" si="13445">+$D241*ET211</f>
        <v>0</v>
      </c>
      <c r="FT241" s="82">
        <f t="shared" ref="FT241" si="13446">+$D241*EU211</f>
        <v>0</v>
      </c>
      <c r="FU241" s="82">
        <f t="shared" ref="FU241" si="13447">+$D241*EV211</f>
        <v>0</v>
      </c>
    </row>
    <row r="242" spans="1:177">
      <c r="A242" s="79">
        <v>1978</v>
      </c>
      <c r="D242" s="98">
        <f>Data!CF42</f>
        <v>1.4531744457137228</v>
      </c>
      <c r="AM242" s="82">
        <f>+$D242*M211</f>
        <v>1.4531284218744269</v>
      </c>
      <c r="AN242" s="82">
        <f t="shared" ref="AN242" si="13448">+$D242*N211</f>
        <v>1.4384074237825464</v>
      </c>
      <c r="AO242" s="82">
        <f t="shared" ref="AO242" si="13449">+$D242*O211</f>
        <v>1.4233518180275051</v>
      </c>
      <c r="AP242" s="82">
        <f t="shared" ref="AP242" si="13450">+$D242*P211</f>
        <v>1.4079270473859533</v>
      </c>
      <c r="AQ242" s="82">
        <f t="shared" ref="AQ242" si="13451">+$D242*Q211</f>
        <v>1.3920827870977714</v>
      </c>
      <c r="AR242" s="82">
        <f t="shared" ref="AR242" si="13452">+$D242*R211</f>
        <v>1.3757456031363122</v>
      </c>
      <c r="AS242" s="82">
        <f t="shared" ref="AS242" si="13453">+$D242*S211</f>
        <v>1.358809403425659</v>
      </c>
      <c r="AT242" s="82">
        <f t="shared" ref="AT242" si="13454">+$D242*T211</f>
        <v>1.3411237530218365</v>
      </c>
      <c r="AU242" s="82">
        <f t="shared" ref="AU242" si="13455">+$D242*U211</f>
        <v>1.3224806107304294</v>
      </c>
      <c r="AV242" s="82">
        <f t="shared" ref="AV242" si="13456">+$D242*V211</f>
        <v>1.3026007275370146</v>
      </c>
      <c r="AW242" s="82">
        <f t="shared" ref="AW242" si="13457">+$D242*W211</f>
        <v>1.2811217742135816</v>
      </c>
      <c r="AX242" s="82">
        <f t="shared" ref="AX242" si="13458">+$D242*X211</f>
        <v>1.2575911093947734</v>
      </c>
      <c r="AY242" s="82">
        <f t="shared" ref="AY242" si="13459">+$D242*Y211</f>
        <v>1.2314667539541793</v>
      </c>
      <c r="AZ242" s="82">
        <f t="shared" ref="AZ242" si="13460">+$D242*Z211</f>
        <v>1.2021303376197605</v>
      </c>
      <c r="BA242" s="82">
        <f t="shared" ref="BA242" si="13461">+$D242*AA211</f>
        <v>1.1689152574471708</v>
      </c>
      <c r="BB242" s="82">
        <f t="shared" ref="BB242" si="13462">+$D242*AB211</f>
        <v>1.1311518361892929</v>
      </c>
      <c r="BC242" s="82">
        <f t="shared" ref="BC242" si="13463">+$D242*AC211</f>
        <v>1.0882288592033345</v>
      </c>
      <c r="BD242" s="82">
        <f t="shared" ref="BD242" si="13464">+$D242*AD211</f>
        <v>1.0396677134398975</v>
      </c>
      <c r="BE242" s="82">
        <f t="shared" ref="BE242" si="13465">+$D242*AE211</f>
        <v>0.98520193788391741</v>
      </c>
      <c r="BF242" s="82">
        <f t="shared" ref="BF242" si="13466">+$D242*AF211</f>
        <v>0.92485203524728066</v>
      </c>
      <c r="BG242" s="82">
        <f t="shared" ref="BG242" si="13467">+$D242*AG211</f>
        <v>0.85898369572937661</v>
      </c>
      <c r="BH242" s="82">
        <f t="shared" ref="BH242" si="13468">+$D242*AH211</f>
        <v>0.7883378404898469</v>
      </c>
      <c r="BI242" s="82">
        <f t="shared" ref="BI242" si="13469">+$D242*AI211</f>
        <v>0.7140234677470475</v>
      </c>
      <c r="BJ242" s="82">
        <f t="shared" ref="BJ242" si="13470">+$D242*AJ211</f>
        <v>0.63746903670256805</v>
      </c>
      <c r="BK242" s="82">
        <f t="shared" ref="BK242" si="13471">+$D242*AK211</f>
        <v>0.56033435428851353</v>
      </c>
      <c r="BL242" s="82">
        <f t="shared" ref="BL242" si="13472">+$D242*AL211</f>
        <v>0.48439148190457426</v>
      </c>
      <c r="BM242" s="82">
        <f t="shared" ref="BM242" si="13473">+$D242*AM211</f>
        <v>0.41138869336199446</v>
      </c>
      <c r="BN242" s="82">
        <f t="shared" ref="BN242" si="13474">+$D242*AN211</f>
        <v>0.34291476284941441</v>
      </c>
      <c r="BO242" s="82">
        <f t="shared" ref="BO242" si="13475">+$D242*AO211</f>
        <v>0.2802810746356017</v>
      </c>
      <c r="BP242" s="82">
        <f t="shared" ref="BP242" si="13476">+$D242*AP211</f>
        <v>0.2244361328347054</v>
      </c>
      <c r="BQ242" s="82">
        <f t="shared" ref="BQ242" si="13477">+$D242*AQ211</f>
        <v>0.17592162937593556</v>
      </c>
      <c r="BR242" s="82">
        <f t="shared" ref="BR242" si="13478">+$D242*AR211</f>
        <v>0.13487247068966829</v>
      </c>
      <c r="BS242" s="82">
        <f t="shared" ref="BS242" si="13479">+$D242*AS211</f>
        <v>0.10105648030585777</v>
      </c>
      <c r="BT242" s="82">
        <f t="shared" ref="BT242" si="13480">+$D242*AT211</f>
        <v>7.3944181106784926E-2</v>
      </c>
      <c r="BU242" s="82">
        <f t="shared" ref="BU242" si="13481">+$D242*AU211</f>
        <v>5.2795993835672413E-2</v>
      </c>
      <c r="BV242" s="82">
        <f t="shared" ref="BV242" si="13482">+$D242*AV211</f>
        <v>3.6753660157389144E-2</v>
      </c>
      <c r="BW242" s="82">
        <f t="shared" ref="BW242" si="13483">+$D242*AW211</f>
        <v>2.4924423312950895E-2</v>
      </c>
      <c r="BX242" s="82">
        <f t="shared" ref="BX242" si="13484">+$D242*AX211</f>
        <v>1.6449766164157907E-2</v>
      </c>
      <c r="BY242" s="82">
        <f t="shared" ref="BY242" si="13485">+$D242*AY211</f>
        <v>1.0554415244185848E-2</v>
      </c>
      <c r="BZ242" s="82">
        <f t="shared" ref="BZ242" si="13486">+$D242*AZ211</f>
        <v>6.5750224148344366E-3</v>
      </c>
      <c r="CA242" s="82">
        <f t="shared" ref="CA242" si="13487">+$D242*BA211</f>
        <v>3.9708165744811157E-3</v>
      </c>
      <c r="CB242" s="82">
        <f t="shared" ref="CB242" si="13488">+$D242*BB211</f>
        <v>2.3202749416753178E-3</v>
      </c>
      <c r="CC242" s="82">
        <f t="shared" ref="CC242" si="13489">+$D242*BC211</f>
        <v>1.3084967249694544E-3</v>
      </c>
      <c r="CD242" s="82">
        <f t="shared" ref="CD242" si="13490">+$D242*BD211</f>
        <v>7.0969118826828435E-4</v>
      </c>
      <c r="CE242" s="82">
        <f t="shared" ref="CE242" si="13491">+$D242*BE211</f>
        <v>3.6834569998942174E-4</v>
      </c>
      <c r="CF242" s="82">
        <f t="shared" ref="CF242" si="13492">+$D242*BF211</f>
        <v>1.8155114401086382E-4</v>
      </c>
      <c r="CG242" s="82">
        <f t="shared" ref="CG242" si="13493">+$D242*BG211</f>
        <v>8.3899266145613717E-5</v>
      </c>
      <c r="CH242" s="82">
        <f t="shared" ref="CH242" si="13494">+$D242*BH211</f>
        <v>3.549694980224342E-5</v>
      </c>
      <c r="CI242" s="82">
        <f t="shared" ref="CI242" si="13495">+$D242*BI211</f>
        <v>1.303575466496602E-5</v>
      </c>
      <c r="CJ242" s="82">
        <f t="shared" ref="CJ242" si="13496">+$D242*BJ211</f>
        <v>3.50569246608812E-6</v>
      </c>
      <c r="CK242" s="82">
        <f t="shared" ref="CK242" si="13497">+$D242*BK211</f>
        <v>0</v>
      </c>
      <c r="CL242" s="82">
        <f t="shared" ref="CL242" si="13498">+$D242*BL211</f>
        <v>0</v>
      </c>
      <c r="CM242" s="82">
        <f t="shared" ref="CM242" si="13499">+$D242*BM211</f>
        <v>0</v>
      </c>
      <c r="CN242" s="82">
        <f t="shared" ref="CN242" si="13500">+$D242*BN211</f>
        <v>0</v>
      </c>
      <c r="CO242" s="82">
        <f t="shared" ref="CO242" si="13501">+$D242*BO211</f>
        <v>0</v>
      </c>
      <c r="DS242" s="82">
        <f>+$D242*CS211</f>
        <v>1.4531744457137228</v>
      </c>
      <c r="DT242" s="82">
        <f t="shared" ref="DT242" si="13502">+$D242*CT211</f>
        <v>1.3369204900566249</v>
      </c>
      <c r="DU242" s="82">
        <f t="shared" ref="DU242" si="13503">+$D242*CU211</f>
        <v>1.2299668508520951</v>
      </c>
      <c r="DV242" s="82">
        <f t="shared" ref="DV242" si="13504">+$D242*CV211</f>
        <v>1.1315695027839274</v>
      </c>
      <c r="DW242" s="82">
        <f t="shared" ref="DW242" si="13505">+$D242*CW211</f>
        <v>1.0410439425612132</v>
      </c>
      <c r="DX242" s="82">
        <f t="shared" ref="DX242" si="13506">+$D242*CX211</f>
        <v>0.95776042715631626</v>
      </c>
      <c r="DY242" s="82">
        <f t="shared" ref="DY242" si="13507">+$D242*CY211</f>
        <v>0.88113959298381095</v>
      </c>
      <c r="DZ242" s="82">
        <f t="shared" ref="DZ242" si="13508">+$D242*CZ211</f>
        <v>0.81064842554510608</v>
      </c>
      <c r="EA242" s="82">
        <f t="shared" ref="EA242" si="13509">+$D242*DA211</f>
        <v>0.74579655150149771</v>
      </c>
      <c r="EB242" s="82">
        <f t="shared" ref="EB242" si="13510">+$D242*DB211</f>
        <v>0.68613282738137793</v>
      </c>
      <c r="EC242" s="82">
        <f t="shared" ref="EC242" si="13511">+$D242*DC211</f>
        <v>0.63124220119086771</v>
      </c>
      <c r="ED242" s="82">
        <f t="shared" ref="ED242" si="13512">+$D242*DD211</f>
        <v>0.58074282509559827</v>
      </c>
      <c r="EE242" s="82">
        <f t="shared" ref="EE242" si="13513">+$D242*DE211</f>
        <v>0.53428339908795053</v>
      </c>
      <c r="EF242" s="82">
        <f t="shared" ref="EF242" si="13514">+$D242*DF211</f>
        <v>0.49154072716091446</v>
      </c>
      <c r="EG242" s="82">
        <f t="shared" ref="EG242" si="13515">+$D242*DG211</f>
        <v>0.45221746898804127</v>
      </c>
      <c r="EH242" s="82">
        <f t="shared" ref="EH242" si="13516">+$D242*DH211</f>
        <v>0.41604007146899802</v>
      </c>
      <c r="EI242" s="82">
        <f t="shared" ref="EI242" si="13517">+$D242*DI211</f>
        <v>0.38275686575147816</v>
      </c>
      <c r="EJ242" s="82">
        <f t="shared" ref="EJ242" si="13518">+$D242*DJ211</f>
        <v>0.35213631649135996</v>
      </c>
      <c r="EK242" s="82">
        <f t="shared" ref="EK242" si="13519">+$D242*DK211</f>
        <v>0.32396541117205119</v>
      </c>
      <c r="EL242" s="82">
        <f t="shared" ref="EL242" si="13520">+$D242*DL211</f>
        <v>0.29804817827828706</v>
      </c>
      <c r="EM242" s="82">
        <f t="shared" ref="EM242" si="13521">+$D242*DM211</f>
        <v>0.27420432401602413</v>
      </c>
      <c r="EN242" s="82">
        <f t="shared" ref="EN242" si="13522">+$D242*DN211</f>
        <v>0.25226797809474222</v>
      </c>
      <c r="EO242" s="82">
        <f t="shared" ref="EO242" si="13523">+$D242*DO211</f>
        <v>0.23208653984716285</v>
      </c>
      <c r="EP242" s="82">
        <f t="shared" ref="EP242" si="13524">+$D242*DP211</f>
        <v>0.21351961665938979</v>
      </c>
      <c r="EQ242" s="82">
        <f t="shared" ref="EQ242" si="13525">+$D242*DQ211</f>
        <v>0.19643804732663864</v>
      </c>
      <c r="ER242" s="82">
        <f t="shared" ref="ER242" si="13526">+$D242*DR211</f>
        <v>0.18072300354050755</v>
      </c>
      <c r="ES242" s="82">
        <f t="shared" ref="ES242" si="13527">+$D242*DS211</f>
        <v>0.16626516325726698</v>
      </c>
      <c r="ET242" s="82">
        <f t="shared" ref="ET242" si="13528">+$D242*DT211</f>
        <v>0.1529639501966856</v>
      </c>
      <c r="EU242" s="82">
        <f t="shared" ref="EU242" si="13529">+$D242*DU211</f>
        <v>0.14072683418095075</v>
      </c>
      <c r="EV242" s="82">
        <f t="shared" ref="EV242" si="13530">+$D242*DV211</f>
        <v>0.12946868744647469</v>
      </c>
      <c r="EW242" s="82">
        <f t="shared" ref="EW242" si="13531">+$D242*DW211</f>
        <v>0.11911119245075673</v>
      </c>
      <c r="EX242" s="82">
        <f t="shared" ref="EX242" si="13532">+$D242*DX211</f>
        <v>0.10958229705469619</v>
      </c>
      <c r="EY242" s="82">
        <f t="shared" ref="EY242" si="13533">+$D242*DY211</f>
        <v>0.1008157132903205</v>
      </c>
      <c r="EZ242" s="82">
        <f t="shared" ref="EZ242" si="13534">+$D242*DZ211</f>
        <v>9.275045622709488E-2</v>
      </c>
      <c r="FA242" s="82">
        <f t="shared" ref="FA242" si="13535">+$D242*EA211</f>
        <v>8.5330419728927284E-2</v>
      </c>
      <c r="FB242" s="82">
        <f t="shared" ref="FB242" si="13536">+$D242*EB211</f>
        <v>7.8503986150613103E-2</v>
      </c>
      <c r="FC242" s="82">
        <f t="shared" ref="FC242" si="13537">+$D242*EC211</f>
        <v>7.222366725856405E-2</v>
      </c>
      <c r="FD242" s="82">
        <f t="shared" ref="FD242" si="13538">+$D242*ED211</f>
        <v>6.6445773877878936E-2</v>
      </c>
      <c r="FE242" s="82">
        <f t="shared" ref="FE242" si="13539">+$D242*EE211</f>
        <v>6.1130111967648615E-2</v>
      </c>
      <c r="FF242" s="82">
        <f t="shared" ref="FF242" si="13540">+$D242*EF211</f>
        <v>5.6239703010236737E-2</v>
      </c>
      <c r="FG242" s="82">
        <f t="shared" ref="FG242" si="13541">+$D242*EG211</f>
        <v>5.1740526769417802E-2</v>
      </c>
      <c r="FH242" s="82">
        <f t="shared" ref="FH242" si="13542">+$D242*EH211</f>
        <v>4.7601284627864379E-2</v>
      </c>
      <c r="FI242" s="82">
        <f t="shared" ref="FI242" si="13543">+$D242*EI211</f>
        <v>4.3793181857635227E-2</v>
      </c>
      <c r="FJ242" s="82">
        <f t="shared" ref="FJ242" si="13544">+$D242*EJ211</f>
        <v>4.0289727309024408E-2</v>
      </c>
      <c r="FK242" s="82">
        <f t="shared" ref="FK242" si="13545">+$D242*EK211</f>
        <v>3.7066549124302454E-2</v>
      </c>
      <c r="FL242" s="82">
        <f t="shared" ref="FL242" si="13546">+$D242*EL211</f>
        <v>3.4101225194358264E-2</v>
      </c>
      <c r="FM242" s="82">
        <f t="shared" ref="FM242" si="13547">+$D242*EM211</f>
        <v>3.13731271788096E-2</v>
      </c>
      <c r="FN242" s="82">
        <f t="shared" ref="FN242" si="13548">+$D242*EN211</f>
        <v>2.8863277004504837E-2</v>
      </c>
      <c r="FO242" s="82">
        <f t="shared" ref="FO242" si="13549">+$D242*EO211</f>
        <v>2.6554214844144452E-2</v>
      </c>
      <c r="FP242" s="82">
        <f t="shared" ref="FP242" si="13550">+$D242*EP211</f>
        <v>2.4429877656612895E-2</v>
      </c>
      <c r="FQ242" s="82">
        <f t="shared" ref="FQ242" si="13551">+$D242*EQ211</f>
        <v>0</v>
      </c>
      <c r="FR242" s="82">
        <f t="shared" ref="FR242" si="13552">+$D242*ER211</f>
        <v>0</v>
      </c>
      <c r="FS242" s="82">
        <f t="shared" ref="FS242" si="13553">+$D242*ES211</f>
        <v>0</v>
      </c>
      <c r="FT242" s="82">
        <f t="shared" ref="FT242" si="13554">+$D242*ET211</f>
        <v>0</v>
      </c>
      <c r="FU242" s="82">
        <f t="shared" ref="FU242" si="13555">+$D242*EU211</f>
        <v>0</v>
      </c>
    </row>
    <row r="243" spans="1:177">
      <c r="A243" s="79">
        <v>1979</v>
      </c>
      <c r="D243" s="98">
        <f>Data!CF43</f>
        <v>1.5689855200746485</v>
      </c>
      <c r="AN243" s="82">
        <f>+$D243*M211</f>
        <v>1.5689358283548096</v>
      </c>
      <c r="AO243" s="82">
        <f t="shared" ref="AO243" si="13556">+$D243*N211</f>
        <v>1.5530416369070217</v>
      </c>
      <c r="AP243" s="82">
        <f t="shared" ref="AP243" si="13557">+$D243*O211</f>
        <v>1.5367861711607806</v>
      </c>
      <c r="AQ243" s="82">
        <f t="shared" ref="AQ243" si="13558">+$D243*P211</f>
        <v>1.5201321198468098</v>
      </c>
      <c r="AR243" s="82">
        <f t="shared" ref="AR243" si="13559">+$D243*Q211</f>
        <v>1.5030251475615648</v>
      </c>
      <c r="AS243" s="82">
        <f t="shared" ref="AS243" si="13560">+$D243*R211</f>
        <v>1.485385967936619</v>
      </c>
      <c r="AT243" s="82">
        <f t="shared" ref="AT243" si="13561">+$D243*S211</f>
        <v>1.4671000338634692</v>
      </c>
      <c r="AU243" s="82">
        <f t="shared" ref="AU243" si="13562">+$D243*T211</f>
        <v>1.4480049214504018</v>
      </c>
      <c r="AV243" s="82">
        <f t="shared" ref="AV243" si="13563">+$D243*U211</f>
        <v>1.4278760096117806</v>
      </c>
      <c r="AW243" s="82">
        <f t="shared" ref="AW243" si="13564">+$D243*V211</f>
        <v>1.4064117945182351</v>
      </c>
      <c r="AX243" s="82">
        <f t="shared" ref="AX243" si="13565">+$D243*W211</f>
        <v>1.3832210710299246</v>
      </c>
      <c r="AY243" s="82">
        <f t="shared" ref="AY243" si="13566">+$D243*X211</f>
        <v>1.3578151244229382</v>
      </c>
      <c r="AZ243" s="82">
        <f t="shared" ref="AZ243" si="13567">+$D243*Y211</f>
        <v>1.329608782418731</v>
      </c>
      <c r="BA243" s="82">
        <f t="shared" ref="BA243" si="13568">+$D243*Z211</f>
        <v>1.2979343935830687</v>
      </c>
      <c r="BB243" s="82">
        <f t="shared" ref="BB243" si="13569">+$D243*AA211</f>
        <v>1.2620722298954077</v>
      </c>
      <c r="BC243" s="82">
        <f t="shared" ref="BC243" si="13570">+$D243*AB211</f>
        <v>1.2212992440251607</v>
      </c>
      <c r="BD243" s="82">
        <f t="shared" ref="BD243" si="13571">+$D243*AC211</f>
        <v>1.1749555104368716</v>
      </c>
      <c r="BE243" s="82">
        <f t="shared" ref="BE243" si="13572">+$D243*AD211</f>
        <v>1.1225242729032074</v>
      </c>
      <c r="BF243" s="82">
        <f t="shared" ref="BF243" si="13573">+$D243*AE211</f>
        <v>1.0637178347367304</v>
      </c>
      <c r="BG243" s="82">
        <f t="shared" ref="BG243" si="13574">+$D243*AF211</f>
        <v>0.99855833261770444</v>
      </c>
      <c r="BH243" s="82">
        <f t="shared" ref="BH243" si="13575">+$D243*AG211</f>
        <v>0.92744060051074195</v>
      </c>
      <c r="BI243" s="82">
        <f t="shared" ref="BI243" si="13576">+$D243*AH211</f>
        <v>0.85116460745908051</v>
      </c>
      <c r="BJ243" s="82">
        <f t="shared" ref="BJ243" si="13577">+$D243*AI211</f>
        <v>0.77092773355120259</v>
      </c>
      <c r="BK243" s="82">
        <f t="shared" ref="BK243" si="13578">+$D243*AJ211</f>
        <v>0.68827227937594804</v>
      </c>
      <c r="BL243" s="82">
        <f t="shared" ref="BL243" si="13579">+$D243*AK211</f>
        <v>0.60499033056369245</v>
      </c>
      <c r="BM243" s="82">
        <f t="shared" ref="BM243" si="13580">+$D243*AL211</f>
        <v>0.5229951733582161</v>
      </c>
      <c r="BN243" s="82">
        <f t="shared" ref="BN243" si="13581">+$D243*AM211</f>
        <v>0.44417441065747726</v>
      </c>
      <c r="BO243" s="82">
        <f t="shared" ref="BO243" si="13582">+$D243*AN211</f>
        <v>0.37024343437742746</v>
      </c>
      <c r="BP243" s="82">
        <f t="shared" ref="BP243" si="13583">+$D243*AO211</f>
        <v>0.30261813986017033</v>
      </c>
      <c r="BQ243" s="82">
        <f t="shared" ref="BQ243" si="13584">+$D243*AP211</f>
        <v>0.24232262247513714</v>
      </c>
      <c r="BR243" s="82">
        <f t="shared" ref="BR243" si="13585">+$D243*AQ211</f>
        <v>0.1899417444154243</v>
      </c>
      <c r="BS243" s="82">
        <f t="shared" ref="BS243" si="13586">+$D243*AR211</f>
        <v>0.14562116351065399</v>
      </c>
      <c r="BT243" s="82">
        <f t="shared" ref="BT243" si="13587">+$D243*AS211</f>
        <v>0.10911019993317135</v>
      </c>
      <c r="BU243" s="82">
        <f t="shared" ref="BU243" si="13588">+$D243*AT211</f>
        <v>7.983717976360459E-2</v>
      </c>
      <c r="BV243" s="82">
        <f t="shared" ref="BV243" si="13589">+$D243*AU211</f>
        <v>5.7003582804840518E-2</v>
      </c>
      <c r="BW243" s="82">
        <f t="shared" ref="BW243" si="13590">+$D243*AV211</f>
        <v>3.9682751624747714E-2</v>
      </c>
      <c r="BX243" s="82">
        <f t="shared" ref="BX243" si="13591">+$D243*AW211</f>
        <v>2.6910781007454421E-2</v>
      </c>
      <c r="BY243" s="82">
        <f t="shared" ref="BY243" si="13592">+$D243*AX211</f>
        <v>1.7760734092389995E-2</v>
      </c>
      <c r="BZ243" s="82">
        <f t="shared" ref="BZ243" si="13593">+$D243*AY211</f>
        <v>1.1395551814049045E-2</v>
      </c>
      <c r="CA243" s="82">
        <f t="shared" ref="CA243" si="13594">+$D243*AZ211</f>
        <v>7.0990203505641378E-3</v>
      </c>
      <c r="CB243" s="82">
        <f t="shared" ref="CB243" si="13595">+$D243*BA211</f>
        <v>4.287271721994371E-3</v>
      </c>
      <c r="CC243" s="82">
        <f t="shared" ref="CC243" si="13596">+$D243*BB211</f>
        <v>2.505189791093947E-3</v>
      </c>
      <c r="CD243" s="82">
        <f t="shared" ref="CD243" si="13597">+$D243*BC211</f>
        <v>1.4127776748330046E-3</v>
      </c>
      <c r="CE243" s="82">
        <f t="shared" ref="CE243" si="13598">+$D243*BD211</f>
        <v>7.6625019205496644E-4</v>
      </c>
      <c r="CF243" s="82">
        <f t="shared" ref="CF243" si="13599">+$D243*BE211</f>
        <v>3.9770109594881777E-4</v>
      </c>
      <c r="CG243" s="82">
        <f t="shared" ref="CG243" si="13600">+$D243*BF211</f>
        <v>1.9601990452435236E-4</v>
      </c>
      <c r="CH243" s="82">
        <f t="shared" ref="CH243" si="13601">+$D243*BG211</f>
        <v>9.0585637612629539E-5</v>
      </c>
      <c r="CI243" s="82">
        <f t="shared" ref="CI243" si="13602">+$D243*BH211</f>
        <v>3.8325887446487902E-5</v>
      </c>
      <c r="CJ243" s="82">
        <f t="shared" ref="CJ243" si="13603">+$D243*BI211</f>
        <v>1.4074642155251941E-5</v>
      </c>
      <c r="CK243" s="82">
        <f t="shared" ref="CK243" si="13604">+$D243*BJ211</f>
        <v>3.7850794399467631E-6</v>
      </c>
      <c r="CL243" s="82">
        <f t="shared" ref="CL243" si="13605">+$D243*BK211</f>
        <v>0</v>
      </c>
      <c r="CM243" s="82">
        <f t="shared" ref="CM243" si="13606">+$D243*BL211</f>
        <v>0</v>
      </c>
      <c r="CN243" s="82">
        <f t="shared" ref="CN243" si="13607">+$D243*BM211</f>
        <v>0</v>
      </c>
      <c r="CO243" s="82">
        <f t="shared" ref="CO243" si="13608">+$D243*BN211</f>
        <v>0</v>
      </c>
      <c r="DT243" s="82">
        <f>+$D243*CS211</f>
        <v>1.5689855200746485</v>
      </c>
      <c r="DU243" s="82">
        <f t="shared" ref="DU243" si="13609">+$D243*CT211</f>
        <v>1.4434666784686767</v>
      </c>
      <c r="DV243" s="82">
        <f t="shared" ref="DV243" si="13610">+$D243*CU211</f>
        <v>1.3279893441911825</v>
      </c>
      <c r="DW243" s="82">
        <f t="shared" ref="DW243" si="13611">+$D243*CV211</f>
        <v>1.2217501966558879</v>
      </c>
      <c r="DX243" s="82">
        <f t="shared" ref="DX243" si="13612">+$D243*CW211</f>
        <v>1.1240101809234171</v>
      </c>
      <c r="DY243" s="82">
        <f t="shared" ref="DY243" si="13613">+$D243*CX211</f>
        <v>1.0340893664495436</v>
      </c>
      <c r="DZ243" s="82">
        <f t="shared" ref="DZ243" si="13614">+$D243*CY211</f>
        <v>0.95136221713358027</v>
      </c>
      <c r="EA243" s="82">
        <f t="shared" ref="EA243" si="13615">+$D243*CZ211</f>
        <v>0.87525323976289382</v>
      </c>
      <c r="EB243" s="82">
        <f t="shared" ref="EB243" si="13616">+$D243*DA211</f>
        <v>0.80523298058186243</v>
      </c>
      <c r="EC243" s="82">
        <f t="shared" ref="EC243" si="13617">+$D243*DB211</f>
        <v>0.74081434213531339</v>
      </c>
      <c r="ED243" s="82">
        <f t="shared" ref="ED243" si="13618">+$D243*DC211</f>
        <v>0.68154919476448839</v>
      </c>
      <c r="EE243" s="82">
        <f t="shared" ref="EE243" si="13619">+$D243*DD211</f>
        <v>0.6270252591833293</v>
      </c>
      <c r="EF243" s="82">
        <f t="shared" ref="EF243" si="13620">+$D243*DE211</f>
        <v>0.57686323844866305</v>
      </c>
      <c r="EG243" s="82">
        <f t="shared" ref="EG243" si="13621">+$D243*DF211</f>
        <v>0.53071417937276999</v>
      </c>
      <c r="EH243" s="82">
        <f t="shared" ref="EH243" si="13622">+$D243*DG211</f>
        <v>0.48825704502294837</v>
      </c>
      <c r="EI243" s="82">
        <f t="shared" ref="EI243" si="13623">+$D243*DH211</f>
        <v>0.44919648142111251</v>
      </c>
      <c r="EJ243" s="82">
        <f t="shared" ref="EJ243" si="13624">+$D243*DI211</f>
        <v>0.41326076290742353</v>
      </c>
      <c r="EK243" s="82">
        <f t="shared" ref="EK243" si="13625">+$D243*DJ211</f>
        <v>0.38019990187482966</v>
      </c>
      <c r="EL243" s="82">
        <f t="shared" ref="EL243" si="13626">+$D243*DK211</f>
        <v>0.3497839097248433</v>
      </c>
      <c r="EM243" s="82">
        <f t="shared" ref="EM243" si="13627">+$D243*DL211</f>
        <v>0.32180119694685583</v>
      </c>
      <c r="EN243" s="82">
        <f t="shared" ref="EN243" si="13628">+$D243*DM211</f>
        <v>0.2960571011911074</v>
      </c>
      <c r="EO243" s="82">
        <f t="shared" ref="EO243" si="13629">+$D243*DN211</f>
        <v>0.27237253309581883</v>
      </c>
      <c r="EP243" s="82">
        <f t="shared" ref="EP243" si="13630">+$D243*DO211</f>
        <v>0.25058273044815332</v>
      </c>
      <c r="EQ243" s="82">
        <f t="shared" ref="EQ243" si="13631">+$D243*DP211</f>
        <v>0.23053611201230104</v>
      </c>
      <c r="ER243" s="82">
        <f t="shared" ref="ER243" si="13632">+$D243*DQ211</f>
        <v>0.212093223051317</v>
      </c>
      <c r="ES243" s="82">
        <f t="shared" ref="ES243" si="13633">+$D243*DR211</f>
        <v>0.19512576520721164</v>
      </c>
      <c r="ET243" s="82">
        <f t="shared" ref="ET243" si="13634">+$D243*DS211</f>
        <v>0.17951570399063474</v>
      </c>
      <c r="EU243" s="82">
        <f t="shared" ref="EU243" si="13635">+$D243*DT211</f>
        <v>0.16515444767138393</v>
      </c>
      <c r="EV243" s="82">
        <f t="shared" ref="EV243" si="13636">+$D243*DU211</f>
        <v>0.15194209185767324</v>
      </c>
      <c r="EW243" s="82">
        <f t="shared" ref="EW243" si="13637">+$D243*DV211</f>
        <v>0.13978672450905938</v>
      </c>
      <c r="EX243" s="82">
        <f t="shared" ref="EX243" si="13638">+$D243*DW211</f>
        <v>0.12860378654833463</v>
      </c>
      <c r="EY243" s="82">
        <f t="shared" ref="EY243" si="13639">+$D243*DX211</f>
        <v>0.11831548362446787</v>
      </c>
      <c r="EZ243" s="82">
        <f t="shared" ref="EZ243" si="13640">+$D243*DY211</f>
        <v>0.10885024493451044</v>
      </c>
      <c r="FA243" s="82">
        <f t="shared" ref="FA243" si="13641">+$D243*DZ211</f>
        <v>0.10014222533974962</v>
      </c>
      <c r="FB243" s="82">
        <f t="shared" ref="FB243" si="13642">+$D243*EA211</f>
        <v>9.2130847312569639E-2</v>
      </c>
      <c r="FC243" s="82">
        <f t="shared" ref="FC243" si="13643">+$D243*EB211</f>
        <v>8.4760379527564073E-2</v>
      </c>
      <c r="FD243" s="82">
        <f t="shared" ref="FD243" si="13644">+$D243*EC211</f>
        <v>7.7979549165358944E-2</v>
      </c>
      <c r="FE243" s="82">
        <f t="shared" ref="FE243" si="13645">+$D243*ED211</f>
        <v>7.1741185232130245E-2</v>
      </c>
      <c r="FF243" s="82">
        <f t="shared" ref="FF243" si="13646">+$D243*EE211</f>
        <v>6.6001890413559819E-2</v>
      </c>
      <c r="FG243" s="82">
        <f t="shared" ref="FG243" si="13647">+$D243*EF211</f>
        <v>6.0721739180475041E-2</v>
      </c>
      <c r="FH243" s="82">
        <f t="shared" ref="FH243" si="13648">+$D243*EG211</f>
        <v>5.5864000046037039E-2</v>
      </c>
      <c r="FI243" s="82">
        <f t="shared" ref="FI243" si="13649">+$D243*EH211</f>
        <v>5.1394880042354082E-2</v>
      </c>
      <c r="FJ243" s="82">
        <f t="shared" ref="FJ243" si="13650">+$D243*EI211</f>
        <v>4.7283289638965754E-2</v>
      </c>
      <c r="FK243" s="82">
        <f t="shared" ref="FK243" si="13651">+$D243*EJ211</f>
        <v>4.3500626467848497E-2</v>
      </c>
      <c r="FL243" s="82">
        <f t="shared" ref="FL243" si="13652">+$D243*EK211</f>
        <v>4.0020576350420611E-2</v>
      </c>
      <c r="FM243" s="82">
        <f t="shared" ref="FM243" si="13653">+$D243*EL211</f>
        <v>3.6818930242386971E-2</v>
      </c>
      <c r="FN243" s="82">
        <f t="shared" ref="FN243" si="13654">+$D243*EM211</f>
        <v>3.3873415822996009E-2</v>
      </c>
      <c r="FO243" s="82">
        <f t="shared" ref="FO243" si="13655">+$D243*EN211</f>
        <v>3.1163542557156334E-2</v>
      </c>
      <c r="FP243" s="82">
        <f t="shared" ref="FP243" si="13656">+$D243*EO211</f>
        <v>2.867045915258383E-2</v>
      </c>
      <c r="FQ243" s="82">
        <f t="shared" ref="FQ243" si="13657">+$D243*EP211</f>
        <v>2.6376822420377123E-2</v>
      </c>
      <c r="FR243" s="82">
        <f t="shared" ref="FR243" si="13658">+$D243*EQ211</f>
        <v>0</v>
      </c>
      <c r="FS243" s="82">
        <f t="shared" ref="FS243" si="13659">+$D243*ER211</f>
        <v>0</v>
      </c>
      <c r="FT243" s="82">
        <f t="shared" ref="FT243" si="13660">+$D243*ES211</f>
        <v>0</v>
      </c>
      <c r="FU243" s="82">
        <f t="shared" ref="FU243" si="13661">+$D243*ET211</f>
        <v>0</v>
      </c>
    </row>
    <row r="244" spans="1:177">
      <c r="A244" s="79">
        <v>1980</v>
      </c>
      <c r="D244" s="98">
        <f>Data!CF44</f>
        <v>1.417671928127284</v>
      </c>
      <c r="AO244" s="82">
        <f>+$D244*M211</f>
        <v>1.4176270286968082</v>
      </c>
      <c r="AP244" s="82">
        <f t="shared" ref="AP244" si="13662">+$D244*N211</f>
        <v>1.403265679437997</v>
      </c>
      <c r="AQ244" s="82">
        <f t="shared" ref="AQ244" si="13663">+$D244*O211</f>
        <v>1.3885778973187686</v>
      </c>
      <c r="AR244" s="82">
        <f t="shared" ref="AR244" si="13664">+$D244*P211</f>
        <v>1.3735299693835992</v>
      </c>
      <c r="AS244" s="82">
        <f t="shared" ref="AS244" si="13665">+$D244*Q211</f>
        <v>1.3580728003570237</v>
      </c>
      <c r="AT244" s="82">
        <f t="shared" ref="AT244" si="13666">+$D244*R211</f>
        <v>1.3421347502797414</v>
      </c>
      <c r="AU244" s="82">
        <f t="shared" ref="AU244" si="13667">+$D244*S211</f>
        <v>1.3256123190122704</v>
      </c>
      <c r="AV244" s="82">
        <f t="shared" ref="AV244" si="13668">+$D244*T211</f>
        <v>1.308358746888066</v>
      </c>
      <c r="AW244" s="82">
        <f t="shared" ref="AW244" si="13669">+$D244*U211</f>
        <v>1.290171075368953</v>
      </c>
      <c r="AX244" s="82">
        <f t="shared" ref="AX244" si="13670">+$D244*V211</f>
        <v>1.2707768777756203</v>
      </c>
      <c r="AY244" s="82">
        <f t="shared" ref="AY244" si="13671">+$D244*W211</f>
        <v>1.2498226769485947</v>
      </c>
      <c r="AZ244" s="82">
        <f t="shared" ref="AZ244" si="13672">+$D244*X211</f>
        <v>1.2268668900076727</v>
      </c>
      <c r="BA244" s="82">
        <f t="shared" ref="BA244" si="13673">+$D244*Y211</f>
        <v>1.2013807789232187</v>
      </c>
      <c r="BB244" s="82">
        <f t="shared" ref="BB244" si="13674">+$D244*Z211</f>
        <v>1.1727610808327162</v>
      </c>
      <c r="BC244" s="82">
        <f t="shared" ref="BC244" si="13675">+$D244*AA211</f>
        <v>1.1403574785741792</v>
      </c>
      <c r="BD244" s="82">
        <f t="shared" ref="BD244" si="13676">+$D244*AB211</f>
        <v>1.1035166557911689</v>
      </c>
      <c r="BE244" s="82">
        <f t="shared" ref="BE244" si="13677">+$D244*AC211</f>
        <v>1.061642330431174</v>
      </c>
      <c r="BF244" s="82">
        <f t="shared" ref="BF244" si="13678">+$D244*AD211</f>
        <v>1.0142675824443901</v>
      </c>
      <c r="BG244" s="82">
        <f t="shared" ref="BG244" si="13679">+$D244*AE211</f>
        <v>0.96113246072714131</v>
      </c>
      <c r="BH244" s="82">
        <f t="shared" ref="BH244" si="13680">+$D244*AF211</f>
        <v>0.90225696708938063</v>
      </c>
      <c r="BI244" s="82">
        <f t="shared" ref="BI244" si="13681">+$D244*AG211</f>
        <v>0.8379978575500393</v>
      </c>
      <c r="BJ244" s="82">
        <f t="shared" ref="BJ244" si="13682">+$D244*AH211</f>
        <v>0.7690779518174311</v>
      </c>
      <c r="BK244" s="82">
        <f t="shared" ref="BK244" si="13683">+$D244*AI211</f>
        <v>0.69657915416474447</v>
      </c>
      <c r="BL244" s="82">
        <f t="shared" ref="BL244" si="13684">+$D244*AJ211</f>
        <v>0.62189502509432815</v>
      </c>
      <c r="BM244" s="82">
        <f t="shared" ref="BM244" si="13685">+$D244*AK211</f>
        <v>0.54664482078061927</v>
      </c>
      <c r="BN244" s="82">
        <f t="shared" ref="BN244" si="13686">+$D244*AL211</f>
        <v>0.47255730937576135</v>
      </c>
      <c r="BO244" s="82">
        <f t="shared" ref="BO244" si="13687">+$D244*AM211</f>
        <v>0.40133805259823335</v>
      </c>
      <c r="BP244" s="82">
        <f t="shared" ref="BP244" si="13688">+$D244*AN211</f>
        <v>0.33453700928058433</v>
      </c>
      <c r="BQ244" s="82">
        <f t="shared" ref="BQ244" si="13689">+$D244*AO211</f>
        <v>0.2734335252510478</v>
      </c>
      <c r="BR244" s="82">
        <f t="shared" ref="BR244" si="13690">+$D244*AP211</f>
        <v>0.21895293171146862</v>
      </c>
      <c r="BS244" s="82">
        <f t="shared" ref="BS244" si="13691">+$D244*AQ211</f>
        <v>0.17162368651079896</v>
      </c>
      <c r="BT244" s="82">
        <f t="shared" ref="BT244" si="13692">+$D244*AR211</f>
        <v>0.13157740017923508</v>
      </c>
      <c r="BU244" s="82">
        <f t="shared" ref="BU244" si="13693">+$D244*AS211</f>
        <v>9.8587568552100505E-2</v>
      </c>
      <c r="BV244" s="82">
        <f t="shared" ref="BV244" si="13694">+$D244*AT211</f>
        <v>7.2137650171767639E-2</v>
      </c>
      <c r="BW244" s="82">
        <f t="shared" ref="BW244" si="13695">+$D244*AU211</f>
        <v>5.150613444874666E-2</v>
      </c>
      <c r="BX244" s="82">
        <f t="shared" ref="BX244" si="13696">+$D244*AV211</f>
        <v>3.5855731164794707E-2</v>
      </c>
      <c r="BY244" s="82">
        <f t="shared" ref="BY244" si="13697">+$D244*AW211</f>
        <v>2.4315494509110504E-2</v>
      </c>
      <c r="BZ244" s="82">
        <f t="shared" ref="BZ244" si="13698">+$D244*AX211</f>
        <v>1.6047881783202541E-2</v>
      </c>
      <c r="CA244" s="82">
        <f t="shared" ref="CA244" si="13699">+$D244*AY211</f>
        <v>1.0296560233091671E-2</v>
      </c>
      <c r="CB244" s="82">
        <f t="shared" ref="CB244" si="13700">+$D244*AZ211</f>
        <v>6.4143879847407799E-3</v>
      </c>
      <c r="CC244" s="82">
        <f t="shared" ref="CC244" si="13701">+$D244*BA211</f>
        <v>3.8738055200383029E-3</v>
      </c>
      <c r="CD244" s="82">
        <f t="shared" ref="CD244" si="13702">+$D244*BB211</f>
        <v>2.2635882842921141E-3</v>
      </c>
      <c r="CE244" s="82">
        <f t="shared" ref="CE244" si="13703">+$D244*BC211</f>
        <v>1.2765288300432473E-3</v>
      </c>
      <c r="CF244" s="82">
        <f t="shared" ref="CF244" si="13704">+$D244*BD211</f>
        <v>6.9235271664379848E-4</v>
      </c>
      <c r="CG244" s="82">
        <f t="shared" ref="CG244" si="13705">+$D244*BE211</f>
        <v>3.593466429730147E-4</v>
      </c>
      <c r="CH244" s="82">
        <f t="shared" ref="CH244" si="13706">+$D244*BF211</f>
        <v>1.7711566642446979E-4</v>
      </c>
      <c r="CI244" s="82">
        <f t="shared" ref="CI244" si="13707">+$D244*BG211</f>
        <v>8.1849522440988496E-5</v>
      </c>
      <c r="CJ244" s="82">
        <f t="shared" ref="CJ244" si="13708">+$D244*BH211</f>
        <v>3.4629723511321326E-5</v>
      </c>
      <c r="CK244" s="82">
        <f t="shared" ref="CK244" si="13709">+$D244*BI211</f>
        <v>1.2717278028791652E-5</v>
      </c>
      <c r="CL244" s="82">
        <f t="shared" ref="CL244" si="13710">+$D244*BJ211</f>
        <v>3.4200448628034291E-6</v>
      </c>
      <c r="CM244" s="82">
        <f t="shared" ref="CM244" si="13711">+$D244*BK211</f>
        <v>0</v>
      </c>
      <c r="CN244" s="82">
        <f t="shared" ref="CN244" si="13712">+$D244*BL211</f>
        <v>0</v>
      </c>
      <c r="CO244" s="82">
        <f t="shared" ref="CO244" si="13713">+$D244*BM211</f>
        <v>0</v>
      </c>
      <c r="DU244" s="82">
        <f>+$D244*CS211</f>
        <v>1.417671928127284</v>
      </c>
      <c r="DV244" s="82">
        <f t="shared" ref="DV244" si="13714">+$D244*CT211</f>
        <v>1.3042581738771013</v>
      </c>
      <c r="DW244" s="82">
        <f t="shared" ref="DW244" si="13715">+$D244*CU211</f>
        <v>1.1999175199669332</v>
      </c>
      <c r="DX244" s="82">
        <f t="shared" ref="DX244" si="13716">+$D244*CV211</f>
        <v>1.1039241183695787</v>
      </c>
      <c r="DY244" s="82">
        <f t="shared" ref="DY244" si="13717">+$D244*CW211</f>
        <v>1.0156101889000124</v>
      </c>
      <c r="DZ244" s="82">
        <f t="shared" ref="DZ244" si="13718">+$D244*CX211</f>
        <v>0.93436137378801143</v>
      </c>
      <c r="EA244" s="82">
        <f t="shared" ref="EA244" si="13719">+$D244*CY211</f>
        <v>0.85961246388497059</v>
      </c>
      <c r="EB244" s="82">
        <f t="shared" ref="EB244" si="13720">+$D244*CZ211</f>
        <v>0.79084346677417294</v>
      </c>
      <c r="EC244" s="82">
        <f t="shared" ref="EC244" si="13721">+$D244*DA211</f>
        <v>0.72757598943223911</v>
      </c>
      <c r="ED244" s="82">
        <f t="shared" ref="ED244" si="13722">+$D244*DB211</f>
        <v>0.66936991027766002</v>
      </c>
      <c r="EE244" s="82">
        <f t="shared" ref="EE244" si="13723">+$D244*DC211</f>
        <v>0.6158203174554473</v>
      </c>
      <c r="EF244" s="82">
        <f t="shared" ref="EF244" si="13724">+$D244*DD211</f>
        <v>0.56655469205901143</v>
      </c>
      <c r="EG244" s="82">
        <f t="shared" ref="EG244" si="13725">+$D244*DE211</f>
        <v>0.52123031669429065</v>
      </c>
      <c r="EH244" s="82">
        <f t="shared" ref="EH244" si="13726">+$D244*DF211</f>
        <v>0.47953189135874735</v>
      </c>
      <c r="EI244" s="82">
        <f t="shared" ref="EI244" si="13727">+$D244*DG211</f>
        <v>0.4411693400500476</v>
      </c>
      <c r="EJ244" s="82">
        <f t="shared" ref="EJ244" si="13728">+$D244*DH211</f>
        <v>0.4058757928460438</v>
      </c>
      <c r="EK244" s="82">
        <f t="shared" ref="EK244" si="13729">+$D244*DI211</f>
        <v>0.37340572941836031</v>
      </c>
      <c r="EL244" s="82">
        <f t="shared" ref="EL244" si="13730">+$D244*DJ211</f>
        <v>0.34353327106489151</v>
      </c>
      <c r="EM244" s="82">
        <f t="shared" ref="EM244" si="13731">+$D244*DK211</f>
        <v>0.3160506093797002</v>
      </c>
      <c r="EN244" s="82">
        <f t="shared" ref="EN244" si="13732">+$D244*DL211</f>
        <v>0.29076656062932416</v>
      </c>
      <c r="EO244" s="82">
        <f t="shared" ref="EO244" si="13733">+$D244*DM211</f>
        <v>0.26750523577897828</v>
      </c>
      <c r="EP244" s="82">
        <f t="shared" ref="EP244" si="13734">+$D244*DN211</f>
        <v>0.24610481691666</v>
      </c>
      <c r="EQ244" s="82">
        <f t="shared" ref="EQ244" si="13735">+$D244*DO211</f>
        <v>0.22641643156332722</v>
      </c>
      <c r="ER244" s="82">
        <f t="shared" ref="ER244" si="13736">+$D244*DP211</f>
        <v>0.20830311703826102</v>
      </c>
      <c r="ES244" s="82">
        <f t="shared" ref="ES244" si="13737">+$D244*DQ211</f>
        <v>0.19163886767520016</v>
      </c>
      <c r="ET244" s="82">
        <f t="shared" ref="ET244" si="13738">+$D244*DR211</f>
        <v>0.17630775826118417</v>
      </c>
      <c r="EU244" s="82">
        <f t="shared" ref="EU244" si="13739">+$D244*DS211</f>
        <v>0.16220313760028945</v>
      </c>
      <c r="EV244" s="82">
        <f t="shared" ref="EV244" si="13740">+$D244*DT211</f>
        <v>0.14922688659226627</v>
      </c>
      <c r="EW244" s="82">
        <f t="shared" ref="EW244" si="13741">+$D244*DU211</f>
        <v>0.13728873566488498</v>
      </c>
      <c r="EX244" s="82">
        <f t="shared" ref="EX244" si="13742">+$D244*DV211</f>
        <v>0.12630563681169418</v>
      </c>
      <c r="EY244" s="82">
        <f t="shared" ref="EY244" si="13743">+$D244*DW211</f>
        <v>0.11620118586675866</v>
      </c>
      <c r="EZ244" s="82">
        <f t="shared" ref="EZ244" si="13744">+$D244*DX211</f>
        <v>0.10690509099741796</v>
      </c>
      <c r="FA244" s="82">
        <f t="shared" ref="FA244" si="13745">+$D244*DY211</f>
        <v>9.8352683717624539E-2</v>
      </c>
      <c r="FB244" s="82">
        <f t="shared" ref="FB244" si="13746">+$D244*DZ211</f>
        <v>9.0484469020214592E-2</v>
      </c>
      <c r="FC244" s="82">
        <f t="shared" ref="FC244" si="13747">+$D244*EA211</f>
        <v>8.3245711498597413E-2</v>
      </c>
      <c r="FD244" s="82">
        <f t="shared" ref="FD244" si="13748">+$D244*EB211</f>
        <v>7.6586054578709623E-2</v>
      </c>
      <c r="FE244" s="82">
        <f t="shared" ref="FE244" si="13749">+$D244*EC211</f>
        <v>7.0459170212412853E-2</v>
      </c>
      <c r="FF244" s="82">
        <f t="shared" ref="FF244" si="13750">+$D244*ED211</f>
        <v>6.4822436595419836E-2</v>
      </c>
      <c r="FG244" s="82">
        <f t="shared" ref="FG244" si="13751">+$D244*EE211</f>
        <v>5.963664166778624E-2</v>
      </c>
      <c r="FH244" s="82">
        <f t="shared" ref="FH244" si="13752">+$D244*EF211</f>
        <v>5.4865710334363348E-2</v>
      </c>
      <c r="FI244" s="82">
        <f t="shared" ref="FI244" si="13753">+$D244*EG211</f>
        <v>5.0476453507614288E-2</v>
      </c>
      <c r="FJ244" s="82">
        <f t="shared" ref="FJ244" si="13754">+$D244*EH211</f>
        <v>4.6438337227005147E-2</v>
      </c>
      <c r="FK244" s="82">
        <f t="shared" ref="FK244" si="13755">+$D244*EI211</f>
        <v>4.272327024884473E-2</v>
      </c>
      <c r="FL244" s="82">
        <f t="shared" ref="FL244" si="13756">+$D244*EJ211</f>
        <v>3.9305408628937152E-2</v>
      </c>
      <c r="FM244" s="82">
        <f t="shared" ref="FM244" si="13757">+$D244*EK211</f>
        <v>3.6160975938622185E-2</v>
      </c>
      <c r="FN244" s="82">
        <f t="shared" ref="FN244" si="13758">+$D244*EL211</f>
        <v>3.3268097863532409E-2</v>
      </c>
      <c r="FO244" s="82">
        <f t="shared" ref="FO244" si="13759">+$D244*EM211</f>
        <v>3.0606650034449817E-2</v>
      </c>
      <c r="FP244" s="82">
        <f t="shared" ref="FP244" si="13760">+$D244*EN211</f>
        <v>2.8158118031693838E-2</v>
      </c>
      <c r="FQ244" s="82">
        <f t="shared" ref="FQ244" si="13761">+$D244*EO211</f>
        <v>2.5905468589158331E-2</v>
      </c>
      <c r="FR244" s="82">
        <f t="shared" ref="FR244" si="13762">+$D244*EP211</f>
        <v>2.3833031102025663E-2</v>
      </c>
      <c r="FS244" s="82">
        <f t="shared" ref="FS244" si="13763">+$D244*EQ211</f>
        <v>0</v>
      </c>
      <c r="FT244" s="82">
        <f t="shared" ref="FT244" si="13764">+$D244*ER211</f>
        <v>0</v>
      </c>
      <c r="FU244" s="82">
        <f t="shared" ref="FU244" si="13765">+$D244*ES211</f>
        <v>0</v>
      </c>
    </row>
    <row r="245" spans="1:177">
      <c r="A245" s="79">
        <v>1981</v>
      </c>
      <c r="D245" s="98">
        <f>Data!CF45</f>
        <v>1.4073914225285036</v>
      </c>
      <c r="AP245" s="82">
        <f>+$D245*M211</f>
        <v>1.4073468486944067</v>
      </c>
      <c r="AQ245" s="82">
        <f t="shared" ref="AQ245" si="13766">+$D245*N211</f>
        <v>1.3930896433694153</v>
      </c>
      <c r="AR245" s="82">
        <f t="shared" ref="AR245" si="13767">+$D245*O211</f>
        <v>1.3785083723712119</v>
      </c>
      <c r="AS245" s="82">
        <f t="shared" ref="AS245" si="13768">+$D245*P211</f>
        <v>1.3635695672198958</v>
      </c>
      <c r="AT245" s="82">
        <f t="shared" ref="AT245" si="13769">+$D245*Q211</f>
        <v>1.3482244886633126</v>
      </c>
      <c r="AU245" s="82">
        <f t="shared" ref="AU245" si="13770">+$D245*R211</f>
        <v>1.3324020162523453</v>
      </c>
      <c r="AV245" s="82">
        <f t="shared" ref="AV245" si="13771">+$D245*S211</f>
        <v>1.3159994003975806</v>
      </c>
      <c r="AW245" s="82">
        <f t="shared" ref="AW245" si="13772">+$D245*T211</f>
        <v>1.2988709456868643</v>
      </c>
      <c r="AX245" s="82">
        <f t="shared" ref="AX245" si="13773">+$D245*U211</f>
        <v>1.2808151653727411</v>
      </c>
      <c r="AY245" s="82">
        <f t="shared" ref="AY245" si="13774">+$D245*V211</f>
        <v>1.2615616083274692</v>
      </c>
      <c r="AZ245" s="82">
        <f t="shared" ref="AZ245" si="13775">+$D245*W211</f>
        <v>1.240759360695429</v>
      </c>
      <c r="BA245" s="82">
        <f t="shared" ref="BA245" si="13776">+$D245*X211</f>
        <v>1.2179700418149151</v>
      </c>
      <c r="BB245" s="82">
        <f t="shared" ref="BB245" si="13777">+$D245*Y211</f>
        <v>1.1926687478961937</v>
      </c>
      <c r="BC245" s="82">
        <f t="shared" ref="BC245" si="13778">+$D245*Z211</f>
        <v>1.164256590747017</v>
      </c>
      <c r="BD245" s="82">
        <f t="shared" ref="BD245" si="13779">+$D245*AA211</f>
        <v>1.1320879690984718</v>
      </c>
      <c r="BE245" s="82">
        <f t="shared" ref="BE245" si="13780">+$D245*AB211</f>
        <v>1.0955143042363948</v>
      </c>
      <c r="BF245" s="82">
        <f t="shared" ref="BF245" si="13781">+$D245*AC211</f>
        <v>1.0539436381559324</v>
      </c>
      <c r="BG245" s="82">
        <f t="shared" ref="BG245" si="13782">+$D245*AD211</f>
        <v>1.0069124367628675</v>
      </c>
      <c r="BH245" s="82">
        <f t="shared" ref="BH245" si="13783">+$D245*AE211</f>
        <v>0.95416263403618917</v>
      </c>
      <c r="BI245" s="82">
        <f t="shared" ref="BI245" si="13784">+$D245*AF211</f>
        <v>0.89571408673909114</v>
      </c>
      <c r="BJ245" s="82">
        <f t="shared" ref="BJ245" si="13785">+$D245*AG211</f>
        <v>0.83192096380940528</v>
      </c>
      <c r="BK245" s="82">
        <f t="shared" ref="BK245" si="13786">+$D245*AH211</f>
        <v>0.76350084329698364</v>
      </c>
      <c r="BL245" s="82">
        <f t="shared" ref="BL245" si="13787">+$D245*AI211</f>
        <v>0.69152778384957991</v>
      </c>
      <c r="BM245" s="82">
        <f t="shared" ref="BM245" si="13788">+$D245*AJ211</f>
        <v>0.61738524031232889</v>
      </c>
      <c r="BN245" s="82">
        <f t="shared" ref="BN245" si="13789">+$D245*AK211</f>
        <v>0.54268072652927635</v>
      </c>
      <c r="BO245" s="82">
        <f t="shared" ref="BO245" si="13790">+$D245*AL211</f>
        <v>0.46913047417616782</v>
      </c>
      <c r="BP245" s="82">
        <f t="shared" ref="BP245" si="13791">+$D245*AM211</f>
        <v>0.39842767678075486</v>
      </c>
      <c r="BQ245" s="82">
        <f t="shared" ref="BQ245" si="13792">+$D245*AN211</f>
        <v>0.33211105336746172</v>
      </c>
      <c r="BR245" s="82">
        <f t="shared" ref="BR245" si="13793">+$D245*AO211</f>
        <v>0.27145067235577253</v>
      </c>
      <c r="BS245" s="82">
        <f t="shared" ref="BS245" si="13794">+$D245*AP211</f>
        <v>0.21736515474017556</v>
      </c>
      <c r="BT245" s="82">
        <f t="shared" ref="BT245" si="13795">+$D245*AQ211</f>
        <v>0.17037912616150269</v>
      </c>
      <c r="BU245" s="82">
        <f t="shared" ref="BU245" si="13796">+$D245*AR211</f>
        <v>0.13062324275227491</v>
      </c>
      <c r="BV245" s="82">
        <f t="shared" ref="BV245" si="13797">+$D245*AS211</f>
        <v>9.7872642883925026E-2</v>
      </c>
      <c r="BW245" s="82">
        <f t="shared" ref="BW245" si="13798">+$D245*AT211</f>
        <v>7.161453089306867E-2</v>
      </c>
      <c r="BX245" s="82">
        <f t="shared" ref="BX245" si="13799">+$D245*AU211</f>
        <v>5.1132628355364855E-2</v>
      </c>
      <c r="BY245" s="82">
        <f t="shared" ref="BY245" si="13800">+$D245*AV211</f>
        <v>3.559571681473632E-2</v>
      </c>
      <c r="BZ245" s="82">
        <f t="shared" ref="BZ245" si="13801">+$D245*AW211</f>
        <v>2.4139166282192561E-2</v>
      </c>
      <c r="CA245" s="82">
        <f t="shared" ref="CA245" si="13802">+$D245*AX211</f>
        <v>1.5931507652314079E-2</v>
      </c>
      <c r="CB245" s="82">
        <f t="shared" ref="CB245" si="13803">+$D245*AY211</f>
        <v>1.0221892855524063E-2</v>
      </c>
      <c r="CC245" s="82">
        <f t="shared" ref="CC245" si="13804">+$D245*AZ211</f>
        <v>6.3678728846802268E-3</v>
      </c>
      <c r="CD245" s="82">
        <f t="shared" ref="CD245" si="13805">+$D245*BA211</f>
        <v>3.8457139153819648E-3</v>
      </c>
      <c r="CE245" s="82">
        <f t="shared" ref="CE245" si="13806">+$D245*BB211</f>
        <v>2.247173462521086E-3</v>
      </c>
      <c r="CF245" s="82">
        <f t="shared" ref="CF245" si="13807">+$D245*BC211</f>
        <v>1.2672718492680124E-3</v>
      </c>
      <c r="CG245" s="82">
        <f t="shared" ref="CG245" si="13808">+$D245*BD211</f>
        <v>6.8733199510832323E-4</v>
      </c>
      <c r="CH245" s="82">
        <f t="shared" ref="CH245" si="13809">+$D245*BE211</f>
        <v>3.5674077549289389E-4</v>
      </c>
      <c r="CI245" s="82">
        <f t="shared" ref="CI245" si="13810">+$D245*BF211</f>
        <v>1.7583127998485555E-4</v>
      </c>
      <c r="CJ245" s="82">
        <f t="shared" ref="CJ245" si="13811">+$D245*BG211</f>
        <v>8.1255975755738382E-5</v>
      </c>
      <c r="CK245" s="82">
        <f t="shared" ref="CK245" si="13812">+$D245*BH211</f>
        <v>3.4378599778545834E-5</v>
      </c>
      <c r="CL245" s="82">
        <f t="shared" ref="CL245" si="13813">+$D245*BI211</f>
        <v>1.2625056376248285E-5</v>
      </c>
      <c r="CM245" s="82">
        <f t="shared" ref="CM245" si="13814">+$D245*BJ211</f>
        <v>3.3952437860080548E-6</v>
      </c>
      <c r="CN245" s="82">
        <f t="shared" ref="CN245" si="13815">+$D245*BK211</f>
        <v>0</v>
      </c>
      <c r="CO245" s="82">
        <f t="shared" ref="CO245" si="13816">+$D245*BL211</f>
        <v>0</v>
      </c>
      <c r="DV245" s="82">
        <f>+$D245*CS211</f>
        <v>1.4073914225285036</v>
      </c>
      <c r="DW245" s="82">
        <f t="shared" ref="DW245" si="13817">+$D245*CT211</f>
        <v>1.2948001087262233</v>
      </c>
      <c r="DX245" s="82">
        <f t="shared" ref="DX245" si="13818">+$D245*CU211</f>
        <v>1.1912161000281254</v>
      </c>
      <c r="DY245" s="82">
        <f t="shared" ref="DY245" si="13819">+$D245*CV211</f>
        <v>1.0959188120258754</v>
      </c>
      <c r="DZ245" s="82">
        <f t="shared" ref="DZ245" si="13820">+$D245*CW211</f>
        <v>1.0082453070638056</v>
      </c>
      <c r="EA245" s="82">
        <f t="shared" ref="EA245" si="13821">+$D245*CX211</f>
        <v>0.9275856824987011</v>
      </c>
      <c r="EB245" s="82">
        <f t="shared" ref="EB245" si="13822">+$D245*CY211</f>
        <v>0.85337882789880504</v>
      </c>
      <c r="EC245" s="82">
        <f t="shared" ref="EC245" si="13823">+$D245*CZ211</f>
        <v>0.78510852166690059</v>
      </c>
      <c r="ED245" s="82">
        <f t="shared" ref="ED245" si="13824">+$D245*DA211</f>
        <v>0.72229983993354863</v>
      </c>
      <c r="EE245" s="82">
        <f t="shared" ref="EE245" si="13825">+$D245*DB211</f>
        <v>0.66451585273886482</v>
      </c>
      <c r="EF245" s="82">
        <f t="shared" ref="EF245" si="13826">+$D245*DC211</f>
        <v>0.61135458451975566</v>
      </c>
      <c r="EG245" s="82">
        <f t="shared" ref="EG245" si="13827">+$D245*DD211</f>
        <v>0.56244621775817516</v>
      </c>
      <c r="EH245" s="82">
        <f t="shared" ref="EH245" si="13828">+$D245*DE211</f>
        <v>0.51745052033752115</v>
      </c>
      <c r="EI245" s="82">
        <f t="shared" ref="EI245" si="13829">+$D245*DF211</f>
        <v>0.47605447871051954</v>
      </c>
      <c r="EJ245" s="82">
        <f t="shared" ref="EJ245" si="13830">+$D245*DG211</f>
        <v>0.43797012041367794</v>
      </c>
      <c r="EK245" s="82">
        <f t="shared" ref="EK245" si="13831">+$D245*DH211</f>
        <v>0.40293251078058373</v>
      </c>
      <c r="EL245" s="82">
        <f t="shared" ref="EL245" si="13832">+$D245*DI211</f>
        <v>0.37069790991813706</v>
      </c>
      <c r="EM245" s="82">
        <f t="shared" ref="EM245" si="13833">+$D245*DJ211</f>
        <v>0.34104207712468609</v>
      </c>
      <c r="EN245" s="82">
        <f t="shared" ref="EN245" si="13834">+$D245*DK211</f>
        <v>0.31375871095471125</v>
      </c>
      <c r="EO245" s="82">
        <f t="shared" ref="EO245" si="13835">+$D245*DL211</f>
        <v>0.2886580140783343</v>
      </c>
      <c r="EP245" s="82">
        <f t="shared" ref="EP245" si="13836">+$D245*DM211</f>
        <v>0.26556537295206761</v>
      </c>
      <c r="EQ245" s="82">
        <f t="shared" ref="EQ245" si="13837">+$D245*DN211</f>
        <v>0.24432014311590219</v>
      </c>
      <c r="ER245" s="82">
        <f t="shared" ref="ER245" si="13838">+$D245*DO211</f>
        <v>0.22477453166663003</v>
      </c>
      <c r="ES245" s="82">
        <f t="shared" ref="ES245" si="13839">+$D245*DP211</f>
        <v>0.2067925691332996</v>
      </c>
      <c r="ET245" s="82">
        <f t="shared" ref="ET245" si="13840">+$D245*DQ211</f>
        <v>0.19024916360263566</v>
      </c>
      <c r="EU245" s="82">
        <f t="shared" ref="EU245" si="13841">+$D245*DR211</f>
        <v>0.17502923051442482</v>
      </c>
      <c r="EV245" s="82">
        <f t="shared" ref="EV245" si="13842">+$D245*DS211</f>
        <v>0.16102689207327087</v>
      </c>
      <c r="EW245" s="82">
        <f t="shared" ref="EW245" si="13843">+$D245*DT211</f>
        <v>0.14814474070740918</v>
      </c>
      <c r="EX245" s="82">
        <f t="shared" ref="EX245" si="13844">+$D245*DU211</f>
        <v>0.13629316145081646</v>
      </c>
      <c r="EY245" s="82">
        <f t="shared" ref="EY245" si="13845">+$D245*DV211</f>
        <v>0.12538970853475112</v>
      </c>
      <c r="EZ245" s="82">
        <f t="shared" ref="EZ245" si="13846">+$D245*DW211</f>
        <v>0.11535853185197105</v>
      </c>
      <c r="FA245" s="82">
        <f t="shared" ref="FA245" si="13847">+$D245*DX211</f>
        <v>0.10612984930381336</v>
      </c>
      <c r="FB245" s="82">
        <f t="shared" ref="FB245" si="13848">+$D245*DY211</f>
        <v>9.7639461359508309E-2</v>
      </c>
      <c r="FC245" s="82">
        <f t="shared" ref="FC245" si="13849">+$D245*DZ211</f>
        <v>8.9828304450747659E-2</v>
      </c>
      <c r="FD245" s="82">
        <f t="shared" ref="FD245" si="13850">+$D245*EA211</f>
        <v>8.2642040094687841E-2</v>
      </c>
      <c r="FE245" s="82">
        <f t="shared" ref="FE245" si="13851">+$D245*EB211</f>
        <v>7.6030676887112819E-2</v>
      </c>
      <c r="FF245" s="82">
        <f t="shared" ref="FF245" si="13852">+$D245*EC211</f>
        <v>6.9948222736143789E-2</v>
      </c>
      <c r="FG245" s="82">
        <f t="shared" ref="FG245" si="13853">+$D245*ED211</f>
        <v>6.4352364917252297E-2</v>
      </c>
      <c r="FH245" s="82">
        <f t="shared" ref="FH245" si="13854">+$D245*EE211</f>
        <v>5.9204175723872106E-2</v>
      </c>
      <c r="FI245" s="82">
        <f t="shared" ref="FI245" si="13855">+$D245*EF211</f>
        <v>5.4467841665962344E-2</v>
      </c>
      <c r="FJ245" s="82">
        <f t="shared" ref="FJ245" si="13856">+$D245*EG211</f>
        <v>5.0110414332685357E-2</v>
      </c>
      <c r="FK245" s="82">
        <f t="shared" ref="FK245" si="13857">+$D245*EH211</f>
        <v>4.6101581186070537E-2</v>
      </c>
      <c r="FL245" s="82">
        <f t="shared" ref="FL245" si="13858">+$D245*EI211</f>
        <v>4.241345469118489E-2</v>
      </c>
      <c r="FM245" s="82">
        <f t="shared" ref="FM245" si="13859">+$D245*EJ211</f>
        <v>3.90203783158901E-2</v>
      </c>
      <c r="FN245" s="82">
        <f t="shared" ref="FN245" si="13860">+$D245*EK211</f>
        <v>3.5898748050618892E-2</v>
      </c>
      <c r="FO245" s="82">
        <f t="shared" ref="FO245" si="13861">+$D245*EL211</f>
        <v>3.3026848206569384E-2</v>
      </c>
      <c r="FP245" s="82">
        <f t="shared" ref="FP245" si="13862">+$D245*EM211</f>
        <v>3.0384700350043831E-2</v>
      </c>
      <c r="FQ245" s="82">
        <f t="shared" ref="FQ245" si="13863">+$D245*EN211</f>
        <v>2.795392432204033E-2</v>
      </c>
      <c r="FR245" s="82">
        <f t="shared" ref="FR245" si="13864">+$D245*EO211</f>
        <v>2.5717610376277105E-2</v>
      </c>
      <c r="FS245" s="82">
        <f t="shared" ref="FS245" si="13865">+$D245*EP211</f>
        <v>2.3660201546174934E-2</v>
      </c>
      <c r="FT245" s="82">
        <f t="shared" ref="FT245" si="13866">+$D245*EQ211</f>
        <v>0</v>
      </c>
      <c r="FU245" s="82">
        <f t="shared" ref="FU245" si="13867">+$D245*ER211</f>
        <v>0</v>
      </c>
    </row>
    <row r="246" spans="1:177">
      <c r="A246" s="79">
        <v>1982</v>
      </c>
      <c r="D246" s="98">
        <f>Data!CF46</f>
        <v>1.9199315239624051</v>
      </c>
      <c r="AQ246" s="82">
        <f>+$D246*M211</f>
        <v>1.9198707173468066</v>
      </c>
      <c r="AR246" s="82">
        <f t="shared" ref="AR246" si="13868">+$D246*N211</f>
        <v>1.9004213605375417</v>
      </c>
      <c r="AS246" s="82">
        <f t="shared" ref="AS246" si="13869">+$D246*O211</f>
        <v>1.880529920671727</v>
      </c>
      <c r="AT246" s="82">
        <f t="shared" ref="AT246" si="13870">+$D246*P211</f>
        <v>1.8601507408066007</v>
      </c>
      <c r="AU246" s="82">
        <f t="shared" ref="AU246" si="13871">+$D246*Q211</f>
        <v>1.8392173319575307</v>
      </c>
      <c r="AV246" s="82">
        <f t="shared" ref="AV246" si="13872">+$D246*R211</f>
        <v>1.8176326732175587</v>
      </c>
      <c r="AW246" s="82">
        <f t="shared" ref="AW246" si="13873">+$D246*S211</f>
        <v>1.7952565959224234</v>
      </c>
      <c r="AX246" s="82">
        <f t="shared" ref="AX246" si="13874">+$D246*T211</f>
        <v>1.7718903456885082</v>
      </c>
      <c r="AY246" s="82">
        <f t="shared" ref="AY246" si="13875">+$D246*U211</f>
        <v>1.7472590588553509</v>
      </c>
      <c r="AZ246" s="82">
        <f t="shared" ref="AZ246" si="13876">+$D246*V211</f>
        <v>1.7209937921158291</v>
      </c>
      <c r="BA246" s="82">
        <f t="shared" ref="BA246" si="13877">+$D246*W211</f>
        <v>1.6926158367306297</v>
      </c>
      <c r="BB246" s="82">
        <f t="shared" ref="BB246" si="13878">+$D246*X211</f>
        <v>1.6615271637232851</v>
      </c>
      <c r="BC246" s="82">
        <f t="shared" ref="BC246" si="13879">+$D246*Y211</f>
        <v>1.6270117112244209</v>
      </c>
      <c r="BD246" s="82">
        <f t="shared" ref="BD246" si="13880">+$D246*Z211</f>
        <v>1.5882524895173031</v>
      </c>
      <c r="BE246" s="82">
        <f t="shared" ref="BE246" si="13881">+$D246*AA211</f>
        <v>1.5443687839633065</v>
      </c>
      <c r="BF246" s="82">
        <f t="shared" ref="BF246" si="13882">+$D246*AB211</f>
        <v>1.4944758181603865</v>
      </c>
      <c r="BG246" s="82">
        <f t="shared" ref="BG246" si="13883">+$D246*AC211</f>
        <v>1.4377660563965955</v>
      </c>
      <c r="BH246" s="82">
        <f t="shared" ref="BH246" si="13884">+$D246*AD211</f>
        <v>1.3736071559521519</v>
      </c>
      <c r="BI246" s="82">
        <f t="shared" ref="BI246" si="13885">+$D246*AE211</f>
        <v>1.3016470690022142</v>
      </c>
      <c r="BJ246" s="82">
        <f t="shared" ref="BJ246" si="13886">+$D246*AF211</f>
        <v>1.2219128836936961</v>
      </c>
      <c r="BK246" s="82">
        <f t="shared" ref="BK246" si="13887">+$D246*AG211</f>
        <v>1.134887749275391</v>
      </c>
      <c r="BL246" s="82">
        <f t="shared" ref="BL246" si="13888">+$D246*AH211</f>
        <v>1.0415505694813707</v>
      </c>
      <c r="BM246" s="82">
        <f t="shared" ref="BM246" si="13889">+$D246*AI211</f>
        <v>0.94336655080884524</v>
      </c>
      <c r="BN246" s="82">
        <f t="shared" ref="BN246" si="13890">+$D246*AJ211</f>
        <v>0.84222297104467314</v>
      </c>
      <c r="BO246" s="82">
        <f t="shared" ref="BO246" si="13891">+$D246*AK211</f>
        <v>0.74031276419071479</v>
      </c>
      <c r="BP246" s="82">
        <f t="shared" ref="BP246" si="13892">+$D246*AL211</f>
        <v>0.63997717465413495</v>
      </c>
      <c r="BQ246" s="82">
        <f t="shared" ref="BQ246" si="13893">+$D246*AM211</f>
        <v>0.54352601872204664</v>
      </c>
      <c r="BR246" s="82">
        <f t="shared" ref="BR246" si="13894">+$D246*AN211</f>
        <v>0.45305838206047233</v>
      </c>
      <c r="BS246" s="82">
        <f t="shared" ref="BS246" si="13895">+$D246*AO211</f>
        <v>0.37030686326076623</v>
      </c>
      <c r="BT246" s="82">
        <f t="shared" ref="BT246" si="13896">+$D246*AP211</f>
        <v>0.29652462429170251</v>
      </c>
      <c r="BU246" s="82">
        <f t="shared" ref="BU246" si="13897">+$D246*AQ211</f>
        <v>0.23242734757821912</v>
      </c>
      <c r="BV246" s="82">
        <f t="shared" ref="BV246" si="13898">+$D246*AR211</f>
        <v>0.17819327125905318</v>
      </c>
      <c r="BW246" s="82">
        <f t="shared" ref="BW246" si="13899">+$D246*AS211</f>
        <v>0.13351564418999204</v>
      </c>
      <c r="BX246" s="82">
        <f t="shared" ref="BX246" si="13900">+$D246*AT211</f>
        <v>9.7694922133573975E-2</v>
      </c>
      <c r="BY246" s="82">
        <f t="shared" ref="BY246" si="13901">+$D246*AU211</f>
        <v>6.975397427543345E-2</v>
      </c>
      <c r="BZ246" s="82">
        <f t="shared" ref="BZ246" si="13902">+$D246*AV211</f>
        <v>4.8558871211442818E-2</v>
      </c>
      <c r="CA246" s="82">
        <f t="shared" ref="CA246" si="13903">+$D246*AW211</f>
        <v>3.2930104280504982E-2</v>
      </c>
      <c r="CB246" s="82">
        <f t="shared" ref="CB246" si="13904">+$D246*AX211</f>
        <v>2.1733402148332765E-2</v>
      </c>
      <c r="CC246" s="82">
        <f t="shared" ref="CC246" si="13905">+$D246*AY211</f>
        <v>1.3944474872973206E-2</v>
      </c>
      <c r="CD246" s="82">
        <f t="shared" ref="CD246" si="13906">+$D246*AZ211</f>
        <v>8.6869080599611074E-3</v>
      </c>
      <c r="CE246" s="82">
        <f t="shared" ref="CE246" si="13907">+$D246*BA211</f>
        <v>5.2462358801488194E-3</v>
      </c>
      <c r="CF246" s="82">
        <f t="shared" ref="CF246" si="13908">+$D246*BB211</f>
        <v>3.0655431754406646E-3</v>
      </c>
      <c r="CG246" s="82">
        <f t="shared" ref="CG246" si="13909">+$D246*BC211</f>
        <v>1.728783573562325E-3</v>
      </c>
      <c r="CH246" s="82">
        <f t="shared" ref="CH246" si="13910">+$D246*BD211</f>
        <v>9.376427507747704E-4</v>
      </c>
      <c r="CI246" s="82">
        <f t="shared" ref="CI246" si="13911">+$D246*BE211</f>
        <v>4.8665769151916977E-4</v>
      </c>
      <c r="CJ246" s="82">
        <f t="shared" ref="CJ246" si="13912">+$D246*BF211</f>
        <v>2.3986505242094226E-4</v>
      </c>
      <c r="CK246" s="82">
        <f t="shared" ref="CK246" si="13913">+$D246*BG211</f>
        <v>1.1084756299245348E-4</v>
      </c>
      <c r="CL246" s="82">
        <f t="shared" ref="CL246" si="13914">+$D246*BH211</f>
        <v>4.68985076986856E-5</v>
      </c>
      <c r="CM246" s="82">
        <f t="shared" ref="CM246" si="13915">+$D246*BI211</f>
        <v>1.7222816155162928E-5</v>
      </c>
      <c r="CN246" s="82">
        <f t="shared" ref="CN246" si="13916">+$D246*BJ211</f>
        <v>4.6317147255189483E-6</v>
      </c>
      <c r="CO246" s="82">
        <f t="shared" ref="CO246" si="13917">+$D246*BK211</f>
        <v>0</v>
      </c>
      <c r="DW246" s="82">
        <f>+$D246*CS211</f>
        <v>1.9199315239624051</v>
      </c>
      <c r="DX246" s="82">
        <f t="shared" ref="DX246" si="13918">+$D246*CT211</f>
        <v>1.7663370020454128</v>
      </c>
      <c r="DY246" s="82">
        <f t="shared" ref="DY246" si="13919">+$D246*CU211</f>
        <v>1.6250300418817798</v>
      </c>
      <c r="DZ246" s="82">
        <f t="shared" ref="DZ246" si="13920">+$D246*CV211</f>
        <v>1.4950276385312373</v>
      </c>
      <c r="EA246" s="82">
        <f t="shared" ref="EA246" si="13921">+$D246*CW211</f>
        <v>1.3754254274487385</v>
      </c>
      <c r="EB246" s="82">
        <f t="shared" ref="EB246" si="13922">+$D246*CX211</f>
        <v>1.2653913932528396</v>
      </c>
      <c r="EC246" s="82">
        <f t="shared" ref="EC246" si="13923">+$D246*CY211</f>
        <v>1.1641600817926123</v>
      </c>
      <c r="ED246" s="82">
        <f t="shared" ref="ED246" si="13924">+$D246*CZ211</f>
        <v>1.0710272752492034</v>
      </c>
      <c r="EE246" s="82">
        <f t="shared" ref="EE246" si="13925">+$D246*DA211</f>
        <v>0.98534509322926722</v>
      </c>
      <c r="EF246" s="82">
        <f t="shared" ref="EF246" si="13926">+$D246*DB211</f>
        <v>0.90651748577092583</v>
      </c>
      <c r="EG246" s="82">
        <f t="shared" ref="EG246" si="13927">+$D246*DC211</f>
        <v>0.83399608690925187</v>
      </c>
      <c r="EH246" s="82">
        <f t="shared" ref="EH246" si="13928">+$D246*DD211</f>
        <v>0.76727639995651165</v>
      </c>
      <c r="EI246" s="82">
        <f t="shared" ref="EI246" si="13929">+$D246*DE211</f>
        <v>0.70589428795999076</v>
      </c>
      <c r="EJ246" s="82">
        <f t="shared" ref="EJ246" si="13930">+$D246*DF211</f>
        <v>0.64942274492319152</v>
      </c>
      <c r="EK246" s="82">
        <f t="shared" ref="EK246" si="13931">+$D246*DG211</f>
        <v>0.59746892532933615</v>
      </c>
      <c r="EL246" s="82">
        <f t="shared" ref="EL246" si="13932">+$D246*DH211</f>
        <v>0.54967141130298935</v>
      </c>
      <c r="EM246" s="82">
        <f t="shared" ref="EM246" si="13933">+$D246*DI211</f>
        <v>0.50569769839875023</v>
      </c>
      <c r="EN246" s="82">
        <f t="shared" ref="EN246" si="13934">+$D246*DJ211</f>
        <v>0.46524188252685023</v>
      </c>
      <c r="EO246" s="82">
        <f t="shared" ref="EO246" si="13935">+$D246*DK211</f>
        <v>0.42802253192470224</v>
      </c>
      <c r="EP246" s="82">
        <f t="shared" ref="EP246" si="13936">+$D246*DL211</f>
        <v>0.393780729370726</v>
      </c>
      <c r="EQ246" s="82">
        <f t="shared" ref="EQ246" si="13937">+$D246*DM211</f>
        <v>0.36227827102106797</v>
      </c>
      <c r="ER246" s="82">
        <f t="shared" ref="ER246" si="13938">+$D246*DN211</f>
        <v>0.33329600933938258</v>
      </c>
      <c r="ES246" s="82">
        <f t="shared" ref="ES246" si="13939">+$D246*DO211</f>
        <v>0.30663232859223194</v>
      </c>
      <c r="ET246" s="82">
        <f t="shared" ref="ET246" si="13940">+$D246*DP211</f>
        <v>0.28210174230485335</v>
      </c>
      <c r="EU246" s="82">
        <f t="shared" ref="EU246" si="13941">+$D246*DQ211</f>
        <v>0.25953360292046512</v>
      </c>
      <c r="EV246" s="82">
        <f t="shared" ref="EV246" si="13942">+$D246*DR211</f>
        <v>0.23877091468682793</v>
      </c>
      <c r="EW246" s="82">
        <f t="shared" ref="EW246" si="13943">+$D246*DS211</f>
        <v>0.21966924151188175</v>
      </c>
      <c r="EX246" s="82">
        <f t="shared" ref="EX246" si="13944">+$D246*DT211</f>
        <v>0.20209570219093118</v>
      </c>
      <c r="EY246" s="82">
        <f t="shared" ref="EY246" si="13945">+$D246*DU211</f>
        <v>0.18592804601565671</v>
      </c>
      <c r="EZ246" s="82">
        <f t="shared" ref="EZ246" si="13946">+$D246*DV211</f>
        <v>0.17105380233440415</v>
      </c>
      <c r="FA246" s="82">
        <f t="shared" ref="FA246" si="13947">+$D246*DW211</f>
        <v>0.15736949814765183</v>
      </c>
      <c r="FB246" s="82">
        <f t="shared" ref="FB246" si="13948">+$D246*DX211</f>
        <v>0.14477993829583968</v>
      </c>
      <c r="FC246" s="82">
        <f t="shared" ref="FC246" si="13949">+$D246*DY211</f>
        <v>0.13319754323217253</v>
      </c>
      <c r="FD246" s="82">
        <f t="shared" ref="FD246" si="13950">+$D246*DZ211</f>
        <v>0.12254173977359875</v>
      </c>
      <c r="FE246" s="82">
        <f t="shared" ref="FE246" si="13951">+$D246*EA211</f>
        <v>0.11273840059171084</v>
      </c>
      <c r="FF246" s="82">
        <f t="shared" ref="FF246" si="13952">+$D246*EB211</f>
        <v>0.10371932854437398</v>
      </c>
      <c r="FG246" s="82">
        <f t="shared" ref="FG246" si="13953">+$D246*EC211</f>
        <v>9.5421782260824053E-2</v>
      </c>
      <c r="FH246" s="82">
        <f t="shared" ref="FH246" si="13954">+$D246*ED211</f>
        <v>8.7788039679958144E-2</v>
      </c>
      <c r="FI246" s="82">
        <f t="shared" ref="FI246" si="13955">+$D246*EE211</f>
        <v>8.0764996505561487E-2</v>
      </c>
      <c r="FJ246" s="82">
        <f t="shared" ref="FJ246" si="13956">+$D246*EF211</f>
        <v>7.4303796785116574E-2</v>
      </c>
      <c r="FK246" s="82">
        <f t="shared" ref="FK246" si="13957">+$D246*EG211</f>
        <v>6.8359493042307248E-2</v>
      </c>
      <c r="FL246" s="82">
        <f t="shared" ref="FL246" si="13958">+$D246*EH211</f>
        <v>6.289073359892268E-2</v>
      </c>
      <c r="FM246" s="82">
        <f t="shared" ref="FM246" si="13959">+$D246*EI211</f>
        <v>5.785947491100886E-2</v>
      </c>
      <c r="FN246" s="82">
        <f t="shared" ref="FN246" si="13960">+$D246*EJ211</f>
        <v>5.3230716918128154E-2</v>
      </c>
      <c r="FO246" s="82">
        <f t="shared" ref="FO246" si="13961">+$D246*EK211</f>
        <v>4.8972259564677899E-2</v>
      </c>
      <c r="FP246" s="82">
        <f t="shared" ref="FP246" si="13962">+$D246*EL211</f>
        <v>4.5054478799503674E-2</v>
      </c>
      <c r="FQ246" s="82">
        <f t="shared" ref="FQ246" si="13963">+$D246*EM211</f>
        <v>4.1450120495543377E-2</v>
      </c>
      <c r="FR246" s="82">
        <f t="shared" ref="FR246" si="13964">+$D246*EN211</f>
        <v>3.8134110855899912E-2</v>
      </c>
      <c r="FS246" s="82">
        <f t="shared" ref="FS246" si="13965">+$D246*EO211</f>
        <v>3.5083381987427921E-2</v>
      </c>
      <c r="FT246" s="82">
        <f t="shared" ref="FT246" si="13966">+$D246*EP211</f>
        <v>3.2276711428433691E-2</v>
      </c>
      <c r="FU246" s="82">
        <f t="shared" ref="FU246" si="13967">+$D246*EQ211</f>
        <v>0</v>
      </c>
    </row>
    <row r="247" spans="1:177">
      <c r="A247" s="79">
        <v>1983</v>
      </c>
      <c r="D247" s="98">
        <f>Data!CF47</f>
        <v>2.75978600882011</v>
      </c>
      <c r="AR247" s="82">
        <f>+$D247*M211</f>
        <v>2.7596986029700172</v>
      </c>
      <c r="AS247" s="82">
        <f t="shared" ref="AS247" si="13968">+$D247*N211</f>
        <v>2.7317413231749641</v>
      </c>
      <c r="AT247" s="82">
        <f t="shared" ref="AT247" si="13969">+$D247*O211</f>
        <v>2.7031485755942239</v>
      </c>
      <c r="AU247" s="82">
        <f t="shared" ref="AU247" si="13970">+$D247*P211</f>
        <v>2.6738547311205787</v>
      </c>
      <c r="AV247" s="82">
        <f t="shared" ref="AV247" si="13971">+$D247*Q211</f>
        <v>2.6437642158404588</v>
      </c>
      <c r="AW247" s="82">
        <f t="shared" ref="AW247" si="13972">+$D247*R211</f>
        <v>2.6127375680396083</v>
      </c>
      <c r="AX247" s="82">
        <f t="shared" ref="AX247" si="13973">+$D247*S211</f>
        <v>2.5805733036996261</v>
      </c>
      <c r="AY247" s="82">
        <f t="shared" ref="AY247" si="13974">+$D247*T211</f>
        <v>2.5469857253566959</v>
      </c>
      <c r="AZ247" s="82">
        <f t="shared" ref="AZ247" si="13975">+$D247*U211</f>
        <v>2.5115797330424026</v>
      </c>
      <c r="BA247" s="82">
        <f t="shared" ref="BA247" si="13976">+$D247*V211</f>
        <v>2.4738249929587246</v>
      </c>
      <c r="BB247" s="82">
        <f t="shared" ref="BB247" si="13977">+$D247*W211</f>
        <v>2.4330333901054302</v>
      </c>
      <c r="BC247" s="82">
        <f t="shared" ref="BC247" si="13978">+$D247*X211</f>
        <v>2.3883452938230274</v>
      </c>
      <c r="BD247" s="82">
        <f t="shared" ref="BD247" si="13979">+$D247*Y211</f>
        <v>2.3387314082726354</v>
      </c>
      <c r="BE247" s="82">
        <f t="shared" ref="BE247" si="13980">+$D247*Z211</f>
        <v>2.2830173599094419</v>
      </c>
      <c r="BF247" s="82">
        <f t="shared" ref="BF247" si="13981">+$D247*AA211</f>
        <v>2.2199371744488938</v>
      </c>
      <c r="BG247" s="82">
        <f t="shared" ref="BG247" si="13982">+$D247*AB211</f>
        <v>2.148219039065991</v>
      </c>
      <c r="BH247" s="82">
        <f t="shared" ref="BH247" si="13983">+$D247*AC211</f>
        <v>2.0667021697787837</v>
      </c>
      <c r="BI247" s="82">
        <f t="shared" ref="BI247" si="13984">+$D247*AD211</f>
        <v>1.974477611987042</v>
      </c>
      <c r="BJ247" s="82">
        <f t="shared" ref="BJ247" si="13985">+$D247*AE211</f>
        <v>1.8710393181316169</v>
      </c>
      <c r="BK247" s="82">
        <f t="shared" ref="BK247" si="13986">+$D247*AF211</f>
        <v>1.7564262257933163</v>
      </c>
      <c r="BL247" s="82">
        <f t="shared" ref="BL247" si="13987">+$D247*AG211</f>
        <v>1.631332832937483</v>
      </c>
      <c r="BM247" s="82">
        <f t="shared" ref="BM247" si="13988">+$D247*AH211</f>
        <v>1.4971662547635687</v>
      </c>
      <c r="BN247" s="82">
        <f t="shared" ref="BN247" si="13989">+$D247*AI211</f>
        <v>1.3560326374234357</v>
      </c>
      <c r="BO247" s="82">
        <f t="shared" ref="BO247" si="13990">+$D247*AJ211</f>
        <v>1.2106448291441814</v>
      </c>
      <c r="BP247" s="82">
        <f t="shared" ref="BP247" si="13991">+$D247*AK211</f>
        <v>1.0641550405651254</v>
      </c>
      <c r="BQ247" s="82">
        <f t="shared" ref="BQ247" si="13992">+$D247*AL211</f>
        <v>0.91992866960670328</v>
      </c>
      <c r="BR247" s="82">
        <f t="shared" ref="BR247" si="13993">+$D247*AM211</f>
        <v>0.78128593815837244</v>
      </c>
      <c r="BS247" s="82">
        <f t="shared" ref="BS247" si="13994">+$D247*AN211</f>
        <v>0.65124415552523163</v>
      </c>
      <c r="BT247" s="82">
        <f t="shared" ref="BT247" si="13995">+$D247*AO211</f>
        <v>0.53229382790067459</v>
      </c>
      <c r="BU247" s="82">
        <f t="shared" ref="BU247" si="13996">+$D247*AP211</f>
        <v>0.42623630018947728</v>
      </c>
      <c r="BV247" s="82">
        <f t="shared" ref="BV247" si="13997">+$D247*AQ211</f>
        <v>0.33410032280198043</v>
      </c>
      <c r="BW247" s="82">
        <f t="shared" ref="BW247" si="13998">+$D247*AR211</f>
        <v>0.2561421023348181</v>
      </c>
      <c r="BX247" s="82">
        <f t="shared" ref="BX247" si="13999">+$D247*AS211</f>
        <v>0.1919207024809283</v>
      </c>
      <c r="BY247" s="82">
        <f t="shared" ref="BY247" si="14000">+$D247*AT211</f>
        <v>0.14043057050314209</v>
      </c>
      <c r="BZ247" s="82">
        <f t="shared" ref="BZ247" si="14001">+$D247*AU211</f>
        <v>0.10026713966737735</v>
      </c>
      <c r="CA247" s="82">
        <f t="shared" ref="CA247" si="14002">+$D247*AV211</f>
        <v>6.9800454704165613E-2</v>
      </c>
      <c r="CB247" s="82">
        <f t="shared" ref="CB247" si="14003">+$D247*AW211</f>
        <v>4.7335042905470005E-2</v>
      </c>
      <c r="CC247" s="82">
        <f t="shared" ref="CC247" si="14004">+$D247*AX211</f>
        <v>3.1240457497797809E-2</v>
      </c>
      <c r="CD247" s="82">
        <f t="shared" ref="CD247" si="14005">+$D247*AY211</f>
        <v>2.0044343339574541E-2</v>
      </c>
      <c r="CE247" s="82">
        <f t="shared" ref="CE247" si="14006">+$D247*AZ211</f>
        <v>1.2486907488403087E-2</v>
      </c>
      <c r="CF247" s="82">
        <f t="shared" ref="CF247" si="14007">+$D247*BA211</f>
        <v>7.5411483171668979E-3</v>
      </c>
      <c r="CG247" s="82">
        <f t="shared" ref="CG247" si="14008">+$D247*BB211</f>
        <v>4.4065338057237826E-3</v>
      </c>
      <c r="CH247" s="82">
        <f t="shared" ref="CH247" si="14009">+$D247*BC211</f>
        <v>2.4850223349365454E-3</v>
      </c>
      <c r="CI247" s="82">
        <f t="shared" ref="CI247" si="14010">+$D247*BD211</f>
        <v>1.3478050193786409E-3</v>
      </c>
      <c r="CJ247" s="82">
        <f t="shared" ref="CJ247" si="14011">+$D247*BE211</f>
        <v>6.9954114059621894E-4</v>
      </c>
      <c r="CK247" s="82">
        <f t="shared" ref="CK247" si="14012">+$D247*BF211</f>
        <v>3.4479157585267148E-4</v>
      </c>
      <c r="CL247" s="82">
        <f t="shared" ref="CL247" si="14013">+$D247*BG211</f>
        <v>1.5933670010637795E-4</v>
      </c>
      <c r="CM247" s="82">
        <f t="shared" ref="CM247" si="14014">+$D247*BH211</f>
        <v>6.7413782088568468E-5</v>
      </c>
      <c r="CN247" s="82">
        <f t="shared" ref="CN247" si="14015">+$D247*BI211</f>
        <v>2.4756761615853515E-5</v>
      </c>
      <c r="CO247" s="82">
        <f t="shared" ref="CO247" si="14016">+$D247*BJ211</f>
        <v>6.6578111441976465E-6</v>
      </c>
      <c r="DX247" s="82">
        <f>+$D247*CS211</f>
        <v>2.75978600882011</v>
      </c>
      <c r="DY247" s="82">
        <f t="shared" ref="DY247" si="14017">+$D247*CT211</f>
        <v>2.5390031281145014</v>
      </c>
      <c r="DZ247" s="82">
        <f t="shared" ref="DZ247" si="14018">+$D247*CU211</f>
        <v>2.3358828778653411</v>
      </c>
      <c r="EA247" s="82">
        <f t="shared" ref="EA247" si="14019">+$D247*CV211</f>
        <v>2.1490122476361142</v>
      </c>
      <c r="EB247" s="82">
        <f t="shared" ref="EB247" si="14020">+$D247*CW211</f>
        <v>1.977091267825225</v>
      </c>
      <c r="EC247" s="82">
        <f t="shared" ref="EC247" si="14021">+$D247*CX211</f>
        <v>1.8189239663992072</v>
      </c>
      <c r="ED247" s="82">
        <f t="shared" ref="ED247" si="14022">+$D247*CY211</f>
        <v>1.6734100490872705</v>
      </c>
      <c r="EE247" s="82">
        <f t="shared" ref="EE247" si="14023">+$D247*CZ211</f>
        <v>1.5395372451602889</v>
      </c>
      <c r="EF247" s="82">
        <f t="shared" ref="EF247" si="14024">+$D247*DA211</f>
        <v>1.416374265547466</v>
      </c>
      <c r="EG247" s="82">
        <f t="shared" ref="EG247" si="14025">+$D247*DB211</f>
        <v>1.3030643243036688</v>
      </c>
      <c r="EH247" s="82">
        <f t="shared" ref="EH247" si="14026">+$D247*DC211</f>
        <v>1.1988191783593753</v>
      </c>
      <c r="EI247" s="82">
        <f t="shared" ref="EI247" si="14027">+$D247*DD211</f>
        <v>1.1029136440906253</v>
      </c>
      <c r="EJ247" s="82">
        <f t="shared" ref="EJ247" si="14028">+$D247*DE211</f>
        <v>1.0146805525633753</v>
      </c>
      <c r="EK247" s="82">
        <f t="shared" ref="EK247" si="14029">+$D247*DF211</f>
        <v>0.93350610835830528</v>
      </c>
      <c r="EL247" s="82">
        <f t="shared" ref="EL247" si="14030">+$D247*DG211</f>
        <v>0.85882561968964088</v>
      </c>
      <c r="EM247" s="82">
        <f t="shared" ref="EM247" si="14031">+$D247*DH211</f>
        <v>0.79011957011446965</v>
      </c>
      <c r="EN247" s="82">
        <f t="shared" ref="EN247" si="14032">+$D247*DI211</f>
        <v>0.72691000450531207</v>
      </c>
      <c r="EO247" s="82">
        <f t="shared" ref="EO247" si="14033">+$D247*DJ211</f>
        <v>0.66875720414488715</v>
      </c>
      <c r="EP247" s="82">
        <f t="shared" ref="EP247" si="14034">+$D247*DK211</f>
        <v>0.61525662781329626</v>
      </c>
      <c r="EQ247" s="82">
        <f t="shared" ref="EQ247" si="14035">+$D247*DL211</f>
        <v>0.56603609758823248</v>
      </c>
      <c r="ER247" s="82">
        <f t="shared" ref="ER247" si="14036">+$D247*DM211</f>
        <v>0.5207532097811739</v>
      </c>
      <c r="ES247" s="82">
        <f t="shared" ref="ES247" si="14037">+$D247*DN211</f>
        <v>0.47909295299868004</v>
      </c>
      <c r="ET247" s="82">
        <f t="shared" ref="ET247" si="14038">+$D247*DO211</f>
        <v>0.44076551675878567</v>
      </c>
      <c r="EU247" s="82">
        <f t="shared" ref="EU247" si="14039">+$D247*DP211</f>
        <v>0.40550427541808276</v>
      </c>
      <c r="EV247" s="82">
        <f t="shared" ref="EV247" si="14040">+$D247*DQ211</f>
        <v>0.37306393338463623</v>
      </c>
      <c r="EW247" s="82">
        <f t="shared" ref="EW247" si="14041">+$D247*DR211</f>
        <v>0.34321881871386534</v>
      </c>
      <c r="EX247" s="82">
        <f t="shared" ref="EX247" si="14042">+$D247*DS211</f>
        <v>0.31576131321675616</v>
      </c>
      <c r="EY247" s="82">
        <f t="shared" ref="EY247" si="14043">+$D247*DT211</f>
        <v>0.29050040815941564</v>
      </c>
      <c r="EZ247" s="82">
        <f t="shared" ref="EZ247" si="14044">+$D247*DU211</f>
        <v>0.26726037550666237</v>
      </c>
      <c r="FA247" s="82">
        <f t="shared" ref="FA247" si="14045">+$D247*DV211</f>
        <v>0.24587954546612939</v>
      </c>
      <c r="FB247" s="82">
        <f t="shared" ref="FB247" si="14046">+$D247*DW211</f>
        <v>0.22620918182883906</v>
      </c>
      <c r="FC247" s="82">
        <f t="shared" ref="FC247" si="14047">+$D247*DX211</f>
        <v>0.20811244728253195</v>
      </c>
      <c r="FD247" s="82">
        <f t="shared" ref="FD247" si="14048">+$D247*DY211</f>
        <v>0.19146345149992941</v>
      </c>
      <c r="FE247" s="82">
        <f t="shared" ref="FE247" si="14049">+$D247*DZ211</f>
        <v>0.17614637537993508</v>
      </c>
      <c r="FF247" s="82">
        <f t="shared" ref="FF247" si="14050">+$D247*EA211</f>
        <v>0.16205466534954024</v>
      </c>
      <c r="FG247" s="82">
        <f t="shared" ref="FG247" si="14051">+$D247*EB211</f>
        <v>0.14909029212157704</v>
      </c>
      <c r="FH247" s="82">
        <f t="shared" ref="FH247" si="14052">+$D247*EC211</f>
        <v>0.13716306875185089</v>
      </c>
      <c r="FI247" s="82">
        <f t="shared" ref="FI247" si="14053">+$D247*ED211</f>
        <v>0.12619002325170284</v>
      </c>
      <c r="FJ247" s="82">
        <f t="shared" ref="FJ247" si="14054">+$D247*EE211</f>
        <v>0.11609482139156659</v>
      </c>
      <c r="FK247" s="82">
        <f t="shared" ref="FK247" si="14055">+$D247*EF211</f>
        <v>0.10680723568024127</v>
      </c>
      <c r="FL247" s="82">
        <f t="shared" ref="FL247" si="14056">+$D247*EG211</f>
        <v>9.8262656825821984E-2</v>
      </c>
      <c r="FM247" s="82">
        <f t="shared" ref="FM247" si="14057">+$D247*EH211</f>
        <v>9.0401644279756235E-2</v>
      </c>
      <c r="FN247" s="82">
        <f t="shared" ref="FN247" si="14058">+$D247*EI211</f>
        <v>8.3169512737375731E-2</v>
      </c>
      <c r="FO247" s="82">
        <f t="shared" ref="FO247" si="14059">+$D247*EJ211</f>
        <v>7.6515951718385669E-2</v>
      </c>
      <c r="FP247" s="82">
        <f t="shared" ref="FP247" si="14060">+$D247*EK211</f>
        <v>7.039467558091482E-2</v>
      </c>
      <c r="FQ247" s="82">
        <f t="shared" ref="FQ247" si="14061">+$D247*EL211</f>
        <v>6.4763101534441633E-2</v>
      </c>
      <c r="FR247" s="82">
        <f t="shared" ref="FR247" si="14062">+$D247*EM211</f>
        <v>5.9582053411686306E-2</v>
      </c>
      <c r="FS247" s="82">
        <f t="shared" ref="FS247" si="14063">+$D247*EN211</f>
        <v>5.4815489138751408E-2</v>
      </c>
      <c r="FT247" s="82">
        <f t="shared" ref="FT247" si="14064">+$D247*EO211</f>
        <v>5.0430250007651299E-2</v>
      </c>
      <c r="FU247" s="82">
        <f t="shared" ref="FU247" si="14065">+$D247*EP211</f>
        <v>4.6395830007039195E-2</v>
      </c>
    </row>
    <row r="248" spans="1:177">
      <c r="A248" s="79">
        <v>1984</v>
      </c>
      <c r="D248" s="98">
        <f>Data!CF48</f>
        <v>3.5343238159508359</v>
      </c>
      <c r="AS248" s="82">
        <f>+$D248*M211</f>
        <v>3.5342118795265445</v>
      </c>
      <c r="AT248" s="82">
        <f t="shared" ref="AT248" si="14066">+$D248*N211</f>
        <v>3.4984083500162617</v>
      </c>
      <c r="AU248" s="82">
        <f t="shared" ref="AU248" si="14067">+$D248*O211</f>
        <v>3.4617910077965708</v>
      </c>
      <c r="AV248" s="82">
        <f t="shared" ref="AV248" si="14068">+$D248*P211</f>
        <v>3.4242758048594313</v>
      </c>
      <c r="AW248" s="82">
        <f t="shared" ref="AW248" si="14069">+$D248*Q211</f>
        <v>3.3857403443386254</v>
      </c>
      <c r="AX248" s="82">
        <f t="shared" ref="AX248" si="14070">+$D248*R211</f>
        <v>3.3460060243945415</v>
      </c>
      <c r="AY248" s="82">
        <f t="shared" ref="AY248" si="14071">+$D248*S211</f>
        <v>3.3048148142369329</v>
      </c>
      <c r="AZ248" s="82">
        <f t="shared" ref="AZ248" si="14072">+$D248*T211</f>
        <v>3.2618008350087808</v>
      </c>
      <c r="BA248" s="82">
        <f t="shared" ref="BA248" si="14073">+$D248*U211</f>
        <v>3.2164581013823867</v>
      </c>
      <c r="BB248" s="82">
        <f t="shared" ref="BB248" si="14074">+$D248*V211</f>
        <v>3.1681074406368368</v>
      </c>
      <c r="BC248" s="82">
        <f t="shared" ref="BC248" si="14075">+$D248*W211</f>
        <v>3.1158676173337092</v>
      </c>
      <c r="BD248" s="82">
        <f t="shared" ref="BD248" si="14076">+$D248*X211</f>
        <v>3.0586377442654249</v>
      </c>
      <c r="BE248" s="82">
        <f t="shared" ref="BE248" si="14077">+$D248*Y211</f>
        <v>2.9950996522748881</v>
      </c>
      <c r="BF248" s="82">
        <f t="shared" ref="BF248" si="14078">+$D248*Z211</f>
        <v>2.9237493782377877</v>
      </c>
      <c r="BG248" s="82">
        <f t="shared" ref="BG248" si="14079">+$D248*AA211</f>
        <v>2.8429656504142207</v>
      </c>
      <c r="BH248" s="82">
        <f t="shared" ref="BH248" si="14080">+$D248*AB211</f>
        <v>2.7511197199292887</v>
      </c>
      <c r="BI248" s="82">
        <f t="shared" ref="BI248" si="14081">+$D248*AC211</f>
        <v>2.6467250271513865</v>
      </c>
      <c r="BJ248" s="82">
        <f t="shared" ref="BJ248" si="14082">+$D248*AD211</f>
        <v>2.5286175180991757</v>
      </c>
      <c r="BK248" s="82">
        <f t="shared" ref="BK248" si="14083">+$D248*AE211</f>
        <v>2.3961491222575546</v>
      </c>
      <c r="BL248" s="82">
        <f t="shared" ref="BL248" si="14084">+$D248*AF211</f>
        <v>2.2493697050938986</v>
      </c>
      <c r="BM248" s="82">
        <f t="shared" ref="BM248" si="14085">+$D248*AG211</f>
        <v>2.0891686763998347</v>
      </c>
      <c r="BN248" s="82">
        <f t="shared" ref="BN248" si="14086">+$D248*AH211</f>
        <v>1.9173480602255306</v>
      </c>
      <c r="BO248" s="82">
        <f t="shared" ref="BO248" si="14087">+$D248*AI211</f>
        <v>1.7366050955890151</v>
      </c>
      <c r="BP248" s="82">
        <f t="shared" ref="BP248" si="14088">+$D248*AJ211</f>
        <v>1.5504139953703615</v>
      </c>
      <c r="BQ248" s="82">
        <f t="shared" ref="BQ248" si="14089">+$D248*AK211</f>
        <v>1.3628116425379728</v>
      </c>
      <c r="BR248" s="82">
        <f t="shared" ref="BR248" si="14090">+$D248*AL211</f>
        <v>1.1781079386502786</v>
      </c>
      <c r="BS248" s="82">
        <f t="shared" ref="BS248" si="14091">+$D248*AM211</f>
        <v>1.0005549305183892</v>
      </c>
      <c r="BT248" s="82">
        <f t="shared" ref="BT248" si="14092">+$D248*AN211</f>
        <v>0.83401673952817246</v>
      </c>
      <c r="BU248" s="82">
        <f t="shared" ref="BU248" si="14093">+$D248*AO211</f>
        <v>0.68168283592295642</v>
      </c>
      <c r="BV248" s="82">
        <f t="shared" ref="BV248" si="14094">+$D248*AP211</f>
        <v>0.54586011457696104</v>
      </c>
      <c r="BW248" s="82">
        <f t="shared" ref="BW248" si="14095">+$D248*AQ211</f>
        <v>0.42786604614346041</v>
      </c>
      <c r="BX248" s="82">
        <f t="shared" ref="BX248" si="14096">+$D248*AR211</f>
        <v>0.32802874195912807</v>
      </c>
      <c r="BY248" s="82">
        <f t="shared" ref="BY248" si="14097">+$D248*AS211</f>
        <v>0.24578351632500561</v>
      </c>
      <c r="BZ248" s="82">
        <f t="shared" ref="BZ248" si="14098">+$D248*AT211</f>
        <v>0.17984260672044369</v>
      </c>
      <c r="CA248" s="82">
        <f t="shared" ref="CA248" si="14099">+$D248*AU211</f>
        <v>0.12840725279101872</v>
      </c>
      <c r="CB248" s="82">
        <f t="shared" ref="CB248" si="14100">+$D248*AV211</f>
        <v>8.9390050038916063E-2</v>
      </c>
      <c r="CC248" s="82">
        <f t="shared" ref="CC248" si="14101">+$D248*AW211</f>
        <v>6.061968896689271E-2</v>
      </c>
      <c r="CD248" s="82">
        <f t="shared" ref="CD248" si="14102">+$D248*AX211</f>
        <v>4.0008135631817286E-2</v>
      </c>
      <c r="CE248" s="82">
        <f t="shared" ref="CE248" si="14103">+$D248*AY211</f>
        <v>2.5669816360305912E-2</v>
      </c>
      <c r="CF248" s="82">
        <f t="shared" ref="CF248" si="14104">+$D248*AZ211</f>
        <v>1.5991375556942522E-2</v>
      </c>
      <c r="CG248" s="82">
        <f t="shared" ref="CG248" si="14105">+$D248*BA211</f>
        <v>9.6575821501375825E-3</v>
      </c>
      <c r="CH248" s="82">
        <f t="shared" ref="CH248" si="14106">+$D248*BB211</f>
        <v>5.6432336875352276E-3</v>
      </c>
      <c r="CI248" s="82">
        <f t="shared" ref="CI248" si="14107">+$D248*BC211</f>
        <v>3.1824473323172346E-3</v>
      </c>
      <c r="CJ248" s="82">
        <f t="shared" ref="CJ248" si="14108">+$D248*BD211</f>
        <v>1.7260683850211195E-3</v>
      </c>
      <c r="CK248" s="82">
        <f t="shared" ref="CK248" si="14109">+$D248*BE211</f>
        <v>8.9586834107607317E-4</v>
      </c>
      <c r="CL248" s="82">
        <f t="shared" ref="CL248" si="14110">+$D248*BF211</f>
        <v>4.4155781433079499E-4</v>
      </c>
      <c r="CM248" s="82">
        <f t="shared" ref="CM248" si="14111">+$D248*BG211</f>
        <v>2.0405476806578562E-4</v>
      </c>
      <c r="CN248" s="82">
        <f t="shared" ref="CN248" si="14112">+$D248*BH211</f>
        <v>8.6333554412362388E-5</v>
      </c>
      <c r="CO248" s="82">
        <f t="shared" ref="CO248" si="14113">+$D248*BI211</f>
        <v>3.1704781423301994E-5</v>
      </c>
      <c r="DY248" s="82">
        <f>+$D248*CS211</f>
        <v>3.5343238159508359</v>
      </c>
      <c r="DZ248" s="82">
        <f t="shared" ref="DZ248" si="14114">+$D248*CT211</f>
        <v>3.2515779106747691</v>
      </c>
      <c r="EA248" s="82">
        <f t="shared" ref="EA248" si="14115">+$D248*CU211</f>
        <v>2.9914516778207876</v>
      </c>
      <c r="EB248" s="82">
        <f t="shared" ref="EB248" si="14116">+$D248*CV211</f>
        <v>2.7521355435951245</v>
      </c>
      <c r="EC248" s="82">
        <f t="shared" ref="EC248" si="14117">+$D248*CW211</f>
        <v>2.531964700107515</v>
      </c>
      <c r="ED248" s="82">
        <f t="shared" ref="ED248" si="14118">+$D248*CX211</f>
        <v>2.3294075240989138</v>
      </c>
      <c r="EE248" s="82">
        <f t="shared" ref="EE248" si="14119">+$D248*CY211</f>
        <v>2.1430549221710007</v>
      </c>
      <c r="EF248" s="82">
        <f t="shared" ref="EF248" si="14120">+$D248*CZ211</f>
        <v>1.9716105283973206</v>
      </c>
      <c r="EG248" s="82">
        <f t="shared" ref="EG248" si="14121">+$D248*DA211</f>
        <v>1.8138816861255351</v>
      </c>
      <c r="EH248" s="82">
        <f t="shared" ref="EH248" si="14122">+$D248*DB211</f>
        <v>1.6687711512354924</v>
      </c>
      <c r="EI248" s="82">
        <f t="shared" ref="EI248" si="14123">+$D248*DC211</f>
        <v>1.5352694591366531</v>
      </c>
      <c r="EJ248" s="82">
        <f t="shared" ref="EJ248" si="14124">+$D248*DD211</f>
        <v>1.4124479024057208</v>
      </c>
      <c r="EK248" s="82">
        <f t="shared" ref="EK248" si="14125">+$D248*DE211</f>
        <v>1.2994520702132633</v>
      </c>
      <c r="EL248" s="82">
        <f t="shared" ref="EL248" si="14126">+$D248*DF211</f>
        <v>1.1954959045962024</v>
      </c>
      <c r="EM248" s="82">
        <f t="shared" ref="EM248" si="14127">+$D248*DG211</f>
        <v>1.0998562322285061</v>
      </c>
      <c r="EN248" s="82">
        <f t="shared" ref="EN248" si="14128">+$D248*DH211</f>
        <v>1.0118677336502258</v>
      </c>
      <c r="EO248" s="82">
        <f t="shared" ref="EO248" si="14129">+$D248*DI211</f>
        <v>0.93091831495820765</v>
      </c>
      <c r="EP248" s="82">
        <f t="shared" ref="EP248" si="14130">+$D248*DJ211</f>
        <v>0.856444849761551</v>
      </c>
      <c r="EQ248" s="82">
        <f t="shared" ref="EQ248" si="14131">+$D248*DK211</f>
        <v>0.78792926178062705</v>
      </c>
      <c r="ER248" s="82">
        <f t="shared" ref="ER248" si="14132">+$D248*DL211</f>
        <v>0.72489492083817686</v>
      </c>
      <c r="ES248" s="82">
        <f t="shared" ref="ES248" si="14133">+$D248*DM211</f>
        <v>0.66690332717112277</v>
      </c>
      <c r="ET248" s="82">
        <f t="shared" ref="ET248" si="14134">+$D248*DN211</f>
        <v>0.61355106099743295</v>
      </c>
      <c r="EU248" s="82">
        <f t="shared" ref="EU248" si="14135">+$D248*DO211</f>
        <v>0.5644669761176383</v>
      </c>
      <c r="EV248" s="82">
        <f t="shared" ref="EV248" si="14136">+$D248*DP211</f>
        <v>0.51930961802822717</v>
      </c>
      <c r="EW248" s="82">
        <f t="shared" ref="EW248" si="14137">+$D248*DQ211</f>
        <v>0.47776484858596913</v>
      </c>
      <c r="EX248" s="82">
        <f t="shared" ref="EX248" si="14138">+$D248*DR211</f>
        <v>0.43954366069909157</v>
      </c>
      <c r="EY248" s="82">
        <f t="shared" ref="EY248" si="14139">+$D248*DS211</f>
        <v>0.40438016784316433</v>
      </c>
      <c r="EZ248" s="82">
        <f t="shared" ref="EZ248" si="14140">+$D248*DT211</f>
        <v>0.37202975441571112</v>
      </c>
      <c r="FA248" s="82">
        <f t="shared" ref="FA248" si="14141">+$D248*DU211</f>
        <v>0.34226737406245428</v>
      </c>
      <c r="FB248" s="82">
        <f t="shared" ref="FB248" si="14142">+$D248*DV211</f>
        <v>0.31488598413745794</v>
      </c>
      <c r="FC248" s="82">
        <f t="shared" ref="FC248" si="14143">+$D248*DW211</f>
        <v>0.28969510540646132</v>
      </c>
      <c r="FD248" s="82">
        <f t="shared" ref="FD248" si="14144">+$D248*DX211</f>
        <v>0.26651949697394439</v>
      </c>
      <c r="FE248" s="82">
        <f t="shared" ref="FE248" si="14145">+$D248*DY211</f>
        <v>0.24519793721602889</v>
      </c>
      <c r="FF248" s="82">
        <f t="shared" ref="FF248" si="14146">+$D248*DZ211</f>
        <v>0.22558210223874661</v>
      </c>
      <c r="FG248" s="82">
        <f t="shared" ref="FG248" si="14147">+$D248*EA211</f>
        <v>0.20753553405964686</v>
      </c>
      <c r="FH248" s="82">
        <f t="shared" ref="FH248" si="14148">+$D248*EB211</f>
        <v>0.19093269133487512</v>
      </c>
      <c r="FI248" s="82">
        <f t="shared" ref="FI248" si="14149">+$D248*EC211</f>
        <v>0.17565807602808511</v>
      </c>
      <c r="FJ248" s="82">
        <f t="shared" ref="FJ248" si="14150">+$D248*ED211</f>
        <v>0.16160542994583832</v>
      </c>
      <c r="FK248" s="82">
        <f t="shared" ref="FK248" si="14151">+$D248*EE211</f>
        <v>0.14867699555017125</v>
      </c>
      <c r="FL248" s="82">
        <f t="shared" ref="FL248" si="14152">+$D248*EF211</f>
        <v>0.13678283590615756</v>
      </c>
      <c r="FM248" s="82">
        <f t="shared" ref="FM248" si="14153">+$D248*EG211</f>
        <v>0.12584020903366497</v>
      </c>
      <c r="FN248" s="82">
        <f t="shared" ref="FN248" si="14154">+$D248*EH211</f>
        <v>0.11577299231097178</v>
      </c>
      <c r="FO248" s="82">
        <f t="shared" ref="FO248" si="14155">+$D248*EI211</f>
        <v>0.10651115292609403</v>
      </c>
      <c r="FP248" s="82">
        <f t="shared" ref="FP248" si="14156">+$D248*EJ211</f>
        <v>9.7990260692006503E-2</v>
      </c>
      <c r="FQ248" s="82">
        <f t="shared" ref="FQ248" si="14157">+$D248*EK211</f>
        <v>9.0151039836645991E-2</v>
      </c>
      <c r="FR248" s="82">
        <f t="shared" ref="FR248" si="14158">+$D248*EL211</f>
        <v>8.2938956649714318E-2</v>
      </c>
      <c r="FS248" s="82">
        <f t="shared" ref="FS248" si="14159">+$D248*EM211</f>
        <v>7.6303840117737165E-2</v>
      </c>
      <c r="FT248" s="82">
        <f t="shared" ref="FT248" si="14160">+$D248*EN211</f>
        <v>7.0199532908318207E-2</v>
      </c>
      <c r="FU248" s="82">
        <f t="shared" ref="FU248" si="14161">+$D248*EO211</f>
        <v>6.4583570275652757E-2</v>
      </c>
    </row>
    <row r="249" spans="1:177">
      <c r="A249" s="79">
        <v>1985</v>
      </c>
      <c r="D249" s="98">
        <f>Data!CF49</f>
        <v>4.2423743492714499</v>
      </c>
      <c r="AT249" s="82">
        <f>+$D249*M211</f>
        <v>4.242239988007487</v>
      </c>
      <c r="AU249" s="82">
        <f t="shared" ref="AU249" si="14162">+$D249*N211</f>
        <v>4.1992637404655104</v>
      </c>
      <c r="AV249" s="82">
        <f t="shared" ref="AV249" si="14163">+$D249*O211</f>
        <v>4.1553106446370469</v>
      </c>
      <c r="AW249" s="82">
        <f t="shared" ref="AW249" si="14164">+$D249*P211</f>
        <v>4.1102798147142323</v>
      </c>
      <c r="AX249" s="82">
        <f t="shared" ref="AX249" si="14165">+$D249*Q211</f>
        <v>4.064024333393303</v>
      </c>
      <c r="AY249" s="82">
        <f t="shared" ref="AY249" si="14166">+$D249*R211</f>
        <v>4.0163298185455805</v>
      </c>
      <c r="AZ249" s="82">
        <f t="shared" ref="AZ249" si="14167">+$D249*S211</f>
        <v>3.9668865466531105</v>
      </c>
      <c r="BA249" s="82">
        <f t="shared" ref="BA249" si="14168">+$D249*T211</f>
        <v>3.9152553403346499</v>
      </c>
      <c r="BB249" s="82">
        <f t="shared" ref="BB249" si="14169">+$D249*U211</f>
        <v>3.8608288474382393</v>
      </c>
      <c r="BC249" s="82">
        <f t="shared" ref="BC249" si="14170">+$D249*V211</f>
        <v>3.8027918328354722</v>
      </c>
      <c r="BD249" s="82">
        <f t="shared" ref="BD249" si="14171">+$D249*W211</f>
        <v>3.7400865183446323</v>
      </c>
      <c r="BE249" s="82">
        <f t="shared" ref="BE249" si="14172">+$D249*X211</f>
        <v>3.6713914699675692</v>
      </c>
      <c r="BF249" s="82">
        <f t="shared" ref="BF249" si="14173">+$D249*Y211</f>
        <v>3.5951244424683395</v>
      </c>
      <c r="BG249" s="82">
        <f t="shared" ref="BG249" si="14174">+$D249*Z211</f>
        <v>3.5094801755162326</v>
      </c>
      <c r="BH249" s="82">
        <f t="shared" ref="BH249" si="14175">+$D249*AA211</f>
        <v>3.4125125990846357</v>
      </c>
      <c r="BI249" s="82">
        <f t="shared" ref="BI249" si="14176">+$D249*AB211</f>
        <v>3.3022666680763537</v>
      </c>
      <c r="BJ249" s="82">
        <f t="shared" ref="BJ249" si="14177">+$D249*AC211</f>
        <v>3.1769580121908154</v>
      </c>
      <c r="BK249" s="82">
        <f t="shared" ref="BK249" si="14178">+$D249*AD211</f>
        <v>3.0351893761088249</v>
      </c>
      <c r="BL249" s="82">
        <f t="shared" ref="BL249" si="14179">+$D249*AE211</f>
        <v>2.87618285778378</v>
      </c>
      <c r="BM249" s="82">
        <f t="shared" ref="BM249" si="14180">+$D249*AF211</f>
        <v>2.6999983125064575</v>
      </c>
      <c r="BN249" s="82">
        <f t="shared" ref="BN249" si="14181">+$D249*AG211</f>
        <v>2.5077033304249263</v>
      </c>
      <c r="BO249" s="82">
        <f t="shared" ref="BO249" si="14182">+$D249*AH211</f>
        <v>2.3014609449807448</v>
      </c>
      <c r="BP249" s="82">
        <f t="shared" ref="BP249" si="14183">+$D249*AI211</f>
        <v>2.0845087479226647</v>
      </c>
      <c r="BQ249" s="82">
        <f t="shared" ref="BQ249" si="14184">+$D249*AJ211</f>
        <v>1.8610169603096101</v>
      </c>
      <c r="BR249" s="82">
        <f t="shared" ref="BR249" si="14185">+$D249*AK211</f>
        <v>1.6358311960830281</v>
      </c>
      <c r="BS249" s="82">
        <f t="shared" ref="BS249" si="14186">+$D249*AL211</f>
        <v>1.4141247830904833</v>
      </c>
      <c r="BT249" s="82">
        <f t="shared" ref="BT249" si="14187">+$D249*AM211</f>
        <v>1.2010016040724147</v>
      </c>
      <c r="BU249" s="82">
        <f t="shared" ref="BU249" si="14188">+$D249*AN211</f>
        <v>1.0010999011094983</v>
      </c>
      <c r="BV249" s="82">
        <f t="shared" ref="BV249" si="14189">+$D249*AO211</f>
        <v>0.81824810856504637</v>
      </c>
      <c r="BW249" s="82">
        <f t="shared" ref="BW249" si="14190">+$D249*AP211</f>
        <v>0.65521527425428394</v>
      </c>
      <c r="BX249" s="82">
        <f t="shared" ref="BX249" si="14191">+$D249*AQ211</f>
        <v>0.51358280497421771</v>
      </c>
      <c r="BY249" s="82">
        <f t="shared" ref="BY249" si="14192">+$D249*AR211</f>
        <v>0.39374454441062634</v>
      </c>
      <c r="BZ249" s="82">
        <f t="shared" ref="BZ249" si="14193">+$D249*AS211</f>
        <v>0.29502268027199041</v>
      </c>
      <c r="CA249" s="82">
        <f t="shared" ref="CA249" si="14194">+$D249*AT211</f>
        <v>0.21587146548756889</v>
      </c>
      <c r="CB249" s="82">
        <f t="shared" ref="CB249" si="14195">+$D249*AU211</f>
        <v>0.15413178414566936</v>
      </c>
      <c r="CC249" s="82">
        <f t="shared" ref="CC249" si="14196">+$D249*AV211</f>
        <v>0.10729805052205327</v>
      </c>
      <c r="CD249" s="82">
        <f t="shared" ref="CD249" si="14197">+$D249*AW211</f>
        <v>7.2763964742934159E-2</v>
      </c>
      <c r="CE249" s="82">
        <f t="shared" ref="CE249" si="14198">+$D249*AX211</f>
        <v>4.8023185538513709E-2</v>
      </c>
      <c r="CF249" s="82">
        <f t="shared" ref="CF249" si="14199">+$D249*AY211</f>
        <v>3.0812391888368294E-2</v>
      </c>
      <c r="CG249" s="82">
        <f t="shared" ref="CG249" si="14200">+$D249*AZ211</f>
        <v>1.9195015795146684E-2</v>
      </c>
      <c r="CH249" s="82">
        <f t="shared" ref="CH249" si="14201">+$D249*BA211</f>
        <v>1.1592338711245981E-2</v>
      </c>
      <c r="CI249" s="82">
        <f t="shared" ref="CI249" si="14202">+$D249*BB211</f>
        <v>6.7737737371139093E-3</v>
      </c>
      <c r="CJ249" s="82">
        <f t="shared" ref="CJ249" si="14203">+$D249*BC211</f>
        <v>3.8200045139038267E-3</v>
      </c>
      <c r="CK249" s="82">
        <f t="shared" ref="CK249" si="14204">+$D249*BD211</f>
        <v>2.0718611601614079E-3</v>
      </c>
      <c r="CL249" s="82">
        <f t="shared" ref="CL249" si="14205">+$D249*BE211</f>
        <v>1.0753425742578782E-3</v>
      </c>
      <c r="CM249" s="82">
        <f t="shared" ref="CM249" si="14206">+$D249*BF211</f>
        <v>5.3001752040464085E-4</v>
      </c>
      <c r="CN249" s="82">
        <f t="shared" ref="CN249" si="14207">+$D249*BG211</f>
        <v>2.4493418231287095E-4</v>
      </c>
      <c r="CO249" s="82">
        <f t="shared" ref="CO249" si="14208">+$D249*BH211</f>
        <v>1.0362923031202301E-4</v>
      </c>
      <c r="DZ249" s="82">
        <f>+$D249*CS211</f>
        <v>4.2423743492714499</v>
      </c>
      <c r="EA249" s="82">
        <f t="shared" ref="EA249" si="14209">+$D249*CT211</f>
        <v>3.9029844013297339</v>
      </c>
      <c r="EB249" s="82">
        <f t="shared" ref="EB249" si="14210">+$D249*CU211</f>
        <v>3.5907456492233552</v>
      </c>
      <c r="EC249" s="82">
        <f t="shared" ref="EC249" si="14211">+$D249*CV211</f>
        <v>3.3034859972854869</v>
      </c>
      <c r="ED249" s="82">
        <f t="shared" ref="ED249" si="14212">+$D249*CW211</f>
        <v>3.0392071175026483</v>
      </c>
      <c r="EE249" s="82">
        <f t="shared" ref="EE249" si="14213">+$D249*CX211</f>
        <v>2.7960705481024366</v>
      </c>
      <c r="EF249" s="82">
        <f t="shared" ref="EF249" si="14214">+$D249*CY211</f>
        <v>2.5723849042542417</v>
      </c>
      <c r="EG249" s="82">
        <f t="shared" ref="EG249" si="14215">+$D249*CZ211</f>
        <v>2.3665941119139022</v>
      </c>
      <c r="EH249" s="82">
        <f t="shared" ref="EH249" si="14216">+$D249*DA211</f>
        <v>2.1772665829607902</v>
      </c>
      <c r="EI249" s="82">
        <f t="shared" ref="EI249" si="14217">+$D249*DB211</f>
        <v>2.003085256323927</v>
      </c>
      <c r="EJ249" s="82">
        <f t="shared" ref="EJ249" si="14218">+$D249*DC211</f>
        <v>1.8428384358180132</v>
      </c>
      <c r="EK249" s="82">
        <f t="shared" ref="EK249" si="14219">+$D249*DD211</f>
        <v>1.6954113609525721</v>
      </c>
      <c r="EL249" s="82">
        <f t="shared" ref="EL249" si="14220">+$D249*DE211</f>
        <v>1.5597784520763665</v>
      </c>
      <c r="EM249" s="82">
        <f t="shared" ref="EM249" si="14221">+$D249*DF211</f>
        <v>1.4349961759102572</v>
      </c>
      <c r="EN249" s="82">
        <f t="shared" ref="EN249" si="14222">+$D249*DG211</f>
        <v>1.3201964818374365</v>
      </c>
      <c r="EO249" s="82">
        <f t="shared" ref="EO249" si="14223">+$D249*DH211</f>
        <v>1.2145807632904417</v>
      </c>
      <c r="EP249" s="82">
        <f t="shared" ref="EP249" si="14224">+$D249*DI211</f>
        <v>1.1174143022272063</v>
      </c>
      <c r="EQ249" s="82">
        <f t="shared" ref="EQ249" si="14225">+$D249*DJ211</f>
        <v>1.0280211580490299</v>
      </c>
      <c r="ER249" s="82">
        <f t="shared" ref="ER249" si="14226">+$D249*DK211</f>
        <v>0.9457794654051076</v>
      </c>
      <c r="ES249" s="82">
        <f t="shared" ref="ES249" si="14227">+$D249*DL211</f>
        <v>0.87011710817269894</v>
      </c>
      <c r="ET249" s="82">
        <f t="shared" ref="ET249" si="14228">+$D249*DM211</f>
        <v>0.8005077395188831</v>
      </c>
      <c r="EU249" s="82">
        <f t="shared" ref="EU249" si="14229">+$D249*DN211</f>
        <v>0.7364671203573725</v>
      </c>
      <c r="EV249" s="82">
        <f t="shared" ref="EV249" si="14230">+$D249*DO211</f>
        <v>0.67754975072878276</v>
      </c>
      <c r="EW249" s="82">
        <f t="shared" ref="EW249" si="14231">+$D249*DP211</f>
        <v>0.62334577067048003</v>
      </c>
      <c r="EX249" s="82">
        <f t="shared" ref="EX249" si="14232">+$D249*DQ211</f>
        <v>0.57347810901684171</v>
      </c>
      <c r="EY249" s="82">
        <f t="shared" ref="EY249" si="14233">+$D249*DR211</f>
        <v>0.52759986029549433</v>
      </c>
      <c r="EZ249" s="82">
        <f t="shared" ref="EZ249" si="14234">+$D249*DS211</f>
        <v>0.48539187147185492</v>
      </c>
      <c r="FA249" s="82">
        <f t="shared" ref="FA249" si="14235">+$D249*DT211</f>
        <v>0.44656052175410649</v>
      </c>
      <c r="FB249" s="82">
        <f t="shared" ref="FB249" si="14236">+$D249*DU211</f>
        <v>0.41083568001377796</v>
      </c>
      <c r="FC249" s="82">
        <f t="shared" ref="FC249" si="14237">+$D249*DV211</f>
        <v>0.37796882561267575</v>
      </c>
      <c r="FD249" s="82">
        <f t="shared" ref="FD249" si="14238">+$D249*DW211</f>
        <v>0.34773131956366171</v>
      </c>
      <c r="FE249" s="82">
        <f t="shared" ref="FE249" si="14239">+$D249*DX211</f>
        <v>0.31991281399856875</v>
      </c>
      <c r="FF249" s="82">
        <f t="shared" ref="FF249" si="14240">+$D249*DY211</f>
        <v>0.29431978887868332</v>
      </c>
      <c r="FG249" s="82">
        <f t="shared" ref="FG249" si="14241">+$D249*DZ211</f>
        <v>0.27077420576838868</v>
      </c>
      <c r="FH249" s="82">
        <f t="shared" ref="FH249" si="14242">+$D249*EA211</f>
        <v>0.24911226930691757</v>
      </c>
      <c r="FI249" s="82">
        <f t="shared" ref="FI249" si="14243">+$D249*EB211</f>
        <v>0.22918328776236416</v>
      </c>
      <c r="FJ249" s="82">
        <f t="shared" ref="FJ249" si="14244">+$D249*EC211</f>
        <v>0.21084862474137503</v>
      </c>
      <c r="FK249" s="82">
        <f t="shared" ref="FK249" si="14245">+$D249*ED211</f>
        <v>0.19398073476206507</v>
      </c>
      <c r="FL249" s="82">
        <f t="shared" ref="FL249" si="14246">+$D249*EE211</f>
        <v>0.17846227598109984</v>
      </c>
      <c r="FM249" s="82">
        <f t="shared" ref="FM249" si="14247">+$D249*EF211</f>
        <v>0.16418529390261186</v>
      </c>
      <c r="FN249" s="82">
        <f t="shared" ref="FN249" si="14248">+$D249*EG211</f>
        <v>0.15105047039040292</v>
      </c>
      <c r="FO249" s="82">
        <f t="shared" ref="FO249" si="14249">+$D249*EH211</f>
        <v>0.1389664327591707</v>
      </c>
      <c r="FP249" s="82">
        <f t="shared" ref="FP249" si="14250">+$D249*EI211</f>
        <v>0.12784911813843705</v>
      </c>
      <c r="FQ249" s="82">
        <f t="shared" ref="FQ249" si="14251">+$D249*EJ211</f>
        <v>0.11762118868736209</v>
      </c>
      <c r="FR249" s="82">
        <f t="shared" ref="FR249" si="14252">+$D249*EK211</f>
        <v>0.10821149359237311</v>
      </c>
      <c r="FS249" s="82">
        <f t="shared" ref="FS249" si="14253">+$D249*EL211</f>
        <v>9.9554574104983279E-2</v>
      </c>
      <c r="FT249" s="82">
        <f t="shared" ref="FT249" si="14254">+$D249*EM211</f>
        <v>9.1590208176584614E-2</v>
      </c>
      <c r="FU249" s="82">
        <f t="shared" ref="FU249" si="14255">+$D249*EN211</f>
        <v>8.426299152245785E-2</v>
      </c>
    </row>
    <row r="250" spans="1:177">
      <c r="A250" s="79">
        <v>1986</v>
      </c>
      <c r="D250" s="98">
        <f>Data!CF50</f>
        <v>3.7813168115300293</v>
      </c>
      <c r="AU250" s="82">
        <f>+$D250*M211</f>
        <v>3.7811970525308438</v>
      </c>
      <c r="AV250" s="82">
        <f t="shared" ref="AV250" si="14256">+$D250*N211</f>
        <v>3.7428914260236352</v>
      </c>
      <c r="AW250" s="82">
        <f t="shared" ref="AW250" si="14257">+$D250*O211</f>
        <v>3.7037151142482485</v>
      </c>
      <c r="AX250" s="82">
        <f t="shared" ref="AX250" si="14258">+$D250*P211</f>
        <v>3.663578195578276</v>
      </c>
      <c r="AY250" s="82">
        <f t="shared" ref="AY250" si="14259">+$D250*Q211</f>
        <v>3.6223497195541645</v>
      </c>
      <c r="AZ250" s="82">
        <f t="shared" ref="AZ250" si="14260">+$D250*R211</f>
        <v>3.5798386029096769</v>
      </c>
      <c r="BA250" s="82">
        <f t="shared" ref="BA250" si="14261">+$D250*S211</f>
        <v>3.5357687826081858</v>
      </c>
      <c r="BB250" s="82">
        <f t="shared" ref="BB250" si="14262">+$D250*T211</f>
        <v>3.4897488106825358</v>
      </c>
      <c r="BC250" s="82">
        <f t="shared" ref="BC250" si="14263">+$D250*U211</f>
        <v>3.4412373414820019</v>
      </c>
      <c r="BD250" s="82">
        <f t="shared" ref="BD250" si="14264">+$D250*V211</f>
        <v>3.3895077389196664</v>
      </c>
      <c r="BE250" s="82">
        <f t="shared" ref="BE250" si="14265">+$D250*W211</f>
        <v>3.3336171832224286</v>
      </c>
      <c r="BF250" s="82">
        <f t="shared" ref="BF250" si="14266">+$D250*X211</f>
        <v>3.2723878526845267</v>
      </c>
      <c r="BG250" s="82">
        <f t="shared" ref="BG250" si="14267">+$D250*Y211</f>
        <v>3.2044094590998622</v>
      </c>
      <c r="BH250" s="82">
        <f t="shared" ref="BH250" si="14268">+$D250*Z211</f>
        <v>3.1280729362532198</v>
      </c>
      <c r="BI250" s="82">
        <f t="shared" ref="BI250" si="14269">+$D250*AA211</f>
        <v>3.0416437113082107</v>
      </c>
      <c r="BJ250" s="82">
        <f t="shared" ref="BJ250" si="14270">+$D250*AB211</f>
        <v>2.9433792117606901</v>
      </c>
      <c r="BK250" s="82">
        <f t="shared" ref="BK250" si="14271">+$D250*AC211</f>
        <v>2.8316889911153598</v>
      </c>
      <c r="BL250" s="82">
        <f t="shared" ref="BL250" si="14272">+$D250*AD211</f>
        <v>2.7053276465403404</v>
      </c>
      <c r="BM250" s="82">
        <f t="shared" ref="BM250" si="14273">+$D250*AE211</f>
        <v>2.5636018177038062</v>
      </c>
      <c r="BN250" s="82">
        <f t="shared" ref="BN250" si="14274">+$D250*AF211</f>
        <v>2.4065648548758269</v>
      </c>
      <c r="BO250" s="82">
        <f t="shared" ref="BO250" si="14275">+$D250*AG211</f>
        <v>2.2351683234399271</v>
      </c>
      <c r="BP250" s="82">
        <f t="shared" ref="BP250" si="14276">+$D250*AH211</f>
        <v>2.0513401802530655</v>
      </c>
      <c r="BQ250" s="82">
        <f t="shared" ref="BQ250" si="14277">+$D250*AI211</f>
        <v>1.8579661584214053</v>
      </c>
      <c r="BR250" s="82">
        <f t="shared" ref="BR250" si="14278">+$D250*AJ211</f>
        <v>1.6587632630226832</v>
      </c>
      <c r="BS250" s="82">
        <f t="shared" ref="BS250" si="14279">+$D250*AK211</f>
        <v>1.4580504909087746</v>
      </c>
      <c r="BT250" s="82">
        <f t="shared" ref="BT250" si="14280">+$D250*AL211</f>
        <v>1.2604389371766764</v>
      </c>
      <c r="BU250" s="82">
        <f t="shared" ref="BU250" si="14281">+$D250*AM211</f>
        <v>1.0704777990498295</v>
      </c>
      <c r="BV250" s="82">
        <f t="shared" ref="BV250" si="14282">+$D250*AN211</f>
        <v>0.89230123851198617</v>
      </c>
      <c r="BW250" s="82">
        <f t="shared" ref="BW250" si="14283">+$D250*AO211</f>
        <v>0.72932161902473458</v>
      </c>
      <c r="BX250" s="82">
        <f t="shared" ref="BX250" si="14284">+$D250*AP211</f>
        <v>0.58400705070604175</v>
      </c>
      <c r="BY250" s="82">
        <f t="shared" ref="BY250" si="14285">+$D250*AQ211</f>
        <v>0.45776707444388165</v>
      </c>
      <c r="BZ250" s="82">
        <f t="shared" ref="BZ250" si="14286">+$D250*AR211</f>
        <v>0.35095273133636123</v>
      </c>
      <c r="CA250" s="82">
        <f t="shared" ref="CA250" si="14287">+$D250*AS211</f>
        <v>0.26295987313960295</v>
      </c>
      <c r="CB250" s="82">
        <f t="shared" ref="CB250" si="14288">+$D250*AT211</f>
        <v>0.1924107432240037</v>
      </c>
      <c r="CC250" s="82">
        <f t="shared" ref="CC250" si="14289">+$D250*AU211</f>
        <v>0.13738087650874706</v>
      </c>
      <c r="CD250" s="82">
        <f t="shared" ref="CD250" si="14290">+$D250*AV211</f>
        <v>9.563699213698923E-2</v>
      </c>
      <c r="CE250" s="82">
        <f t="shared" ref="CE250" si="14291">+$D250*AW211</f>
        <v>6.4856040628118103E-2</v>
      </c>
      <c r="CF250" s="82">
        <f t="shared" ref="CF250" si="14292">+$D250*AX211</f>
        <v>4.2804067691761469E-2</v>
      </c>
      <c r="CG250" s="82">
        <f t="shared" ref="CG250" si="14293">+$D250*AY211</f>
        <v>2.7463728058545148E-2</v>
      </c>
      <c r="CH250" s="82">
        <f t="shared" ref="CH250" si="14294">+$D250*AZ211</f>
        <v>1.7108918249102021E-2</v>
      </c>
      <c r="CI250" s="82">
        <f t="shared" ref="CI250" si="14295">+$D250*BA211</f>
        <v>1.0332493468265602E-2</v>
      </c>
      <c r="CJ250" s="82">
        <f t="shared" ref="CJ250" si="14296">+$D250*BB211</f>
        <v>6.0376059255704577E-3</v>
      </c>
      <c r="CK250" s="82">
        <f t="shared" ref="CK250" si="14297">+$D250*BC211</f>
        <v>3.4048497608481299E-3</v>
      </c>
      <c r="CL250" s="82">
        <f t="shared" ref="CL250" si="14298">+$D250*BD211</f>
        <v>1.8466930994479192E-3</v>
      </c>
      <c r="CM250" s="82">
        <f t="shared" ref="CM250" si="14299">+$D250*BE211</f>
        <v>9.584752828079849E-4</v>
      </c>
      <c r="CN250" s="82">
        <f t="shared" ref="CN250" si="14300">+$D250*BF211</f>
        <v>4.7241567936024011E-4</v>
      </c>
      <c r="CO250" s="82">
        <f t="shared" ref="CO250" si="14301">+$D250*BG211</f>
        <v>2.183149493766559E-4</v>
      </c>
      <c r="EA250" s="82">
        <f>+$D250*CS211</f>
        <v>3.7813168115300293</v>
      </c>
      <c r="EB250" s="82">
        <f t="shared" ref="EB250" si="14302">+$D250*CT211</f>
        <v>3.4788114666076271</v>
      </c>
      <c r="EC250" s="82">
        <f t="shared" ref="EC250" si="14303">+$D250*CU211</f>
        <v>3.2005065492790168</v>
      </c>
      <c r="ED250" s="82">
        <f t="shared" ref="ED250" si="14304">+$D250*CV211</f>
        <v>2.9444660253366957</v>
      </c>
      <c r="EE250" s="82">
        <f t="shared" ref="EE250" si="14305">+$D250*CW211</f>
        <v>2.7089087433097601</v>
      </c>
      <c r="EF250" s="82">
        <f t="shared" ref="EF250" si="14306">+$D250*CX211</f>
        <v>2.4921960438449795</v>
      </c>
      <c r="EG250" s="82">
        <f t="shared" ref="EG250" si="14307">+$D250*CY211</f>
        <v>2.2928203603373811</v>
      </c>
      <c r="EH250" s="82">
        <f t="shared" ref="EH250" si="14308">+$D250*CZ211</f>
        <v>2.1093947315103905</v>
      </c>
      <c r="EI250" s="82">
        <f t="shared" ref="EI250" si="14309">+$D250*DA211</f>
        <v>1.9406431529895596</v>
      </c>
      <c r="EJ250" s="82">
        <f t="shared" ref="EJ250" si="14310">+$D250*DB211</f>
        <v>1.785391700750395</v>
      </c>
      <c r="EK250" s="82">
        <f t="shared" ref="EK250" si="14311">+$D250*DC211</f>
        <v>1.6425603646903635</v>
      </c>
      <c r="EL250" s="82">
        <f t="shared" ref="EL250" si="14312">+$D250*DD211</f>
        <v>1.5111555355151343</v>
      </c>
      <c r="EM250" s="82">
        <f t="shared" ref="EM250" si="14313">+$D250*DE211</f>
        <v>1.3902630926739237</v>
      </c>
      <c r="EN250" s="82">
        <f t="shared" ref="EN250" si="14314">+$D250*DF211</f>
        <v>1.2790420452600098</v>
      </c>
      <c r="EO250" s="82">
        <f t="shared" ref="EO250" si="14315">+$D250*DG211</f>
        <v>1.176718681639209</v>
      </c>
      <c r="EP250" s="82">
        <f t="shared" ref="EP250" si="14316">+$D250*DH211</f>
        <v>1.0825811871080724</v>
      </c>
      <c r="EQ250" s="82">
        <f t="shared" ref="EQ250" si="14317">+$D250*DI211</f>
        <v>0.99597469213942658</v>
      </c>
      <c r="ER250" s="82">
        <f t="shared" ref="ER250" si="14318">+$D250*DJ211</f>
        <v>0.91629671676827251</v>
      </c>
      <c r="ES250" s="82">
        <f t="shared" ref="ES250" si="14319">+$D250*DK211</f>
        <v>0.84299297942681073</v>
      </c>
      <c r="ET250" s="82">
        <f t="shared" ref="ET250" si="14320">+$D250*DL211</f>
        <v>0.77555354107266583</v>
      </c>
      <c r="EU250" s="82">
        <f t="shared" ref="EU250" si="14321">+$D250*DM211</f>
        <v>0.7135092577868527</v>
      </c>
      <c r="EV250" s="82">
        <f t="shared" ref="EV250" si="14322">+$D250*DN211</f>
        <v>0.65642851716390449</v>
      </c>
      <c r="EW250" s="82">
        <f t="shared" ref="EW250" si="14323">+$D250*DO211</f>
        <v>0.60391423579079218</v>
      </c>
      <c r="EX250" s="82">
        <f t="shared" ref="EX250" si="14324">+$D250*DP211</f>
        <v>0.55560109692752868</v>
      </c>
      <c r="EY250" s="82">
        <f t="shared" ref="EY250" si="14325">+$D250*DQ211</f>
        <v>0.51115300917332651</v>
      </c>
      <c r="EZ250" s="82">
        <f t="shared" ref="EZ250" si="14326">+$D250*DR211</f>
        <v>0.47026076843946041</v>
      </c>
      <c r="FA250" s="82">
        <f t="shared" ref="FA250" si="14327">+$D250*DS211</f>
        <v>0.4326399069643036</v>
      </c>
      <c r="FB250" s="82">
        <f t="shared" ref="FB250" si="14328">+$D250*DT211</f>
        <v>0.39802871440715931</v>
      </c>
      <c r="FC250" s="82">
        <f t="shared" ref="FC250" si="14329">+$D250*DU211</f>
        <v>0.36618641725458656</v>
      </c>
      <c r="FD250" s="82">
        <f t="shared" ref="FD250" si="14330">+$D250*DV211</f>
        <v>0.33689150387421962</v>
      </c>
      <c r="FE250" s="82">
        <f t="shared" ref="FE250" si="14331">+$D250*DW211</f>
        <v>0.3099401835642821</v>
      </c>
      <c r="FF250" s="82">
        <f t="shared" ref="FF250" si="14332">+$D250*DX211</f>
        <v>0.28514496887913954</v>
      </c>
      <c r="FG250" s="82">
        <f t="shared" ref="FG250" si="14333">+$D250*DY211</f>
        <v>0.26233337136880841</v>
      </c>
      <c r="FH250" s="82">
        <f t="shared" ref="FH250" si="14334">+$D250*DZ211</f>
        <v>0.24134670165930375</v>
      </c>
      <c r="FI250" s="82">
        <f t="shared" ref="FI250" si="14335">+$D250*EA211</f>
        <v>0.22203896552655944</v>
      </c>
      <c r="FJ250" s="82">
        <f t="shared" ref="FJ250" si="14336">+$D250*EB211</f>
        <v>0.20427584828443468</v>
      </c>
      <c r="FK250" s="82">
        <f t="shared" ref="FK250" si="14337">+$D250*EC211</f>
        <v>0.18793378042167991</v>
      </c>
      <c r="FL250" s="82">
        <f t="shared" ref="FL250" si="14338">+$D250*ED211</f>
        <v>0.17289907798794554</v>
      </c>
      <c r="FM250" s="82">
        <f t="shared" ref="FM250" si="14339">+$D250*EE211</f>
        <v>0.1590671517489099</v>
      </c>
      <c r="FN250" s="82">
        <f t="shared" ref="FN250" si="14340">+$D250*EF211</f>
        <v>0.14634177960899711</v>
      </c>
      <c r="FO250" s="82">
        <f t="shared" ref="FO250" si="14341">+$D250*EG211</f>
        <v>0.13463443724027735</v>
      </c>
      <c r="FP250" s="82">
        <f t="shared" ref="FP250" si="14342">+$D250*EH211</f>
        <v>0.12386368226105518</v>
      </c>
      <c r="FQ250" s="82">
        <f t="shared" ref="FQ250" si="14343">+$D250*EI211</f>
        <v>0.11395458768017076</v>
      </c>
      <c r="FR250" s="82">
        <f t="shared" ref="FR250" si="14344">+$D250*EJ211</f>
        <v>0.1048382206657571</v>
      </c>
      <c r="FS250" s="82">
        <f t="shared" ref="FS250" si="14345">+$D250*EK211</f>
        <v>9.6451163012496538E-2</v>
      </c>
      <c r="FT250" s="82">
        <f t="shared" ref="FT250" si="14346">+$D250*EL211</f>
        <v>8.8735069971496813E-2</v>
      </c>
      <c r="FU250" s="82">
        <f t="shared" ref="FU250" si="14347">+$D250*EM211</f>
        <v>8.1636264373777065E-2</v>
      </c>
    </row>
    <row r="251" spans="1:177">
      <c r="A251" s="79">
        <v>1987</v>
      </c>
      <c r="D251" s="98">
        <f>Data!CF51</f>
        <v>4.1181869538929545</v>
      </c>
      <c r="AV251" s="82">
        <f>+$D251*M211</f>
        <v>4.1180565257980239</v>
      </c>
      <c r="AW251" s="82">
        <f t="shared" ref="AW251" si="14348">+$D251*N211</f>
        <v>4.0763383257091901</v>
      </c>
      <c r="AX251" s="82">
        <f t="shared" ref="AX251" si="14349">+$D251*O211</f>
        <v>4.0336718726991974</v>
      </c>
      <c r="AY251" s="82">
        <f t="shared" ref="AY251" si="14350">+$D251*P211</f>
        <v>3.9899592341992607</v>
      </c>
      <c r="AZ251" s="82">
        <f t="shared" ref="AZ251" si="14351">+$D251*Q211</f>
        <v>3.9450577936286986</v>
      </c>
      <c r="BA251" s="82">
        <f t="shared" ref="BA251" si="14352">+$D251*R211</f>
        <v>3.8987594444856355</v>
      </c>
      <c r="BB251" s="82">
        <f t="shared" ref="BB251" si="14353">+$D251*S211</f>
        <v>3.8507635298157479</v>
      </c>
      <c r="BC251" s="82">
        <f t="shared" ref="BC251" si="14354">+$D251*T211</f>
        <v>3.800643728315686</v>
      </c>
      <c r="BD251" s="82">
        <f t="shared" ref="BD251" si="14355">+$D251*U211</f>
        <v>3.7478104669061554</v>
      </c>
      <c r="BE251" s="82">
        <f t="shared" ref="BE251" si="14356">+$D251*V211</f>
        <v>3.6914723749079665</v>
      </c>
      <c r="BF251" s="82">
        <f t="shared" ref="BF251" si="14357">+$D251*W211</f>
        <v>3.6306026385726344</v>
      </c>
      <c r="BG251" s="82">
        <f t="shared" ref="BG251" si="14358">+$D251*X211</f>
        <v>3.5639185063550118</v>
      </c>
      <c r="BH251" s="82">
        <f t="shared" ref="BH251" si="14359">+$D251*Y211</f>
        <v>3.4898840502223369</v>
      </c>
      <c r="BI251" s="82">
        <f t="shared" ref="BI251" si="14360">+$D251*Z211</f>
        <v>3.4067468553874534</v>
      </c>
      <c r="BJ251" s="82">
        <f t="shared" ref="BJ251" si="14361">+$D251*AA211</f>
        <v>3.3126178193018476</v>
      </c>
      <c r="BK251" s="82">
        <f t="shared" ref="BK251" si="14362">+$D251*AB211</f>
        <v>3.2055991270744495</v>
      </c>
      <c r="BL251" s="82">
        <f t="shared" ref="BL251" si="14363">+$D251*AC211</f>
        <v>3.0839586424325631</v>
      </c>
      <c r="BM251" s="82">
        <f t="shared" ref="BM251" si="14364">+$D251*AD211</f>
        <v>2.9463400120341605</v>
      </c>
      <c r="BN251" s="82">
        <f t="shared" ref="BN251" si="14365">+$D251*AE211</f>
        <v>2.7919881054272877</v>
      </c>
      <c r="BO251" s="82">
        <f t="shared" ref="BO251" si="14366">+$D251*AF211</f>
        <v>2.6209610257535592</v>
      </c>
      <c r="BP251" s="82">
        <f t="shared" ref="BP251" si="14367">+$D251*AG211</f>
        <v>2.4342951115012639</v>
      </c>
      <c r="BQ251" s="82">
        <f t="shared" ref="BQ251" si="14368">+$D251*AH211</f>
        <v>2.2340900774448396</v>
      </c>
      <c r="BR251" s="82">
        <f t="shared" ref="BR251" si="14369">+$D251*AI211</f>
        <v>2.0234887410266067</v>
      </c>
      <c r="BS251" s="82">
        <f t="shared" ref="BS251" si="14370">+$D251*AJ211</f>
        <v>1.8065392480596894</v>
      </c>
      <c r="BT251" s="82">
        <f t="shared" ref="BT251" si="14371">+$D251*AK211</f>
        <v>1.5879453664048133</v>
      </c>
      <c r="BU251" s="82">
        <f t="shared" ref="BU251" si="14372">+$D251*AL211</f>
        <v>1.3727289846309847</v>
      </c>
      <c r="BV251" s="82">
        <f t="shared" ref="BV251" si="14373">+$D251*AM211</f>
        <v>1.1658445790727794</v>
      </c>
      <c r="BW251" s="82">
        <f t="shared" ref="BW251" si="14374">+$D251*AN211</f>
        <v>0.97179461614476914</v>
      </c>
      <c r="BX251" s="82">
        <f t="shared" ref="BX251" si="14375">+$D251*AO211</f>
        <v>0.79429546011630114</v>
      </c>
      <c r="BY251" s="82">
        <f t="shared" ref="BY251" si="14376">+$D251*AP211</f>
        <v>0.63603510022371545</v>
      </c>
      <c r="BZ251" s="82">
        <f t="shared" ref="BZ251" si="14377">+$D251*AQ211</f>
        <v>0.49854865060453479</v>
      </c>
      <c r="CA251" s="82">
        <f t="shared" ref="CA251" si="14378">+$D251*AR211</f>
        <v>0.38221842592387717</v>
      </c>
      <c r="CB251" s="82">
        <f t="shared" ref="CB251" si="14379">+$D251*AS211</f>
        <v>0.2863864555487165</v>
      </c>
      <c r="CC251" s="82">
        <f t="shared" ref="CC251" si="14380">+$D251*AT211</f>
        <v>0.20955224119750976</v>
      </c>
      <c r="CD251" s="82">
        <f t="shared" ref="CD251" si="14381">+$D251*AU211</f>
        <v>0.14961987094749102</v>
      </c>
      <c r="CE251" s="82">
        <f t="shared" ref="CE251" si="14382">+$D251*AV211</f>
        <v>0.10415710530447427</v>
      </c>
      <c r="CF251" s="82">
        <f t="shared" ref="CF251" si="14383">+$D251*AW211</f>
        <v>7.0633938838834134E-2</v>
      </c>
      <c r="CG251" s="82">
        <f t="shared" ref="CG251" si="14384">+$D251*AX211</f>
        <v>4.6617398627976113E-2</v>
      </c>
      <c r="CH251" s="82">
        <f t="shared" ref="CH251" si="14385">+$D251*AY211</f>
        <v>2.9910418045665077E-2</v>
      </c>
      <c r="CI251" s="82">
        <f t="shared" ref="CI251" si="14386">+$D251*AZ211</f>
        <v>1.8633118418914973E-2</v>
      </c>
      <c r="CJ251" s="82">
        <f t="shared" ref="CJ251" si="14387">+$D251*BA211</f>
        <v>1.1252995166246902E-2</v>
      </c>
      <c r="CK251" s="82">
        <f t="shared" ref="CK251" si="14388">+$D251*BB211</f>
        <v>6.5754844660504312E-3</v>
      </c>
      <c r="CL251" s="82">
        <f t="shared" ref="CL251" si="14389">+$D251*BC211</f>
        <v>3.7081811876579283E-3</v>
      </c>
      <c r="CM251" s="82">
        <f t="shared" ref="CM251" si="14390">+$D251*BD211</f>
        <v>2.0112113872080856E-3</v>
      </c>
      <c r="CN251" s="82">
        <f t="shared" ref="CN251" si="14391">+$D251*BE211</f>
        <v>1.0438639770285634E-3</v>
      </c>
      <c r="CO251" s="82">
        <f t="shared" ref="CO251" si="14392">+$D251*BF211</f>
        <v>5.1450227117272795E-4</v>
      </c>
      <c r="EB251" s="82">
        <f>+$D251*CS211</f>
        <v>4.1181869538929545</v>
      </c>
      <c r="EC251" s="82">
        <f t="shared" ref="EC251" si="14393">+$D251*CT211</f>
        <v>3.7887319975815181</v>
      </c>
      <c r="ED251" s="82">
        <f t="shared" ref="ED251" si="14394">+$D251*CU211</f>
        <v>3.4856334377749967</v>
      </c>
      <c r="EE251" s="82">
        <f t="shared" ref="EE251" si="14395">+$D251*CV211</f>
        <v>3.2067827627529972</v>
      </c>
      <c r="EF251" s="82">
        <f t="shared" ref="EF251" si="14396">+$D251*CW211</f>
        <v>2.9502401417327575</v>
      </c>
      <c r="EG251" s="82">
        <f t="shared" ref="EG251" si="14397">+$D251*CX211</f>
        <v>2.7142209303941374</v>
      </c>
      <c r="EH251" s="82">
        <f t="shared" ref="EH251" si="14398">+$D251*CY211</f>
        <v>2.4970832559626062</v>
      </c>
      <c r="EI251" s="82">
        <f t="shared" ref="EI251" si="14399">+$D251*CZ211</f>
        <v>2.2973165954855976</v>
      </c>
      <c r="EJ251" s="82">
        <f t="shared" ref="EJ251" si="14400">+$D251*DA211</f>
        <v>2.1135312678467502</v>
      </c>
      <c r="EK251" s="82">
        <f t="shared" ref="EK251" si="14401">+$D251*DB211</f>
        <v>1.9444487664190102</v>
      </c>
      <c r="EL251" s="82">
        <f t="shared" ref="EL251" si="14402">+$D251*DC211</f>
        <v>1.7888928651054894</v>
      </c>
      <c r="EM251" s="82">
        <f t="shared" ref="EM251" si="14403">+$D251*DD211</f>
        <v>1.6457814358970502</v>
      </c>
      <c r="EN251" s="82">
        <f t="shared" ref="EN251" si="14404">+$D251*DE211</f>
        <v>1.5141189210252863</v>
      </c>
      <c r="EO251" s="82">
        <f t="shared" ref="EO251" si="14405">+$D251*DF211</f>
        <v>1.3929894073432636</v>
      </c>
      <c r="EP251" s="82">
        <f t="shared" ref="EP251" si="14406">+$D251*DG211</f>
        <v>1.2815502547558024</v>
      </c>
      <c r="EQ251" s="82">
        <f t="shared" ref="EQ251" si="14407">+$D251*DH211</f>
        <v>1.1790262343753384</v>
      </c>
      <c r="ER251" s="82">
        <f t="shared" ref="ER251" si="14408">+$D251*DI211</f>
        <v>1.0847041356253113</v>
      </c>
      <c r="ES251" s="82">
        <f t="shared" ref="ES251" si="14409">+$D251*DJ211</f>
        <v>0.99792780477528642</v>
      </c>
      <c r="ET251" s="82">
        <f t="shared" ref="ET251" si="14410">+$D251*DK211</f>
        <v>0.9180935803932635</v>
      </c>
      <c r="EU251" s="82">
        <f t="shared" ref="EU251" si="14411">+$D251*DL211</f>
        <v>0.84464609396180246</v>
      </c>
      <c r="EV251" s="82">
        <f t="shared" ref="EV251" si="14412">+$D251*DM211</f>
        <v>0.77707440644485826</v>
      </c>
      <c r="EW251" s="82">
        <f t="shared" ref="EW251" si="14413">+$D251*DN211</f>
        <v>0.71490845392926972</v>
      </c>
      <c r="EX251" s="82">
        <f t="shared" ref="EX251" si="14414">+$D251*DO211</f>
        <v>0.65771577761492817</v>
      </c>
      <c r="EY251" s="82">
        <f t="shared" ref="EY251" si="14415">+$D251*DP211</f>
        <v>0.60509851540573378</v>
      </c>
      <c r="EZ251" s="82">
        <f t="shared" ref="EZ251" si="14416">+$D251*DQ211</f>
        <v>0.55669063417327525</v>
      </c>
      <c r="FA251" s="82">
        <f t="shared" ref="FA251" si="14417">+$D251*DR211</f>
        <v>0.51215538343941314</v>
      </c>
      <c r="FB251" s="82">
        <f t="shared" ref="FB251" si="14418">+$D251*DS211</f>
        <v>0.4711829527642602</v>
      </c>
      <c r="FC251" s="82">
        <f t="shared" ref="FC251" si="14419">+$D251*DT211</f>
        <v>0.43348831654311937</v>
      </c>
      <c r="FD251" s="82">
        <f t="shared" ref="FD251" si="14420">+$D251*DU211</f>
        <v>0.39880925121966981</v>
      </c>
      <c r="FE251" s="82">
        <f t="shared" ref="FE251" si="14421">+$D251*DV211</f>
        <v>0.36690451112209621</v>
      </c>
      <c r="FF251" s="82">
        <f t="shared" ref="FF251" si="14422">+$D251*DW211</f>
        <v>0.33755215023232854</v>
      </c>
      <c r="FG251" s="82">
        <f t="shared" ref="FG251" si="14423">+$D251*DX211</f>
        <v>0.31054797821374225</v>
      </c>
      <c r="FH251" s="82">
        <f t="shared" ref="FH251" si="14424">+$D251*DY211</f>
        <v>0.2857041399566429</v>
      </c>
      <c r="FI251" s="82">
        <f t="shared" ref="FI251" si="14425">+$D251*DZ211</f>
        <v>0.26284780876011155</v>
      </c>
      <c r="FJ251" s="82">
        <f t="shared" ref="FJ251" si="14426">+$D251*EA211</f>
        <v>0.24181998405930258</v>
      </c>
      <c r="FK251" s="82">
        <f t="shared" ref="FK251" si="14427">+$D251*EB211</f>
        <v>0.22247438533455838</v>
      </c>
      <c r="FL251" s="82">
        <f t="shared" ref="FL251" si="14428">+$D251*EC211</f>
        <v>0.20467643450779371</v>
      </c>
      <c r="FM251" s="82">
        <f t="shared" ref="FM251" si="14429">+$D251*ED211</f>
        <v>0.18830231974717024</v>
      </c>
      <c r="FN251" s="82">
        <f t="shared" ref="FN251" si="14430">+$D251*EE211</f>
        <v>0.17323813416739661</v>
      </c>
      <c r="FO251" s="82">
        <f t="shared" ref="FO251" si="14431">+$D251*EF211</f>
        <v>0.15937908343400489</v>
      </c>
      <c r="FP251" s="82">
        <f t="shared" ref="FP251" si="14432">+$D251*EG211</f>
        <v>0.14662875675928452</v>
      </c>
      <c r="FQ251" s="82">
        <f t="shared" ref="FQ251" si="14433">+$D251*EH211</f>
        <v>0.13489845621854177</v>
      </c>
      <c r="FR251" s="82">
        <f t="shared" ref="FR251" si="14434">+$D251*EI211</f>
        <v>0.12410657972105842</v>
      </c>
      <c r="FS251" s="82">
        <f t="shared" ref="FS251" si="14435">+$D251*EJ211</f>
        <v>0.11417805334337375</v>
      </c>
      <c r="FT251" s="82">
        <f t="shared" ref="FT251" si="14436">+$D251*EK211</f>
        <v>0.10504380907590385</v>
      </c>
      <c r="FU251" s="82">
        <f t="shared" ref="FU251" si="14437">+$D251*EL211</f>
        <v>9.6640304349831549E-2</v>
      </c>
    </row>
    <row r="252" spans="1:177">
      <c r="A252" s="79">
        <v>1988</v>
      </c>
      <c r="D252" s="98">
        <f>Data!CF52</f>
        <v>5.2608551277457307</v>
      </c>
      <c r="AW252" s="82">
        <f>+$D252*M211</f>
        <v>5.2606885099307306</v>
      </c>
      <c r="AX252" s="82">
        <f t="shared" ref="AX252" si="14438">+$D252*N211</f>
        <v>5.2073948131377295</v>
      </c>
      <c r="AY252" s="82">
        <f t="shared" ref="AY252" si="14439">+$D252*O211</f>
        <v>5.1528897528737323</v>
      </c>
      <c r="AZ252" s="82">
        <f t="shared" ref="AZ252" si="14440">+$D252*P211</f>
        <v>5.0970482233428074</v>
      </c>
      <c r="BA252" s="82">
        <f t="shared" ref="BA252" si="14441">+$D252*Q211</f>
        <v>5.0396880363203325</v>
      </c>
      <c r="BB252" s="82">
        <f t="shared" ref="BB252" si="14442">+$D252*R211</f>
        <v>4.9805433422541254</v>
      </c>
      <c r="BC252" s="82">
        <f t="shared" ref="BC252" si="14443">+$D252*S211</f>
        <v>4.9192300612814792</v>
      </c>
      <c r="BD252" s="82">
        <f t="shared" ref="BD252" si="14444">+$D252*T211</f>
        <v>4.8552035812612004</v>
      </c>
      <c r="BE252" s="82">
        <f t="shared" ref="BE252" si="14445">+$D252*U211</f>
        <v>4.7877107410104411</v>
      </c>
      <c r="BF252" s="82">
        <f t="shared" ref="BF252" si="14446">+$D252*V211</f>
        <v>4.7157405892192736</v>
      </c>
      <c r="BG252" s="82">
        <f t="shared" ref="BG252" si="14447">+$D252*W211</f>
        <v>4.6379814034150568</v>
      </c>
      <c r="BH252" s="82">
        <f t="shared" ref="BH252" si="14448">+$D252*X211</f>
        <v>4.5527945085887485</v>
      </c>
      <c r="BI252" s="82">
        <f t="shared" ref="BI252" si="14449">+$D252*Y211</f>
        <v>4.4582178046809116</v>
      </c>
      <c r="BJ252" s="82">
        <f t="shared" ref="BJ252" si="14450">+$D252*Z211</f>
        <v>4.3520126365692402</v>
      </c>
      <c r="BK252" s="82">
        <f t="shared" ref="BK252" si="14451">+$D252*AA211</f>
        <v>4.2317657347882012</v>
      </c>
      <c r="BL252" s="82">
        <f t="shared" ref="BL252" si="14452">+$D252*AB211</f>
        <v>4.0950527001269332</v>
      </c>
      <c r="BM252" s="82">
        <f t="shared" ref="BM252" si="14453">+$D252*AC211</f>
        <v>3.9396607826315879</v>
      </c>
      <c r="BN252" s="82">
        <f t="shared" ref="BN252" si="14454">+$D252*AD211</f>
        <v>3.7638572832978858</v>
      </c>
      <c r="BO252" s="82">
        <f t="shared" ref="BO252" si="14455">+$D252*AE211</f>
        <v>3.5666775465735765</v>
      </c>
      <c r="BP252" s="82">
        <f t="shared" ref="BP252" si="14456">+$D252*AF211</f>
        <v>3.3481957974061731</v>
      </c>
      <c r="BQ252" s="82">
        <f t="shared" ref="BQ252" si="14457">+$D252*AG211</f>
        <v>3.1097359258257393</v>
      </c>
      <c r="BR252" s="82">
        <f t="shared" ref="BR252" si="14458">+$D252*AH211</f>
        <v>2.8539802518341535</v>
      </c>
      <c r="BS252" s="82">
        <f t="shared" ref="BS252" si="14459">+$D252*AI211</f>
        <v>2.5849436264913881</v>
      </c>
      <c r="BT252" s="82">
        <f t="shared" ref="BT252" si="14460">+$D252*AJ211</f>
        <v>2.3077974295568544</v>
      </c>
      <c r="BU252" s="82">
        <f t="shared" ref="BU252" si="14461">+$D252*AK211</f>
        <v>2.0285505774655959</v>
      </c>
      <c r="BV252" s="82">
        <f t="shared" ref="BV252" si="14462">+$D252*AL211</f>
        <v>1.7536183759152435</v>
      </c>
      <c r="BW252" s="82">
        <f t="shared" ref="BW252" si="14463">+$D252*AM211</f>
        <v>1.4893300135807823</v>
      </c>
      <c r="BX252" s="82">
        <f t="shared" ref="BX252" si="14464">+$D252*AN211</f>
        <v>1.2414372505910747</v>
      </c>
      <c r="BY252" s="82">
        <f t="shared" ref="BY252" si="14465">+$D252*AO211</f>
        <v>1.014687626152539</v>
      </c>
      <c r="BZ252" s="82">
        <f t="shared" ref="BZ252" si="14466">+$D252*AP211</f>
        <v>0.81251496250677002</v>
      </c>
      <c r="CA252" s="82">
        <f t="shared" ref="CA252" si="14467">+$D252*AQ211</f>
        <v>0.63688031998747308</v>
      </c>
      <c r="CB252" s="82">
        <f t="shared" ref="CB252" si="14468">+$D252*AR211</f>
        <v>0.48827209363084162</v>
      </c>
      <c r="CC252" s="82">
        <f t="shared" ref="CC252" si="14469">+$D252*AS211</f>
        <v>0.36584974651676594</v>
      </c>
      <c r="CD252" s="82">
        <f t="shared" ref="CD252" si="14470">+$D252*AT211</f>
        <v>0.26769643898570444</v>
      </c>
      <c r="CE252" s="82">
        <f t="shared" ref="CE252" si="14471">+$D252*AU211</f>
        <v>0.1911347090599381</v>
      </c>
      <c r="CF252" s="82">
        <f t="shared" ref="CF252" si="14472">+$D252*AV211</f>
        <v>0.13305744680051712</v>
      </c>
      <c r="CG252" s="82">
        <f t="shared" ref="CG252" si="14473">+$D252*AW211</f>
        <v>9.0232649341450449E-2</v>
      </c>
      <c r="CH252" s="82">
        <f t="shared" ref="CH252" si="14474">+$D252*AX211</f>
        <v>5.9552269811918239E-2</v>
      </c>
      <c r="CI252" s="82">
        <f t="shared" ref="CI252" si="14475">+$D252*AY211</f>
        <v>3.8209624261911476E-2</v>
      </c>
      <c r="CJ252" s="82">
        <f t="shared" ref="CJ252" si="14476">+$D252*AZ211</f>
        <v>2.3803226438609687E-2</v>
      </c>
      <c r="CK252" s="82">
        <f t="shared" ref="CK252" si="14477">+$D252*BA211</f>
        <v>1.4375349634597174E-2</v>
      </c>
      <c r="CL252" s="82">
        <f t="shared" ref="CL252" si="14478">+$D252*BB211</f>
        <v>8.3999759015148858E-3</v>
      </c>
      <c r="CM252" s="82">
        <f t="shared" ref="CM252" si="14479">+$D252*BC211</f>
        <v>4.7370855753061936E-3</v>
      </c>
      <c r="CN252" s="82">
        <f t="shared" ref="CN252" si="14480">+$D252*BD211</f>
        <v>2.5692596906928301E-3</v>
      </c>
      <c r="CO252" s="82">
        <f t="shared" ref="CO252" si="14481">+$D252*BE211</f>
        <v>1.3335036067336624E-3</v>
      </c>
      <c r="EC252" s="82">
        <f>+$D252*CS211</f>
        <v>5.2608551277457307</v>
      </c>
      <c r="ED252" s="82">
        <f t="shared" ref="ED252" si="14482">+$D252*CT211</f>
        <v>4.8399867175260729</v>
      </c>
      <c r="EE252" s="82">
        <f t="shared" ref="EE252" si="14483">+$D252*CU211</f>
        <v>4.4527877801239866</v>
      </c>
      <c r="EF252" s="82">
        <f t="shared" ref="EF252" si="14484">+$D252*CV211</f>
        <v>4.0965647577140683</v>
      </c>
      <c r="EG252" s="82">
        <f t="shared" ref="EG252" si="14485">+$D252*CW211</f>
        <v>3.7688395770969425</v>
      </c>
      <c r="EH252" s="82">
        <f t="shared" ref="EH252" si="14486">+$D252*CX211</f>
        <v>3.4673324109291874</v>
      </c>
      <c r="EI252" s="82">
        <f t="shared" ref="EI252" si="14487">+$D252*CY211</f>
        <v>3.1899458180548526</v>
      </c>
      <c r="EJ252" s="82">
        <f t="shared" ref="EJ252" si="14488">+$D252*CZ211</f>
        <v>2.9347501526104645</v>
      </c>
      <c r="EK252" s="82">
        <f t="shared" ref="EK252" si="14489">+$D252*DA211</f>
        <v>2.6999701404016276</v>
      </c>
      <c r="EL252" s="82">
        <f t="shared" ref="EL252" si="14490">+$D252*DB211</f>
        <v>2.4839725291694972</v>
      </c>
      <c r="EM252" s="82">
        <f t="shared" ref="EM252" si="14491">+$D252*DC211</f>
        <v>2.2852547268359378</v>
      </c>
      <c r="EN252" s="82">
        <f t="shared" ref="EN252" si="14492">+$D252*DD211</f>
        <v>2.1024343486890626</v>
      </c>
      <c r="EO252" s="82">
        <f t="shared" ref="EO252" si="14493">+$D252*DE211</f>
        <v>1.9342396007939378</v>
      </c>
      <c r="EP252" s="82">
        <f t="shared" ref="EP252" si="14494">+$D252*DF211</f>
        <v>1.7795004327304227</v>
      </c>
      <c r="EQ252" s="82">
        <f t="shared" ref="EQ252" si="14495">+$D252*DG211</f>
        <v>1.637140398111989</v>
      </c>
      <c r="ER252" s="82">
        <f t="shared" ref="ER252" si="14496">+$D252*DH211</f>
        <v>1.5061691662630299</v>
      </c>
      <c r="ES252" s="82">
        <f t="shared" ref="ES252" si="14497">+$D252*DI211</f>
        <v>1.3856756329619875</v>
      </c>
      <c r="ET252" s="82">
        <f t="shared" ref="ET252" si="14498">+$D252*DJ211</f>
        <v>1.2748215823250286</v>
      </c>
      <c r="EU252" s="82">
        <f t="shared" ref="EU252" si="14499">+$D252*DK211</f>
        <v>1.1728358557390264</v>
      </c>
      <c r="EV252" s="82">
        <f t="shared" ref="EV252" si="14500">+$D252*DL211</f>
        <v>1.0790089872799042</v>
      </c>
      <c r="EW252" s="82">
        <f t="shared" ref="EW252" si="14501">+$D252*DM211</f>
        <v>0.992688268297512</v>
      </c>
      <c r="EX252" s="82">
        <f t="shared" ref="EX252" si="14502">+$D252*DN211</f>
        <v>0.91327320683371105</v>
      </c>
      <c r="EY252" s="82">
        <f t="shared" ref="EY252" si="14503">+$D252*DO211</f>
        <v>0.84021135028701421</v>
      </c>
      <c r="EZ252" s="82">
        <f t="shared" ref="EZ252" si="14504">+$D252*DP211</f>
        <v>0.77299444226405301</v>
      </c>
      <c r="FA252" s="82">
        <f t="shared" ref="FA252" si="14505">+$D252*DQ211</f>
        <v>0.71115488688292883</v>
      </c>
      <c r="FB252" s="82">
        <f t="shared" ref="FB252" si="14506">+$D252*DR211</f>
        <v>0.65426249593229457</v>
      </c>
      <c r="FC252" s="82">
        <f t="shared" ref="FC252" si="14507">+$D252*DS211</f>
        <v>0.60192149625771108</v>
      </c>
      <c r="FD252" s="82">
        <f t="shared" ref="FD252" si="14508">+$D252*DT211</f>
        <v>0.55376777655709419</v>
      </c>
      <c r="FE252" s="82">
        <f t="shared" ref="FE252" si="14509">+$D252*DU211</f>
        <v>0.50946635443252664</v>
      </c>
      <c r="FF252" s="82">
        <f t="shared" ref="FF252" si="14510">+$D252*DV211</f>
        <v>0.46870904607792452</v>
      </c>
      <c r="FG252" s="82">
        <f t="shared" ref="FG252" si="14511">+$D252*DW211</f>
        <v>0.43121232239169061</v>
      </c>
      <c r="FH252" s="82">
        <f t="shared" ref="FH252" si="14512">+$D252*DX211</f>
        <v>0.39671533660035535</v>
      </c>
      <c r="FI252" s="82">
        <f t="shared" ref="FI252" si="14513">+$D252*DY211</f>
        <v>0.36497810967232697</v>
      </c>
      <c r="FJ252" s="82">
        <f t="shared" ref="FJ252" si="14514">+$D252*DZ211</f>
        <v>0.33577986089854084</v>
      </c>
      <c r="FK252" s="82">
        <f t="shared" ref="FK252" si="14515">+$D252*EA211</f>
        <v>0.30891747202665754</v>
      </c>
      <c r="FL252" s="82">
        <f t="shared" ref="FL252" si="14516">+$D252*EB211</f>
        <v>0.28420407426452493</v>
      </c>
      <c r="FM252" s="82">
        <f t="shared" ref="FM252" si="14517">+$D252*EC211</f>
        <v>0.26146774832336295</v>
      </c>
      <c r="FN252" s="82">
        <f t="shared" ref="FN252" si="14518">+$D252*ED211</f>
        <v>0.24055032845749397</v>
      </c>
      <c r="FO252" s="82">
        <f t="shared" ref="FO252" si="14519">+$D252*EE211</f>
        <v>0.22130630218089442</v>
      </c>
      <c r="FP252" s="82">
        <f t="shared" ref="FP252" si="14520">+$D252*EF211</f>
        <v>0.20360179800642289</v>
      </c>
      <c r="FQ252" s="82">
        <f t="shared" ref="FQ252" si="14521">+$D252*EG211</f>
        <v>0.18731365416590909</v>
      </c>
      <c r="FR252" s="82">
        <f t="shared" ref="FR252" si="14522">+$D252*EH211</f>
        <v>0.17232856183263637</v>
      </c>
      <c r="FS252" s="82">
        <f t="shared" ref="FS252" si="14523">+$D252*EI211</f>
        <v>0.15854227688602546</v>
      </c>
      <c r="FT252" s="82">
        <f t="shared" ref="FT252" si="14524">+$D252*EJ211</f>
        <v>0.14585889473514341</v>
      </c>
      <c r="FU252" s="82">
        <f t="shared" ref="FU252" si="14525">+$D252*EK211</f>
        <v>0.13419018315633194</v>
      </c>
    </row>
    <row r="253" spans="1:177">
      <c r="A253" s="79">
        <v>1989</v>
      </c>
      <c r="D253" s="98">
        <f>Data!CF53</f>
        <v>4.5724614241545067</v>
      </c>
      <c r="AW253" s="82"/>
      <c r="AX253" s="82">
        <f>+$D253*M211</f>
        <v>4.5723166086229696</v>
      </c>
      <c r="AY253" s="82">
        <f t="shared" ref="AY253" si="14526">+$D253*N211</f>
        <v>4.5259965015644426</v>
      </c>
      <c r="AZ253" s="82">
        <f t="shared" ref="AZ253" si="14527">+$D253*O211</f>
        <v>4.4786235404342367</v>
      </c>
      <c r="BA253" s="82">
        <f t="shared" ref="BA253" si="14528">+$D253*P211</f>
        <v>4.4300889897868876</v>
      </c>
      <c r="BB253" s="82">
        <f t="shared" ref="BB253" si="14529">+$D253*Q211</f>
        <v>4.3802345011013308</v>
      </c>
      <c r="BC253" s="82">
        <f t="shared" ref="BC253" si="14530">+$D253*R211</f>
        <v>4.3288290117855599</v>
      </c>
      <c r="BD253" s="82">
        <f t="shared" ref="BD253" si="14531">+$D253*S211</f>
        <v>4.2755386996161189</v>
      </c>
      <c r="BE253" s="82">
        <f t="shared" ref="BE253" si="14532">+$D253*T211</f>
        <v>4.2198902160695724</v>
      </c>
      <c r="BF253" s="82">
        <f t="shared" ref="BF253" si="14533">+$D253*U211</f>
        <v>4.1612289526514603</v>
      </c>
      <c r="BG253" s="82">
        <f t="shared" ref="BG253" si="14534">+$D253*V211</f>
        <v>4.0986762431080841</v>
      </c>
      <c r="BH253" s="82">
        <f t="shared" ref="BH253" si="14535">+$D253*W211</f>
        <v>4.0310920065477065</v>
      </c>
      <c r="BI253" s="82">
        <f t="shared" ref="BI253" si="14536">+$D253*X211</f>
        <v>3.9570519919534046</v>
      </c>
      <c r="BJ253" s="82">
        <f t="shared" ref="BJ253" si="14537">+$D253*Y211</f>
        <v>3.8748508440902873</v>
      </c>
      <c r="BK253" s="82">
        <f t="shared" ref="BK253" si="14538">+$D253*Z211</f>
        <v>3.7825428404588419</v>
      </c>
      <c r="BL253" s="82">
        <f t="shared" ref="BL253" si="14539">+$D253*AA211</f>
        <v>3.6780304928619416</v>
      </c>
      <c r="BM253" s="82">
        <f t="shared" ref="BM253" si="14540">+$D253*AB211</f>
        <v>3.5592066397071775</v>
      </c>
      <c r="BN253" s="82">
        <f t="shared" ref="BN253" si="14541">+$D253*AC211</f>
        <v>3.4241480739189716</v>
      </c>
      <c r="BO253" s="82">
        <f t="shared" ref="BO253" si="14542">+$D253*AD211</f>
        <v>3.2713488237181445</v>
      </c>
      <c r="BP253" s="82">
        <f t="shared" ref="BP253" si="14543">+$D253*AE211</f>
        <v>3.0999704607136533</v>
      </c>
      <c r="BQ253" s="82">
        <f t="shared" ref="BQ253" si="14544">+$D253*AF211</f>
        <v>2.9100774973661103</v>
      </c>
      <c r="BR253" s="82">
        <f t="shared" ref="BR253" si="14545">+$D253*AG211</f>
        <v>2.7028205899747859</v>
      </c>
      <c r="BS253" s="82">
        <f t="shared" ref="BS253" si="14546">+$D253*AH211</f>
        <v>2.4805310714576199</v>
      </c>
      <c r="BT253" s="82">
        <f t="shared" ref="BT253" si="14547">+$D253*AI211</f>
        <v>2.2466984413635793</v>
      </c>
      <c r="BU253" s="82">
        <f t="shared" ref="BU253" si="14548">+$D253*AJ211</f>
        <v>2.0058173937842874</v>
      </c>
      <c r="BV253" s="82">
        <f t="shared" ref="BV253" si="14549">+$D253*AK211</f>
        <v>1.7631105660920017</v>
      </c>
      <c r="BW253" s="82">
        <f t="shared" ref="BW253" si="14550">+$D253*AL211</f>
        <v>1.5241538080515022</v>
      </c>
      <c r="BX253" s="82">
        <f t="shared" ref="BX253" si="14551">+$D253*AM211</f>
        <v>1.2944481209942897</v>
      </c>
      <c r="BY253" s="82">
        <f t="shared" ref="BY253" si="14552">+$D253*AN211</f>
        <v>1.0789926354175163</v>
      </c>
      <c r="BZ253" s="82">
        <f t="shared" ref="BZ253" si="14553">+$D253*AO211</f>
        <v>0.88191366526708836</v>
      </c>
      <c r="CA253" s="82">
        <f t="shared" ref="CA253" si="14554">+$D253*AP211</f>
        <v>0.70619571008839144</v>
      </c>
      <c r="CB253" s="82">
        <f t="shared" ref="CB253" si="14555">+$D253*AQ211</f>
        <v>0.55354322144083334</v>
      </c>
      <c r="CC253" s="82">
        <f t="shared" ref="CC253" si="14556">+$D253*AR211</f>
        <v>0.42438068686655678</v>
      </c>
      <c r="CD253" s="82">
        <f t="shared" ref="CD253" si="14557">+$D253*AS211</f>
        <v>0.31797755542860273</v>
      </c>
      <c r="CE253" s="82">
        <f t="shared" ref="CE253" si="14558">+$D253*AT211</f>
        <v>0.23266780987564659</v>
      </c>
      <c r="CF253" s="82">
        <f t="shared" ref="CF253" si="14559">+$D253*AU211</f>
        <v>0.16612433963146422</v>
      </c>
      <c r="CG253" s="82">
        <f t="shared" ref="CG253" si="14560">+$D253*AV211</f>
        <v>0.1156466064771781</v>
      </c>
      <c r="CH253" s="82">
        <f t="shared" ref="CH253" si="14561">+$D253*AW211</f>
        <v>7.8425521763005657E-2</v>
      </c>
      <c r="CI253" s="82">
        <f t="shared" ref="CI253" si="14562">+$D253*AX211</f>
        <v>5.1759732937659793E-2</v>
      </c>
      <c r="CJ253" s="82">
        <f t="shared" ref="CJ253" si="14563">+$D253*AY211</f>
        <v>3.3209816413228663E-2</v>
      </c>
      <c r="CK253" s="82">
        <f t="shared" ref="CK253" si="14564">+$D253*AZ211</f>
        <v>2.0688525347702352E-2</v>
      </c>
      <c r="CL253" s="82">
        <f t="shared" ref="CL253" si="14565">+$D253*BA211</f>
        <v>1.2494305596112223E-2</v>
      </c>
      <c r="CM253" s="82">
        <f t="shared" ref="CM253" si="14566">+$D253*BB211</f>
        <v>7.3008217943386529E-3</v>
      </c>
      <c r="CN253" s="82">
        <f t="shared" ref="CN253" si="14567">+$D253*BC211</f>
        <v>4.1172281939053637E-3</v>
      </c>
      <c r="CO253" s="82">
        <f t="shared" ref="CO253" si="14568">+$D253*BD211</f>
        <v>2.2330667807919737E-3</v>
      </c>
      <c r="EC253" s="82"/>
      <c r="ED253" s="82">
        <f>+$D253*CS211</f>
        <v>4.5724614241545067</v>
      </c>
      <c r="EE253" s="82">
        <f t="shared" ref="EE253" si="14569">+$D253*CT211</f>
        <v>4.2066645102221463</v>
      </c>
      <c r="EF253" s="82">
        <f t="shared" ref="EF253" si="14570">+$D253*CU211</f>
        <v>3.8701313494043745</v>
      </c>
      <c r="EG253" s="82">
        <f t="shared" ref="EG253" si="14571">+$D253*CV211</f>
        <v>3.5605208414520249</v>
      </c>
      <c r="EH253" s="82">
        <f t="shared" ref="EH253" si="14572">+$D253*CW211</f>
        <v>3.2756791741358628</v>
      </c>
      <c r="EI253" s="82">
        <f t="shared" ref="EI253" si="14573">+$D253*CX211</f>
        <v>3.0136248402049941</v>
      </c>
      <c r="EJ253" s="82">
        <f t="shared" ref="EJ253" si="14574">+$D253*CY211</f>
        <v>2.7725348529885947</v>
      </c>
      <c r="EK253" s="82">
        <f t="shared" ref="EK253" si="14575">+$D253*CZ211</f>
        <v>2.5507320647495071</v>
      </c>
      <c r="EL253" s="82">
        <f t="shared" ref="EL253" si="14576">+$D253*DA211</f>
        <v>2.3466734995695466</v>
      </c>
      <c r="EM253" s="82">
        <f t="shared" ref="EM253" si="14577">+$D253*DB211</f>
        <v>2.158939619603983</v>
      </c>
      <c r="EN253" s="82">
        <f t="shared" ref="EN253" si="14578">+$D253*DC211</f>
        <v>1.9862244500356645</v>
      </c>
      <c r="EO253" s="82">
        <f t="shared" ref="EO253" si="14579">+$D253*DD211</f>
        <v>1.8273264940328113</v>
      </c>
      <c r="EP253" s="82">
        <f t="shared" ref="EP253" si="14580">+$D253*DE211</f>
        <v>1.6811403745101865</v>
      </c>
      <c r="EQ253" s="82">
        <f t="shared" ref="EQ253" si="14581">+$D253*DF211</f>
        <v>1.5466491445493717</v>
      </c>
      <c r="ER253" s="82">
        <f t="shared" ref="ER253" si="14582">+$D253*DG211</f>
        <v>1.422917212985422</v>
      </c>
      <c r="ES253" s="82">
        <f t="shared" ref="ES253" si="14583">+$D253*DH211</f>
        <v>1.3090838359465882</v>
      </c>
      <c r="ET253" s="82">
        <f t="shared" ref="ET253" si="14584">+$D253*DI211</f>
        <v>1.2043571290708612</v>
      </c>
      <c r="EU253" s="82">
        <f t="shared" ref="EU253" si="14585">+$D253*DJ211</f>
        <v>1.1080085587451924</v>
      </c>
      <c r="EV253" s="82">
        <f t="shared" ref="EV253" si="14586">+$D253*DK211</f>
        <v>1.0193678740455772</v>
      </c>
      <c r="EW253" s="82">
        <f t="shared" ref="EW253" si="14587">+$D253*DL211</f>
        <v>0.93781844412193083</v>
      </c>
      <c r="EX253" s="82">
        <f t="shared" ref="EX253" si="14588">+$D253*DM211</f>
        <v>0.86279296859217647</v>
      </c>
      <c r="EY253" s="82">
        <f t="shared" ref="EY253" si="14589">+$D253*DN211</f>
        <v>0.79376953110480242</v>
      </c>
      <c r="EZ253" s="82">
        <f t="shared" ref="EZ253" si="14590">+$D253*DO211</f>
        <v>0.73026796861641818</v>
      </c>
      <c r="FA253" s="82">
        <f t="shared" ref="FA253" si="14591">+$D253*DP211</f>
        <v>0.67184653112710468</v>
      </c>
      <c r="FB253" s="82">
        <f t="shared" ref="FB253" si="14592">+$D253*DQ211</f>
        <v>0.61809880863693645</v>
      </c>
      <c r="FC253" s="82">
        <f t="shared" ref="FC253" si="14593">+$D253*DR211</f>
        <v>0.5686509039459815</v>
      </c>
      <c r="FD253" s="82">
        <f t="shared" ref="FD253" si="14594">+$D253*DS211</f>
        <v>0.52315883163030308</v>
      </c>
      <c r="FE253" s="82">
        <f t="shared" ref="FE253" si="14595">+$D253*DT211</f>
        <v>0.4813061250998788</v>
      </c>
      <c r="FF253" s="82">
        <f t="shared" ref="FF253" si="14596">+$D253*DU211</f>
        <v>0.44280163509188852</v>
      </c>
      <c r="FG253" s="82">
        <f t="shared" ref="FG253" si="14597">+$D253*DV211</f>
        <v>0.4073775042845374</v>
      </c>
      <c r="FH253" s="82">
        <f t="shared" ref="FH253" si="14598">+$D253*DW211</f>
        <v>0.37478730394177445</v>
      </c>
      <c r="FI253" s="82">
        <f t="shared" ref="FI253" si="14599">+$D253*DX211</f>
        <v>0.34480431962643249</v>
      </c>
      <c r="FJ253" s="82">
        <f t="shared" ref="FJ253" si="14600">+$D253*DY211</f>
        <v>0.31721997405631791</v>
      </c>
      <c r="FK253" s="82">
        <f t="shared" ref="FK253" si="14601">+$D253*DZ211</f>
        <v>0.29184237613181252</v>
      </c>
      <c r="FL253" s="82">
        <f t="shared" ref="FL253" si="14602">+$D253*EA211</f>
        <v>0.26849498604126754</v>
      </c>
      <c r="FM253" s="82">
        <f t="shared" ref="FM253" si="14603">+$D253*EB211</f>
        <v>0.24701538715796612</v>
      </c>
      <c r="FN253" s="82">
        <f t="shared" ref="FN253" si="14604">+$D253*EC211</f>
        <v>0.22725415618532882</v>
      </c>
      <c r="FO253" s="82">
        <f t="shared" ref="FO253" si="14605">+$D253*ED211</f>
        <v>0.20907382369050256</v>
      </c>
      <c r="FP253" s="82">
        <f t="shared" ref="FP253" si="14606">+$D253*EE211</f>
        <v>0.19234791779526234</v>
      </c>
      <c r="FQ253" s="82">
        <f t="shared" ref="FQ253" si="14607">+$D253*EF211</f>
        <v>0.17696008437164137</v>
      </c>
      <c r="FR253" s="82">
        <f t="shared" ref="FR253" si="14608">+$D253*EG211</f>
        <v>0.16280327762191008</v>
      </c>
      <c r="FS253" s="82">
        <f t="shared" ref="FS253" si="14609">+$D253*EH211</f>
        <v>0.14977901541215727</v>
      </c>
      <c r="FT253" s="82">
        <f t="shared" ref="FT253" si="14610">+$D253*EI211</f>
        <v>0.13779669417918469</v>
      </c>
      <c r="FU253" s="82">
        <f t="shared" ref="FU253" si="14611">+$D253*EJ211</f>
        <v>0.12677295864484991</v>
      </c>
    </row>
    <row r="254" spans="1:177">
      <c r="A254" s="79">
        <v>1990</v>
      </c>
      <c r="D254" s="98">
        <f>Data!CF54</f>
        <v>4.821890123317309</v>
      </c>
      <c r="AW254" s="82"/>
      <c r="AX254" s="82"/>
      <c r="AY254" s="82">
        <f>+$D254*M211</f>
        <v>4.8217374080691204</v>
      </c>
      <c r="AZ254" s="82">
        <f t="shared" ref="AZ254" si="14612">+$D254*N211</f>
        <v>4.7728905297648794</v>
      </c>
      <c r="BA254" s="82">
        <f t="shared" ref="BA254" si="14613">+$D254*O211</f>
        <v>4.7229333639855593</v>
      </c>
      <c r="BB254" s="82">
        <f t="shared" ref="BB254" si="14614">+$D254*P211</f>
        <v>4.6717512437450646</v>
      </c>
      <c r="BC254" s="82">
        <f t="shared" ref="BC254" si="14615">+$D254*Q211</f>
        <v>4.6191771825783547</v>
      </c>
      <c r="BD254" s="82">
        <f t="shared" ref="BD254" si="14616">+$D254*R211</f>
        <v>4.5649675133821095</v>
      </c>
      <c r="BE254" s="82">
        <f t="shared" ref="BE254" si="14617">+$D254*S211</f>
        <v>4.5087702038627979</v>
      </c>
      <c r="BF254" s="82">
        <f t="shared" ref="BF254" si="14618">+$D254*T211</f>
        <v>4.4500860842389143</v>
      </c>
      <c r="BG254" s="82">
        <f t="shared" ref="BG254" si="14619">+$D254*U211</f>
        <v>4.3882248369897008</v>
      </c>
      <c r="BH254" s="82">
        <f t="shared" ref="BH254" si="14620">+$D254*V211</f>
        <v>4.3222598644389016</v>
      </c>
      <c r="BI254" s="82">
        <f t="shared" ref="BI254" si="14621">+$D254*W211</f>
        <v>4.2509888940506304</v>
      </c>
      <c r="BJ254" s="82">
        <f t="shared" ref="BJ254" si="14622">+$D254*X211</f>
        <v>4.1729099816257875</v>
      </c>
      <c r="BK254" s="82">
        <f t="shared" ref="BK254" si="14623">+$D254*Y211</f>
        <v>4.086224744455131</v>
      </c>
      <c r="BL254" s="82">
        <f t="shared" ref="BL254" si="14624">+$D254*Z211</f>
        <v>3.9888813204817057</v>
      </c>
      <c r="BM254" s="82">
        <f t="shared" ref="BM254" si="14625">+$D254*AA211</f>
        <v>3.8786678031013193</v>
      </c>
      <c r="BN254" s="82">
        <f t="shared" ref="BN254" si="14626">+$D254*AB211</f>
        <v>3.7533620846288214</v>
      </c>
      <c r="BO254" s="82">
        <f t="shared" ref="BO254" si="14627">+$D254*AC211</f>
        <v>3.6109360466521374</v>
      </c>
      <c r="BP254" s="82">
        <f t="shared" ref="BP254" si="14628">+$D254*AD211</f>
        <v>3.4498015663257346</v>
      </c>
      <c r="BQ254" s="82">
        <f t="shared" ref="BQ254" si="14629">+$D254*AE211</f>
        <v>3.2690744788195896</v>
      </c>
      <c r="BR254" s="82">
        <f t="shared" ref="BR254" si="14630">+$D254*AF211</f>
        <v>3.0688228157621404</v>
      </c>
      <c r="BS254" s="82">
        <f t="shared" ref="BS254" si="14631">+$D254*AG211</f>
        <v>2.8502600019874325</v>
      </c>
      <c r="BT254" s="82">
        <f t="shared" ref="BT254" si="14632">+$D254*AH211</f>
        <v>2.6158445450974752</v>
      </c>
      <c r="BU254" s="82">
        <f t="shared" ref="BU254" si="14633">+$D254*AI211</f>
        <v>2.3692562975502032</v>
      </c>
      <c r="BV254" s="82">
        <f t="shared" ref="BV254" si="14634">+$D254*AJ211</f>
        <v>2.1152351399126208</v>
      </c>
      <c r="BW254" s="82">
        <f t="shared" ref="BW254" si="14635">+$D254*AK211</f>
        <v>1.8592886054861422</v>
      </c>
      <c r="BX254" s="82">
        <f t="shared" ref="BX254" si="14636">+$D254*AL211</f>
        <v>1.6072967077724363</v>
      </c>
      <c r="BY254" s="82">
        <f t="shared" ref="BY254" si="14637">+$D254*AM211</f>
        <v>1.3650605288426603</v>
      </c>
      <c r="BZ254" s="82">
        <f t="shared" ref="BZ254" si="14638">+$D254*AN211</f>
        <v>1.1378519027776999</v>
      </c>
      <c r="CA254" s="82">
        <f t="shared" ref="CA254" si="14639">+$D254*AO211</f>
        <v>0.93002223478709134</v>
      </c>
      <c r="CB254" s="82">
        <f t="shared" ref="CB254" si="14640">+$D254*AP211</f>
        <v>0.74471882947244827</v>
      </c>
      <c r="CC254" s="82">
        <f t="shared" ref="CC254" si="14641">+$D254*AQ211</f>
        <v>0.58373911657184685</v>
      </c>
      <c r="CD254" s="82">
        <f t="shared" ref="CD254" si="14642">+$D254*AR211</f>
        <v>0.44753073950904904</v>
      </c>
      <c r="CE254" s="82">
        <f t="shared" ref="CE254" si="14643">+$D254*AS211</f>
        <v>0.33532329564514046</v>
      </c>
      <c r="CF254" s="82">
        <f t="shared" ref="CF254" si="14644">+$D254*AT211</f>
        <v>0.24535988614943863</v>
      </c>
      <c r="CG254" s="82">
        <f t="shared" ref="CG254" si="14645">+$D254*AU211</f>
        <v>0.17518645609124772</v>
      </c>
      <c r="CH254" s="82">
        <f t="shared" ref="CH254" si="14646">+$D254*AV211</f>
        <v>0.12195515234348442</v>
      </c>
      <c r="CI254" s="82">
        <f t="shared" ref="CI254" si="14647">+$D254*AW211</f>
        <v>8.2703649900112391E-2</v>
      </c>
      <c r="CJ254" s="82">
        <f t="shared" ref="CJ254" si="14648">+$D254*AX211</f>
        <v>5.4583236879640402E-2</v>
      </c>
      <c r="CK254" s="82">
        <f t="shared" ref="CK254" si="14649">+$D254*AY211</f>
        <v>3.5021418642091379E-2</v>
      </c>
      <c r="CL254" s="82">
        <f t="shared" ref="CL254" si="14650">+$D254*AZ211</f>
        <v>2.1817088606391463E-2</v>
      </c>
      <c r="CM254" s="82">
        <f t="shared" ref="CM254" si="14651">+$D254*BA211</f>
        <v>1.3175872503449674E-2</v>
      </c>
      <c r="CN254" s="82">
        <f t="shared" ref="CN254" si="14652">+$D254*BB211</f>
        <v>7.6990831057105807E-3</v>
      </c>
      <c r="CO254" s="82">
        <f t="shared" ref="CO254" si="14653">+$D254*BC211</f>
        <v>4.3418238279192964E-3</v>
      </c>
      <c r="EC254" s="82"/>
      <c r="ED254" s="82"/>
      <c r="EE254" s="82">
        <f>+$D254*CS211</f>
        <v>4.821890123317309</v>
      </c>
      <c r="EF254" s="82">
        <f t="shared" ref="EF254" si="14654">+$D254*CT211</f>
        <v>4.4361389134519245</v>
      </c>
      <c r="EG254" s="82">
        <f t="shared" ref="EG254" si="14655">+$D254*CU211</f>
        <v>4.0812478003757704</v>
      </c>
      <c r="EH254" s="82">
        <f t="shared" ref="EH254" si="14656">+$D254*CV211</f>
        <v>3.7547479763457088</v>
      </c>
      <c r="EI254" s="82">
        <f t="shared" ref="EI254" si="14657">+$D254*CW211</f>
        <v>3.4543681382380522</v>
      </c>
      <c r="EJ254" s="82">
        <f t="shared" ref="EJ254" si="14658">+$D254*CX211</f>
        <v>3.1780186871790086</v>
      </c>
      <c r="EK254" s="82">
        <f t="shared" ref="EK254" si="14659">+$D254*CY211</f>
        <v>2.9237771922046876</v>
      </c>
      <c r="EL254" s="82">
        <f t="shared" ref="EL254" si="14660">+$D254*CZ211</f>
        <v>2.6898750168283128</v>
      </c>
      <c r="EM254" s="82">
        <f t="shared" ref="EM254" si="14661">+$D254*DA211</f>
        <v>2.4746850154820481</v>
      </c>
      <c r="EN254" s="82">
        <f t="shared" ref="EN254" si="14662">+$D254*DB211</f>
        <v>2.2767102142434843</v>
      </c>
      <c r="EO254" s="82">
        <f t="shared" ref="EO254" si="14663">+$D254*DC211</f>
        <v>2.0945733971040057</v>
      </c>
      <c r="EP254" s="82">
        <f t="shared" ref="EP254" si="14664">+$D254*DD211</f>
        <v>1.9270075253356851</v>
      </c>
      <c r="EQ254" s="82">
        <f t="shared" ref="EQ254" si="14665">+$D254*DE211</f>
        <v>1.7728469233088304</v>
      </c>
      <c r="ER254" s="82">
        <f t="shared" ref="ER254" si="14666">+$D254*DF211</f>
        <v>1.6310191694441241</v>
      </c>
      <c r="ES254" s="82">
        <f t="shared" ref="ES254" si="14667">+$D254*DG211</f>
        <v>1.5005376358885942</v>
      </c>
      <c r="ET254" s="82">
        <f t="shared" ref="ET254" si="14668">+$D254*DH211</f>
        <v>1.3804946250175067</v>
      </c>
      <c r="EU254" s="82">
        <f t="shared" ref="EU254" si="14669">+$D254*DI211</f>
        <v>1.2700550550161063</v>
      </c>
      <c r="EV254" s="82">
        <f t="shared" ref="EV254" si="14670">+$D254*DJ211</f>
        <v>1.1684506506148178</v>
      </c>
      <c r="EW254" s="82">
        <f t="shared" ref="EW254" si="14671">+$D254*DK211</f>
        <v>1.0749745985656325</v>
      </c>
      <c r="EX254" s="82">
        <f t="shared" ref="EX254" si="14672">+$D254*DL211</f>
        <v>0.98897663068038177</v>
      </c>
      <c r="EY254" s="82">
        <f t="shared" ref="EY254" si="14673">+$D254*DM211</f>
        <v>0.90985850022595127</v>
      </c>
      <c r="EZ254" s="82">
        <f t="shared" ref="EZ254" si="14674">+$D254*DN211</f>
        <v>0.83706982020787524</v>
      </c>
      <c r="FA254" s="82">
        <f t="shared" ref="FA254" si="14675">+$D254*DO211</f>
        <v>0.77010423459124522</v>
      </c>
      <c r="FB254" s="82">
        <f t="shared" ref="FB254" si="14676">+$D254*DP211</f>
        <v>0.70849589582394557</v>
      </c>
      <c r="FC254" s="82">
        <f t="shared" ref="FC254" si="14677">+$D254*DQ211</f>
        <v>0.65181622415802998</v>
      </c>
      <c r="FD254" s="82">
        <f t="shared" ref="FD254" si="14678">+$D254*DR211</f>
        <v>0.59967092622538765</v>
      </c>
      <c r="FE254" s="82">
        <f t="shared" ref="FE254" si="14679">+$D254*DS211</f>
        <v>0.55169725212735665</v>
      </c>
      <c r="FF254" s="82">
        <f t="shared" ref="FF254" si="14680">+$D254*DT211</f>
        <v>0.50756147195716816</v>
      </c>
      <c r="FG254" s="82">
        <f t="shared" ref="FG254" si="14681">+$D254*DU211</f>
        <v>0.46695655420059468</v>
      </c>
      <c r="FH254" s="82">
        <f t="shared" ref="FH254" si="14682">+$D254*DV211</f>
        <v>0.42960002986454709</v>
      </c>
      <c r="FI254" s="82">
        <f t="shared" ref="FI254" si="14683">+$D254*DW211</f>
        <v>0.39523202747538339</v>
      </c>
      <c r="FJ254" s="82">
        <f t="shared" ref="FJ254" si="14684">+$D254*DX211</f>
        <v>0.36361346527735272</v>
      </c>
      <c r="FK254" s="82">
        <f t="shared" ref="FK254" si="14685">+$D254*DY211</f>
        <v>0.33452438805516455</v>
      </c>
      <c r="FL254" s="82">
        <f t="shared" ref="FL254" si="14686">+$D254*DZ211</f>
        <v>0.3077624370107514</v>
      </c>
      <c r="FM254" s="82">
        <f t="shared" ref="FM254" si="14687">+$D254*EA211</f>
        <v>0.28314144204989128</v>
      </c>
      <c r="FN254" s="82">
        <f t="shared" ref="FN254" si="14688">+$D254*EB211</f>
        <v>0.26049012668589999</v>
      </c>
      <c r="FO254" s="82">
        <f t="shared" ref="FO254" si="14689">+$D254*EC211</f>
        <v>0.23965091655102799</v>
      </c>
      <c r="FP254" s="82">
        <f t="shared" ref="FP254" si="14690">+$D254*ED211</f>
        <v>0.22047884322694578</v>
      </c>
      <c r="FQ254" s="82">
        <f t="shared" ref="FQ254" si="14691">+$D254*EE211</f>
        <v>0.2028405357687901</v>
      </c>
      <c r="FR254" s="82">
        <f t="shared" ref="FR254" si="14692">+$D254*EF211</f>
        <v>0.1866132929072869</v>
      </c>
      <c r="FS254" s="82">
        <f t="shared" ref="FS254" si="14693">+$D254*EG211</f>
        <v>0.17168422947470396</v>
      </c>
      <c r="FT254" s="82">
        <f t="shared" ref="FT254" si="14694">+$D254*EH211</f>
        <v>0.15794949111672765</v>
      </c>
      <c r="FU254" s="82">
        <f t="shared" ref="FU254" si="14695">+$D254*EI211</f>
        <v>0.14531353182738946</v>
      </c>
    </row>
    <row r="255" spans="1:177">
      <c r="A255" s="79">
        <v>1991</v>
      </c>
      <c r="D255" s="98">
        <f>Data!CF55</f>
        <v>7.0574097264651794</v>
      </c>
      <c r="AW255" s="82"/>
      <c r="AX255" s="82"/>
      <c r="AY255" s="82"/>
      <c r="AZ255" s="82">
        <f>+$D255*M211</f>
        <v>7.0571862095350175</v>
      </c>
      <c r="BA255" s="82">
        <f t="shared" ref="BA255" si="14696">+$D255*N211</f>
        <v>6.9856929931332612</v>
      </c>
      <c r="BB255" s="82">
        <f t="shared" ref="BB255" si="14697">+$D255*O211</f>
        <v>6.9125747389505934</v>
      </c>
      <c r="BC255" s="82">
        <f t="shared" ref="BC255" si="14698">+$D255*P211</f>
        <v>6.837663618214008</v>
      </c>
      <c r="BD255" s="82">
        <f t="shared" ref="BD255" si="14699">+$D255*Q211</f>
        <v>6.7607152263700119</v>
      </c>
      <c r="BE255" s="82">
        <f t="shared" ref="BE255" si="14700">+$D255*R211</f>
        <v>6.6813729276303553</v>
      </c>
      <c r="BF255" s="82">
        <f t="shared" ref="BF255" si="14701">+$D255*S211</f>
        <v>6.5991214808616121</v>
      </c>
      <c r="BG255" s="82">
        <f t="shared" ref="BG255" si="14702">+$D255*T211</f>
        <v>6.5132302917157014</v>
      </c>
      <c r="BH255" s="82">
        <f t="shared" ref="BH255" si="14703">+$D255*U211</f>
        <v>6.4226889983924291</v>
      </c>
      <c r="BI255" s="82">
        <f t="shared" ref="BI255" si="14704">+$D255*V211</f>
        <v>6.3261414149801087</v>
      </c>
      <c r="BJ255" s="82">
        <f t="shared" ref="BJ255" si="14705">+$D255*W211</f>
        <v>6.2218278726203433</v>
      </c>
      <c r="BK255" s="82">
        <f t="shared" ref="BK255" si="14706">+$D255*X211</f>
        <v>6.1075500973317149</v>
      </c>
      <c r="BL255" s="82">
        <f t="shared" ref="BL255" si="14707">+$D255*Y211</f>
        <v>5.9806759421138747</v>
      </c>
      <c r="BM255" s="82">
        <f t="shared" ref="BM255" si="14708">+$D255*Z211</f>
        <v>5.8382022627914498</v>
      </c>
      <c r="BN255" s="82">
        <f t="shared" ref="BN255" si="14709">+$D255*AA211</f>
        <v>5.6768916709579802</v>
      </c>
      <c r="BO255" s="82">
        <f t="shared" ref="BO255" si="14710">+$D255*AB211</f>
        <v>5.4934918477116721</v>
      </c>
      <c r="BP255" s="82">
        <f t="shared" ref="BP255" si="14711">+$D255*AC211</f>
        <v>5.285034400525582</v>
      </c>
      <c r="BQ255" s="82">
        <f t="shared" ref="BQ255" si="14712">+$D255*AD211</f>
        <v>5.0491949227188755</v>
      </c>
      <c r="BR255" s="82">
        <f t="shared" ref="BR255" si="14713">+$D255*AE211</f>
        <v>4.7846793338974303</v>
      </c>
      <c r="BS255" s="82">
        <f t="shared" ref="BS255" si="14714">+$D255*AF211</f>
        <v>4.4915872064413627</v>
      </c>
      <c r="BT255" s="82">
        <f t="shared" ref="BT255" si="14715">+$D255*AG211</f>
        <v>4.1716945319239187</v>
      </c>
      <c r="BU255" s="82">
        <f t="shared" ref="BU255" si="14716">+$D255*AH211</f>
        <v>3.8285996286433748</v>
      </c>
      <c r="BV255" s="82">
        <f t="shared" ref="BV255" si="14717">+$D255*AI211</f>
        <v>3.4676883983653051</v>
      </c>
      <c r="BW255" s="82">
        <f t="shared" ref="BW255" si="14718">+$D255*AJ211</f>
        <v>3.0958982200760343</v>
      </c>
      <c r="BX255" s="82">
        <f t="shared" ref="BX255" si="14719">+$D255*AK211</f>
        <v>2.7212900238457567</v>
      </c>
      <c r="BY255" s="82">
        <f t="shared" ref="BY255" si="14720">+$D255*AL211</f>
        <v>2.3524699088217265</v>
      </c>
      <c r="BZ255" s="82">
        <f t="shared" ref="BZ255" si="14721">+$D255*AM211</f>
        <v>1.9979284486142845</v>
      </c>
      <c r="CA255" s="82">
        <f t="shared" ref="CA255" si="14722">+$D255*AN211</f>
        <v>1.6653815994495671</v>
      </c>
      <c r="CB255" s="82">
        <f t="shared" ref="CB255" si="14723">+$D255*AO211</f>
        <v>1.3611981604217449</v>
      </c>
      <c r="CC255" s="82">
        <f t="shared" ref="CC255" si="14724">+$D255*AP211</f>
        <v>1.0899845861657262</v>
      </c>
      <c r="CD255" s="82">
        <f t="shared" ref="CD255" si="14725">+$D255*AQ211</f>
        <v>0.8543716288952119</v>
      </c>
      <c r="CE255" s="82">
        <f t="shared" ref="CE255" si="14726">+$D255*AR211</f>
        <v>0.65501446800501373</v>
      </c>
      <c r="CF255" s="82">
        <f t="shared" ref="CF255" si="14727">+$D255*AS211</f>
        <v>0.49078552759893374</v>
      </c>
      <c r="CG255" s="82">
        <f t="shared" ref="CG255" si="14728">+$D255*AT211</f>
        <v>0.35911337726711762</v>
      </c>
      <c r="CH255" s="82">
        <f t="shared" ref="CH255" si="14729">+$D255*AU211</f>
        <v>0.25640621572537164</v>
      </c>
      <c r="CI255" s="82">
        <f t="shared" ref="CI255" si="14730">+$D255*AV211</f>
        <v>0.17849587118947532</v>
      </c>
      <c r="CJ255" s="82">
        <f t="shared" ref="CJ255" si="14731">+$D255*AW211</f>
        <v>0.12104662866471023</v>
      </c>
      <c r="CK255" s="82">
        <f t="shared" ref="CK255" si="14732">+$D255*AX211</f>
        <v>7.9889059477637039E-2</v>
      </c>
      <c r="CL255" s="82">
        <f t="shared" ref="CL255" si="14733">+$D255*AY211</f>
        <v>5.1258011741932022E-2</v>
      </c>
      <c r="CM255" s="82">
        <f t="shared" ref="CM255" si="14734">+$D255*AZ211</f>
        <v>3.1931904169556595E-2</v>
      </c>
      <c r="CN255" s="82">
        <f t="shared" ref="CN255" si="14735">+$D255*BA211</f>
        <v>1.9284456589097543E-2</v>
      </c>
      <c r="CO255" s="82">
        <f t="shared" ref="CO255" si="14736">+$D255*BB211</f>
        <v>1.1268523878707633E-2</v>
      </c>
      <c r="EC255" s="82"/>
      <c r="ED255" s="82"/>
      <c r="EE255" s="82"/>
      <c r="EF255" s="82">
        <f>+$D255*CS211</f>
        <v>7.0574097264651794</v>
      </c>
      <c r="EG255" s="82">
        <f t="shared" ref="EG255" si="14737">+$D255*CT211</f>
        <v>6.492816948347965</v>
      </c>
      <c r="EH255" s="82">
        <f t="shared" ref="EH255" si="14738">+$D255*CU211</f>
        <v>5.9733915924801284</v>
      </c>
      <c r="EI255" s="82">
        <f t="shared" ref="EI255" si="14739">+$D255*CV211</f>
        <v>5.4955202650817183</v>
      </c>
      <c r="EJ255" s="82">
        <f t="shared" ref="EJ255" si="14740">+$D255*CW211</f>
        <v>5.0558786438751806</v>
      </c>
      <c r="EK255" s="82">
        <f t="shared" ref="EK255" si="14741">+$D255*CX211</f>
        <v>4.6514083523651664</v>
      </c>
      <c r="EL255" s="82">
        <f t="shared" ref="EL255" si="14742">+$D255*CY211</f>
        <v>4.2792956841759535</v>
      </c>
      <c r="EM255" s="82">
        <f t="shared" ref="EM255" si="14743">+$D255*CZ211</f>
        <v>3.9369520294418772</v>
      </c>
      <c r="EN255" s="82">
        <f t="shared" ref="EN255" si="14744">+$D255*DA211</f>
        <v>3.6219958670865275</v>
      </c>
      <c r="EO255" s="82">
        <f t="shared" ref="EO255" si="14745">+$D255*DB211</f>
        <v>3.3322361977196051</v>
      </c>
      <c r="EP255" s="82">
        <f t="shared" ref="EP255" si="14746">+$D255*DC211</f>
        <v>3.065657301902037</v>
      </c>
      <c r="EQ255" s="82">
        <f t="shared" ref="EQ255" si="14747">+$D255*DD211</f>
        <v>2.8204047177498741</v>
      </c>
      <c r="ER255" s="82">
        <f t="shared" ref="ER255" si="14748">+$D255*DE211</f>
        <v>2.5947723403298841</v>
      </c>
      <c r="ES255" s="82">
        <f t="shared" ref="ES255" si="14749">+$D255*DF211</f>
        <v>2.3871905531034936</v>
      </c>
      <c r="ET255" s="82">
        <f t="shared" ref="ET255" si="14750">+$D255*DG211</f>
        <v>2.1962153088552139</v>
      </c>
      <c r="EU255" s="82">
        <f t="shared" ref="EU255" si="14751">+$D255*DH211</f>
        <v>2.0205180841467971</v>
      </c>
      <c r="EV255" s="82">
        <f t="shared" ref="EV255" si="14752">+$D255*DI211</f>
        <v>1.8588766374150534</v>
      </c>
      <c r="EW255" s="82">
        <f t="shared" ref="EW255" si="14753">+$D255*DJ211</f>
        <v>1.7101665064218492</v>
      </c>
      <c r="EX255" s="82">
        <f t="shared" ref="EX255" si="14754">+$D255*DK211</f>
        <v>1.5733531859081014</v>
      </c>
      <c r="EY255" s="82">
        <f t="shared" ref="EY255" si="14755">+$D255*DL211</f>
        <v>1.4474849310354532</v>
      </c>
      <c r="EZ255" s="82">
        <f t="shared" ref="EZ255" si="14756">+$D255*DM211</f>
        <v>1.3316861365526169</v>
      </c>
      <c r="FA255" s="82">
        <f t="shared" ref="FA255" si="14757">+$D255*DN211</f>
        <v>1.2251512456284077</v>
      </c>
      <c r="FB255" s="82">
        <f t="shared" ref="FB255" si="14758">+$D255*DO211</f>
        <v>1.1271391459781352</v>
      </c>
      <c r="FC255" s="82">
        <f t="shared" ref="FC255" si="14759">+$D255*DP211</f>
        <v>1.0369680142998843</v>
      </c>
      <c r="FD255" s="82">
        <f t="shared" ref="FD255" si="14760">+$D255*DQ211</f>
        <v>0.95401057315589366</v>
      </c>
      <c r="FE255" s="82">
        <f t="shared" ref="FE255" si="14761">+$D255*DR211</f>
        <v>0.87768972730342221</v>
      </c>
      <c r="FF255" s="82">
        <f t="shared" ref="FF255" si="14762">+$D255*DS211</f>
        <v>0.80747454911914851</v>
      </c>
      <c r="FG255" s="82">
        <f t="shared" ref="FG255" si="14763">+$D255*DT211</f>
        <v>0.74287658518961652</v>
      </c>
      <c r="FH255" s="82">
        <f t="shared" ref="FH255" si="14764">+$D255*DU211</f>
        <v>0.68344645837444729</v>
      </c>
      <c r="FI255" s="82">
        <f t="shared" ref="FI255" si="14765">+$D255*DV211</f>
        <v>0.62877074170449154</v>
      </c>
      <c r="FJ255" s="82">
        <f t="shared" ref="FJ255" si="14766">+$D255*DW211</f>
        <v>0.57846908236813221</v>
      </c>
      <c r="FK255" s="82">
        <f t="shared" ref="FK255" si="14767">+$D255*DX211</f>
        <v>0.5321915557786816</v>
      </c>
      <c r="FL255" s="82">
        <f t="shared" ref="FL255" si="14768">+$D255*DY211</f>
        <v>0.48961623131638715</v>
      </c>
      <c r="FM255" s="82">
        <f t="shared" ref="FM255" si="14769">+$D255*DZ211</f>
        <v>0.45044693281107623</v>
      </c>
      <c r="FN255" s="82">
        <f t="shared" ref="FN255" si="14770">+$D255*EA211</f>
        <v>0.41441117818619011</v>
      </c>
      <c r="FO255" s="82">
        <f t="shared" ref="FO255" si="14771">+$D255*EB211</f>
        <v>0.38125828393129491</v>
      </c>
      <c r="FP255" s="82">
        <f t="shared" ref="FP255" si="14772">+$D255*EC211</f>
        <v>0.35075762121679133</v>
      </c>
      <c r="FQ255" s="82">
        <f t="shared" ref="FQ255" si="14773">+$D255*ED211</f>
        <v>0.32269701151944807</v>
      </c>
      <c r="FR255" s="82">
        <f t="shared" ref="FR255" si="14774">+$D255*EE211</f>
        <v>0.29688125059789217</v>
      </c>
      <c r="FS255" s="82">
        <f t="shared" ref="FS255" si="14775">+$D255*EF211</f>
        <v>0.27313075055006086</v>
      </c>
      <c r="FT255" s="82">
        <f t="shared" ref="FT255" si="14776">+$D255*EG211</f>
        <v>0.25128029050605599</v>
      </c>
      <c r="FU255" s="82">
        <f t="shared" ref="FU255" si="14777">+$D255*EH211</f>
        <v>0.23117786726557155</v>
      </c>
    </row>
    <row r="256" spans="1:177">
      <c r="A256" s="79">
        <v>1992</v>
      </c>
      <c r="D256" s="98">
        <f>Data!CF56</f>
        <v>10.003142523302477</v>
      </c>
      <c r="AW256" s="82"/>
      <c r="AX256" s="82"/>
      <c r="AY256" s="82"/>
      <c r="AZ256" s="82"/>
      <c r="BA256" s="82">
        <f>+$D256*M211</f>
        <v>10.002825711356531</v>
      </c>
      <c r="BB256" s="82">
        <f t="shared" ref="BB256" si="14778">+$D256*N211</f>
        <v>9.9014915305686078</v>
      </c>
      <c r="BC256" s="82">
        <f t="shared" ref="BC256" si="14779">+$D256*O211</f>
        <v>9.7978540281431066</v>
      </c>
      <c r="BD256" s="82">
        <f t="shared" ref="BD256" si="14780">+$D256*P211</f>
        <v>9.6916753242911327</v>
      </c>
      <c r="BE256" s="82">
        <f t="shared" ref="BE256" si="14781">+$D256*Q211</f>
        <v>9.5826090010382892</v>
      </c>
      <c r="BF256" s="82">
        <f t="shared" ref="BF256" si="14782">+$D256*R211</f>
        <v>9.4701495643354754</v>
      </c>
      <c r="BG256" s="82">
        <f t="shared" ref="BG256" si="14783">+$D256*S211</f>
        <v>9.3535667135920679</v>
      </c>
      <c r="BH256" s="82">
        <f t="shared" ref="BH256" si="14784">+$D256*T211</f>
        <v>9.2318249074871233</v>
      </c>
      <c r="BI256" s="82">
        <f t="shared" ref="BI256" si="14785">+$D256*U211</f>
        <v>9.1034920635032357</v>
      </c>
      <c r="BJ256" s="82">
        <f t="shared" ref="BJ256" si="14786">+$D256*V211</f>
        <v>8.9666459294985437</v>
      </c>
      <c r="BK256" s="82">
        <f t="shared" ref="BK256" si="14787">+$D256*W211</f>
        <v>8.8187923583189765</v>
      </c>
      <c r="BL256" s="82">
        <f t="shared" ref="BL256" si="14788">+$D256*X211</f>
        <v>8.6568155257749719</v>
      </c>
      <c r="BM256" s="82">
        <f t="shared" ref="BM256" si="14789">+$D256*Y211</f>
        <v>8.476984637905673</v>
      </c>
      <c r="BN256" s="82">
        <f t="shared" ref="BN256" si="14790">+$D256*Z211</f>
        <v>8.2750430509326112</v>
      </c>
      <c r="BO256" s="82">
        <f t="shared" ref="BO256" si="14791">+$D256*AA211</f>
        <v>8.0464021043006699</v>
      </c>
      <c r="BP256" s="82">
        <f t="shared" ref="BP256" si="14792">+$D256*AB211</f>
        <v>7.786451975034165</v>
      </c>
      <c r="BQ256" s="82">
        <f t="shared" ref="BQ256" si="14793">+$D256*AC211</f>
        <v>7.4909852761932747</v>
      </c>
      <c r="BR256" s="82">
        <f t="shared" ref="BR256" si="14794">+$D256*AD211</f>
        <v>7.1567074036368625</v>
      </c>
      <c r="BS256" s="82">
        <f t="shared" ref="BS256" si="14795">+$D256*AE211</f>
        <v>6.781784133319456</v>
      </c>
      <c r="BT256" s="82">
        <f t="shared" ref="BT256" si="14796">+$D256*AF211</f>
        <v>6.3663565987090429</v>
      </c>
      <c r="BU256" s="82">
        <f t="shared" ref="BU256" si="14797">+$D256*AG211</f>
        <v>5.9129420827062793</v>
      </c>
      <c r="BV256" s="82">
        <f t="shared" ref="BV256" si="14798">+$D256*AH211</f>
        <v>5.4266408263595061</v>
      </c>
      <c r="BW256" s="82">
        <f t="shared" ref="BW256" si="14799">+$D256*AI211</f>
        <v>4.9150867839190333</v>
      </c>
      <c r="BX256" s="82">
        <f t="shared" ref="BX256" si="14800">+$D256*AJ211</f>
        <v>4.3881129668477135</v>
      </c>
      <c r="BY256" s="82">
        <f t="shared" ref="BY256" si="14801">+$D256*AK211</f>
        <v>3.8571449031349663</v>
      </c>
      <c r="BZ256" s="82">
        <f t="shared" ref="BZ256" si="14802">+$D256*AL211</f>
        <v>3.3343808411008258</v>
      </c>
      <c r="CA256" s="82">
        <f t="shared" ref="CA256" si="14803">+$D256*AM211</f>
        <v>2.8318552836607656</v>
      </c>
      <c r="CB256" s="82">
        <f t="shared" ref="CB256" si="14804">+$D256*AN211</f>
        <v>2.3605047943451938</v>
      </c>
      <c r="CC256" s="82">
        <f t="shared" ref="CC256" si="14805">+$D256*AO211</f>
        <v>1.9293564818966225</v>
      </c>
      <c r="CD256" s="82">
        <f t="shared" ref="CD256" si="14806">+$D256*AP211</f>
        <v>1.5449395155182117</v>
      </c>
      <c r="CE256" s="82">
        <f t="shared" ref="CE256" si="14807">+$D256*AQ211</f>
        <v>1.2109827122061545</v>
      </c>
      <c r="CF256" s="82">
        <f t="shared" ref="CF256" si="14808">+$D256*AR211</f>
        <v>0.92841472044745266</v>
      </c>
      <c r="CG256" s="82">
        <f t="shared" ref="CG256" si="14809">+$D256*AS211</f>
        <v>0.69563731896366587</v>
      </c>
      <c r="CH256" s="82">
        <f t="shared" ref="CH256" si="14810">+$D256*AT211</f>
        <v>0.50900577323101148</v>
      </c>
      <c r="CI256" s="82">
        <f t="shared" ref="CI256" si="14811">+$D256*AU211</f>
        <v>0.36342907938918689</v>
      </c>
      <c r="CJ256" s="82">
        <f t="shared" ref="CJ256" si="14812">+$D256*AV211</f>
        <v>0.25299928848309466</v>
      </c>
      <c r="CK256" s="82">
        <f t="shared" ref="CK256" si="14813">+$D256*AW211</f>
        <v>0.17157097652382444</v>
      </c>
      <c r="CL256" s="82">
        <f t="shared" ref="CL256" si="14814">+$D256*AX211</f>
        <v>0.11323441304684674</v>
      </c>
      <c r="CM256" s="82">
        <f t="shared" ref="CM256" si="14815">+$D256*AY211</f>
        <v>7.2652887785852396E-2</v>
      </c>
      <c r="CN256" s="82">
        <f t="shared" ref="CN256" si="14816">+$D256*AZ211</f>
        <v>4.5260145128132978E-2</v>
      </c>
      <c r="CO256" s="82">
        <f t="shared" ref="CO256" si="14817">+$D256*BA211</f>
        <v>2.7333706731209162E-2</v>
      </c>
      <c r="EC256" s="82"/>
      <c r="ED256" s="82"/>
      <c r="EE256" s="82"/>
      <c r="EF256" s="82"/>
      <c r="EG256" s="82">
        <f>+$D256*CS211</f>
        <v>10.003142523302477</v>
      </c>
      <c r="EH256" s="82">
        <f t="shared" ref="EH256" si="14818">+$D256*CT211</f>
        <v>9.2028911214382791</v>
      </c>
      <c r="EI256" s="82">
        <f t="shared" ref="EI256" si="14819">+$D256*CU211</f>
        <v>8.4666598317232165</v>
      </c>
      <c r="EJ256" s="82">
        <f t="shared" ref="EJ256" si="14820">+$D256*CV211</f>
        <v>7.7893270451853596</v>
      </c>
      <c r="EK256" s="82">
        <f t="shared" ref="EK256" si="14821">+$D256*CW211</f>
        <v>7.1661808815705319</v>
      </c>
      <c r="EL256" s="82">
        <f t="shared" ref="EL256" si="14822">+$D256*CX211</f>
        <v>6.5928864110448897</v>
      </c>
      <c r="EM256" s="82">
        <f t="shared" ref="EM256" si="14823">+$D256*CY211</f>
        <v>6.065455498161298</v>
      </c>
      <c r="EN256" s="82">
        <f t="shared" ref="EN256" si="14824">+$D256*CZ211</f>
        <v>5.5802190583083942</v>
      </c>
      <c r="EO256" s="82">
        <f t="shared" ref="EO256" si="14825">+$D256*DA211</f>
        <v>5.1338015336437239</v>
      </c>
      <c r="EP256" s="82">
        <f t="shared" ref="EP256" si="14826">+$D256*DB211</f>
        <v>4.7230974109522261</v>
      </c>
      <c r="EQ256" s="82">
        <f t="shared" ref="EQ256" si="14827">+$D256*DC211</f>
        <v>4.345249618076048</v>
      </c>
      <c r="ER256" s="82">
        <f t="shared" ref="ER256" si="14828">+$D256*DD211</f>
        <v>3.9976296486299643</v>
      </c>
      <c r="ES256" s="82">
        <f t="shared" ref="ES256" si="14829">+$D256*DE211</f>
        <v>3.6778192767395672</v>
      </c>
      <c r="ET256" s="82">
        <f t="shared" ref="ET256" si="14830">+$D256*DF211</f>
        <v>3.3835937346004021</v>
      </c>
      <c r="EU256" s="82">
        <f t="shared" ref="EU256" si="14831">+$D256*DG211</f>
        <v>3.1129062358323698</v>
      </c>
      <c r="EV256" s="82">
        <f t="shared" ref="EV256" si="14832">+$D256*DH211</f>
        <v>2.8638737369657803</v>
      </c>
      <c r="EW256" s="82">
        <f t="shared" ref="EW256" si="14833">+$D256*DI211</f>
        <v>2.6347638380085181</v>
      </c>
      <c r="EX256" s="82">
        <f t="shared" ref="EX256" si="14834">+$D256*DJ211</f>
        <v>2.4239827309678366</v>
      </c>
      <c r="EY256" s="82">
        <f t="shared" ref="EY256" si="14835">+$D256*DK211</f>
        <v>2.2300641124904099</v>
      </c>
      <c r="EZ256" s="82">
        <f t="shared" ref="EZ256" si="14836">+$D256*DL211</f>
        <v>2.0516589834911771</v>
      </c>
      <c r="FA256" s="82">
        <f t="shared" ref="FA256" si="14837">+$D256*DM211</f>
        <v>1.8875262648118829</v>
      </c>
      <c r="FB256" s="82">
        <f t="shared" ref="FB256" si="14838">+$D256*DN211</f>
        <v>1.7365241636269324</v>
      </c>
      <c r="FC256" s="82">
        <f t="shared" ref="FC256" si="14839">+$D256*DO211</f>
        <v>1.5976022305367779</v>
      </c>
      <c r="FD256" s="82">
        <f t="shared" ref="FD256" si="14840">+$D256*DP211</f>
        <v>1.4697940520938355</v>
      </c>
      <c r="FE256" s="82">
        <f t="shared" ref="FE256" si="14841">+$D256*DQ211</f>
        <v>1.352210527926329</v>
      </c>
      <c r="FF256" s="82">
        <f t="shared" ref="FF256" si="14842">+$D256*DR211</f>
        <v>1.2440336856922225</v>
      </c>
      <c r="FG256" s="82">
        <f t="shared" ref="FG256" si="14843">+$D256*DS211</f>
        <v>1.1445109908368449</v>
      </c>
      <c r="FH256" s="82">
        <f t="shared" ref="FH256" si="14844">+$D256*DT211</f>
        <v>1.0529501115698974</v>
      </c>
      <c r="FI256" s="82">
        <f t="shared" ref="FI256" si="14845">+$D256*DU211</f>
        <v>0.96871410264430557</v>
      </c>
      <c r="FJ256" s="82">
        <f t="shared" ref="FJ256" si="14846">+$D256*DV211</f>
        <v>0.89121697443276104</v>
      </c>
      <c r="FK256" s="82">
        <f t="shared" ref="FK256" si="14847">+$D256*DW211</f>
        <v>0.81991961647814027</v>
      </c>
      <c r="FL256" s="82">
        <f t="shared" ref="FL256" si="14848">+$D256*DX211</f>
        <v>0.75432604715988905</v>
      </c>
      <c r="FM256" s="82">
        <f t="shared" ref="FM256" si="14849">+$D256*DY211</f>
        <v>0.693979963387098</v>
      </c>
      <c r="FN256" s="82">
        <f t="shared" ref="FN256" si="14850">+$D256*DZ211</f>
        <v>0.63846156631613027</v>
      </c>
      <c r="FO256" s="82">
        <f t="shared" ref="FO256" si="14851">+$D256*EA211</f>
        <v>0.58738464101083976</v>
      </c>
      <c r="FP256" s="82">
        <f t="shared" ref="FP256" si="14852">+$D256*EB211</f>
        <v>0.54039386972997261</v>
      </c>
      <c r="FQ256" s="82">
        <f t="shared" ref="FQ256" si="14853">+$D256*EC211</f>
        <v>0.49716236015157483</v>
      </c>
      <c r="FR256" s="82">
        <f t="shared" ref="FR256" si="14854">+$D256*ED211</f>
        <v>0.4573893713394489</v>
      </c>
      <c r="FS256" s="82">
        <f t="shared" ref="FS256" si="14855">+$D256*EE211</f>
        <v>0.42079822163229291</v>
      </c>
      <c r="FT256" s="82">
        <f t="shared" ref="FT256" si="14856">+$D256*EF211</f>
        <v>0.38713436390170952</v>
      </c>
      <c r="FU256" s="82">
        <f t="shared" ref="FU256" si="14857">+$D256*EG211</f>
        <v>0.35616361478957281</v>
      </c>
    </row>
    <row r="257" spans="1:177">
      <c r="A257" s="79">
        <v>1993</v>
      </c>
      <c r="D257" s="98">
        <f>Data!CF57</f>
        <v>12.640078076239869</v>
      </c>
      <c r="AW257" s="82"/>
      <c r="AX257" s="82"/>
      <c r="AY257" s="82"/>
      <c r="AZ257" s="82"/>
      <c r="BA257" s="82"/>
      <c r="BB257" s="82">
        <f>+$D257*M211</f>
        <v>12.639677749270327</v>
      </c>
      <c r="BC257" s="82">
        <f t="shared" ref="BC257" si="14858">+$D257*N211</f>
        <v>12.511630792629717</v>
      </c>
      <c r="BD257" s="82">
        <f t="shared" ref="BD257" si="14859">+$D257*O211</f>
        <v>12.380673334087744</v>
      </c>
      <c r="BE257" s="82">
        <f t="shared" ref="BE257" si="14860">+$D257*P211</f>
        <v>12.246504786194276</v>
      </c>
      <c r="BF257" s="82">
        <f t="shared" ref="BF257" si="14861">+$D257*Q211</f>
        <v>12.108687411484992</v>
      </c>
      <c r="BG257" s="82">
        <f t="shared" ref="BG257" si="14862">+$D257*R211</f>
        <v>11.966582462263071</v>
      </c>
      <c r="BH257" s="82">
        <f t="shared" ref="BH257" si="14863">+$D257*S211</f>
        <v>11.819267122877026</v>
      </c>
      <c r="BI257" s="82">
        <f t="shared" ref="BI257" si="14864">+$D257*T211</f>
        <v>11.665432872217872</v>
      </c>
      <c r="BJ257" s="82">
        <f t="shared" ref="BJ257" si="14865">+$D257*U211</f>
        <v>11.503270115471832</v>
      </c>
      <c r="BK257" s="82">
        <f t="shared" ref="BK257" si="14866">+$D257*V211</f>
        <v>11.330349874235498</v>
      </c>
      <c r="BL257" s="82">
        <f t="shared" ref="BL257" si="14867">+$D257*W211</f>
        <v>11.143520517440169</v>
      </c>
      <c r="BM257" s="82">
        <f t="shared" ref="BM257" si="14868">+$D257*X211</f>
        <v>10.938844856253818</v>
      </c>
      <c r="BN257" s="82">
        <f t="shared" ref="BN257" si="14869">+$D257*Y211</f>
        <v>10.711608619452003</v>
      </c>
      <c r="BO257" s="82">
        <f t="shared" ref="BO257" si="14870">+$D257*Z211</f>
        <v>10.456433066346257</v>
      </c>
      <c r="BP257" s="82">
        <f t="shared" ref="BP257" si="14871">+$D257*AA211</f>
        <v>10.167519916291589</v>
      </c>
      <c r="BQ257" s="82">
        <f t="shared" ref="BQ257" si="14872">+$D257*AB211</f>
        <v>9.8390441475816086</v>
      </c>
      <c r="BR257" s="82">
        <f t="shared" ref="BR257" si="14873">+$D257*AC211</f>
        <v>9.4656892609969567</v>
      </c>
      <c r="BS257" s="82">
        <f t="shared" ref="BS257" si="14874">+$D257*AD211</f>
        <v>9.043292159443169</v>
      </c>
      <c r="BT257" s="82">
        <f t="shared" ref="BT257" si="14875">+$D257*AE211</f>
        <v>8.5695350977626532</v>
      </c>
      <c r="BU257" s="82">
        <f t="shared" ref="BU257" si="14876">+$D257*AF211</f>
        <v>8.0445964137178052</v>
      </c>
      <c r="BV257" s="82">
        <f t="shared" ref="BV257" si="14877">+$D257*AG211</f>
        <v>7.4716569729546123</v>
      </c>
      <c r="BW257" s="82">
        <f t="shared" ref="BW257" si="14878">+$D257*AH211</f>
        <v>6.8571614947109012</v>
      </c>
      <c r="BX257" s="82">
        <f t="shared" ref="BX257" si="14879">+$D257*AI211</f>
        <v>6.2107563253752804</v>
      </c>
      <c r="BY257" s="82">
        <f t="shared" ref="BY257" si="14880">+$D257*AJ211</f>
        <v>5.544866563593045</v>
      </c>
      <c r="BZ257" s="82">
        <f t="shared" ref="BZ257" si="14881">+$D257*AK211</f>
        <v>4.8739296289563008</v>
      </c>
      <c r="CA257" s="82">
        <f t="shared" ref="CA257" si="14882">+$D257*AL211</f>
        <v>4.2133593587466223</v>
      </c>
      <c r="CB257" s="82">
        <f t="shared" ref="CB257" si="14883">+$D257*AM211</f>
        <v>3.5783626797978498</v>
      </c>
      <c r="CC257" s="82">
        <f t="shared" ref="CC257" si="14884">+$D257*AN211</f>
        <v>2.9827591509724174</v>
      </c>
      <c r="CD257" s="82">
        <f t="shared" ref="CD257" si="14885">+$D257*AO211</f>
        <v>2.4379555236029455</v>
      </c>
      <c r="CE257" s="82">
        <f t="shared" ref="CE257" si="14886">+$D257*AP211</f>
        <v>1.9522021258546749</v>
      </c>
      <c r="CF257" s="82">
        <f t="shared" ref="CF257" si="14887">+$D257*AQ211</f>
        <v>1.5302107308383146</v>
      </c>
      <c r="CG257" s="82">
        <f t="shared" ref="CG257" si="14888">+$D257*AR211</f>
        <v>1.1731547887325207</v>
      </c>
      <c r="CH257" s="82">
        <f t="shared" ref="CH257" si="14889">+$D257*AS211</f>
        <v>0.87901477000489514</v>
      </c>
      <c r="CI257" s="82">
        <f t="shared" ref="CI257" si="14890">+$D257*AT211</f>
        <v>0.64318514905781088</v>
      </c>
      <c r="CJ257" s="82">
        <f t="shared" ref="CJ257" si="14891">+$D257*AU211</f>
        <v>0.45923287886322084</v>
      </c>
      <c r="CK257" s="82">
        <f t="shared" ref="CK257" si="14892">+$D257*AV211</f>
        <v>0.31969261181771841</v>
      </c>
      <c r="CL257" s="82">
        <f t="shared" ref="CL257" si="14893">+$D257*AW211</f>
        <v>0.21679892432062289</v>
      </c>
      <c r="CM257" s="82">
        <f t="shared" ref="CM257" si="14894">+$D257*AX211</f>
        <v>0.14308421763412052</v>
      </c>
      <c r="CN257" s="82">
        <f t="shared" ref="CN257" si="14895">+$D257*AY211</f>
        <v>9.1804967482787034E-2</v>
      </c>
      <c r="CO257" s="82">
        <f t="shared" ref="CO257" si="14896">+$D257*AZ211</f>
        <v>5.7191204346919142E-2</v>
      </c>
      <c r="EC257" s="82"/>
      <c r="ED257" s="82"/>
      <c r="EE257" s="82"/>
      <c r="EF257" s="82"/>
      <c r="EG257" s="82"/>
      <c r="EH257" s="82">
        <f>+$D257*CS211</f>
        <v>12.640078076239869</v>
      </c>
      <c r="EI257" s="82">
        <f t="shared" ref="EI257" si="14897">+$D257*CT211</f>
        <v>11.62887183014068</v>
      </c>
      <c r="EJ257" s="82">
        <f t="shared" ref="EJ257" si="14898">+$D257*CU211</f>
        <v>10.698562083729426</v>
      </c>
      <c r="EK257" s="82">
        <f t="shared" ref="EK257" si="14899">+$D257*CV211</f>
        <v>9.8426771170310712</v>
      </c>
      <c r="EL257" s="82">
        <f t="shared" ref="EL257" si="14900">+$D257*CW211</f>
        <v>9.0552629476685862</v>
      </c>
      <c r="EM257" s="82">
        <f t="shared" ref="EM257" si="14901">+$D257*CX211</f>
        <v>8.3308419118550994</v>
      </c>
      <c r="EN257" s="82">
        <f t="shared" ref="EN257" si="14902">+$D257*CY211</f>
        <v>7.6643745589066921</v>
      </c>
      <c r="EO257" s="82">
        <f t="shared" ref="EO257" si="14903">+$D257*CZ211</f>
        <v>7.0512245941941565</v>
      </c>
      <c r="EP257" s="82">
        <f t="shared" ref="EP257" si="14904">+$D257*DA211</f>
        <v>6.4871266266586245</v>
      </c>
      <c r="EQ257" s="82">
        <f t="shared" ref="EQ257" si="14905">+$D257*DB211</f>
        <v>5.9681564965259346</v>
      </c>
      <c r="ER257" s="82">
        <f t="shared" ref="ER257" si="14906">+$D257*DC211</f>
        <v>5.4907039768038608</v>
      </c>
      <c r="ES257" s="82">
        <f t="shared" ref="ES257" si="14907">+$D257*DD211</f>
        <v>5.0514476586595514</v>
      </c>
      <c r="ET257" s="82">
        <f t="shared" ref="ET257" si="14908">+$D257*DE211</f>
        <v>4.6473318459667876</v>
      </c>
      <c r="EU257" s="82">
        <f t="shared" ref="EU257" si="14909">+$D257*DF211</f>
        <v>4.2755452982894449</v>
      </c>
      <c r="EV257" s="82">
        <f t="shared" ref="EV257" si="14910">+$D257*DG211</f>
        <v>3.9335016744262892</v>
      </c>
      <c r="EW257" s="82">
        <f t="shared" ref="EW257" si="14911">+$D257*DH211</f>
        <v>3.6188215404721862</v>
      </c>
      <c r="EX257" s="82">
        <f t="shared" ref="EX257" si="14912">+$D257*DI211</f>
        <v>3.3293158172344115</v>
      </c>
      <c r="EY257" s="82">
        <f t="shared" ref="EY257" si="14913">+$D257*DJ211</f>
        <v>3.0629705518556585</v>
      </c>
      <c r="EZ257" s="82">
        <f t="shared" ref="EZ257" si="14914">+$D257*DK211</f>
        <v>2.8179329077072062</v>
      </c>
      <c r="FA257" s="82">
        <f t="shared" ref="FA257" si="14915">+$D257*DL211</f>
        <v>2.5924982750906294</v>
      </c>
      <c r="FB257" s="82">
        <f t="shared" ref="FB257" si="14916">+$D257*DM211</f>
        <v>2.3850984130833792</v>
      </c>
      <c r="FC257" s="82">
        <f t="shared" ref="FC257" si="14917">+$D257*DN211</f>
        <v>2.1942905400367092</v>
      </c>
      <c r="FD257" s="82">
        <f t="shared" ref="FD257" si="14918">+$D257*DO211</f>
        <v>2.0187472968337725</v>
      </c>
      <c r="FE257" s="82">
        <f t="shared" ref="FE257" si="14919">+$D257*DP211</f>
        <v>1.8572475130870705</v>
      </c>
      <c r="FF257" s="82">
        <f t="shared" ref="FF257" si="14920">+$D257*DQ211</f>
        <v>1.7086677120401053</v>
      </c>
      <c r="FG257" s="82">
        <f t="shared" ref="FG257" si="14921">+$D257*DR211</f>
        <v>1.5719742950768967</v>
      </c>
      <c r="FH257" s="82">
        <f t="shared" ref="FH257" si="14922">+$D257*DS211</f>
        <v>1.4462163514707453</v>
      </c>
      <c r="FI257" s="82">
        <f t="shared" ref="FI257" si="14923">+$D257*DT211</f>
        <v>1.3305190433530856</v>
      </c>
      <c r="FJ257" s="82">
        <f t="shared" ref="FJ257" si="14924">+$D257*DU211</f>
        <v>1.2240775198848388</v>
      </c>
      <c r="FK257" s="82">
        <f t="shared" ref="FK257" si="14925">+$D257*DV211</f>
        <v>1.1261513182940517</v>
      </c>
      <c r="FL257" s="82">
        <f t="shared" ref="FL257" si="14926">+$D257*DW211</f>
        <v>1.0360592128305277</v>
      </c>
      <c r="FM257" s="82">
        <f t="shared" ref="FM257" si="14927">+$D257*DX211</f>
        <v>0.95317447580408543</v>
      </c>
      <c r="FN257" s="82">
        <f t="shared" ref="FN257" si="14928">+$D257*DY211</f>
        <v>0.87692051773975865</v>
      </c>
      <c r="FO257" s="82">
        <f t="shared" ref="FO257" si="14929">+$D257*DZ211</f>
        <v>0.80676687632057809</v>
      </c>
      <c r="FP257" s="82">
        <f t="shared" ref="FP257" si="14930">+$D257*EA211</f>
        <v>0.74222552621493176</v>
      </c>
      <c r="FQ257" s="82">
        <f t="shared" ref="FQ257" si="14931">+$D257*EB211</f>
        <v>0.68284748411773721</v>
      </c>
      <c r="FR257" s="82">
        <f t="shared" ref="FR257" si="14932">+$D257*EC211</f>
        <v>0.62821968538831829</v>
      </c>
      <c r="FS257" s="82">
        <f t="shared" ref="FS257" si="14933">+$D257*ED211</f>
        <v>0.57796211055725288</v>
      </c>
      <c r="FT257" s="82">
        <f t="shared" ref="FT257" si="14934">+$D257*EE211</f>
        <v>0.5317251417126726</v>
      </c>
      <c r="FU257" s="82">
        <f t="shared" ref="FU257" si="14935">+$D257*EF211</f>
        <v>0.48918713037565886</v>
      </c>
    </row>
    <row r="258" spans="1:177">
      <c r="A258" s="79">
        <v>1994</v>
      </c>
      <c r="D258" s="98">
        <f>Data!CF58</f>
        <v>12.392948483011027</v>
      </c>
      <c r="AW258" s="82"/>
      <c r="AX258" s="82"/>
      <c r="AY258" s="82"/>
      <c r="AZ258" s="82"/>
      <c r="BA258" s="82"/>
      <c r="BB258" s="82"/>
      <c r="BC258" s="82">
        <f>+$D258*M211</f>
        <v>12.392555982942596</v>
      </c>
      <c r="BD258" s="82">
        <f t="shared" ref="BD258" si="14936">+$D258*N211</f>
        <v>12.267012507065152</v>
      </c>
      <c r="BE258" s="82">
        <f t="shared" ref="BE258" si="14937">+$D258*O211</f>
        <v>12.138615433298066</v>
      </c>
      <c r="BF258" s="82">
        <f t="shared" ref="BF258" si="14938">+$D258*P211</f>
        <v>12.007070051057928</v>
      </c>
      <c r="BG258" s="82">
        <f t="shared" ref="BG258" si="14939">+$D258*Q211</f>
        <v>11.871947181204257</v>
      </c>
      <c r="BH258" s="82">
        <f t="shared" ref="BH258" si="14940">+$D258*R211</f>
        <v>11.732620564369622</v>
      </c>
      <c r="BI258" s="82">
        <f t="shared" ref="BI258" si="14941">+$D258*S211</f>
        <v>11.588185427121511</v>
      </c>
      <c r="BJ258" s="82">
        <f t="shared" ref="BJ258" si="14942">+$D258*T211</f>
        <v>11.437358831601886</v>
      </c>
      <c r="BK258" s="82">
        <f t="shared" ref="BK258" si="14943">+$D258*U211</f>
        <v>11.278366562875762</v>
      </c>
      <c r="BL258" s="82">
        <f t="shared" ref="BL258" si="14944">+$D258*V211</f>
        <v>11.108827132154998</v>
      </c>
      <c r="BM258" s="82">
        <f t="shared" ref="BM258" si="14945">+$D258*W211</f>
        <v>10.925650526764333</v>
      </c>
      <c r="BN258" s="82">
        <f t="shared" ref="BN258" si="14946">+$D258*X211</f>
        <v>10.724976534917975</v>
      </c>
      <c r="BO258" s="82">
        <f t="shared" ref="BO258" si="14947">+$D258*Y211</f>
        <v>10.502183055386245</v>
      </c>
      <c r="BP258" s="82">
        <f t="shared" ref="BP258" si="14948">+$D258*Z211</f>
        <v>10.251996508698074</v>
      </c>
      <c r="BQ258" s="82">
        <f t="shared" ref="BQ258" si="14949">+$D258*AA211</f>
        <v>9.9687319779652803</v>
      </c>
      <c r="BR258" s="82">
        <f t="shared" ref="BR258" si="14950">+$D258*AB211</f>
        <v>9.6466783280600428</v>
      </c>
      <c r="BS258" s="82">
        <f t="shared" ref="BS258" si="14951">+$D258*AC211</f>
        <v>9.2806230040805548</v>
      </c>
      <c r="BT258" s="82">
        <f t="shared" ref="BT258" si="14952">+$D258*AD211</f>
        <v>8.8664843027722728</v>
      </c>
      <c r="BU258" s="82">
        <f t="shared" ref="BU258" si="14953">+$D258*AE211</f>
        <v>8.401989793841528</v>
      </c>
      <c r="BV258" s="82">
        <f t="shared" ref="BV258" si="14954">+$D258*AF211</f>
        <v>7.8873143283207767</v>
      </c>
      <c r="BW258" s="82">
        <f t="shared" ref="BW258" si="14955">+$D258*AG211</f>
        <v>7.3255765818894183</v>
      </c>
      <c r="BX258" s="82">
        <f t="shared" ref="BX258" si="14956">+$D258*AH211</f>
        <v>6.7230952713322809</v>
      </c>
      <c r="BY258" s="82">
        <f t="shared" ref="BY258" si="14957">+$D258*AI211</f>
        <v>6.0893281447045773</v>
      </c>
      <c r="BZ258" s="82">
        <f t="shared" ref="BZ258" si="14958">+$D258*AJ211</f>
        <v>5.4364573741795104</v>
      </c>
      <c r="CA258" s="82">
        <f t="shared" ref="CA258" si="14959">+$D258*AK211</f>
        <v>4.7786381094447163</v>
      </c>
      <c r="CB258" s="82">
        <f t="shared" ref="CB258" si="14960">+$D258*AL211</f>
        <v>4.1309828276703424</v>
      </c>
      <c r="CC258" s="82">
        <f t="shared" ref="CC258" si="14961">+$D258*AM211</f>
        <v>3.5084011409410603</v>
      </c>
      <c r="CD258" s="82">
        <f t="shared" ref="CD258" si="14962">+$D258*AN211</f>
        <v>2.9244424181774651</v>
      </c>
      <c r="CE258" s="82">
        <f t="shared" ref="CE258" si="14963">+$D258*AO211</f>
        <v>2.3902903942244702</v>
      </c>
      <c r="CF258" s="82">
        <f t="shared" ref="CF258" si="14964">+$D258*AP211</f>
        <v>1.9140340928446713</v>
      </c>
      <c r="CG258" s="82">
        <f t="shared" ref="CG258" si="14965">+$D258*AQ211</f>
        <v>1.5002931659953154</v>
      </c>
      <c r="CH258" s="82">
        <f t="shared" ref="CH258" si="14966">+$D258*AR211</f>
        <v>1.1502181214124894</v>
      </c>
      <c r="CI258" s="82">
        <f t="shared" ref="CI258" si="14967">+$D258*AS211</f>
        <v>0.86182891393318373</v>
      </c>
      <c r="CJ258" s="82">
        <f t="shared" ref="CJ258" si="14968">+$D258*AT211</f>
        <v>0.63061006183930113</v>
      </c>
      <c r="CK258" s="82">
        <f t="shared" ref="CK258" si="14969">+$D258*AU211</f>
        <v>0.45025429234925696</v>
      </c>
      <c r="CL258" s="82">
        <f t="shared" ref="CL258" si="14970">+$D258*AV211</f>
        <v>0.31344221489451513</v>
      </c>
      <c r="CM258" s="82">
        <f t="shared" ref="CM258" si="14971">+$D258*AW211</f>
        <v>0.21256022977643982</v>
      </c>
      <c r="CN258" s="82">
        <f t="shared" ref="CN258" si="14972">+$D258*AX211</f>
        <v>0.14028673930462701</v>
      </c>
      <c r="CO258" s="82">
        <f t="shared" ref="CO258" si="14973">+$D258*AY211</f>
        <v>9.0010063674949375E-2</v>
      </c>
      <c r="EC258" s="82"/>
      <c r="ED258" s="82"/>
      <c r="EE258" s="82"/>
      <c r="EF258" s="82"/>
      <c r="EG258" s="82"/>
      <c r="EH258" s="82"/>
      <c r="EI258" s="82">
        <f>+$D258*CS211</f>
        <v>12.392948483011027</v>
      </c>
      <c r="EJ258" s="82">
        <f t="shared" ref="EJ258" si="14974">+$D258*CT211</f>
        <v>11.401512604370145</v>
      </c>
      <c r="EK258" s="82">
        <f t="shared" ref="EK258" si="14975">+$D258*CU211</f>
        <v>10.489391596020534</v>
      </c>
      <c r="EL258" s="82">
        <f t="shared" ref="EL258" si="14976">+$D258*CV211</f>
        <v>9.6502402683388908</v>
      </c>
      <c r="EM258" s="82">
        <f t="shared" ref="EM258" si="14977">+$D258*CW211</f>
        <v>8.878221046871781</v>
      </c>
      <c r="EN258" s="82">
        <f t="shared" ref="EN258" si="14978">+$D258*CX211</f>
        <v>8.1679633631220394</v>
      </c>
      <c r="EO258" s="82">
        <f t="shared" ref="EO258" si="14979">+$D258*CY211</f>
        <v>7.5145262940722759</v>
      </c>
      <c r="EP258" s="82">
        <f t="shared" ref="EP258" si="14980">+$D258*CZ211</f>
        <v>6.9133641905464938</v>
      </c>
      <c r="EQ258" s="82">
        <f t="shared" ref="EQ258" si="14981">+$D258*DA211</f>
        <v>6.3602950553027746</v>
      </c>
      <c r="ER258" s="82">
        <f t="shared" ref="ER258" si="14982">+$D258*DB211</f>
        <v>5.8514714508785532</v>
      </c>
      <c r="ES258" s="82">
        <f t="shared" ref="ES258" si="14983">+$D258*DC211</f>
        <v>5.383353734808269</v>
      </c>
      <c r="ET258" s="82">
        <f t="shared" ref="ET258" si="14984">+$D258*DD211</f>
        <v>4.9526854360236072</v>
      </c>
      <c r="EU258" s="82">
        <f t="shared" ref="EU258" si="14985">+$D258*DE211</f>
        <v>4.5564706011417195</v>
      </c>
      <c r="EV258" s="82">
        <f t="shared" ref="EV258" si="14986">+$D258*DF211</f>
        <v>4.1919529530503814</v>
      </c>
      <c r="EW258" s="82">
        <f t="shared" ref="EW258" si="14987">+$D258*DG211</f>
        <v>3.8565967168063513</v>
      </c>
      <c r="EX258" s="82">
        <f t="shared" ref="EX258" si="14988">+$D258*DH211</f>
        <v>3.5480689794618434</v>
      </c>
      <c r="EY258" s="82">
        <f t="shared" ref="EY258" si="14989">+$D258*DI211</f>
        <v>3.2642234611048959</v>
      </c>
      <c r="EZ258" s="82">
        <f t="shared" ref="EZ258" si="14990">+$D258*DJ211</f>
        <v>3.0030855842165045</v>
      </c>
      <c r="FA258" s="82">
        <f t="shared" ref="FA258" si="14991">+$D258*DK211</f>
        <v>2.7628387374791843</v>
      </c>
      <c r="FB258" s="82">
        <f t="shared" ref="FB258" si="14992">+$D258*DL211</f>
        <v>2.5418116384808491</v>
      </c>
      <c r="FC258" s="82">
        <f t="shared" ref="FC258" si="14993">+$D258*DM211</f>
        <v>2.3384667074023815</v>
      </c>
      <c r="FD258" s="82">
        <f t="shared" ref="FD258" si="14994">+$D258*DN211</f>
        <v>2.1513893708101914</v>
      </c>
      <c r="FE258" s="82">
        <f t="shared" ref="FE258" si="14995">+$D258*DO211</f>
        <v>1.9792782211453761</v>
      </c>
      <c r="FF258" s="82">
        <f t="shared" ref="FF258" si="14996">+$D258*DP211</f>
        <v>1.8209359634537456</v>
      </c>
      <c r="FG258" s="82">
        <f t="shared" ref="FG258" si="14997">+$D258*DQ211</f>
        <v>1.6752610863774464</v>
      </c>
      <c r="FH258" s="82">
        <f t="shared" ref="FH258" si="14998">+$D258*DR211</f>
        <v>1.5412401994672507</v>
      </c>
      <c r="FI258" s="82">
        <f t="shared" ref="FI258" si="14999">+$D258*DS211</f>
        <v>1.4179409835098709</v>
      </c>
      <c r="FJ258" s="82">
        <f t="shared" ref="FJ258" si="15000">+$D258*DT211</f>
        <v>1.3045057048290811</v>
      </c>
      <c r="FK258" s="82">
        <f t="shared" ref="FK258" si="15001">+$D258*DU211</f>
        <v>1.2001452484427546</v>
      </c>
      <c r="FL258" s="82">
        <f t="shared" ref="FL258" si="15002">+$D258*DV211</f>
        <v>1.1041336285673342</v>
      </c>
      <c r="FM258" s="82">
        <f t="shared" ref="FM258" si="15003">+$D258*DW211</f>
        <v>1.0158029382819476</v>
      </c>
      <c r="FN258" s="82">
        <f t="shared" ref="FN258" si="15004">+$D258*DX211</f>
        <v>0.93453870321939181</v>
      </c>
      <c r="FO258" s="82">
        <f t="shared" ref="FO258" si="15005">+$D258*DY211</f>
        <v>0.85977560696184052</v>
      </c>
      <c r="FP258" s="82">
        <f t="shared" ref="FP258" si="15006">+$D258*DZ211</f>
        <v>0.79099355840489338</v>
      </c>
      <c r="FQ258" s="82">
        <f t="shared" ref="FQ258" si="15007">+$D258*EA211</f>
        <v>0.72771407373250185</v>
      </c>
      <c r="FR258" s="82">
        <f t="shared" ref="FR258" si="15008">+$D258*EB211</f>
        <v>0.66949694783390168</v>
      </c>
      <c r="FS258" s="82">
        <f t="shared" ref="FS258" si="15009">+$D258*EC211</f>
        <v>0.61593719200718955</v>
      </c>
      <c r="FT258" s="82">
        <f t="shared" ref="FT258" si="15010">+$D258*ED211</f>
        <v>0.56666221664661454</v>
      </c>
      <c r="FU258" s="82">
        <f t="shared" ref="FU258" si="15011">+$D258*EE211</f>
        <v>0.52132923931488528</v>
      </c>
    </row>
    <row r="259" spans="1:177">
      <c r="A259" s="79">
        <v>1995</v>
      </c>
      <c r="D259" s="98">
        <f>Data!CF59</f>
        <v>12.721088253935651</v>
      </c>
      <c r="AW259" s="82"/>
      <c r="AX259" s="82"/>
      <c r="AY259" s="82"/>
      <c r="AZ259" s="82"/>
      <c r="BA259" s="82"/>
      <c r="BB259" s="82"/>
      <c r="BC259" s="82"/>
      <c r="BD259" s="82">
        <f>+$D259*M211</f>
        <v>12.72068536127318</v>
      </c>
      <c r="BE259" s="82">
        <f t="shared" ref="BE259" si="15012">+$D259*N211</f>
        <v>12.591817752525179</v>
      </c>
      <c r="BF259" s="82">
        <f t="shared" ref="BF259" si="15013">+$D259*O211</f>
        <v>12.460020988488171</v>
      </c>
      <c r="BG259" s="82">
        <f t="shared" ref="BG259" si="15014">+$D259*P211</f>
        <v>12.32499255524902</v>
      </c>
      <c r="BH259" s="82">
        <f t="shared" ref="BH259" si="15015">+$D259*Q211</f>
        <v>12.186291909886862</v>
      </c>
      <c r="BI259" s="82">
        <f t="shared" ref="BI259" si="15016">+$D259*R211</f>
        <v>12.043276210975069</v>
      </c>
      <c r="BJ259" s="82">
        <f t="shared" ref="BJ259" si="15017">+$D259*S211</f>
        <v>11.895016728542675</v>
      </c>
      <c r="BK259" s="82">
        <f t="shared" ref="BK259" si="15018">+$D259*T211</f>
        <v>11.740196555177471</v>
      </c>
      <c r="BL259" s="82">
        <f t="shared" ref="BL259" si="15019">+$D259*U211</f>
        <v>11.57699449838436</v>
      </c>
      <c r="BM259" s="82">
        <f t="shared" ref="BM259" si="15020">+$D259*V211</f>
        <v>11.402966012453234</v>
      </c>
      <c r="BN259" s="82">
        <f t="shared" ref="BN259" si="15021">+$D259*W211</f>
        <v>11.214939267532493</v>
      </c>
      <c r="BO259" s="82">
        <f t="shared" ref="BO259" si="15022">+$D259*X211</f>
        <v>11.008951841372641</v>
      </c>
      <c r="BP259" s="82">
        <f t="shared" ref="BP259" si="15023">+$D259*Y211</f>
        <v>10.780259249015804</v>
      </c>
      <c r="BQ259" s="82">
        <f t="shared" ref="BQ259" si="15024">+$D259*Z211</f>
        <v>10.523448277459634</v>
      </c>
      <c r="BR259" s="82">
        <f t="shared" ref="BR259" si="15025">+$D259*AA211</f>
        <v>10.232683484916413</v>
      </c>
      <c r="BS259" s="82">
        <f t="shared" ref="BS259" si="15026">+$D259*AB211</f>
        <v>9.9021025171537485</v>
      </c>
      <c r="BT259" s="82">
        <f t="shared" ref="BT259" si="15027">+$D259*AC211</f>
        <v>9.5263548015435653</v>
      </c>
      <c r="BU259" s="82">
        <f t="shared" ref="BU259" si="15028">+$D259*AD211</f>
        <v>9.1012505597293565</v>
      </c>
      <c r="BV259" s="82">
        <f t="shared" ref="BV259" si="15029">+$D259*AE211</f>
        <v>8.6244571921399782</v>
      </c>
      <c r="BW259" s="82">
        <f t="shared" ref="BW259" si="15030">+$D259*AF211</f>
        <v>8.0961541795033796</v>
      </c>
      <c r="BX259" s="82">
        <f t="shared" ref="BX259" si="15031">+$D259*AG211</f>
        <v>7.5195427736126605</v>
      </c>
      <c r="BY259" s="82">
        <f t="shared" ref="BY259" si="15032">+$D259*AH211</f>
        <v>6.9011089978690823</v>
      </c>
      <c r="BZ259" s="82">
        <f t="shared" ref="BZ259" si="15033">+$D259*AI211</f>
        <v>6.2505610220321479</v>
      </c>
      <c r="CA259" s="82">
        <f t="shared" ref="CA259" si="15034">+$D259*AJ211</f>
        <v>5.5804035771230831</v>
      </c>
      <c r="CB259" s="82">
        <f t="shared" ref="CB259" si="15035">+$D259*AK211</f>
        <v>4.9051666120617048</v>
      </c>
      <c r="CC259" s="82">
        <f t="shared" ref="CC259" si="15036">+$D259*AL211</f>
        <v>4.2403627513118831</v>
      </c>
      <c r="CD259" s="82">
        <f t="shared" ref="CD259" si="15037">+$D259*AM211</f>
        <v>3.6012963828020497</v>
      </c>
      <c r="CE259" s="82">
        <f t="shared" ref="CE259" si="15038">+$D259*AN211</f>
        <v>3.0018756348569755</v>
      </c>
      <c r="CF259" s="82">
        <f t="shared" ref="CF259" si="15039">+$D259*AO211</f>
        <v>2.4535803646039467</v>
      </c>
      <c r="CG259" s="82">
        <f t="shared" ref="CG259" si="15040">+$D259*AP211</f>
        <v>1.9647137765074387</v>
      </c>
      <c r="CH259" s="82">
        <f t="shared" ref="CH259" si="15041">+$D259*AQ211</f>
        <v>1.5400178414012013</v>
      </c>
      <c r="CI259" s="82">
        <f t="shared" ref="CI259" si="15042">+$D259*AR211</f>
        <v>1.1806735300984088</v>
      </c>
      <c r="CJ259" s="82">
        <f t="shared" ref="CJ259" si="15043">+$D259*AS211</f>
        <v>0.8846483699151021</v>
      </c>
      <c r="CK259" s="82">
        <f t="shared" ref="CK259" si="15044">+$D259*AT211</f>
        <v>0.64730731847022971</v>
      </c>
      <c r="CL259" s="82">
        <f t="shared" ref="CL259" si="15045">+$D259*AU211</f>
        <v>0.46217609937942844</v>
      </c>
      <c r="CM259" s="82">
        <f t="shared" ref="CM259" si="15046">+$D259*AV211</f>
        <v>0.32174151967534187</v>
      </c>
      <c r="CN259" s="82">
        <f t="shared" ref="CN259" si="15047">+$D259*AW211</f>
        <v>0.21818838720823605</v>
      </c>
      <c r="CO259" s="82">
        <f t="shared" ref="CO259" si="15048">+$D259*AX211</f>
        <v>0.14400124344884163</v>
      </c>
      <c r="EC259" s="82"/>
      <c r="ED259" s="82"/>
      <c r="EE259" s="82"/>
      <c r="EF259" s="82"/>
      <c r="EG259" s="82"/>
      <c r="EH259" s="82"/>
      <c r="EI259" s="82"/>
      <c r="EJ259" s="82">
        <f>+$D259*CS211</f>
        <v>12.721088253935651</v>
      </c>
      <c r="EK259" s="82">
        <f t="shared" ref="EK259" si="15049">+$D259*CT211</f>
        <v>11.703401193620799</v>
      </c>
      <c r="EL259" s="82">
        <f t="shared" ref="EL259" si="15050">+$D259*CU211</f>
        <v>10.767129098131136</v>
      </c>
      <c r="EM259" s="82">
        <f t="shared" ref="EM259" si="15051">+$D259*CV211</f>
        <v>9.9057587702806451</v>
      </c>
      <c r="EN259" s="82">
        <f t="shared" ref="EN259" si="15052">+$D259*CW211</f>
        <v>9.1132980686581941</v>
      </c>
      <c r="EO259" s="82">
        <f t="shared" ref="EO259" si="15053">+$D259*CX211</f>
        <v>8.3842342231655387</v>
      </c>
      <c r="EP259" s="82">
        <f t="shared" ref="EP259" si="15054">+$D259*CY211</f>
        <v>7.7134954853122961</v>
      </c>
      <c r="EQ259" s="82">
        <f t="shared" ref="EQ259" si="15055">+$D259*CZ211</f>
        <v>7.0964158464873126</v>
      </c>
      <c r="ER259" s="82">
        <f t="shared" ref="ER259" si="15056">+$D259*DA211</f>
        <v>6.5287025787683284</v>
      </c>
      <c r="ES259" s="82">
        <f t="shared" ref="ES259" si="15057">+$D259*DB211</f>
        <v>6.0064063724668619</v>
      </c>
      <c r="ET259" s="82">
        <f t="shared" ref="ET259" si="15058">+$D259*DC211</f>
        <v>5.5258938626695135</v>
      </c>
      <c r="EU259" s="82">
        <f t="shared" ref="EU259" si="15059">+$D259*DD211</f>
        <v>5.0838223536559521</v>
      </c>
      <c r="EV259" s="82">
        <f t="shared" ref="EV259" si="15060">+$D259*DE211</f>
        <v>4.6771165653634759</v>
      </c>
      <c r="EW259" s="82">
        <f t="shared" ref="EW259" si="15061">+$D259*DF211</f>
        <v>4.3029472401343982</v>
      </c>
      <c r="EX259" s="82">
        <f t="shared" ref="EX259" si="15062">+$D259*DG211</f>
        <v>3.9587114609236465</v>
      </c>
      <c r="EY259" s="82">
        <f t="shared" ref="EY259" si="15063">+$D259*DH211</f>
        <v>3.6420145440497551</v>
      </c>
      <c r="EZ259" s="82">
        <f t="shared" ref="EZ259" si="15064">+$D259*DI211</f>
        <v>3.3506533805257748</v>
      </c>
      <c r="FA259" s="82">
        <f t="shared" ref="FA259" si="15065">+$D259*DJ211</f>
        <v>3.0826011100837127</v>
      </c>
      <c r="FB259" s="82">
        <f t="shared" ref="FB259" si="15066">+$D259*DK211</f>
        <v>2.8359930212770159</v>
      </c>
      <c r="FC259" s="82">
        <f t="shared" ref="FC259" si="15067">+$D259*DL211</f>
        <v>2.6091135795748546</v>
      </c>
      <c r="FD259" s="82">
        <f t="shared" ref="FD259" si="15068">+$D259*DM211</f>
        <v>2.4003844932088665</v>
      </c>
      <c r="FE259" s="82">
        <f t="shared" ref="FE259" si="15069">+$D259*DN211</f>
        <v>2.208353733752157</v>
      </c>
      <c r="FF259" s="82">
        <f t="shared" ref="FF259" si="15070">+$D259*DO211</f>
        <v>2.0316854350519846</v>
      </c>
      <c r="FG259" s="82">
        <f t="shared" ref="FG259" si="15071">+$D259*DP211</f>
        <v>1.8691506002478258</v>
      </c>
      <c r="FH259" s="82">
        <f t="shared" ref="FH259" si="15072">+$D259*DQ211</f>
        <v>1.7196185522279999</v>
      </c>
      <c r="FI259" s="82">
        <f t="shared" ref="FI259" si="15073">+$D259*DR211</f>
        <v>1.5820490680497599</v>
      </c>
      <c r="FJ259" s="82">
        <f t="shared" ref="FJ259" si="15074">+$D259*DS211</f>
        <v>1.4554851426057793</v>
      </c>
      <c r="FK259" s="82">
        <f t="shared" ref="FK259" si="15075">+$D259*DT211</f>
        <v>1.3390463311973169</v>
      </c>
      <c r="FL259" s="82">
        <f t="shared" ref="FL259" si="15076">+$D259*DU211</f>
        <v>1.2319226247015316</v>
      </c>
      <c r="FM259" s="82">
        <f t="shared" ref="FM259" si="15077">+$D259*DV211</f>
        <v>1.1333688147254091</v>
      </c>
      <c r="FN259" s="82">
        <f t="shared" ref="FN259" si="15078">+$D259*DW211</f>
        <v>1.0426993095473764</v>
      </c>
      <c r="FO259" s="82">
        <f t="shared" ref="FO259" si="15079">+$D259*DX211</f>
        <v>0.95928336478358633</v>
      </c>
      <c r="FP259" s="82">
        <f t="shared" ref="FP259" si="15080">+$D259*DY211</f>
        <v>0.88254069560089954</v>
      </c>
      <c r="FQ259" s="82">
        <f t="shared" ref="FQ259" si="15081">+$D259*DZ211</f>
        <v>0.81193743995282763</v>
      </c>
      <c r="FR259" s="82">
        <f t="shared" ref="FR259" si="15082">+$D259*EA211</f>
        <v>0.74698244475660136</v>
      </c>
      <c r="FS259" s="82">
        <f t="shared" ref="FS259" si="15083">+$D259*EB211</f>
        <v>0.68722384917607326</v>
      </c>
      <c r="FT259" s="82">
        <f t="shared" ref="FT259" si="15084">+$D259*EC211</f>
        <v>0.63224594124198741</v>
      </c>
      <c r="FU259" s="82">
        <f t="shared" ref="FU259" si="15085">+$D259*ED211</f>
        <v>0.5816662659426286</v>
      </c>
    </row>
    <row r="260" spans="1:177">
      <c r="A260" s="79">
        <v>1996</v>
      </c>
      <c r="D260" s="98">
        <f>Data!CF60</f>
        <v>12.149544639797098</v>
      </c>
      <c r="AW260" s="82"/>
      <c r="AX260" s="82"/>
      <c r="AY260" s="82"/>
      <c r="AZ260" s="82"/>
      <c r="BA260" s="82"/>
      <c r="BB260" s="82"/>
      <c r="BC260" s="82"/>
      <c r="BD260" s="82"/>
      <c r="BE260" s="82">
        <f>+$D260*M211</f>
        <v>12.149159848630648</v>
      </c>
      <c r="BF260" s="82">
        <f t="shared" ref="BF260" si="15086">+$D260*N211</f>
        <v>12.026082110794551</v>
      </c>
      <c r="BG260" s="82">
        <f t="shared" ref="BG260" si="15087">+$D260*O211</f>
        <v>11.900206821190061</v>
      </c>
      <c r="BH260" s="82">
        <f t="shared" ref="BH260" si="15088">+$D260*P211</f>
        <v>11.771245057500277</v>
      </c>
      <c r="BI260" s="82">
        <f t="shared" ref="BI260" si="15089">+$D260*Q211</f>
        <v>11.638776069882425</v>
      </c>
      <c r="BJ260" s="82">
        <f t="shared" ref="BJ260" si="15090">+$D260*R211</f>
        <v>11.50218589902318</v>
      </c>
      <c r="BK260" s="82">
        <f t="shared" ref="BK260" si="15091">+$D260*S211</f>
        <v>11.360587541702744</v>
      </c>
      <c r="BL260" s="82">
        <f t="shared" ref="BL260" si="15092">+$D260*T211</f>
        <v>11.212723257618423</v>
      </c>
      <c r="BM260" s="82">
        <f t="shared" ref="BM260" si="15093">+$D260*U211</f>
        <v>11.056853678323494</v>
      </c>
      <c r="BN260" s="82">
        <f t="shared" ref="BN260" si="15094">+$D260*V211</f>
        <v>10.890644088686981</v>
      </c>
      <c r="BO260" s="82">
        <f t="shared" ref="BO260" si="15095">+$D260*W211</f>
        <v>10.711065165462111</v>
      </c>
      <c r="BP260" s="82">
        <f t="shared" ref="BP260" si="15096">+$D260*X211</f>
        <v>10.514332513395827</v>
      </c>
      <c r="BQ260" s="82">
        <f t="shared" ref="BQ260" si="15097">+$D260*Y211</f>
        <v>10.295914811689316</v>
      </c>
      <c r="BR260" s="82">
        <f t="shared" ref="BR260" si="15098">+$D260*Z211</f>
        <v>10.050642056668059</v>
      </c>
      <c r="BS260" s="82">
        <f t="shared" ref="BS260" si="15099">+$D260*AA211</f>
        <v>9.7729409861175665</v>
      </c>
      <c r="BT260" s="82">
        <f t="shared" ref="BT260" si="15100">+$D260*AB211</f>
        <v>9.4572126345233389</v>
      </c>
      <c r="BU260" s="82">
        <f t="shared" ref="BU260" si="15101">+$D260*AC211</f>
        <v>9.0983468242263825</v>
      </c>
      <c r="BV260" s="82">
        <f t="shared" ref="BV260" si="15102">+$D260*AD211</f>
        <v>8.6923420187105549</v>
      </c>
      <c r="BW260" s="82">
        <f t="shared" ref="BW260" si="15103">+$D260*AE211</f>
        <v>8.2369704193747708</v>
      </c>
      <c r="BX260" s="82">
        <f t="shared" ref="BX260" si="15104">+$D260*AF211</f>
        <v>7.7324034430878275</v>
      </c>
      <c r="BY260" s="82">
        <f t="shared" ref="BY260" si="15105">+$D260*AG211</f>
        <v>7.1816985131445845</v>
      </c>
      <c r="BZ260" s="82">
        <f t="shared" ref="BZ260" si="15106">+$D260*AH211</f>
        <v>6.591050243502222</v>
      </c>
      <c r="CA260" s="82">
        <f t="shared" ref="CA260" si="15107">+$D260*AI211</f>
        <v>5.9697306272095529</v>
      </c>
      <c r="CB260" s="82">
        <f t="shared" ref="CB260" si="15108">+$D260*AJ211</f>
        <v>5.3296825723510359</v>
      </c>
      <c r="CC260" s="82">
        <f t="shared" ref="CC260" si="15109">+$D260*AK211</f>
        <v>4.6847832142386325</v>
      </c>
      <c r="CD260" s="82">
        <f t="shared" ref="CD260" si="15110">+$D260*AL211</f>
        <v>4.0498482132656992</v>
      </c>
      <c r="CE260" s="82">
        <f t="shared" ref="CE260" si="15111">+$D260*AM211</f>
        <v>3.4394943491140917</v>
      </c>
      <c r="CF260" s="82">
        <f t="shared" ref="CF260" si="15112">+$D260*AN211</f>
        <v>2.8670048741726593</v>
      </c>
      <c r="CG260" s="82">
        <f t="shared" ref="CG260" si="15113">+$D260*AO211</f>
        <v>2.3433438690170791</v>
      </c>
      <c r="CH260" s="82">
        <f t="shared" ref="CH260" si="15114">+$D260*AP211</f>
        <v>1.8764414848483144</v>
      </c>
      <c r="CI260" s="82">
        <f t="shared" ref="CI260" si="15115">+$D260*AQ211</f>
        <v>1.4708266412977054</v>
      </c>
      <c r="CJ260" s="82">
        <f t="shared" ref="CJ260" si="15116">+$D260*AR211</f>
        <v>1.1276272495412878</v>
      </c>
      <c r="CK260" s="82">
        <f t="shared" ref="CK260" si="15117">+$D260*AS211</f>
        <v>0.84490215351520959</v>
      </c>
      <c r="CL260" s="82">
        <f t="shared" ref="CL260" si="15118">+$D260*AT211</f>
        <v>0.61822455787053399</v>
      </c>
      <c r="CM260" s="82">
        <f t="shared" ref="CM260" si="15119">+$D260*AU211</f>
        <v>0.44141106788724821</v>
      </c>
      <c r="CN260" s="82">
        <f t="shared" ref="CN260" si="15120">+$D260*AV211</f>
        <v>0.30728604956909655</v>
      </c>
      <c r="CO260" s="82">
        <f t="shared" ref="CO260" si="15121">+$D260*AW211</f>
        <v>0.20838543820743211</v>
      </c>
      <c r="EC260" s="82"/>
      <c r="ED260" s="82"/>
      <c r="EE260" s="82"/>
      <c r="EF260" s="82"/>
      <c r="EG260" s="82"/>
      <c r="EH260" s="82"/>
      <c r="EI260" s="82"/>
      <c r="EJ260" s="82"/>
      <c r="EK260" s="82">
        <f>+$D260*CS211</f>
        <v>12.149544639797098</v>
      </c>
      <c r="EL260" s="82">
        <f t="shared" ref="EL260" si="15122">+$D260*CT211</f>
        <v>11.17758106861333</v>
      </c>
      <c r="EM260" s="82">
        <f t="shared" ref="EM260" si="15123">+$D260*CU211</f>
        <v>10.283374583124264</v>
      </c>
      <c r="EN260" s="82">
        <f t="shared" ref="EN260" si="15124">+$D260*CV211</f>
        <v>9.4607046164743238</v>
      </c>
      <c r="EO260" s="82">
        <f t="shared" ref="EO260" si="15125">+$D260*CW211</f>
        <v>8.7038482471563778</v>
      </c>
      <c r="EP260" s="82">
        <f t="shared" ref="EP260" si="15126">+$D260*CX211</f>
        <v>8.0075403873838678</v>
      </c>
      <c r="EQ260" s="82">
        <f t="shared" ref="EQ260" si="15127">+$D260*CY211</f>
        <v>7.366937156393158</v>
      </c>
      <c r="ER260" s="82">
        <f t="shared" ref="ER260" si="15128">+$D260*CZ211</f>
        <v>6.7775821838817061</v>
      </c>
      <c r="ES260" s="82">
        <f t="shared" ref="ES260" si="15129">+$D260*DA211</f>
        <v>6.2353756091711698</v>
      </c>
      <c r="ET260" s="82">
        <f t="shared" ref="ET260" si="15130">+$D260*DB211</f>
        <v>5.7365455604374764</v>
      </c>
      <c r="EU260" s="82">
        <f t="shared" ref="EU260" si="15131">+$D260*DC211</f>
        <v>5.2776219156024791</v>
      </c>
      <c r="EV260" s="82">
        <f t="shared" ref="EV260" si="15132">+$D260*DD211</f>
        <v>4.8554121623542805</v>
      </c>
      <c r="EW260" s="82">
        <f t="shared" ref="EW260" si="15133">+$D260*DE211</f>
        <v>4.4669791893659383</v>
      </c>
      <c r="EX260" s="82">
        <f t="shared" ref="EX260" si="15134">+$D260*DF211</f>
        <v>4.1096208542166632</v>
      </c>
      <c r="EY260" s="82">
        <f t="shared" ref="EY260" si="15135">+$D260*DG211</f>
        <v>3.7808511858793303</v>
      </c>
      <c r="EZ260" s="82">
        <f t="shared" ref="EZ260" si="15136">+$D260*DH211</f>
        <v>3.4783830910089839</v>
      </c>
      <c r="FA260" s="82">
        <f t="shared" ref="FA260" si="15137">+$D260*DI211</f>
        <v>3.2001124437282655</v>
      </c>
      <c r="FB260" s="82">
        <f t="shared" ref="FB260" si="15138">+$D260*DJ211</f>
        <v>2.9441034482300044</v>
      </c>
      <c r="FC260" s="82">
        <f t="shared" ref="FC260" si="15139">+$D260*DK211</f>
        <v>2.7085751723716043</v>
      </c>
      <c r="FD260" s="82">
        <f t="shared" ref="FD260" si="15140">+$D260*DL211</f>
        <v>2.4918891585818757</v>
      </c>
      <c r="FE260" s="82">
        <f t="shared" ref="FE260" si="15141">+$D260*DM211</f>
        <v>2.2925380258953258</v>
      </c>
      <c r="FF260" s="82">
        <f t="shared" ref="FF260" si="15142">+$D260*DN211</f>
        <v>2.1091349838236999</v>
      </c>
      <c r="FG260" s="82">
        <f t="shared" ref="FG260" si="15143">+$D260*DO211</f>
        <v>1.940404185117804</v>
      </c>
      <c r="FH260" s="82">
        <f t="shared" ref="FH260" si="15144">+$D260*DP211</f>
        <v>1.7851718503083793</v>
      </c>
      <c r="FI260" s="82">
        <f t="shared" ref="FI260" si="15145">+$D260*DQ211</f>
        <v>1.6423581022837095</v>
      </c>
      <c r="FJ260" s="82">
        <f t="shared" ref="FJ260" si="15146">+$D260*DR211</f>
        <v>1.5109694541010126</v>
      </c>
      <c r="FK260" s="82">
        <f t="shared" ref="FK260" si="15147">+$D260*DS211</f>
        <v>1.3900918977729317</v>
      </c>
      <c r="FL260" s="82">
        <f t="shared" ref="FL260" si="15148">+$D260*DT211</f>
        <v>1.2788845459510971</v>
      </c>
      <c r="FM260" s="82">
        <f t="shared" ref="FM260" si="15149">+$D260*DU211</f>
        <v>1.1765737822750095</v>
      </c>
      <c r="FN260" s="82">
        <f t="shared" ref="FN260" si="15150">+$D260*DV211</f>
        <v>1.0824478796930088</v>
      </c>
      <c r="FO260" s="82">
        <f t="shared" ref="FO260" si="15151">+$D260*DW211</f>
        <v>0.9958520493175681</v>
      </c>
      <c r="FP260" s="82">
        <f t="shared" ref="FP260" si="15152">+$D260*DX211</f>
        <v>0.91618388537216267</v>
      </c>
      <c r="FQ260" s="82">
        <f t="shared" ref="FQ260" si="15153">+$D260*DY211</f>
        <v>0.84288917454238976</v>
      </c>
      <c r="FR260" s="82">
        <f t="shared" ref="FR260" si="15154">+$D260*DZ211</f>
        <v>0.7754580405789987</v>
      </c>
      <c r="FS260" s="82">
        <f t="shared" ref="FS260" si="15155">+$D260*EA211</f>
        <v>0.71342139733267873</v>
      </c>
      <c r="FT260" s="82">
        <f t="shared" ref="FT260" si="15156">+$D260*EB211</f>
        <v>0.65634768554606437</v>
      </c>
      <c r="FU260" s="82">
        <f t="shared" ref="FU260" si="15157">+$D260*EC211</f>
        <v>0.60383987070237932</v>
      </c>
    </row>
    <row r="261" spans="1:177">
      <c r="A261" s="79">
        <v>1997</v>
      </c>
      <c r="D261" s="98">
        <f>Data!CF61</f>
        <v>13.371664865729265</v>
      </c>
      <c r="AW261" s="82"/>
      <c r="AX261" s="82"/>
      <c r="AY261" s="82"/>
      <c r="AZ261" s="82"/>
      <c r="BA261" s="82"/>
      <c r="BB261" s="82"/>
      <c r="BC261" s="82"/>
      <c r="BD261" s="82"/>
      <c r="BE261" s="82"/>
      <c r="BF261" s="82">
        <f>+$D261*M211</f>
        <v>13.371241368497591</v>
      </c>
      <c r="BG261" s="82">
        <f t="shared" ref="BG261" si="15158">+$D261*N211</f>
        <v>13.23578326602801</v>
      </c>
      <c r="BH261" s="82">
        <f t="shared" ref="BH261" si="15159">+$D261*O211</f>
        <v>13.097246206626254</v>
      </c>
      <c r="BI261" s="82">
        <f t="shared" ref="BI261" si="15160">+$D261*P211</f>
        <v>12.955312205338288</v>
      </c>
      <c r="BJ261" s="82">
        <f t="shared" ref="BJ261" si="15161">+$D261*Q211</f>
        <v>12.809518189180171</v>
      </c>
      <c r="BK261" s="82">
        <f t="shared" ref="BK261" si="15162">+$D261*R211</f>
        <v>12.659188440796035</v>
      </c>
      <c r="BL261" s="82">
        <f t="shared" ref="BL261" si="15163">+$D261*S211</f>
        <v>12.503346733492485</v>
      </c>
      <c r="BM261" s="82">
        <f t="shared" ref="BM261" si="15164">+$D261*T211</f>
        <v>12.340608811125417</v>
      </c>
      <c r="BN261" s="82">
        <f t="shared" ref="BN261" si="15165">+$D261*U211</f>
        <v>12.169060342529576</v>
      </c>
      <c r="BO261" s="82">
        <f t="shared" ref="BO261" si="15166">+$D261*V211</f>
        <v>11.986131764053489</v>
      </c>
      <c r="BP261" s="82">
        <f t="shared" ref="BP261" si="15167">+$D261*W211</f>
        <v>11.788489033440701</v>
      </c>
      <c r="BQ261" s="82">
        <f t="shared" ref="BQ261" si="15168">+$D261*X211</f>
        <v>11.571967083888818</v>
      </c>
      <c r="BR261" s="82">
        <f t="shared" ref="BR261" si="15169">+$D261*Y211</f>
        <v>11.33157878996087</v>
      </c>
      <c r="BS261" s="82">
        <f t="shared" ref="BS261" si="15170">+$D261*Z211</f>
        <v>11.061634098363511</v>
      </c>
      <c r="BT261" s="82">
        <f t="shared" ref="BT261" si="15171">+$D261*AA211</f>
        <v>10.755999133568862</v>
      </c>
      <c r="BU261" s="82">
        <f t="shared" ref="BU261" si="15172">+$D261*AB211</f>
        <v>10.408511731259299</v>
      </c>
      <c r="BV261" s="82">
        <f t="shared" ref="BV261" si="15173">+$D261*AC211</f>
        <v>10.013547682043756</v>
      </c>
      <c r="BW261" s="82">
        <f t="shared" ref="BW261" si="15174">+$D261*AD211</f>
        <v>9.566702935661235</v>
      </c>
      <c r="BX261" s="82">
        <f t="shared" ref="BX261" si="15175">+$D261*AE211</f>
        <v>9.0655255997021698</v>
      </c>
      <c r="BY261" s="82">
        <f t="shared" ref="BY261" si="15176">+$D261*AF211</f>
        <v>8.5102043338233493</v>
      </c>
      <c r="BZ261" s="82">
        <f t="shared" ref="BZ261" si="15177">+$D261*AG211</f>
        <v>7.9041041069074423</v>
      </c>
      <c r="CA261" s="82">
        <f t="shared" ref="CA261" si="15178">+$D261*AH211</f>
        <v>7.2540426478705333</v>
      </c>
      <c r="CB261" s="82">
        <f t="shared" ref="CB261" si="15179">+$D261*AI211</f>
        <v>6.5702246176576891</v>
      </c>
      <c r="CC261" s="82">
        <f t="shared" ref="CC261" si="15180">+$D261*AJ211</f>
        <v>5.8657942590501975</v>
      </c>
      <c r="CD261" s="82">
        <f t="shared" ref="CD261" si="15181">+$D261*AK211</f>
        <v>5.1560246055805354</v>
      </c>
      <c r="CE261" s="82">
        <f t="shared" ref="CE261" si="15182">+$D261*AL211</f>
        <v>4.4572216219097545</v>
      </c>
      <c r="CF261" s="82">
        <f t="shared" ref="CF261" si="15183">+$D261*AM211</f>
        <v>3.7854723866170614</v>
      </c>
      <c r="CG261" s="82">
        <f t="shared" ref="CG261" si="15184">+$D261*AN211</f>
        <v>3.1553963117492887</v>
      </c>
      <c r="CH261" s="82">
        <f t="shared" ref="CH261" si="15185">+$D261*AO211</f>
        <v>2.5790603525187801</v>
      </c>
      <c r="CI261" s="82">
        <f t="shared" ref="CI261" si="15186">+$D261*AP211</f>
        <v>2.0651923524240074</v>
      </c>
      <c r="CJ261" s="82">
        <f t="shared" ref="CJ261" si="15187">+$D261*AQ211</f>
        <v>1.6187767942015281</v>
      </c>
      <c r="CK261" s="82">
        <f t="shared" ref="CK261" si="15188">+$D261*AR211</f>
        <v>1.2410550453833287</v>
      </c>
      <c r="CL261" s="82">
        <f t="shared" ref="CL261" si="15189">+$D261*AS211</f>
        <v>0.929890689411632</v>
      </c>
      <c r="CM261" s="82">
        <f t="shared" ref="CM261" si="15190">+$D261*AT211</f>
        <v>0.68041164049309466</v>
      </c>
      <c r="CN261" s="82">
        <f t="shared" ref="CN261" si="15191">+$D261*AU211</f>
        <v>0.48581251748958759</v>
      </c>
      <c r="CO261" s="82">
        <f t="shared" ref="CO261" si="15192">+$D261*AV211</f>
        <v>0.33819589083961343</v>
      </c>
      <c r="EC261" s="82"/>
      <c r="ED261" s="82"/>
      <c r="EE261" s="82"/>
      <c r="EF261" s="82"/>
      <c r="EG261" s="82"/>
      <c r="EH261" s="82"/>
      <c r="EI261" s="82"/>
      <c r="EJ261" s="82"/>
      <c r="EK261" s="82"/>
      <c r="EL261" s="82">
        <f>+$D261*CS211</f>
        <v>13.371664865729265</v>
      </c>
      <c r="EM261" s="82">
        <f t="shared" ref="EM261" si="15193">+$D261*CT211</f>
        <v>12.301931676470925</v>
      </c>
      <c r="EN261" s="82">
        <f t="shared" ref="EN261" si="15194">+$D261*CU211</f>
        <v>11.31777714235325</v>
      </c>
      <c r="EO261" s="82">
        <f t="shared" ref="EO261" si="15195">+$D261*CV211</f>
        <v>10.412354970964991</v>
      </c>
      <c r="EP261" s="82">
        <f t="shared" ref="EP261" si="15196">+$D261*CW211</f>
        <v>9.5793665732877926</v>
      </c>
      <c r="EQ261" s="82">
        <f t="shared" ref="EQ261" si="15197">+$D261*CX211</f>
        <v>8.813017247424769</v>
      </c>
      <c r="ER261" s="82">
        <f t="shared" ref="ER261" si="15198">+$D261*CY211</f>
        <v>8.1079758676307883</v>
      </c>
      <c r="ES261" s="82">
        <f t="shared" ref="ES261" si="15199">+$D261*CZ211</f>
        <v>7.4593377982203251</v>
      </c>
      <c r="ET261" s="82">
        <f t="shared" ref="ET261" si="15200">+$D261*DA211</f>
        <v>6.8625907743626993</v>
      </c>
      <c r="EU261" s="82">
        <f t="shared" ref="EU261" si="15201">+$D261*DB211</f>
        <v>6.3135835124136834</v>
      </c>
      <c r="EV261" s="82">
        <f t="shared" ref="EV261" si="15202">+$D261*DC211</f>
        <v>5.8084968314205891</v>
      </c>
      <c r="EW261" s="82">
        <f t="shared" ref="EW261" si="15203">+$D261*DD211</f>
        <v>5.3438170849069424</v>
      </c>
      <c r="EX261" s="82">
        <f t="shared" ref="EX261" si="15204">+$D261*DE211</f>
        <v>4.9163117181143869</v>
      </c>
      <c r="EY261" s="82">
        <f t="shared" ref="EY261" si="15205">+$D261*DF211</f>
        <v>4.5230067806652361</v>
      </c>
      <c r="EZ261" s="82">
        <f t="shared" ref="EZ261" si="15206">+$D261*DG211</f>
        <v>4.1611662382120169</v>
      </c>
      <c r="FA261" s="82">
        <f t="shared" ref="FA261" si="15207">+$D261*DH211</f>
        <v>3.8282729391550561</v>
      </c>
      <c r="FB261" s="82">
        <f t="shared" ref="FB261" si="15208">+$D261*DI211</f>
        <v>3.5220111040226518</v>
      </c>
      <c r="FC261" s="82">
        <f t="shared" ref="FC261" si="15209">+$D261*DJ211</f>
        <v>3.2402502157008399</v>
      </c>
      <c r="FD261" s="82">
        <f t="shared" ref="FD261" si="15210">+$D261*DK211</f>
        <v>2.9810301984447727</v>
      </c>
      <c r="FE261" s="82">
        <f t="shared" ref="FE261" si="15211">+$D261*DL211</f>
        <v>2.7425477825691909</v>
      </c>
      <c r="FF261" s="82">
        <f t="shared" ref="FF261" si="15212">+$D261*DM211</f>
        <v>2.5231439599636558</v>
      </c>
      <c r="FG261" s="82">
        <f t="shared" ref="FG261" si="15213">+$D261*DN211</f>
        <v>2.3212924431665636</v>
      </c>
      <c r="FH261" s="82">
        <f t="shared" ref="FH261" si="15214">+$D261*DO211</f>
        <v>2.1355890477132387</v>
      </c>
      <c r="FI261" s="82">
        <f t="shared" ref="FI261" si="15215">+$D261*DP211</f>
        <v>1.9647419238961792</v>
      </c>
      <c r="FJ261" s="82">
        <f t="shared" ref="FJ261" si="15216">+$D261*DQ211</f>
        <v>1.8075625699844851</v>
      </c>
      <c r="FK261" s="82">
        <f t="shared" ref="FK261" si="15217">+$D261*DR211</f>
        <v>1.6629575643857264</v>
      </c>
      <c r="FL261" s="82">
        <f t="shared" ref="FL261" si="15218">+$D261*DS211</f>
        <v>1.5299209592348684</v>
      </c>
      <c r="FM261" s="82">
        <f t="shared" ref="FM261" si="15219">+$D261*DT211</f>
        <v>1.4075272824960789</v>
      </c>
      <c r="FN261" s="82">
        <f t="shared" ref="FN261" si="15220">+$D261*DU211</f>
        <v>1.2949250998963926</v>
      </c>
      <c r="FO261" s="82">
        <f t="shared" ref="FO261" si="15221">+$D261*DV211</f>
        <v>1.1913310919046811</v>
      </c>
      <c r="FP261" s="82">
        <f t="shared" ref="FP261" si="15222">+$D261*DW211</f>
        <v>1.0960246045523068</v>
      </c>
      <c r="FQ261" s="82">
        <f t="shared" ref="FQ261" si="15223">+$D261*DX211</f>
        <v>1.0083426361881223</v>
      </c>
      <c r="FR261" s="82">
        <f t="shared" ref="FR261" si="15224">+$D261*DY211</f>
        <v>0.92767522529307256</v>
      </c>
      <c r="FS261" s="82">
        <f t="shared" ref="FS261" si="15225">+$D261*DZ211</f>
        <v>0.85346120726962693</v>
      </c>
      <c r="FT261" s="82">
        <f t="shared" ref="FT261" si="15226">+$D261*EA211</f>
        <v>0.78518431068805672</v>
      </c>
      <c r="FU261" s="82">
        <f t="shared" ref="FU261" si="15227">+$D261*EB211</f>
        <v>0.72236956583301215</v>
      </c>
    </row>
    <row r="262" spans="1:177">
      <c r="A262" s="79">
        <v>1998</v>
      </c>
      <c r="D262" s="98">
        <f>Data!CF62</f>
        <v>13.801307054794675</v>
      </c>
      <c r="AW262" s="82"/>
      <c r="AX262" s="82"/>
      <c r="AY262" s="82"/>
      <c r="AZ262" s="82"/>
      <c r="BA262" s="82"/>
      <c r="BB262" s="82"/>
      <c r="BC262" s="82"/>
      <c r="BD262" s="82"/>
      <c r="BE262" s="82"/>
      <c r="BF262" s="82"/>
      <c r="BG262" s="82">
        <f>+$D262*M211</f>
        <v>13.80086995026133</v>
      </c>
      <c r="BH262" s="82">
        <f t="shared" ref="BH262" si="15228">+$D262*N211</f>
        <v>13.661059471610018</v>
      </c>
      <c r="BI262" s="82">
        <f t="shared" ref="BI262" si="15229">+$D262*O211</f>
        <v>13.518071106700255</v>
      </c>
      <c r="BJ262" s="82">
        <f t="shared" ref="BJ262" si="15230">+$D262*P211</f>
        <v>13.371576653469429</v>
      </c>
      <c r="BK262" s="82">
        <f t="shared" ref="BK262" si="15231">+$D262*Q211</f>
        <v>13.221098160031646</v>
      </c>
      <c r="BL262" s="82">
        <f t="shared" ref="BL262" si="15232">+$D262*R211</f>
        <v>13.065938197696893</v>
      </c>
      <c r="BM262" s="82">
        <f t="shared" ref="BM262" si="15233">+$D262*S211</f>
        <v>12.905089172834467</v>
      </c>
      <c r="BN262" s="82">
        <f t="shared" ref="BN262" si="15234">+$D262*T211</f>
        <v>12.737122352053341</v>
      </c>
      <c r="BO262" s="82">
        <f t="shared" ref="BO262" si="15235">+$D262*U211</f>
        <v>12.560061895210827</v>
      </c>
      <c r="BP262" s="82">
        <f t="shared" ref="BP262" si="15236">+$D262*V211</f>
        <v>12.371255676538977</v>
      </c>
      <c r="BQ262" s="82">
        <f t="shared" ref="BQ262" si="15237">+$D262*W211</f>
        <v>12.167262528361434</v>
      </c>
      <c r="BR262" s="82">
        <f t="shared" ref="BR262" si="15238">+$D262*X211</f>
        <v>11.943783556978664</v>
      </c>
      <c r="BS262" s="82">
        <f t="shared" ref="BS262" si="15239">+$D262*Y211</f>
        <v>11.695671396661153</v>
      </c>
      <c r="BT262" s="82">
        <f t="shared" ref="BT262" si="15240">+$D262*Z211</f>
        <v>11.417053168193922</v>
      </c>
      <c r="BU262" s="82">
        <f t="shared" ref="BU262" si="15241">+$D262*AA211</f>
        <v>11.101597909767337</v>
      </c>
      <c r="BV262" s="82">
        <f t="shared" ref="BV262" si="15242">+$D262*AB211</f>
        <v>10.742945461840787</v>
      </c>
      <c r="BW262" s="82">
        <f t="shared" ref="BW262" si="15243">+$D262*AC211</f>
        <v>10.335290904718331</v>
      </c>
      <c r="BX262" s="82">
        <f t="shared" ref="BX262" si="15244">+$D262*AD211</f>
        <v>9.8740886825139178</v>
      </c>
      <c r="BY262" s="82">
        <f t="shared" ref="BY262" si="15245">+$D262*AE211</f>
        <v>9.3568081215717545</v>
      </c>
      <c r="BZ262" s="82">
        <f t="shared" ref="BZ262" si="15246">+$D262*AF211</f>
        <v>8.7836439433329154</v>
      </c>
      <c r="CA262" s="82">
        <f t="shared" ref="CA262" si="15247">+$D262*AG211</f>
        <v>8.1580692357969777</v>
      </c>
      <c r="CB262" s="82">
        <f t="shared" ref="CB262" si="15248">+$D262*AH211</f>
        <v>7.4871207869130911</v>
      </c>
      <c r="CC262" s="82">
        <f t="shared" ref="CC262" si="15249">+$D262*AI211</f>
        <v>6.7813311414695949</v>
      </c>
      <c r="CD262" s="82">
        <f t="shared" ref="CD262" si="15250">+$D262*AJ211</f>
        <v>6.0542668771850368</v>
      </c>
      <c r="CE262" s="82">
        <f t="shared" ref="CE262" si="15251">+$D262*AK211</f>
        <v>5.3216917622630424</v>
      </c>
      <c r="CF262" s="82">
        <f t="shared" ref="CF262" si="15252">+$D262*AL211</f>
        <v>4.6004356849315577</v>
      </c>
      <c r="CG262" s="82">
        <f t="shared" ref="CG262" si="15253">+$D262*AM211</f>
        <v>3.9071026143534127</v>
      </c>
      <c r="CH262" s="82">
        <f t="shared" ref="CH262" si="15254">+$D262*AN211</f>
        <v>3.256781695870262</v>
      </c>
      <c r="CI262" s="82">
        <f t="shared" ref="CI262" si="15255">+$D262*AO211</f>
        <v>2.6619276055283811</v>
      </c>
      <c r="CJ262" s="82">
        <f t="shared" ref="CJ262" si="15256">+$D262*AP211</f>
        <v>2.1315486193545881</v>
      </c>
      <c r="CK262" s="82">
        <f t="shared" ref="CK262" si="15257">+$D262*AQ211</f>
        <v>1.6707893754659255</v>
      </c>
      <c r="CL262" s="82">
        <f t="shared" ref="CL262" si="15258">+$D262*AR211</f>
        <v>1.2809311275169564</v>
      </c>
      <c r="CM262" s="82">
        <f t="shared" ref="CM262" si="15259">+$D262*AS211</f>
        <v>0.95976881419281035</v>
      </c>
      <c r="CN262" s="82">
        <f t="shared" ref="CN262" si="15260">+$D262*AT211</f>
        <v>0.70227380572251741</v>
      </c>
      <c r="CO262" s="82">
        <f t="shared" ref="CO262" si="15261">+$D262*AU211</f>
        <v>0.50142205867877443</v>
      </c>
      <c r="EC262" s="82"/>
      <c r="ED262" s="82"/>
      <c r="EE262" s="82"/>
      <c r="EF262" s="82"/>
      <c r="EG262" s="82"/>
      <c r="EH262" s="82"/>
      <c r="EI262" s="82"/>
      <c r="EJ262" s="82"/>
      <c r="EK262" s="82"/>
      <c r="EL262" s="82"/>
      <c r="EM262" s="82">
        <f>+$D262*CS211</f>
        <v>13.801307054794675</v>
      </c>
      <c r="EN262" s="82">
        <f t="shared" ref="EN262" si="15262">+$D262*CT211</f>
        <v>12.697202490411101</v>
      </c>
      <c r="EO262" s="82">
        <f t="shared" ref="EO262" si="15263">+$D262*CU211</f>
        <v>11.681426291178214</v>
      </c>
      <c r="EP262" s="82">
        <f t="shared" ref="EP262" si="15264">+$D262*CV211</f>
        <v>10.746912187883957</v>
      </c>
      <c r="EQ262" s="82">
        <f t="shared" ref="EQ262" si="15265">+$D262*CW211</f>
        <v>9.8871592128532413</v>
      </c>
      <c r="ER262" s="82">
        <f t="shared" ref="ER262" si="15266">+$D262*CX211</f>
        <v>9.0961864758249824</v>
      </c>
      <c r="ES262" s="82">
        <f t="shared" ref="ES262" si="15267">+$D262*CY211</f>
        <v>8.3684915577589827</v>
      </c>
      <c r="ET262" s="82">
        <f t="shared" ref="ET262" si="15268">+$D262*CZ211</f>
        <v>7.6990122331382649</v>
      </c>
      <c r="EU262" s="82">
        <f t="shared" ref="EU262" si="15269">+$D262*DA211</f>
        <v>7.0830912544872042</v>
      </c>
      <c r="EV262" s="82">
        <f t="shared" ref="EV262" si="15270">+$D262*DB211</f>
        <v>6.5164439541282286</v>
      </c>
      <c r="EW262" s="82">
        <f t="shared" ref="EW262" si="15271">+$D262*DC211</f>
        <v>5.9951284377979706</v>
      </c>
      <c r="EX262" s="82">
        <f t="shared" ref="EX262" si="15272">+$D262*DD211</f>
        <v>5.515518162774133</v>
      </c>
      <c r="EY262" s="82">
        <f t="shared" ref="EY262" si="15273">+$D262*DE211</f>
        <v>5.0742767097522021</v>
      </c>
      <c r="EZ262" s="82">
        <f t="shared" ref="EZ262" si="15274">+$D262*DF211</f>
        <v>4.668334572972026</v>
      </c>
      <c r="FA262" s="82">
        <f t="shared" ref="FA262" si="15275">+$D262*DG211</f>
        <v>4.2948678071342643</v>
      </c>
      <c r="FB262" s="82">
        <f t="shared" ref="FB262" si="15276">+$D262*DH211</f>
        <v>3.9512783825635234</v>
      </c>
      <c r="FC262" s="82">
        <f t="shared" ref="FC262" si="15277">+$D262*DI211</f>
        <v>3.6351761119584416</v>
      </c>
      <c r="FD262" s="82">
        <f t="shared" ref="FD262" si="15278">+$D262*DJ211</f>
        <v>3.3443620230017661</v>
      </c>
      <c r="FE262" s="82">
        <f t="shared" ref="FE262" si="15279">+$D262*DK211</f>
        <v>3.0768130611616251</v>
      </c>
      <c r="FF262" s="82">
        <f t="shared" ref="FF262" si="15280">+$D262*DL211</f>
        <v>2.830668016268695</v>
      </c>
      <c r="FG262" s="82">
        <f t="shared" ref="FG262" si="15281">+$D262*DM211</f>
        <v>2.6042145749671999</v>
      </c>
      <c r="FH262" s="82">
        <f t="shared" ref="FH262" si="15282">+$D262*DN211</f>
        <v>2.3958774089698238</v>
      </c>
      <c r="FI262" s="82">
        <f t="shared" ref="FI262" si="15283">+$D262*DO211</f>
        <v>2.2042072162522381</v>
      </c>
      <c r="FJ262" s="82">
        <f t="shared" ref="FJ262" si="15284">+$D262*DP211</f>
        <v>2.0278706389520589</v>
      </c>
      <c r="FK262" s="82">
        <f t="shared" ref="FK262" si="15285">+$D262*DQ211</f>
        <v>1.8656409878358944</v>
      </c>
      <c r="FL262" s="82">
        <f t="shared" ref="FL262" si="15286">+$D262*DR211</f>
        <v>1.7163897088090228</v>
      </c>
      <c r="FM262" s="82">
        <f t="shared" ref="FM262" si="15287">+$D262*DS211</f>
        <v>1.5790785321043013</v>
      </c>
      <c r="FN262" s="82">
        <f t="shared" ref="FN262" si="15288">+$D262*DT211</f>
        <v>1.4527522495359571</v>
      </c>
      <c r="FO262" s="82">
        <f t="shared" ref="FO262" si="15289">+$D262*DU211</f>
        <v>1.3365320695730805</v>
      </c>
      <c r="FP262" s="82">
        <f t="shared" ref="FP262" si="15290">+$D262*DV211</f>
        <v>1.2296095040072341</v>
      </c>
      <c r="FQ262" s="82">
        <f t="shared" ref="FQ262" si="15291">+$D262*DW211</f>
        <v>1.1312407436866554</v>
      </c>
      <c r="FR262" s="82">
        <f t="shared" ref="FR262" si="15292">+$D262*DX211</f>
        <v>1.0407414841917231</v>
      </c>
      <c r="FS262" s="82">
        <f t="shared" ref="FS262" si="15293">+$D262*DY211</f>
        <v>0.95748216545638531</v>
      </c>
      <c r="FT262" s="82">
        <f t="shared" ref="FT262" si="15294">+$D262*DZ211</f>
        <v>0.88088359221987456</v>
      </c>
      <c r="FU262" s="82">
        <f t="shared" ref="FU262" si="15295">+$D262*EA211</f>
        <v>0.81041290484228456</v>
      </c>
    </row>
    <row r="263" spans="1:177">
      <c r="A263" s="79">
        <v>1999</v>
      </c>
      <c r="D263" s="98">
        <f>Data!CF63</f>
        <v>14.580884886881124</v>
      </c>
      <c r="AW263" s="82"/>
      <c r="AX263" s="82"/>
      <c r="AY263" s="82"/>
      <c r="AZ263" s="82"/>
      <c r="BA263" s="82"/>
      <c r="BB263" s="82"/>
      <c r="BC263" s="82"/>
      <c r="BD263" s="82"/>
      <c r="BE263" s="82"/>
      <c r="BF263" s="82"/>
      <c r="BH263" s="82">
        <f>+$D263*M211</f>
        <v>14.580423092149731</v>
      </c>
      <c r="BI263" s="82">
        <f t="shared" ref="BI263" si="15296">+$D263*N211</f>
        <v>14.432715307147852</v>
      </c>
      <c r="BJ263" s="82">
        <f t="shared" ref="BJ263" si="15297">+$D263*O211</f>
        <v>14.281650130448641</v>
      </c>
      <c r="BK263" s="82">
        <f t="shared" ref="BK263" si="15298">+$D263*P211</f>
        <v>14.126880821234325</v>
      </c>
      <c r="BL263" s="82">
        <f t="shared" ref="BL263" si="15299">+$D263*Q211</f>
        <v>13.967902430125683</v>
      </c>
      <c r="BM263" s="82">
        <f t="shared" ref="BM263" si="15300">+$D263*R211</f>
        <v>13.803978133617123</v>
      </c>
      <c r="BN263" s="82">
        <f t="shared" ref="BN263" si="15301">+$D263*S211</f>
        <v>13.634043423348407</v>
      </c>
      <c r="BO263" s="82">
        <f t="shared" ref="BO263" si="15302">+$D263*T211</f>
        <v>13.456588862783859</v>
      </c>
      <c r="BP263" s="82">
        <f t="shared" ref="BP263" si="15303">+$D263*U211</f>
        <v>13.269527004875091</v>
      </c>
      <c r="BQ263" s="82">
        <f t="shared" ref="BQ263" si="15304">+$D263*V211</f>
        <v>13.070055916415745</v>
      </c>
      <c r="BR263" s="82">
        <f t="shared" ref="BR263" si="15305">+$D263*W211</f>
        <v>12.85454005262979</v>
      </c>
      <c r="BS263" s="82">
        <f t="shared" ref="BS263" si="15306">+$D263*X211</f>
        <v>12.618437693379786</v>
      </c>
      <c r="BT263" s="82">
        <f t="shared" ref="BT263" si="15307">+$D263*Y211</f>
        <v>12.356310719879241</v>
      </c>
      <c r="BU263" s="82">
        <f t="shared" ref="BU263" si="15308">+$D263*Z211</f>
        <v>12.061954518648569</v>
      </c>
      <c r="BV263" s="82">
        <f t="shared" ref="BV263" si="15309">+$D263*AA211</f>
        <v>11.728680518452956</v>
      </c>
      <c r="BW263" s="82">
        <f t="shared" ref="BW263" si="15310">+$D263*AB211</f>
        <v>11.349769301069498</v>
      </c>
      <c r="BX263" s="82">
        <f t="shared" ref="BX263" si="15311">+$D263*AC211</f>
        <v>10.919088051285257</v>
      </c>
      <c r="BY263" s="82">
        <f t="shared" ref="BY263" si="15312">+$D263*AD211</f>
        <v>10.431834453866012</v>
      </c>
      <c r="BZ263" s="82">
        <f t="shared" ref="BZ263" si="15313">+$D263*AE211</f>
        <v>9.8853348880369403</v>
      </c>
      <c r="CA263" s="82">
        <f t="shared" ref="CA263" si="15314">+$D263*AF211</f>
        <v>9.2797950742349613</v>
      </c>
      <c r="CB263" s="82">
        <f t="shared" ref="CB263" si="15315">+$D263*AG211</f>
        <v>8.6188842806042238</v>
      </c>
      <c r="CC263" s="82">
        <f t="shared" ref="CC263" si="15316">+$D263*AH211</f>
        <v>7.91003677367127</v>
      </c>
      <c r="CD263" s="82">
        <f t="shared" ref="CD263" si="15317">+$D263*AI211</f>
        <v>7.1643800374138813</v>
      </c>
      <c r="CE263" s="82">
        <f t="shared" ref="CE263" si="15318">+$D263*AJ211</f>
        <v>6.396246968508998</v>
      </c>
      <c r="CF263" s="82">
        <f t="shared" ref="CF263" si="15319">+$D263*AK211</f>
        <v>5.6222917641748937</v>
      </c>
      <c r="CG263" s="82">
        <f t="shared" ref="CG263" si="15320">+$D263*AL211</f>
        <v>4.8602949622937075</v>
      </c>
      <c r="CH263" s="82">
        <f t="shared" ref="CH263" si="15321">+$D263*AM211</f>
        <v>4.1277984204639484</v>
      </c>
      <c r="CI263" s="82">
        <f t="shared" ref="CI263" si="15322">+$D263*AN211</f>
        <v>3.4407436064317207</v>
      </c>
      <c r="CJ263" s="82">
        <f t="shared" ref="CJ263" si="15323">+$D263*AO211</f>
        <v>2.8122887085492687</v>
      </c>
      <c r="CK263" s="82">
        <f t="shared" ref="CK263" si="15324">+$D263*AP211</f>
        <v>2.2519508424966359</v>
      </c>
      <c r="CL263" s="82">
        <f t="shared" ref="CL263" si="15325">+$D263*AQ211</f>
        <v>1.7651652453764712</v>
      </c>
      <c r="CM263" s="82">
        <f t="shared" ref="CM263" si="15326">+$D263*AR211</f>
        <v>1.3532855434774942</v>
      </c>
      <c r="CN263" s="82">
        <f t="shared" ref="CN263" si="15327">+$D263*AS211</f>
        <v>1.0139821208384789</v>
      </c>
      <c r="CO263" s="82">
        <f t="shared" ref="CO263" si="15328">+$D263*AT211</f>
        <v>0.74194230152676544</v>
      </c>
      <c r="EC263" s="82"/>
      <c r="ED263" s="82"/>
      <c r="EE263" s="82"/>
      <c r="EF263" s="82"/>
      <c r="EG263" s="82"/>
      <c r="EH263" s="82"/>
      <c r="EI263" s="82"/>
      <c r="EJ263" s="82"/>
      <c r="EK263" s="82"/>
      <c r="EL263" s="82"/>
      <c r="EN263" s="82">
        <f>+$D263*CS211</f>
        <v>14.580884886881124</v>
      </c>
      <c r="EO263" s="82">
        <f t="shared" ref="EO263" si="15329">+$D263*CT211</f>
        <v>13.414414095930635</v>
      </c>
      <c r="EP263" s="82">
        <f t="shared" ref="EP263" si="15330">+$D263*CU211</f>
        <v>12.341260968256185</v>
      </c>
      <c r="EQ263" s="82">
        <f t="shared" ref="EQ263" si="15331">+$D263*CV211</f>
        <v>11.35396009079569</v>
      </c>
      <c r="ER263" s="82">
        <f t="shared" ref="ER263" si="15332">+$D263*CW211</f>
        <v>10.445643283532036</v>
      </c>
      <c r="ES263" s="82">
        <f t="shared" ref="ES263" si="15333">+$D263*CX211</f>
        <v>9.6099918208494728</v>
      </c>
      <c r="ET263" s="82">
        <f t="shared" ref="ET263" si="15334">+$D263*CY211</f>
        <v>8.841192475181515</v>
      </c>
      <c r="EU263" s="82">
        <f t="shared" ref="EU263" si="15335">+$D263*CZ211</f>
        <v>8.1338970771669938</v>
      </c>
      <c r="EV263" s="82">
        <f t="shared" ref="EV263" si="15336">+$D263*DA211</f>
        <v>7.483185310993635</v>
      </c>
      <c r="EW263" s="82">
        <f t="shared" ref="EW263" si="15337">+$D263*DB211</f>
        <v>6.8845304861141443</v>
      </c>
      <c r="EX263" s="82">
        <f t="shared" ref="EX263" si="15338">+$D263*DC211</f>
        <v>6.3337680472250133</v>
      </c>
      <c r="EY263" s="82">
        <f t="shared" ref="EY263" si="15339">+$D263*DD211</f>
        <v>5.8270666034470127</v>
      </c>
      <c r="EZ263" s="82">
        <f t="shared" ref="EZ263" si="15340">+$D263*DE211</f>
        <v>5.3609012751712513</v>
      </c>
      <c r="FA263" s="82">
        <f t="shared" ref="FA263" si="15341">+$D263*DF211</f>
        <v>4.9320291731575514</v>
      </c>
      <c r="FB263" s="82">
        <f t="shared" ref="FB263" si="15342">+$D263*DG211</f>
        <v>4.5374668393049475</v>
      </c>
      <c r="FC263" s="82">
        <f t="shared" ref="FC263" si="15343">+$D263*DH211</f>
        <v>4.1744694921605516</v>
      </c>
      <c r="FD263" s="82">
        <f t="shared" ref="FD263" si="15344">+$D263*DI211</f>
        <v>3.8405119327877077</v>
      </c>
      <c r="FE263" s="82">
        <f t="shared" ref="FE263" si="15345">+$D263*DJ211</f>
        <v>3.5332709781646914</v>
      </c>
      <c r="FF263" s="82">
        <f t="shared" ref="FF263" si="15346">+$D263*DK211</f>
        <v>3.2506092999115164</v>
      </c>
      <c r="FG263" s="82">
        <f t="shared" ref="FG263" si="15347">+$D263*DL211</f>
        <v>2.990560555918595</v>
      </c>
      <c r="FH263" s="82">
        <f t="shared" ref="FH263" si="15348">+$D263*DM211</f>
        <v>2.7513157114451077</v>
      </c>
      <c r="FI263" s="82">
        <f t="shared" ref="FI263" si="15349">+$D263*DN211</f>
        <v>2.5312104545294991</v>
      </c>
      <c r="FJ263" s="82">
        <f t="shared" ref="FJ263" si="15350">+$D263*DO211</f>
        <v>2.3287136181671393</v>
      </c>
      <c r="FK263" s="82">
        <f t="shared" ref="FK263" si="15351">+$D263*DP211</f>
        <v>2.1424165287137678</v>
      </c>
      <c r="FL263" s="82">
        <f t="shared" ref="FL263" si="15352">+$D263*DQ211</f>
        <v>1.9710232064166668</v>
      </c>
      <c r="FM263" s="82">
        <f t="shared" ref="FM263" si="15353">+$D263*DR211</f>
        <v>1.8133413499033335</v>
      </c>
      <c r="FN263" s="82">
        <f t="shared" ref="FN263" si="15354">+$D263*DS211</f>
        <v>1.6682740419110671</v>
      </c>
      <c r="FO263" s="82">
        <f t="shared" ref="FO263" si="15355">+$D263*DT211</f>
        <v>1.5348121185581816</v>
      </c>
      <c r="FP263" s="82">
        <f t="shared" ref="FP263" si="15356">+$D263*DU211</f>
        <v>1.412027149073527</v>
      </c>
      <c r="FQ263" s="82">
        <f t="shared" ref="FQ263" si="15357">+$D263*DV211</f>
        <v>1.2990649771476448</v>
      </c>
      <c r="FR263" s="82">
        <f t="shared" ref="FR263" si="15358">+$D263*DW211</f>
        <v>1.1951397789758333</v>
      </c>
      <c r="FS263" s="82">
        <f t="shared" ref="FS263" si="15359">+$D263*DX211</f>
        <v>1.0995285966577668</v>
      </c>
      <c r="FT263" s="82">
        <f t="shared" ref="FT263" si="15360">+$D263*DY211</f>
        <v>1.0115663089251454</v>
      </c>
      <c r="FU263" s="82">
        <f t="shared" ref="FU263" si="15361">+$D263*DZ211</f>
        <v>0.93064100421113394</v>
      </c>
    </row>
    <row r="264" spans="1:177">
      <c r="A264" s="79">
        <v>2000</v>
      </c>
      <c r="D264" s="98">
        <f>Data!CF64</f>
        <v>16.810111746386429</v>
      </c>
      <c r="AW264" s="82"/>
      <c r="AX264" s="82"/>
      <c r="AY264" s="82"/>
      <c r="AZ264" s="82"/>
      <c r="BA264" s="82"/>
      <c r="BB264" s="82"/>
      <c r="BC264" s="82"/>
      <c r="BD264" s="82"/>
      <c r="BE264" s="82"/>
      <c r="BF264" s="82"/>
      <c r="BI264" s="82">
        <f>+$D264*M211</f>
        <v>16.809579349272067</v>
      </c>
      <c r="BJ264" s="82">
        <f t="shared" ref="BJ264" si="15362">+$D264*N211</f>
        <v>16.639288973142232</v>
      </c>
      <c r="BK264" s="82">
        <f t="shared" ref="BK264" si="15363">+$D264*O211</f>
        <v>16.465127903975151</v>
      </c>
      <c r="BL264" s="82">
        <f t="shared" ref="BL264" si="15364">+$D264*P211</f>
        <v>16.286696388810768</v>
      </c>
      <c r="BM264" s="82">
        <f t="shared" ref="BM264" si="15365">+$D264*Q211</f>
        <v>16.103412278104873</v>
      </c>
      <c r="BN264" s="82">
        <f t="shared" ref="BN264" si="15366">+$D264*R211</f>
        <v>15.914426097661465</v>
      </c>
      <c r="BO264" s="82">
        <f t="shared" ref="BO264" si="15367">+$D264*S211</f>
        <v>15.718510589695478</v>
      </c>
      <c r="BP264" s="82">
        <f t="shared" ref="BP264" si="15368">+$D264*T211</f>
        <v>15.51392554453955</v>
      </c>
      <c r="BQ264" s="82">
        <f t="shared" ref="BQ264" si="15369">+$D264*U211</f>
        <v>15.298264371755566</v>
      </c>
      <c r="BR264" s="82">
        <f t="shared" ref="BR264" si="15370">+$D264*V211</f>
        <v>15.068296759145726</v>
      </c>
      <c r="BS264" s="82">
        <f t="shared" ref="BS264" si="15371">+$D264*W211</f>
        <v>14.819831334621288</v>
      </c>
      <c r="BT264" s="82">
        <f t="shared" ref="BT264" si="15372">+$D264*X211</f>
        <v>14.547632008354816</v>
      </c>
      <c r="BU264" s="82">
        <f t="shared" ref="BU264" si="15373">+$D264*Y211</f>
        <v>14.245429244224171</v>
      </c>
      <c r="BV264" s="82">
        <f t="shared" ref="BV264" si="15374">+$D264*Z211</f>
        <v>13.906069824386666</v>
      </c>
      <c r="BW264" s="82">
        <f t="shared" ref="BW264" si="15375">+$D264*AA211</f>
        <v>13.521842582424545</v>
      </c>
      <c r="BX264" s="82">
        <f t="shared" ref="BX264" si="15376">+$D264*AB211</f>
        <v>13.08500078883038</v>
      </c>
      <c r="BY264" s="82">
        <f t="shared" ref="BY264" si="15377">+$D264*AC211</f>
        <v>12.588474001045343</v>
      </c>
      <c r="BZ264" s="82">
        <f t="shared" ref="BZ264" si="15378">+$D264*AD211</f>
        <v>12.026725692558538</v>
      </c>
      <c r="CA264" s="82">
        <f t="shared" ref="CA264" si="15379">+$D264*AE211</f>
        <v>11.396673480898604</v>
      </c>
      <c r="CB264" s="82">
        <f t="shared" ref="CB264" si="15380">+$D264*AF211</f>
        <v>10.698554538470367</v>
      </c>
      <c r="CC264" s="82">
        <f t="shared" ref="CC264" si="15381">+$D264*AG211</f>
        <v>9.9365991165932197</v>
      </c>
      <c r="CD264" s="82">
        <f t="shared" ref="CD264" si="15382">+$D264*AH211</f>
        <v>9.1193780840472858</v>
      </c>
      <c r="CE264" s="82">
        <f t="shared" ref="CE264" si="15383">+$D264*AI211</f>
        <v>8.2597201717754292</v>
      </c>
      <c r="CF264" s="82">
        <f t="shared" ref="CF264" si="15384">+$D264*AJ211</f>
        <v>7.3741495891557474</v>
      </c>
      <c r="CG264" s="82">
        <f t="shared" ref="CG264" si="15385">+$D264*AK211</f>
        <v>6.4818667426421337</v>
      </c>
      <c r="CH264" s="82">
        <f t="shared" ref="CH264" si="15386">+$D264*AL211</f>
        <v>5.6033705821288091</v>
      </c>
      <c r="CI264" s="82">
        <f t="shared" ref="CI264" si="15387">+$D264*AM211</f>
        <v>4.7588848861283841</v>
      </c>
      <c r="CJ264" s="82">
        <f t="shared" ref="CJ264" si="15388">+$D264*AN211</f>
        <v>3.9667883645951885</v>
      </c>
      <c r="CK264" s="82">
        <f t="shared" ref="CK264" si="15389">+$D264*AO211</f>
        <v>3.2422509210225416</v>
      </c>
      <c r="CL264" s="82">
        <f t="shared" ref="CL264" si="15390">+$D264*AP211</f>
        <v>2.5962447137757279</v>
      </c>
      <c r="CM264" s="82">
        <f t="shared" ref="CM264" si="15391">+$D264*AQ211</f>
        <v>2.0350359567212197</v>
      </c>
      <c r="CN264" s="82">
        <f t="shared" ref="CN264" si="15392">+$D264*AR211</f>
        <v>1.5601852279276853</v>
      </c>
      <c r="CO264" s="82">
        <f t="shared" ref="CO264" si="15393">+$D264*AS211</f>
        <v>1.1690067435803428</v>
      </c>
      <c r="EC264" s="82"/>
      <c r="ED264" s="82"/>
      <c r="EE264" s="82"/>
      <c r="EF264" s="82"/>
      <c r="EG264" s="82"/>
      <c r="EH264" s="82"/>
      <c r="EI264" s="82"/>
      <c r="EJ264" s="82"/>
      <c r="EK264" s="82"/>
      <c r="EL264" s="82"/>
      <c r="EO264" s="82">
        <f>+$D264*CS211</f>
        <v>16.810111746386429</v>
      </c>
      <c r="EP264" s="82">
        <f t="shared" ref="EP264" si="15394">+$D264*CT211</f>
        <v>15.465302806675515</v>
      </c>
      <c r="EQ264" s="82">
        <f t="shared" ref="EQ264" si="15395">+$D264*CU211</f>
        <v>14.228078582141475</v>
      </c>
      <c r="ER264" s="82">
        <f t="shared" ref="ER264" si="15396">+$D264*CV211</f>
        <v>13.089832295570156</v>
      </c>
      <c r="ES264" s="82">
        <f t="shared" ref="ES264" si="15397">+$D264*CW211</f>
        <v>12.042645711924544</v>
      </c>
      <c r="ET264" s="82">
        <f t="shared" ref="ET264" si="15398">+$D264*CX211</f>
        <v>11.079234054970582</v>
      </c>
      <c r="EU264" s="82">
        <f t="shared" ref="EU264" si="15399">+$D264*CY211</f>
        <v>10.192895330572934</v>
      </c>
      <c r="EV264" s="82">
        <f t="shared" ref="EV264" si="15400">+$D264*CZ211</f>
        <v>9.3774637041271003</v>
      </c>
      <c r="EW264" s="82">
        <f t="shared" ref="EW264" si="15401">+$D264*DA211</f>
        <v>8.6272666077969333</v>
      </c>
      <c r="EX264" s="82">
        <f t="shared" ref="EX264" si="15402">+$D264*DB211</f>
        <v>7.9370852791731794</v>
      </c>
      <c r="EY264" s="82">
        <f t="shared" ref="EY264" si="15403">+$D264*DC211</f>
        <v>7.3021184568393256</v>
      </c>
      <c r="EZ264" s="82">
        <f t="shared" ref="EZ264" si="15404">+$D264*DD211</f>
        <v>6.7179489802921788</v>
      </c>
      <c r="FA264" s="82">
        <f t="shared" ref="FA264" si="15405">+$D264*DE211</f>
        <v>6.1805130618688056</v>
      </c>
      <c r="FB264" s="82">
        <f t="shared" ref="FB264" si="15406">+$D264*DF211</f>
        <v>5.6860720169193009</v>
      </c>
      <c r="FC264" s="82">
        <f t="shared" ref="FC264" si="15407">+$D264*DG211</f>
        <v>5.2311862555657571</v>
      </c>
      <c r="FD264" s="82">
        <f t="shared" ref="FD264" si="15408">+$D264*DH211</f>
        <v>4.8126913551204966</v>
      </c>
      <c r="FE264" s="82">
        <f t="shared" ref="FE264" si="15409">+$D264*DI211</f>
        <v>4.4276760467108573</v>
      </c>
      <c r="FF264" s="82">
        <f t="shared" ref="FF264" si="15410">+$D264*DJ211</f>
        <v>4.0734619629739885</v>
      </c>
      <c r="FG264" s="82">
        <f t="shared" ref="FG264" si="15411">+$D264*DK211</f>
        <v>3.7475850059360698</v>
      </c>
      <c r="FH264" s="82">
        <f t="shared" ref="FH264" si="15412">+$D264*DL211</f>
        <v>3.4477782054611841</v>
      </c>
      <c r="FI264" s="82">
        <f t="shared" ref="FI264" si="15413">+$D264*DM211</f>
        <v>3.1719559490242895</v>
      </c>
      <c r="FJ264" s="82">
        <f t="shared" ref="FJ264" si="15414">+$D264*DN211</f>
        <v>2.9181994731023466</v>
      </c>
      <c r="FK264" s="82">
        <f t="shared" ref="FK264" si="15415">+$D264*DO211</f>
        <v>2.684743515254159</v>
      </c>
      <c r="FL264" s="82">
        <f t="shared" ref="FL264" si="15416">+$D264*DP211</f>
        <v>2.469964034033826</v>
      </c>
      <c r="FM264" s="82">
        <f t="shared" ref="FM264" si="15417">+$D264*DQ211</f>
        <v>2.2723669113111202</v>
      </c>
      <c r="FN264" s="82">
        <f t="shared" ref="FN264" si="15418">+$D264*DR211</f>
        <v>2.0905775584062307</v>
      </c>
      <c r="FO264" s="82">
        <f t="shared" ref="FO264" si="15419">+$D264*DS211</f>
        <v>1.9233313537337324</v>
      </c>
      <c r="FP264" s="82">
        <f t="shared" ref="FP264" si="15420">+$D264*DT211</f>
        <v>1.7694648454350337</v>
      </c>
      <c r="FQ264" s="82">
        <f t="shared" ref="FQ264" si="15421">+$D264*DU211</f>
        <v>1.6279076578002312</v>
      </c>
      <c r="FR264" s="82">
        <f t="shared" ref="FR264" si="15422">+$D264*DV211</f>
        <v>1.4976750451762126</v>
      </c>
      <c r="FS264" s="82">
        <f t="shared" ref="FS264" si="15423">+$D264*DW211</f>
        <v>1.3778610415621158</v>
      </c>
      <c r="FT264" s="82">
        <f t="shared" ref="FT264" si="15424">+$D264*DX211</f>
        <v>1.2676321582371464</v>
      </c>
      <c r="FU264" s="82">
        <f t="shared" ref="FU264" si="15425">+$D264*DY211</f>
        <v>1.1662215855781748</v>
      </c>
    </row>
    <row r="265" spans="1:177">
      <c r="A265" s="79">
        <v>2001</v>
      </c>
      <c r="D265" s="98">
        <f>Data!CF65</f>
        <v>19.790378661884056</v>
      </c>
      <c r="AW265" s="82"/>
      <c r="AX265" s="82"/>
      <c r="AY265" s="82"/>
      <c r="AZ265" s="82"/>
      <c r="BA265" s="82"/>
      <c r="BB265" s="82"/>
      <c r="BC265" s="82"/>
      <c r="BD265" s="82"/>
      <c r="BE265" s="82"/>
      <c r="BF265" s="82"/>
      <c r="BJ265" s="82">
        <f>+$D265*M211</f>
        <v>19.789751876015487</v>
      </c>
      <c r="BK265" s="82">
        <f t="shared" ref="BK265" si="15426">+$D265*N211</f>
        <v>19.589270696774751</v>
      </c>
      <c r="BL265" s="82">
        <f t="shared" ref="BL265" si="15427">+$D265*O211</f>
        <v>19.384232588820709</v>
      </c>
      <c r="BM265" s="82">
        <f t="shared" ref="BM265" si="15428">+$D265*P211</f>
        <v>19.174166926938597</v>
      </c>
      <c r="BN265" s="82">
        <f t="shared" ref="BN265" si="15429">+$D265*Q211</f>
        <v>18.958388352215202</v>
      </c>
      <c r="BO265" s="82">
        <f t="shared" ref="BO265" si="15430">+$D265*R211</f>
        <v>18.735896787062924</v>
      </c>
      <c r="BP265" s="82">
        <f t="shared" ref="BP265" si="15431">+$D265*S211</f>
        <v>18.505247393003081</v>
      </c>
      <c r="BQ265" s="82">
        <f t="shared" ref="BQ265" si="15432">+$D265*T211</f>
        <v>18.264391438368229</v>
      </c>
      <c r="BR265" s="82">
        <f t="shared" ref="BR265" si="15433">+$D265*U211</f>
        <v>18.010495667985946</v>
      </c>
      <c r="BS265" s="82">
        <f t="shared" ref="BS265" si="15434">+$D265*V211</f>
        <v>17.739757067185359</v>
      </c>
      <c r="BT265" s="82">
        <f t="shared" ref="BT265" si="15435">+$D265*W211</f>
        <v>17.447241174970575</v>
      </c>
      <c r="BU265" s="82">
        <f t="shared" ref="BU265" si="15436">+$D265*X211</f>
        <v>17.126783594462154</v>
      </c>
      <c r="BV265" s="82">
        <f t="shared" ref="BV265" si="15437">+$D265*Y211</f>
        <v>16.771003262656855</v>
      </c>
      <c r="BW265" s="82">
        <f t="shared" ref="BW265" si="15438">+$D265*Z211</f>
        <v>16.371478766782804</v>
      </c>
      <c r="BX265" s="82">
        <f t="shared" ref="BX265" si="15439">+$D265*AA211</f>
        <v>15.919131826717026</v>
      </c>
      <c r="BY265" s="82">
        <f t="shared" ref="BY265" si="15440">+$D265*AB211</f>
        <v>15.404842294262039</v>
      </c>
      <c r="BZ265" s="82">
        <f t="shared" ref="BZ265" si="15441">+$D265*AC211</f>
        <v>14.82028620717076</v>
      </c>
      <c r="CA265" s="82">
        <f t="shared" ref="CA265" si="15442">+$D265*AD211</f>
        <v>14.158945467421272</v>
      </c>
      <c r="CB265" s="82">
        <f t="shared" ref="CB265" si="15443">+$D265*AE211</f>
        <v>13.417191216549741</v>
      </c>
      <c r="CC265" s="82">
        <f t="shared" ref="CC265" si="15444">+$D265*AF211</f>
        <v>12.595302675287735</v>
      </c>
      <c r="CD265" s="82">
        <f t="shared" ref="CD265" si="15445">+$D265*AG211</f>
        <v>11.698260076765695</v>
      </c>
      <c r="CE265" s="82">
        <f t="shared" ref="CE265" si="15446">+$D265*AH211</f>
        <v>10.736153820213502</v>
      </c>
      <c r="CF265" s="82">
        <f t="shared" ref="CF265" si="15447">+$D265*AI211</f>
        <v>9.7240870439648592</v>
      </c>
      <c r="CG265" s="82">
        <f t="shared" ref="CG265" si="15448">+$D265*AJ211</f>
        <v>8.6815135366450047</v>
      </c>
      <c r="CH265" s="82">
        <f t="shared" ref="CH265" si="15449">+$D265*AK211</f>
        <v>7.631037747285415</v>
      </c>
      <c r="CI265" s="82">
        <f t="shared" ref="CI265" si="15450">+$D265*AL211</f>
        <v>6.5967928872946846</v>
      </c>
      <c r="CJ265" s="82">
        <f t="shared" ref="CJ265" si="15451">+$D265*AM211</f>
        <v>5.6025882115294721</v>
      </c>
      <c r="CK265" s="82">
        <f t="shared" ref="CK265" si="15452">+$D265*AN211</f>
        <v>4.6700607938415502</v>
      </c>
      <c r="CL265" s="82">
        <f t="shared" ref="CL265" si="15453">+$D265*AO211</f>
        <v>3.8170700119035015</v>
      </c>
      <c r="CM265" s="82">
        <f t="shared" ref="CM265" si="15454">+$D265*AP211</f>
        <v>3.0565332794757558</v>
      </c>
      <c r="CN265" s="82">
        <f t="shared" ref="CN265" si="15455">+$D265*AQ211</f>
        <v>2.3958277483027395</v>
      </c>
      <c r="CO265" s="82">
        <f t="shared" ref="CO265" si="15456">+$D265*AR211</f>
        <v>1.8367906715435218</v>
      </c>
      <c r="EC265" s="82"/>
      <c r="ED265" s="82"/>
      <c r="EE265" s="82"/>
      <c r="EF265" s="82"/>
      <c r="EG265" s="82"/>
      <c r="EH265" s="82"/>
      <c r="EI265" s="82"/>
      <c r="EJ265" s="82"/>
      <c r="EK265" s="82"/>
      <c r="EL265" s="82"/>
      <c r="EP265" s="82">
        <f>+$D265*CS211</f>
        <v>19.790378661884056</v>
      </c>
      <c r="EQ265" s="82">
        <f t="shared" ref="EQ265" si="15457">+$D265*CT211</f>
        <v>18.207148368933332</v>
      </c>
      <c r="ER265" s="82">
        <f t="shared" ref="ER265" si="15458">+$D265*CU211</f>
        <v>16.750576499418667</v>
      </c>
      <c r="ES265" s="82">
        <f t="shared" ref="ES265" si="15459">+$D265*CV211</f>
        <v>15.410530379465172</v>
      </c>
      <c r="ET265" s="82">
        <f t="shared" ref="ET265" si="15460">+$D265*CW211</f>
        <v>14.177687949107959</v>
      </c>
      <c r="EU265" s="82">
        <f t="shared" ref="EU265" si="15461">+$D265*CX211</f>
        <v>13.043472913179324</v>
      </c>
      <c r="EV265" s="82">
        <f t="shared" ref="EV265" si="15462">+$D265*CY211</f>
        <v>11.999995080124977</v>
      </c>
      <c r="EW265" s="82">
        <f t="shared" ref="EW265" si="15463">+$D265*CZ211</f>
        <v>11.039995473714979</v>
      </c>
      <c r="EX265" s="82">
        <f t="shared" ref="EX265" si="15464">+$D265*DA211</f>
        <v>10.156795835817782</v>
      </c>
      <c r="EY265" s="82">
        <f t="shared" ref="EY265" si="15465">+$D265*DB211</f>
        <v>9.3442521689523605</v>
      </c>
      <c r="EZ265" s="82">
        <f t="shared" ref="EZ265" si="15466">+$D265*DC211</f>
        <v>8.5967119954361717</v>
      </c>
      <c r="FA265" s="82">
        <f t="shared" ref="FA265" si="15467">+$D265*DD211</f>
        <v>7.9089750358012783</v>
      </c>
      <c r="FB265" s="82">
        <f t="shared" ref="FB265" si="15468">+$D265*DE211</f>
        <v>7.2762570329371759</v>
      </c>
      <c r="FC265" s="82">
        <f t="shared" ref="FC265" si="15469">+$D265*DF211</f>
        <v>6.6941564703022021</v>
      </c>
      <c r="FD265" s="82">
        <f t="shared" ref="FD265" si="15470">+$D265*DG211</f>
        <v>6.1586239526780258</v>
      </c>
      <c r="FE265" s="82">
        <f t="shared" ref="FE265" si="15471">+$D265*DH211</f>
        <v>5.665934036463784</v>
      </c>
      <c r="FF265" s="82">
        <f t="shared" ref="FF265" si="15472">+$D265*DI211</f>
        <v>5.2126593135466814</v>
      </c>
      <c r="FG265" s="82">
        <f t="shared" ref="FG265" si="15473">+$D265*DJ211</f>
        <v>4.7956465684629475</v>
      </c>
      <c r="FH265" s="82">
        <f t="shared" ref="FH265" si="15474">+$D265*DK211</f>
        <v>4.4119948429859122</v>
      </c>
      <c r="FI265" s="82">
        <f t="shared" ref="FI265" si="15475">+$D265*DL211</f>
        <v>4.0590352555470384</v>
      </c>
      <c r="FJ265" s="82">
        <f t="shared" ref="FJ265" si="15476">+$D265*DM211</f>
        <v>3.7343124351032757</v>
      </c>
      <c r="FK265" s="82">
        <f t="shared" ref="FK265" si="15477">+$D265*DN211</f>
        <v>3.435567440295014</v>
      </c>
      <c r="FL265" s="82">
        <f t="shared" ref="FL265" si="15478">+$D265*DO211</f>
        <v>3.1607220450714131</v>
      </c>
      <c r="FM265" s="82">
        <f t="shared" ref="FM265" si="15479">+$D265*DP211</f>
        <v>2.9078642814656996</v>
      </c>
      <c r="FN265" s="82">
        <f t="shared" ref="FN265" si="15480">+$D265*DQ211</f>
        <v>2.6752351389484441</v>
      </c>
      <c r="FO265" s="82">
        <f t="shared" ref="FO265" si="15481">+$D265*DR211</f>
        <v>2.4612163278325685</v>
      </c>
      <c r="FP265" s="82">
        <f t="shared" ref="FP265" si="15482">+$D265*DS211</f>
        <v>2.2643190216059637</v>
      </c>
      <c r="FQ265" s="82">
        <f t="shared" ref="FQ265" si="15483">+$D265*DT211</f>
        <v>2.0831734998774865</v>
      </c>
      <c r="FR265" s="82">
        <f t="shared" ref="FR265" si="15484">+$D265*DU211</f>
        <v>1.9165196198872876</v>
      </c>
      <c r="FS265" s="82">
        <f t="shared" ref="FS265" si="15485">+$D265*DV211</f>
        <v>1.7631980502963045</v>
      </c>
      <c r="FT265" s="82">
        <f t="shared" ref="FT265" si="15486">+$D265*DW211</f>
        <v>1.6221422062726003</v>
      </c>
      <c r="FU265" s="82">
        <f t="shared" ref="FU265" si="15487">+$D265*DX211</f>
        <v>1.4923708297707923</v>
      </c>
    </row>
    <row r="266" spans="1:177">
      <c r="A266" s="79">
        <v>2002</v>
      </c>
      <c r="D266" s="98">
        <f>Data!CF66</f>
        <v>28.461507554896556</v>
      </c>
      <c r="AW266" s="82"/>
      <c r="AX266" s="82"/>
      <c r="AY266" s="82"/>
      <c r="AZ266" s="82"/>
      <c r="BA266" s="82"/>
      <c r="BB266" s="82"/>
      <c r="BC266" s="82"/>
      <c r="BD266" s="82"/>
      <c r="BE266" s="82"/>
      <c r="BF266" s="82"/>
      <c r="BK266" s="82">
        <f>+$D266*M211</f>
        <v>28.460606143607851</v>
      </c>
      <c r="BL266" s="82">
        <f t="shared" ref="BL266" si="15488">+$D266*N211</f>
        <v>28.172284394182995</v>
      </c>
      <c r="BM266" s="82">
        <f t="shared" ref="BM266" si="15489">+$D266*O211</f>
        <v>27.877409103604794</v>
      </c>
      <c r="BN266" s="82">
        <f t="shared" ref="BN266" si="15490">+$D266*P211</f>
        <v>27.575303442827465</v>
      </c>
      <c r="BO266" s="82">
        <f t="shared" ref="BO266" si="15491">+$D266*Q211</f>
        <v>27.264981763813662</v>
      </c>
      <c r="BP266" s="82">
        <f t="shared" ref="BP266" si="15492">+$D266*R211</f>
        <v>26.945005806270288</v>
      </c>
      <c r="BQ266" s="82">
        <f t="shared" ref="BQ266" si="15493">+$D266*S211</f>
        <v>26.613297677602198</v>
      </c>
      <c r="BR266" s="82">
        <f t="shared" ref="BR266" si="15494">+$D266*T211</f>
        <v>26.266910997003478</v>
      </c>
      <c r="BS266" s="82">
        <f t="shared" ref="BS266" si="15495">+$D266*U211</f>
        <v>25.901771122201122</v>
      </c>
      <c r="BT266" s="82">
        <f t="shared" ref="BT266" si="15496">+$D266*V211</f>
        <v>25.512408752549803</v>
      </c>
      <c r="BU266" s="82">
        <f t="shared" ref="BU266" si="15497">+$D266*W211</f>
        <v>25.091727399330779</v>
      </c>
      <c r="BV266" s="82">
        <f t="shared" ref="BV266" si="15498">+$D266*X211</f>
        <v>24.630861743120231</v>
      </c>
      <c r="BW266" s="82">
        <f t="shared" ref="BW266" si="15499">+$D266*Y211</f>
        <v>24.119196717677205</v>
      </c>
      <c r="BX266" s="82">
        <f t="shared" ref="BX266" si="15500">+$D266*Z211</f>
        <v>23.544621079082372</v>
      </c>
      <c r="BY266" s="82">
        <f t="shared" ref="BY266" si="15501">+$D266*AA211</f>
        <v>22.89407891048241</v>
      </c>
      <c r="BZ266" s="82">
        <f t="shared" ref="BZ266" si="15502">+$D266*AB211</f>
        <v>22.154454082506614</v>
      </c>
      <c r="CA266" s="82">
        <f t="shared" ref="CA266" si="15503">+$D266*AC211</f>
        <v>21.313775499582253</v>
      </c>
      <c r="CB266" s="82">
        <f t="shared" ref="CB266" si="15504">+$D266*AD211</f>
        <v>20.362669167443535</v>
      </c>
      <c r="CC266" s="82">
        <f t="shared" ref="CC266" si="15505">+$D266*AE211</f>
        <v>19.295916247969739</v>
      </c>
      <c r="CD266" s="82">
        <f t="shared" ref="CD266" si="15506">+$D266*AF211</f>
        <v>18.113918302095946</v>
      </c>
      <c r="CE266" s="82">
        <f t="shared" ref="CE266" si="15507">+$D266*AG211</f>
        <v>16.823837645677191</v>
      </c>
      <c r="CF266" s="82">
        <f t="shared" ref="CF266" si="15508">+$D266*AH211</f>
        <v>15.440185773355381</v>
      </c>
      <c r="CG266" s="82">
        <f t="shared" ref="CG266" si="15509">+$D266*AI211</f>
        <v>13.98468324405116</v>
      </c>
      <c r="CH266" s="82">
        <f t="shared" ref="CH266" si="15510">+$D266*AJ211</f>
        <v>12.485307498792219</v>
      </c>
      <c r="CI266" s="82">
        <f t="shared" ref="CI266" si="15511">+$D266*AK211</f>
        <v>10.974567096807027</v>
      </c>
      <c r="CJ266" s="82">
        <f t="shared" ref="CJ266" si="15512">+$D266*AL211</f>
        <v>9.4871691849655182</v>
      </c>
      <c r="CK266" s="82">
        <f t="shared" ref="CK266" si="15513">+$D266*AM211</f>
        <v>8.0573550124401692</v>
      </c>
      <c r="CL266" s="82">
        <f t="shared" ref="CL266" si="15514">+$D266*AN211</f>
        <v>6.716241909092088</v>
      </c>
      <c r="CM266" s="82">
        <f t="shared" ref="CM266" si="15515">+$D266*AO211</f>
        <v>5.4895143158932385</v>
      </c>
      <c r="CN266" s="82">
        <f t="shared" ref="CN266" si="15516">+$D266*AP211</f>
        <v>4.3957493947874839</v>
      </c>
      <c r="CO266" s="82">
        <f t="shared" ref="CO266" si="15517">+$D266*AQ211</f>
        <v>3.4455565870439795</v>
      </c>
      <c r="EC266" s="82"/>
      <c r="ED266" s="82"/>
      <c r="EE266" s="82"/>
      <c r="EF266" s="82"/>
      <c r="EG266" s="82"/>
      <c r="EH266" s="82"/>
      <c r="EI266" s="82"/>
      <c r="EJ266" s="82"/>
      <c r="EK266" s="82"/>
      <c r="EL266" s="82"/>
      <c r="EQ266" s="82">
        <f>+$D266*CS211</f>
        <v>28.461507554896556</v>
      </c>
      <c r="ER266" s="82">
        <f t="shared" ref="ER266" si="15518">+$D266*CT211</f>
        <v>26.184586950504833</v>
      </c>
      <c r="ES266" s="82">
        <f t="shared" ref="ES266" si="15519">+$D266*CU211</f>
        <v>24.089819994464445</v>
      </c>
      <c r="ET266" s="82">
        <f t="shared" ref="ET266" si="15520">+$D266*CV211</f>
        <v>22.16263439490729</v>
      </c>
      <c r="EU266" s="82">
        <f t="shared" ref="EU266" si="15521">+$D266*CW211</f>
        <v>20.38962364331471</v>
      </c>
      <c r="EV266" s="82">
        <f t="shared" ref="EV266" si="15522">+$D266*CX211</f>
        <v>18.758453751849533</v>
      </c>
      <c r="EW266" s="82">
        <f t="shared" ref="EW266" si="15523">+$D266*CY211</f>
        <v>17.257777451701571</v>
      </c>
      <c r="EX266" s="82">
        <f t="shared" ref="EX266" si="15524">+$D266*CZ211</f>
        <v>15.877155255565444</v>
      </c>
      <c r="EY266" s="82">
        <f t="shared" ref="EY266" si="15525">+$D266*DA211</f>
        <v>14.606982835120212</v>
      </c>
      <c r="EZ266" s="82">
        <f t="shared" ref="EZ266" si="15526">+$D266*DB211</f>
        <v>13.438424208310595</v>
      </c>
      <c r="FA266" s="82">
        <f t="shared" ref="FA266" si="15527">+$D266*DC211</f>
        <v>12.363350271645748</v>
      </c>
      <c r="FB266" s="82">
        <f t="shared" ref="FB266" si="15528">+$D266*DD211</f>
        <v>11.374282249914089</v>
      </c>
      <c r="FC266" s="82">
        <f t="shared" ref="FC266" si="15529">+$D266*DE211</f>
        <v>10.464339669920962</v>
      </c>
      <c r="FD266" s="82">
        <f t="shared" ref="FD266" si="15530">+$D266*DF211</f>
        <v>9.6271924963272841</v>
      </c>
      <c r="FE266" s="82">
        <f t="shared" ref="FE266" si="15531">+$D266*DG211</f>
        <v>8.8570170966211013</v>
      </c>
      <c r="FF266" s="82">
        <f t="shared" ref="FF266" si="15532">+$D266*DH211</f>
        <v>8.148455728891415</v>
      </c>
      <c r="FG266" s="82">
        <f t="shared" ref="FG266" si="15533">+$D266*DI211</f>
        <v>7.4965792705801011</v>
      </c>
      <c r="FH266" s="82">
        <f t="shared" ref="FH266" si="15534">+$D266*DJ211</f>
        <v>6.8968529289336935</v>
      </c>
      <c r="FI266" s="82">
        <f t="shared" ref="FI266" si="15535">+$D266*DK211</f>
        <v>6.3451046946189988</v>
      </c>
      <c r="FJ266" s="82">
        <f t="shared" ref="FJ266" si="15536">+$D266*DL211</f>
        <v>5.8374963190494782</v>
      </c>
      <c r="FK266" s="82">
        <f t="shared" ref="FK266" si="15537">+$D266*DM211</f>
        <v>5.3704966135255203</v>
      </c>
      <c r="FL266" s="82">
        <f t="shared" ref="FL266" si="15538">+$D266*DN211</f>
        <v>4.9408568844434795</v>
      </c>
      <c r="FM266" s="82">
        <f t="shared" ref="FM266" si="15539">+$D266*DO211</f>
        <v>4.5455883336880012</v>
      </c>
      <c r="FN266" s="82">
        <f t="shared" ref="FN266" si="15540">+$D266*DP211</f>
        <v>4.1819412669929603</v>
      </c>
      <c r="FO266" s="82">
        <f t="shared" ref="FO266" si="15541">+$D266*DQ211</f>
        <v>3.8473859656335243</v>
      </c>
      <c r="FP266" s="82">
        <f t="shared" ref="FP266" si="15542">+$D266*DR211</f>
        <v>3.5395950883828422</v>
      </c>
      <c r="FQ266" s="82">
        <f t="shared" ref="FQ266" si="15543">+$D266*DS211</f>
        <v>3.2564274813122154</v>
      </c>
      <c r="FR266" s="82">
        <f t="shared" ref="FR266" si="15544">+$D266*DT211</f>
        <v>2.9959132828072379</v>
      </c>
      <c r="FS266" s="82">
        <f t="shared" ref="FS266" si="15545">+$D266*DU211</f>
        <v>2.7562402201826592</v>
      </c>
      <c r="FT266" s="82">
        <f t="shared" ref="FT266" si="15546">+$D266*DV211</f>
        <v>2.5357410025680465</v>
      </c>
      <c r="FU266" s="82">
        <f t="shared" ref="FU266" si="15547">+$D266*DW211</f>
        <v>2.332881722362603</v>
      </c>
    </row>
    <row r="267" spans="1:177">
      <c r="A267" s="79">
        <v>2003</v>
      </c>
      <c r="D267" s="98">
        <f>Data!CF67</f>
        <v>57.619034114440943</v>
      </c>
      <c r="AW267" s="82"/>
      <c r="AX267" s="82"/>
      <c r="AY267" s="82"/>
      <c r="AZ267" s="82"/>
      <c r="BA267" s="82"/>
      <c r="BB267" s="82"/>
      <c r="BC267" s="82"/>
      <c r="BD267" s="82"/>
      <c r="BE267" s="82"/>
      <c r="BF267" s="82"/>
      <c r="BL267" s="82">
        <f>+$D267*M211</f>
        <v>57.617209248077316</v>
      </c>
      <c r="BM267" s="82">
        <f t="shared" ref="BM267" si="15548">+$D267*N211</f>
        <v>57.033514913404311</v>
      </c>
      <c r="BN267" s="82">
        <f t="shared" ref="BN267" si="15549">+$D267*O211</f>
        <v>56.43655323122497</v>
      </c>
      <c r="BO267" s="82">
        <f t="shared" ref="BO267" si="15550">+$D267*P211</f>
        <v>55.824953991763742</v>
      </c>
      <c r="BP267" s="82">
        <f t="shared" ref="BP267" si="15551">+$D267*Q211</f>
        <v>55.196721795171236</v>
      </c>
      <c r="BQ267" s="82">
        <f t="shared" ref="BQ267" si="15552">+$D267*R211</f>
        <v>54.548944948567744</v>
      </c>
      <c r="BR267" s="82">
        <f t="shared" ref="BR267" si="15553">+$D267*S211</f>
        <v>53.877416852422463</v>
      </c>
      <c r="BS267" s="82">
        <f t="shared" ref="BS267" si="15554">+$D267*T211</f>
        <v>53.176172692122464</v>
      </c>
      <c r="BT267" s="82">
        <f t="shared" ref="BT267" si="15555">+$D267*U211</f>
        <v>52.436963538770357</v>
      </c>
      <c r="BU267" s="82">
        <f t="shared" ref="BU267" si="15556">+$D267*V211</f>
        <v>51.648717040704611</v>
      </c>
      <c r="BV267" s="82">
        <f t="shared" ref="BV267" si="15557">+$D267*W211</f>
        <v>50.797066677642022</v>
      </c>
      <c r="BW267" s="82">
        <f t="shared" ref="BW267" si="15558">+$D267*X211</f>
        <v>49.864065011579498</v>
      </c>
      <c r="BX267" s="82">
        <f t="shared" ref="BX267" si="15559">+$D267*Y211</f>
        <v>48.82822232126157</v>
      </c>
      <c r="BY267" s="82">
        <f t="shared" ref="BY267" si="15560">+$D267*Z211</f>
        <v>47.66501994142746</v>
      </c>
      <c r="BZ267" s="82">
        <f t="shared" ref="BZ267" si="15561">+$D267*AA211</f>
        <v>46.348026759209496</v>
      </c>
      <c r="CA267" s="82">
        <f t="shared" ref="CA267" si="15562">+$D267*AB211</f>
        <v>44.850689764223333</v>
      </c>
      <c r="CB267" s="82">
        <f t="shared" ref="CB267" si="15563">+$D267*AC211</f>
        <v>43.148774015193901</v>
      </c>
      <c r="CC267" s="82">
        <f t="shared" ref="CC267" si="15564">+$D267*AD211</f>
        <v>41.223302284918901</v>
      </c>
      <c r="CD267" s="82">
        <f t="shared" ref="CD267" si="15565">+$D267*AE211</f>
        <v>39.063709271784028</v>
      </c>
      <c r="CE267" s="82">
        <f t="shared" ref="CE267" si="15566">+$D267*AF211</f>
        <v>36.67080791773104</v>
      </c>
      <c r="CF267" s="82">
        <f t="shared" ref="CF267" si="15567">+$D267*AG211</f>
        <v>34.059098007101795</v>
      </c>
      <c r="CG267" s="82">
        <f t="shared" ref="CG267" si="15568">+$D267*AH211</f>
        <v>31.257957404129602</v>
      </c>
      <c r="CH267" s="82">
        <f t="shared" ref="CH267" si="15569">+$D267*AI211</f>
        <v>28.311358397457983</v>
      </c>
      <c r="CI267" s="82">
        <f t="shared" ref="CI267" si="15570">+$D267*AJ211</f>
        <v>25.275940050421859</v>
      </c>
      <c r="CJ267" s="82">
        <f t="shared" ref="CJ267" si="15571">+$D267*AK211</f>
        <v>22.217514470113017</v>
      </c>
      <c r="CK267" s="82">
        <f t="shared" ref="CK267" si="15572">+$D267*AL211</f>
        <v>19.206344704813645</v>
      </c>
      <c r="CL267" s="82">
        <f t="shared" ref="CL267" si="15573">+$D267*AM211</f>
        <v>16.311750614000079</v>
      </c>
      <c r="CM267" s="82">
        <f t="shared" ref="CM267" si="15574">+$D267*AN211</f>
        <v>13.596727823865319</v>
      </c>
      <c r="CN267" s="82">
        <f t="shared" ref="CN267" si="15575">+$D267*AO211</f>
        <v>11.113273322893527</v>
      </c>
      <c r="CO267" s="82">
        <f t="shared" ref="CO267" si="15576">+$D267*AP211</f>
        <v>8.8989957347926474</v>
      </c>
      <c r="EC267" s="82"/>
      <c r="ED267" s="82"/>
      <c r="EE267" s="82"/>
      <c r="EF267" s="82"/>
      <c r="EG267" s="82"/>
      <c r="EH267" s="82"/>
      <c r="EI267" s="82"/>
      <c r="EJ267" s="82"/>
      <c r="EK267" s="82"/>
      <c r="EL267" s="82"/>
      <c r="ER267" s="82">
        <f>+$D267*CS211</f>
        <v>57.619034114440943</v>
      </c>
      <c r="ES267" s="82">
        <f t="shared" ref="ES267" si="15577">+$D267*CT211</f>
        <v>53.00951138528567</v>
      </c>
      <c r="ET267" s="82">
        <f t="shared" ref="ET267" si="15578">+$D267*CU211</f>
        <v>48.76875047446282</v>
      </c>
      <c r="EU267" s="82">
        <f t="shared" ref="EU267" si="15579">+$D267*CV211</f>
        <v>44.867250436505792</v>
      </c>
      <c r="EV267" s="82">
        <f t="shared" ref="EV267" si="15580">+$D267*CW211</f>
        <v>41.277870401585332</v>
      </c>
      <c r="EW267" s="82">
        <f t="shared" ref="EW267" si="15581">+$D267*CX211</f>
        <v>37.975640769458508</v>
      </c>
      <c r="EX267" s="82">
        <f t="shared" ref="EX267" si="15582">+$D267*CY211</f>
        <v>34.937589507901826</v>
      </c>
      <c r="EY267" s="82">
        <f t="shared" ref="EY267" si="15583">+$D267*CZ211</f>
        <v>32.142582347269681</v>
      </c>
      <c r="EZ267" s="82">
        <f t="shared" ref="EZ267" si="15584">+$D267*DA211</f>
        <v>29.57117575948811</v>
      </c>
      <c r="FA267" s="82">
        <f t="shared" ref="FA267" si="15585">+$D267*DB211</f>
        <v>27.205481698729063</v>
      </c>
      <c r="FB267" s="82">
        <f t="shared" ref="FB267" si="15586">+$D267*DC211</f>
        <v>25.029043162830739</v>
      </c>
      <c r="FC267" s="82">
        <f t="shared" ref="FC267" si="15587">+$D267*DD211</f>
        <v>23.026719709804279</v>
      </c>
      <c r="FD267" s="82">
        <f t="shared" ref="FD267" si="15588">+$D267*DE211</f>
        <v>21.184582133019937</v>
      </c>
      <c r="FE267" s="82">
        <f t="shared" ref="FE267" si="15589">+$D267*DF211</f>
        <v>19.489815562378343</v>
      </c>
      <c r="FF267" s="82">
        <f t="shared" ref="FF267" si="15590">+$D267*DG211</f>
        <v>17.930630317388076</v>
      </c>
      <c r="FG267" s="82">
        <f t="shared" ref="FG267" si="15591">+$D267*DH211</f>
        <v>16.496179891997031</v>
      </c>
      <c r="FH267" s="82">
        <f t="shared" ref="FH267" si="15592">+$D267*DI211</f>
        <v>15.176485500637268</v>
      </c>
      <c r="FI267" s="82">
        <f t="shared" ref="FI267" si="15593">+$D267*DJ211</f>
        <v>13.962366660586287</v>
      </c>
      <c r="FJ267" s="82">
        <f t="shared" ref="FJ267" si="15594">+$D267*DK211</f>
        <v>12.845377327739385</v>
      </c>
      <c r="FK267" s="82">
        <f t="shared" ref="FK267" si="15595">+$D267*DL211</f>
        <v>11.817747141520234</v>
      </c>
      <c r="FL267" s="82">
        <f t="shared" ref="FL267" si="15596">+$D267*DM211</f>
        <v>10.872327370198617</v>
      </c>
      <c r="FM267" s="82">
        <f t="shared" ref="FM267" si="15597">+$D267*DN211</f>
        <v>10.002541180582728</v>
      </c>
      <c r="FN267" s="82">
        <f t="shared" ref="FN267" si="15598">+$D267*DO211</f>
        <v>9.2023378861361103</v>
      </c>
      <c r="FO267" s="82">
        <f t="shared" ref="FO267" si="15599">+$D267*DP211</f>
        <v>8.4661508552452194</v>
      </c>
      <c r="FP267" s="82">
        <f t="shared" ref="FP267" si="15600">+$D267*DQ211</f>
        <v>7.7888587868256041</v>
      </c>
      <c r="FQ267" s="82">
        <f t="shared" ref="FQ267" si="15601">+$D267*DR211</f>
        <v>7.1657500838795558</v>
      </c>
      <c r="FR267" s="82">
        <f t="shared" ref="FR267" si="15602">+$D267*DS211</f>
        <v>6.5924900771691917</v>
      </c>
      <c r="FS267" s="82">
        <f t="shared" ref="FS267" si="15603">+$D267*DT211</f>
        <v>6.0650908709956566</v>
      </c>
      <c r="FT267" s="82">
        <f t="shared" ref="FT267" si="15604">+$D267*DU211</f>
        <v>5.5798836013160038</v>
      </c>
      <c r="FU267" s="82">
        <f t="shared" ref="FU267" si="15605">+$D267*DV211</f>
        <v>5.1334929132107234</v>
      </c>
    </row>
    <row r="268" spans="1:177">
      <c r="A268" s="79">
        <v>2004</v>
      </c>
      <c r="D268" s="98">
        <f>Data!CF68</f>
        <v>64.915307323114675</v>
      </c>
      <c r="AW268" s="82"/>
      <c r="AX268" s="82"/>
      <c r="AY268" s="82"/>
      <c r="AZ268" s="82"/>
      <c r="BA268" s="82"/>
      <c r="BB268" s="82"/>
      <c r="BC268" s="82"/>
      <c r="BD268" s="82"/>
      <c r="BE268" s="82"/>
      <c r="BF268" s="82"/>
      <c r="BM268" s="82">
        <f>+$D268*M211</f>
        <v>64.913251374717774</v>
      </c>
      <c r="BN268" s="82">
        <f t="shared" ref="BN268" si="15606">+$D268*N211</f>
        <v>64.25564408052395</v>
      </c>
      <c r="BO268" s="82">
        <f t="shared" ref="BO268" si="15607">+$D268*O211</f>
        <v>63.583089400384267</v>
      </c>
      <c r="BP268" s="82">
        <f t="shared" ref="BP268" si="15608">+$D268*P211</f>
        <v>62.894043615455743</v>
      </c>
      <c r="BQ268" s="82">
        <f t="shared" ref="BQ268" si="15609">+$D268*Q211</f>
        <v>62.186258649274627</v>
      </c>
      <c r="BR268" s="82">
        <f t="shared" ref="BR268" si="15610">+$D268*R211</f>
        <v>61.456454102559306</v>
      </c>
      <c r="BS268" s="82">
        <f t="shared" ref="BS268" si="15611">+$D268*S211</f>
        <v>60.699890695911513</v>
      </c>
      <c r="BT268" s="82">
        <f t="shared" ref="BT268" si="15612">+$D268*T211</f>
        <v>59.909848292840323</v>
      </c>
      <c r="BU268" s="82">
        <f t="shared" ref="BU268" si="15613">+$D268*U211</f>
        <v>59.077033406172774</v>
      </c>
      <c r="BV268" s="82">
        <f t="shared" ref="BV268" si="15614">+$D268*V211</f>
        <v>58.188971597176185</v>
      </c>
      <c r="BW268" s="82">
        <f t="shared" ref="BW268" si="15615">+$D268*W211</f>
        <v>57.229477119357547</v>
      </c>
      <c r="BX268" s="82">
        <f t="shared" ref="BX268" si="15616">+$D268*X211</f>
        <v>56.178329858451839</v>
      </c>
      <c r="BY268" s="82">
        <f t="shared" ref="BY268" si="15617">+$D268*Y211</f>
        <v>55.011318859155388</v>
      </c>
      <c r="BZ268" s="82">
        <f t="shared" ref="BZ268" si="15618">+$D268*Z211</f>
        <v>53.700820668298263</v>
      </c>
      <c r="CA268" s="82">
        <f t="shared" ref="CA268" si="15619">+$D268*AA211</f>
        <v>52.217057212695686</v>
      </c>
      <c r="CB268" s="82">
        <f t="shared" ref="CB268" si="15620">+$D268*AB211</f>
        <v>50.530113085816701</v>
      </c>
      <c r="CC268" s="82">
        <f t="shared" ref="CC268" si="15621">+$D268*AC211</f>
        <v>48.612684486321925</v>
      </c>
      <c r="CD268" s="82">
        <f t="shared" ref="CD268" si="15622">+$D268*AD211</f>
        <v>46.443391108989097</v>
      </c>
      <c r="CE268" s="82">
        <f t="shared" ref="CE268" si="15623">+$D268*AE211</f>
        <v>44.01032977265951</v>
      </c>
      <c r="CF268" s="82">
        <f t="shared" ref="CF268" si="15624">+$D268*AF211</f>
        <v>41.31441636175915</v>
      </c>
      <c r="CG268" s="82">
        <f t="shared" ref="CG268" si="15625">+$D268*AG211</f>
        <v>38.371986762009392</v>
      </c>
      <c r="CH268" s="82">
        <f t="shared" ref="CH268" si="15626">+$D268*AH211</f>
        <v>35.216138943803408</v>
      </c>
      <c r="CI268" s="82">
        <f t="shared" ref="CI268" si="15627">+$D268*AI211</f>
        <v>31.896413387554755</v>
      </c>
      <c r="CJ268" s="82">
        <f t="shared" ref="CJ268" si="15628">+$D268*AJ211</f>
        <v>28.476621336533796</v>
      </c>
      <c r="CK268" s="82">
        <f t="shared" ref="CK268" si="15629">+$D268*AK211</f>
        <v>25.030908656305709</v>
      </c>
      <c r="CL268" s="82">
        <f t="shared" ref="CL268" si="15630">+$D268*AL211</f>
        <v>21.638435774371558</v>
      </c>
      <c r="CM268" s="82">
        <f t="shared" ref="CM268" si="15631">+$D268*AM211</f>
        <v>18.377300493838618</v>
      </c>
      <c r="CN268" s="82">
        <f t="shared" ref="CN268" si="15632">+$D268*AN211</f>
        <v>15.318475549623074</v>
      </c>
      <c r="CO268" s="82">
        <f t="shared" ref="CO268" si="15633">+$D268*AO211</f>
        <v>12.520542286226846</v>
      </c>
      <c r="EC268" s="82"/>
      <c r="ED268" s="82"/>
      <c r="EE268" s="82"/>
      <c r="EF268" s="82"/>
      <c r="EG268" s="82"/>
      <c r="EH268" s="82"/>
      <c r="EI268" s="82"/>
      <c r="EJ268" s="82"/>
      <c r="EK268" s="82"/>
      <c r="EL268" s="82"/>
      <c r="ES268" s="82">
        <f>+$D268*CS211</f>
        <v>64.915307323114675</v>
      </c>
      <c r="ET268" s="82">
        <f t="shared" ref="ET268" si="15634">+$D268*CT211</f>
        <v>59.722082737265502</v>
      </c>
      <c r="EU268" s="82">
        <f t="shared" ref="EU268" si="15635">+$D268*CU211</f>
        <v>54.944316118284263</v>
      </c>
      <c r="EV268" s="82">
        <f t="shared" ref="EV268" si="15636">+$D268*CV211</f>
        <v>50.548770828821525</v>
      </c>
      <c r="EW268" s="82">
        <f t="shared" ref="EW268" si="15637">+$D268*CW211</f>
        <v>46.504869162515803</v>
      </c>
      <c r="EX268" s="82">
        <f t="shared" ref="EX268" si="15638">+$D268*CX211</f>
        <v>42.784479629514543</v>
      </c>
      <c r="EY268" s="82">
        <f t="shared" ref="EY268" si="15639">+$D268*CY211</f>
        <v>39.361721259153377</v>
      </c>
      <c r="EZ268" s="82">
        <f t="shared" ref="EZ268" si="15640">+$D268*CZ211</f>
        <v>36.212783558421108</v>
      </c>
      <c r="FA268" s="82">
        <f t="shared" ref="FA268" si="15641">+$D268*DA211</f>
        <v>33.315760873747422</v>
      </c>
      <c r="FB268" s="82">
        <f t="shared" ref="FB268" si="15642">+$D268*DB211</f>
        <v>30.650500003847633</v>
      </c>
      <c r="FC268" s="82">
        <f t="shared" ref="FC268" si="15643">+$D268*DC211</f>
        <v>28.198460003539822</v>
      </c>
      <c r="FD268" s="82">
        <f t="shared" ref="FD268" si="15644">+$D268*DD211</f>
        <v>25.942583203256635</v>
      </c>
      <c r="FE268" s="82">
        <f t="shared" ref="FE268" si="15645">+$D268*DE211</f>
        <v>23.867176546996106</v>
      </c>
      <c r="FF268" s="82">
        <f t="shared" ref="FF268" si="15646">+$D268*DF211</f>
        <v>21.957802423236419</v>
      </c>
      <c r="FG268" s="82">
        <f t="shared" ref="FG268" si="15647">+$D268*DG211</f>
        <v>20.201178229377504</v>
      </c>
      <c r="FH268" s="82">
        <f t="shared" ref="FH268" si="15648">+$D268*DH211</f>
        <v>18.585083971027306</v>
      </c>
      <c r="FI268" s="82">
        <f t="shared" ref="FI268" si="15649">+$D268*DI211</f>
        <v>17.09827725334512</v>
      </c>
      <c r="FJ268" s="82">
        <f t="shared" ref="FJ268" si="15650">+$D268*DJ211</f>
        <v>15.730415073077513</v>
      </c>
      <c r="FK268" s="82">
        <f t="shared" ref="FK268" si="15651">+$D268*DK211</f>
        <v>14.471981867231312</v>
      </c>
      <c r="FL268" s="82">
        <f t="shared" ref="FL268" si="15652">+$D268*DL211</f>
        <v>13.314223317852807</v>
      </c>
      <c r="FM268" s="82">
        <f t="shared" ref="FM268" si="15653">+$D268*DM211</f>
        <v>12.249085452424584</v>
      </c>
      <c r="FN268" s="82">
        <f t="shared" ref="FN268" si="15654">+$D268*DN211</f>
        <v>11.269158616230618</v>
      </c>
      <c r="FO268" s="82">
        <f t="shared" ref="FO268" si="15655">+$D268*DO211</f>
        <v>10.367625926932169</v>
      </c>
      <c r="FP268" s="82">
        <f t="shared" ref="FP268" si="15656">+$D268*DP211</f>
        <v>9.5382158527775935</v>
      </c>
      <c r="FQ268" s="82">
        <f t="shared" ref="FQ268" si="15657">+$D268*DQ211</f>
        <v>8.7751585845553883</v>
      </c>
      <c r="FR268" s="82">
        <f t="shared" ref="FR268" si="15658">+$D268*DR211</f>
        <v>8.0731458977909565</v>
      </c>
      <c r="FS268" s="82">
        <f t="shared" ref="FS268" si="15659">+$D268*DS211</f>
        <v>7.4272942259676817</v>
      </c>
      <c r="FT268" s="82">
        <f t="shared" ref="FT268" si="15660">+$D268*DT211</f>
        <v>6.8331106878902661</v>
      </c>
      <c r="FU268" s="82">
        <f t="shared" ref="FU268" si="15661">+$D268*DU211</f>
        <v>6.2864618328590458</v>
      </c>
    </row>
    <row r="269" spans="1:177">
      <c r="A269" s="79">
        <v>2005</v>
      </c>
      <c r="D269" s="98">
        <f>Data!CF69</f>
        <v>90.122683760808499</v>
      </c>
      <c r="AW269" s="82"/>
      <c r="AX269" s="82"/>
      <c r="AY269" s="82"/>
      <c r="AZ269" s="82"/>
      <c r="BA269" s="82"/>
      <c r="BB269" s="82"/>
      <c r="BC269" s="82"/>
      <c r="BD269" s="82"/>
      <c r="BE269" s="82"/>
      <c r="BF269" s="82"/>
      <c r="BN269" s="82">
        <f>+$D269*M211</f>
        <v>90.119829463496458</v>
      </c>
      <c r="BO269" s="82">
        <f t="shared" ref="BO269" si="15662">+$D269*N211</f>
        <v>89.206865531608429</v>
      </c>
      <c r="BP269" s="82">
        <f t="shared" ref="BP269" si="15663">+$D269*O211</f>
        <v>88.273149968214682</v>
      </c>
      <c r="BQ269" s="82">
        <f t="shared" ref="BQ269" si="15664">+$D269*P211</f>
        <v>87.316539610310386</v>
      </c>
      <c r="BR269" s="82">
        <f t="shared" ref="BR269" si="15665">+$D269*Q211</f>
        <v>86.333913426931261</v>
      </c>
      <c r="BS269" s="82">
        <f t="shared" ref="BS269" si="15666">+$D269*R211</f>
        <v>85.320717201217562</v>
      </c>
      <c r="BT269" s="82">
        <f t="shared" ref="BT269" si="15667">+$D269*S211</f>
        <v>84.270371335905139</v>
      </c>
      <c r="BU269" s="82">
        <f t="shared" ref="BU269" si="15668">+$D269*T211</f>
        <v>83.17354618655763</v>
      </c>
      <c r="BV269" s="82">
        <f t="shared" ref="BV269" si="15669">+$D269*U211</f>
        <v>82.017339495755948</v>
      </c>
      <c r="BW269" s="82">
        <f t="shared" ref="BW269" si="15670">+$D269*V211</f>
        <v>80.784432853661798</v>
      </c>
      <c r="BX269" s="82">
        <f t="shared" ref="BX269" si="15671">+$D269*W211</f>
        <v>79.452355398273994</v>
      </c>
      <c r="BY269" s="82">
        <f t="shared" ref="BY269" si="15672">+$D269*X211</f>
        <v>77.993035307419049</v>
      </c>
      <c r="BZ269" s="82">
        <f t="shared" ref="BZ269" si="15673">+$D269*Y211</f>
        <v>76.372860227426315</v>
      </c>
      <c r="CA269" s="82">
        <f t="shared" ref="CA269" si="15674">+$D269*Z211</f>
        <v>74.553480193748598</v>
      </c>
      <c r="CB269" s="82">
        <f t="shared" ref="CB269" si="15675">+$D269*AA211</f>
        <v>72.493553957560223</v>
      </c>
      <c r="CC269" s="82">
        <f t="shared" ref="CC269" si="15676">+$D269*AB211</f>
        <v>70.151549608537707</v>
      </c>
      <c r="CD269" s="82">
        <f t="shared" ref="CD269" si="15677">+$D269*AC211</f>
        <v>67.489560958525303</v>
      </c>
      <c r="CE269" s="82">
        <f t="shared" ref="CE269" si="15678">+$D269*AD211</f>
        <v>64.477905478614034</v>
      </c>
      <c r="CF269" s="82">
        <f t="shared" ref="CF269" si="15679">+$D269*AE211</f>
        <v>61.100057842566507</v>
      </c>
      <c r="CG269" s="82">
        <f t="shared" ref="CG269" si="15680">+$D269*AF211</f>
        <v>57.357289583490846</v>
      </c>
      <c r="CH269" s="82">
        <f t="shared" ref="CH269" si="15681">+$D269*AG211</f>
        <v>53.272280003442752</v>
      </c>
      <c r="CI269" s="82">
        <f t="shared" ref="CI269" si="15682">+$D269*AH211</f>
        <v>48.890979403543369</v>
      </c>
      <c r="CJ269" s="82">
        <f t="shared" ref="CJ269" si="15683">+$D269*AI211</f>
        <v>44.28216541473644</v>
      </c>
      <c r="CK269" s="82">
        <f t="shared" ref="CK269" si="15684">+$D269*AJ211</f>
        <v>39.534427935688164</v>
      </c>
      <c r="CL269" s="82">
        <f t="shared" ref="CL269" si="15685">+$D269*AK211</f>
        <v>34.750704542604424</v>
      </c>
      <c r="CM269" s="82">
        <f t="shared" ref="CM269" si="15686">+$D269*AL211</f>
        <v>30.040894586936165</v>
      </c>
      <c r="CN269" s="82">
        <f t="shared" ref="CN269" si="15687">+$D269*AM211</f>
        <v>25.513422166205061</v>
      </c>
      <c r="CO269" s="82">
        <f t="shared" ref="CO269" si="15688">+$D269*AN211</f>
        <v>21.266819562060086</v>
      </c>
      <c r="EC269" s="82"/>
      <c r="ED269" s="82"/>
      <c r="EE269" s="82"/>
      <c r="EF269" s="82"/>
      <c r="EG269" s="82"/>
      <c r="EH269" s="82"/>
      <c r="EI269" s="82"/>
      <c r="EJ269" s="82"/>
      <c r="EK269" s="82"/>
      <c r="EL269" s="82"/>
      <c r="ET269" s="82">
        <f>+$D269*CS211</f>
        <v>90.122683760808499</v>
      </c>
      <c r="EU269" s="82">
        <f t="shared" ref="EU269" si="15689">+$D269*CT211</f>
        <v>82.912869059943816</v>
      </c>
      <c r="EV269" s="82">
        <f t="shared" ref="EV269" si="15690">+$D269*CU211</f>
        <v>76.279839535148312</v>
      </c>
      <c r="EW269" s="82">
        <f t="shared" ref="EW269" si="15691">+$D269*CV211</f>
        <v>70.177452372336447</v>
      </c>
      <c r="EX269" s="82">
        <f t="shared" ref="EX269" si="15692">+$D269*CW211</f>
        <v>64.563256182549537</v>
      </c>
      <c r="EY269" s="82">
        <f t="shared" ref="EY269" si="15693">+$D269*CX211</f>
        <v>59.398195687945581</v>
      </c>
      <c r="EZ269" s="82">
        <f t="shared" ref="EZ269" si="15694">+$D269*CY211</f>
        <v>54.646340032909933</v>
      </c>
      <c r="FA269" s="82">
        <f t="shared" ref="FA269" si="15695">+$D269*CZ211</f>
        <v>50.274632830277142</v>
      </c>
      <c r="FB269" s="82">
        <f t="shared" ref="FB269" si="15696">+$D269*DA211</f>
        <v>46.252662203854975</v>
      </c>
      <c r="FC269" s="82">
        <f t="shared" ref="FC269" si="15697">+$D269*DB211</f>
        <v>42.552449227546575</v>
      </c>
      <c r="FD269" s="82">
        <f t="shared" ref="FD269" si="15698">+$D269*DC211</f>
        <v>39.148253289342854</v>
      </c>
      <c r="FE269" s="82">
        <f t="shared" ref="FE269" si="15699">+$D269*DD211</f>
        <v>36.016393026195423</v>
      </c>
      <c r="FF269" s="82">
        <f t="shared" ref="FF269" si="15700">+$D269*DE211</f>
        <v>33.135081584099794</v>
      </c>
      <c r="FG269" s="82">
        <f t="shared" ref="FG269" si="15701">+$D269*DF211</f>
        <v>30.484275057371811</v>
      </c>
      <c r="FH269" s="82">
        <f t="shared" ref="FH269" si="15702">+$D269*DG211</f>
        <v>28.045533052782066</v>
      </c>
      <c r="FI269" s="82">
        <f t="shared" ref="FI269" si="15703">+$D269*DH211</f>
        <v>25.801890408559501</v>
      </c>
      <c r="FJ269" s="82">
        <f t="shared" ref="FJ269" si="15704">+$D269*DI211</f>
        <v>23.737739175874744</v>
      </c>
      <c r="FK269" s="82">
        <f t="shared" ref="FK269" si="15705">+$D269*DJ211</f>
        <v>21.838720041804763</v>
      </c>
      <c r="FL269" s="82">
        <f t="shared" ref="FL269" si="15706">+$D269*DK211</f>
        <v>20.091622438460384</v>
      </c>
      <c r="FM269" s="82">
        <f t="shared" ref="FM269" si="15707">+$D269*DL211</f>
        <v>18.484292643383551</v>
      </c>
      <c r="FN269" s="82">
        <f t="shared" ref="FN269" si="15708">+$D269*DM211</f>
        <v>17.00554923191287</v>
      </c>
      <c r="FO269" s="82">
        <f t="shared" ref="FO269" si="15709">+$D269*DN211</f>
        <v>15.64510529335984</v>
      </c>
      <c r="FP269" s="82">
        <f t="shared" ref="FP269" si="15710">+$D269*DO211</f>
        <v>14.393496869891054</v>
      </c>
      <c r="FQ269" s="82">
        <f t="shared" ref="FQ269" si="15711">+$D269*DP211</f>
        <v>13.242017120299769</v>
      </c>
      <c r="FR269" s="82">
        <f t="shared" ref="FR269" si="15712">+$D269*DQ211</f>
        <v>12.182655750675789</v>
      </c>
      <c r="FS269" s="82">
        <f t="shared" ref="FS269" si="15713">+$D269*DR211</f>
        <v>11.208043290621726</v>
      </c>
      <c r="FT269" s="82">
        <f t="shared" ref="FT269" si="15714">+$D269*DS211</f>
        <v>10.311399827371989</v>
      </c>
      <c r="FU269" s="82">
        <f t="shared" ref="FU269" si="15715">+$D269*DT211</f>
        <v>9.48648784118223</v>
      </c>
    </row>
    <row r="270" spans="1:177">
      <c r="A270" s="79">
        <v>2006</v>
      </c>
      <c r="D270" s="98">
        <f>Data!CF70</f>
        <v>106.63761176484924</v>
      </c>
      <c r="AW270" s="82"/>
      <c r="AX270" s="82"/>
      <c r="AY270" s="82"/>
      <c r="AZ270" s="82"/>
      <c r="BA270" s="82"/>
      <c r="BB270" s="82"/>
      <c r="BC270" s="82"/>
      <c r="BD270" s="82"/>
      <c r="BE270" s="82"/>
      <c r="BF270" s="82"/>
      <c r="BO270" s="82">
        <f>+$D270*M211</f>
        <v>106.63423441925853</v>
      </c>
      <c r="BP270" s="82">
        <f t="shared" ref="BP270" si="15716">+$D270*N211</f>
        <v>105.55397039180927</v>
      </c>
      <c r="BQ270" s="82">
        <f t="shared" ref="BQ270" si="15717">+$D270*O211</f>
        <v>104.44915200876774</v>
      </c>
      <c r="BR270" s="82">
        <f t="shared" ref="BR270" si="15718">+$D270*P211</f>
        <v>103.31724337378773</v>
      </c>
      <c r="BS270" s="82">
        <f t="shared" ref="BS270" si="15719">+$D270*Q211</f>
        <v>102.15455152884374</v>
      </c>
      <c r="BT270" s="82">
        <f t="shared" ref="BT270" si="15720">+$D270*R211</f>
        <v>100.95568769955491</v>
      </c>
      <c r="BU270" s="82">
        <f t="shared" ref="BU270" si="15721">+$D270*S211</f>
        <v>99.712866581385896</v>
      </c>
      <c r="BV270" s="82">
        <f t="shared" ref="BV270" si="15722">+$D270*T211</f>
        <v>98.415048878126314</v>
      </c>
      <c r="BW270" s="82">
        <f t="shared" ref="BW270" si="15723">+$D270*U211</f>
        <v>97.046968001386517</v>
      </c>
      <c r="BX270" s="82">
        <f t="shared" ref="BX270" si="15724">+$D270*V211</f>
        <v>95.58813195306287</v>
      </c>
      <c r="BY270" s="82">
        <f t="shared" ref="BY270" si="15725">+$D270*W211</f>
        <v>94.011952099105542</v>
      </c>
      <c r="BZ270" s="82">
        <f t="shared" ref="BZ270" si="15726">+$D270*X211</f>
        <v>92.285212472684123</v>
      </c>
      <c r="CA270" s="82">
        <f t="shared" ref="CA270" si="15727">+$D270*Y211</f>
        <v>90.368141276381365</v>
      </c>
      <c r="CB270" s="82">
        <f t="shared" ref="CB270" si="15728">+$D270*Z211</f>
        <v>88.215360937538264</v>
      </c>
      <c r="CC270" s="82">
        <f t="shared" ref="CC270" si="15729">+$D270*AA211</f>
        <v>85.777954448158852</v>
      </c>
      <c r="CD270" s="82">
        <f t="shared" ref="CD270" si="15730">+$D270*AB211</f>
        <v>83.006779200143683</v>
      </c>
      <c r="CE270" s="82">
        <f t="shared" ref="CE270" si="15731">+$D270*AC211</f>
        <v>79.856982718984042</v>
      </c>
      <c r="CF270" s="82">
        <f t="shared" ref="CF270" si="15732">+$D270*AD211</f>
        <v>76.293443170066183</v>
      </c>
      <c r="CG270" s="82">
        <f t="shared" ref="CG270" si="15733">+$D270*AE211</f>
        <v>72.296606970983831</v>
      </c>
      <c r="CH270" s="82">
        <f t="shared" ref="CH270" si="15734">+$D270*AF211</f>
        <v>67.867978662528202</v>
      </c>
      <c r="CI270" s="82">
        <f t="shared" ref="CI270" si="15735">+$D270*AG211</f>
        <v>63.034393515319195</v>
      </c>
      <c r="CJ270" s="82">
        <f t="shared" ref="CJ270" si="15736">+$D270*AH211</f>
        <v>57.850222195730204</v>
      </c>
      <c r="CK270" s="82">
        <f t="shared" ref="CK270" si="15737">+$D270*AI211</f>
        <v>52.396845794521376</v>
      </c>
      <c r="CL270" s="82">
        <f t="shared" ref="CL270" si="15738">+$D270*AJ211</f>
        <v>46.779088256409281</v>
      </c>
      <c r="CM270" s="82">
        <f t="shared" ref="CM270" si="15739">+$D270*AK211</f>
        <v>41.118750406995083</v>
      </c>
      <c r="CN270" s="82">
        <f t="shared" ref="CN270" si="15740">+$D270*AL211</f>
        <v>35.54587058828308</v>
      </c>
      <c r="CO270" s="82">
        <f t="shared" ref="CO270" si="15741">+$D270*AM211</f>
        <v>30.188741548946371</v>
      </c>
      <c r="EC270" s="82"/>
      <c r="ED270" s="82"/>
      <c r="EE270" s="82"/>
      <c r="EF270" s="82"/>
      <c r="EG270" s="82"/>
      <c r="EH270" s="82"/>
      <c r="EI270" s="82"/>
      <c r="EJ270" s="82"/>
      <c r="EK270" s="82"/>
      <c r="EL270" s="82"/>
      <c r="EU270" s="82">
        <f>+$D270*CS211</f>
        <v>106.63761176484924</v>
      </c>
      <c r="EV270" s="82">
        <f t="shared" ref="EV270" si="15742">+$D270*CT211</f>
        <v>98.106602823661305</v>
      </c>
      <c r="EW270" s="82">
        <f t="shared" ref="EW270" si="15743">+$D270*CU211</f>
        <v>90.258074597768399</v>
      </c>
      <c r="EX270" s="82">
        <f t="shared" ref="EX270" si="15744">+$D270*CV211</f>
        <v>83.03742862994693</v>
      </c>
      <c r="EY270" s="82">
        <f t="shared" ref="EY270" si="15745">+$D270*CW211</f>
        <v>76.394434339551182</v>
      </c>
      <c r="EZ270" s="82">
        <f t="shared" ref="EZ270" si="15746">+$D270*CX211</f>
        <v>70.28287959238709</v>
      </c>
      <c r="FA270" s="82">
        <f t="shared" ref="FA270" si="15747">+$D270*CY211</f>
        <v>64.660249224996122</v>
      </c>
      <c r="FB270" s="82">
        <f t="shared" ref="FB270" si="15748">+$D270*CZ211</f>
        <v>59.487429286996431</v>
      </c>
      <c r="FC270" s="82">
        <f t="shared" ref="FC270" si="15749">+$D270*DA211</f>
        <v>54.728434944036728</v>
      </c>
      <c r="FD270" s="82">
        <f t="shared" ref="FD270" si="15750">+$D270*DB211</f>
        <v>50.350160148513787</v>
      </c>
      <c r="FE270" s="82">
        <f t="shared" ref="FE270" si="15751">+$D270*DC211</f>
        <v>46.322147336632689</v>
      </c>
      <c r="FF270" s="82">
        <f t="shared" ref="FF270" si="15752">+$D270*DD211</f>
        <v>42.61637554970207</v>
      </c>
      <c r="FG270" s="82">
        <f t="shared" ref="FG270" si="15753">+$D270*DE211</f>
        <v>39.207065505725907</v>
      </c>
      <c r="FH270" s="82">
        <f t="shared" ref="FH270" si="15754">+$D270*DF211</f>
        <v>36.070500265267839</v>
      </c>
      <c r="FI270" s="82">
        <f t="shared" ref="FI270" si="15755">+$D270*DG211</f>
        <v>33.184860244046412</v>
      </c>
      <c r="FJ270" s="82">
        <f t="shared" ref="FJ270" si="15756">+$D270*DH211</f>
        <v>30.530071424522699</v>
      </c>
      <c r="FK270" s="82">
        <f t="shared" ref="FK270" si="15757">+$D270*DI211</f>
        <v>28.087665710560884</v>
      </c>
      <c r="FL270" s="82">
        <f t="shared" ref="FL270" si="15758">+$D270*DJ211</f>
        <v>25.840652453716014</v>
      </c>
      <c r="FM270" s="82">
        <f t="shared" ref="FM270" si="15759">+$D270*DK211</f>
        <v>23.773400257418736</v>
      </c>
      <c r="FN270" s="82">
        <f t="shared" ref="FN270" si="15760">+$D270*DL211</f>
        <v>21.871528236825235</v>
      </c>
      <c r="FO270" s="82">
        <f t="shared" ref="FO270" si="15761">+$D270*DM211</f>
        <v>20.12180597787922</v>
      </c>
      <c r="FP270" s="82">
        <f t="shared" ref="FP270" si="15762">+$D270*DN211</f>
        <v>18.512061499648883</v>
      </c>
      <c r="FQ270" s="82">
        <f t="shared" ref="FQ270" si="15763">+$D270*DO211</f>
        <v>17.031096579676973</v>
      </c>
      <c r="FR270" s="82">
        <f t="shared" ref="FR270" si="15764">+$D270*DP211</f>
        <v>15.668608853302812</v>
      </c>
      <c r="FS270" s="82">
        <f t="shared" ref="FS270" si="15765">+$D270*DQ211</f>
        <v>14.415120145038589</v>
      </c>
      <c r="FT270" s="82">
        <f t="shared" ref="FT270" si="15766">+$D270*DR211</f>
        <v>13.261910533435502</v>
      </c>
      <c r="FU270" s="82">
        <f t="shared" ref="FU270" si="15767">+$D270*DS211</f>
        <v>12.200957690760664</v>
      </c>
    </row>
    <row r="271" spans="1:177">
      <c r="A271" s="79">
        <v>2007</v>
      </c>
      <c r="D271" s="98">
        <f>Data!CF71</f>
        <v>134.89737968421539</v>
      </c>
      <c r="AW271" s="82"/>
      <c r="AX271" s="82"/>
      <c r="AY271" s="82"/>
      <c r="AZ271" s="82"/>
      <c r="BA271" s="82"/>
      <c r="BB271" s="82"/>
      <c r="BC271" s="82"/>
      <c r="BD271" s="82"/>
      <c r="BE271" s="82"/>
      <c r="BF271" s="82"/>
      <c r="BP271" s="82">
        <f>+$D271*M211</f>
        <v>134.89310731668076</v>
      </c>
      <c r="BQ271" s="82">
        <f t="shared" ref="BQ271" si="15768">+$D271*N211</f>
        <v>133.52656520964854</v>
      </c>
      <c r="BR271" s="82">
        <f t="shared" ref="BR271" si="15769">+$D271*O211</f>
        <v>132.12896165839965</v>
      </c>
      <c r="BS271" s="82">
        <f t="shared" ref="BS271" si="15770">+$D271*P211</f>
        <v>130.69708873501267</v>
      </c>
      <c r="BT271" s="82">
        <f t="shared" ref="BT271" si="15771">+$D271*Q211</f>
        <v>129.22627481985285</v>
      </c>
      <c r="BU271" s="82">
        <f t="shared" ref="BU271" si="15772">+$D271*R211</f>
        <v>127.70970307286107</v>
      </c>
      <c r="BV271" s="82">
        <f t="shared" ref="BV271" si="15773">+$D271*S211</f>
        <v>126.13752502533592</v>
      </c>
      <c r="BW271" s="82">
        <f t="shared" ref="BW271" si="15774">+$D271*T211</f>
        <v>124.49577588467096</v>
      </c>
      <c r="BX271" s="82">
        <f t="shared" ref="BX271" si="15775">+$D271*U211</f>
        <v>122.76514330190793</v>
      </c>
      <c r="BY271" s="82">
        <f t="shared" ref="BY271" si="15776">+$D271*V211</f>
        <v>120.91970474555978</v>
      </c>
      <c r="BZ271" s="82">
        <f t="shared" ref="BZ271" si="15777">+$D271*W211</f>
        <v>118.92582539388457</v>
      </c>
      <c r="CA271" s="82">
        <f t="shared" ref="CA271" si="15778">+$D271*X211</f>
        <v>116.74148679940441</v>
      </c>
      <c r="CB271" s="82">
        <f t="shared" ref="CB271" si="15779">+$D271*Y211</f>
        <v>114.31637733971779</v>
      </c>
      <c r="CC271" s="82">
        <f t="shared" ref="CC271" si="15780">+$D271*Z211</f>
        <v>111.59309404464537</v>
      </c>
      <c r="CD271" s="82">
        <f t="shared" ref="CD271" si="15781">+$D271*AA211</f>
        <v>108.50975653172699</v>
      </c>
      <c r="CE271" s="82">
        <f t="shared" ref="CE271" si="15782">+$D271*AB211</f>
        <v>105.00419903267743</v>
      </c>
      <c r="CF271" s="82">
        <f t="shared" ref="CF271" si="15783">+$D271*AC211</f>
        <v>101.01968283042078</v>
      </c>
      <c r="CG271" s="82">
        <f t="shared" ref="CG271" si="15784">+$D271*AD211</f>
        <v>96.511778540421034</v>
      </c>
      <c r="CH271" s="82">
        <f t="shared" ref="CH271" si="15785">+$D271*AE211</f>
        <v>91.455750734095488</v>
      </c>
      <c r="CI271" s="82">
        <f t="shared" ref="CI271" si="15786">+$D271*AF211</f>
        <v>85.853502666843397</v>
      </c>
      <c r="CJ271" s="82">
        <f t="shared" ref="CJ271" si="15787">+$D271*AG211</f>
        <v>79.738981157520101</v>
      </c>
      <c r="CK271" s="82">
        <f t="shared" ref="CK271" si="15788">+$D271*AH211</f>
        <v>73.180965507387782</v>
      </c>
      <c r="CL271" s="82">
        <f t="shared" ref="CL271" si="15789">+$D271*AI211</f>
        <v>66.282403407394312</v>
      </c>
      <c r="CM271" s="82">
        <f t="shared" ref="CM271" si="15790">+$D271*AJ211</f>
        <v>59.175897934787976</v>
      </c>
      <c r="CN271" s="82">
        <f t="shared" ref="CN271" si="15791">+$D271*AK211</f>
        <v>52.015528048625029</v>
      </c>
      <c r="CO271" s="82">
        <f t="shared" ref="CO271" si="15792">+$D271*AL211</f>
        <v>44.965793228071796</v>
      </c>
      <c r="EC271" s="82"/>
      <c r="ED271" s="82"/>
      <c r="EE271" s="82"/>
      <c r="EF271" s="82"/>
      <c r="EG271" s="82"/>
      <c r="EH271" s="82"/>
      <c r="EI271" s="82"/>
      <c r="EJ271" s="82"/>
      <c r="EK271" s="82"/>
      <c r="EL271" s="82"/>
      <c r="EV271" s="82">
        <f>+$D271*CS211</f>
        <v>134.89737968421539</v>
      </c>
      <c r="EW271" s="82">
        <f t="shared" ref="EW271" si="15793">+$D271*CT211</f>
        <v>124.10558930947816</v>
      </c>
      <c r="EX271" s="82">
        <f t="shared" ref="EX271" si="15794">+$D271*CU211</f>
        <v>114.17714216471991</v>
      </c>
      <c r="EY271" s="82">
        <f t="shared" ref="EY271" si="15795">+$D271*CV211</f>
        <v>105.04297079154232</v>
      </c>
      <c r="EZ271" s="82">
        <f t="shared" ref="EZ271" si="15796">+$D271*CW211</f>
        <v>96.639533128218943</v>
      </c>
      <c r="FA271" s="82">
        <f t="shared" ref="FA271" si="15797">+$D271*CX211</f>
        <v>88.908370477961441</v>
      </c>
      <c r="FB271" s="82">
        <f t="shared" ref="FB271" si="15798">+$D271*CY211</f>
        <v>81.795700839724518</v>
      </c>
      <c r="FC271" s="82">
        <f t="shared" ref="FC271" si="15799">+$D271*CZ211</f>
        <v>75.252044772546554</v>
      </c>
      <c r="FD271" s="82">
        <f t="shared" ref="FD271" si="15800">+$D271*DA211</f>
        <v>69.23188119074284</v>
      </c>
      <c r="FE271" s="82">
        <f t="shared" ref="FE271" si="15801">+$D271*DB211</f>
        <v>63.693330695483418</v>
      </c>
      <c r="FF271" s="82">
        <f t="shared" ref="FF271" si="15802">+$D271*DC211</f>
        <v>58.597864239844746</v>
      </c>
      <c r="FG271" s="82">
        <f t="shared" ref="FG271" si="15803">+$D271*DD211</f>
        <v>53.910035100657169</v>
      </c>
      <c r="FH271" s="82">
        <f t="shared" ref="FH271" si="15804">+$D271*DE211</f>
        <v>49.597232292604595</v>
      </c>
      <c r="FI271" s="82">
        <f t="shared" ref="FI271" si="15805">+$D271*DF211</f>
        <v>45.629453709196227</v>
      </c>
      <c r="FJ271" s="82">
        <f t="shared" ref="FJ271" si="15806">+$D271*DG211</f>
        <v>41.979097412460533</v>
      </c>
      <c r="FK271" s="82">
        <f t="shared" ref="FK271" si="15807">+$D271*DH211</f>
        <v>38.620769619463694</v>
      </c>
      <c r="FL271" s="82">
        <f t="shared" ref="FL271" si="15808">+$D271*DI211</f>
        <v>35.531108049906599</v>
      </c>
      <c r="FM271" s="82">
        <f t="shared" ref="FM271" si="15809">+$D271*DJ211</f>
        <v>32.688619405914068</v>
      </c>
      <c r="FN271" s="82">
        <f t="shared" ref="FN271" si="15810">+$D271*DK211</f>
        <v>30.073529853440945</v>
      </c>
      <c r="FO271" s="82">
        <f t="shared" ref="FO271" si="15811">+$D271*DL211</f>
        <v>27.667647465165668</v>
      </c>
      <c r="FP271" s="82">
        <f t="shared" ref="FP271" si="15812">+$D271*DM211</f>
        <v>25.454235667952418</v>
      </c>
      <c r="FQ271" s="82">
        <f t="shared" ref="FQ271" si="15813">+$D271*DN211</f>
        <v>23.417896814516226</v>
      </c>
      <c r="FR271" s="82">
        <f t="shared" ref="FR271" si="15814">+$D271*DO211</f>
        <v>21.544465069354928</v>
      </c>
      <c r="FS271" s="82">
        <f t="shared" ref="FS271" si="15815">+$D271*DP211</f>
        <v>19.820907863806532</v>
      </c>
      <c r="FT271" s="82">
        <f t="shared" ref="FT271" si="15816">+$D271*DQ211</f>
        <v>18.235235234702014</v>
      </c>
      <c r="FU271" s="82">
        <f t="shared" ref="FU271" si="15817">+$D271*DR211</f>
        <v>16.776416415925851</v>
      </c>
    </row>
    <row r="272" spans="1:177">
      <c r="A272" s="79">
        <v>2008</v>
      </c>
      <c r="D272" s="98">
        <f>Data!CF72</f>
        <v>179.25186565290468</v>
      </c>
      <c r="BQ272" s="82">
        <f>+$D272*M211</f>
        <v>179.24618852371856</v>
      </c>
      <c r="BR272" s="82">
        <f t="shared" ref="BR272" si="15818">+$D272*N211</f>
        <v>177.43032506697685</v>
      </c>
      <c r="BS272" s="82">
        <f t="shared" ref="BS272" si="15819">+$D272*O211</f>
        <v>175.57318711076934</v>
      </c>
      <c r="BT272" s="82">
        <f t="shared" ref="BT272" si="15820">+$D272*P211</f>
        <v>173.67051195506338</v>
      </c>
      <c r="BU272" s="82">
        <f t="shared" ref="BU272" si="15821">+$D272*Q211</f>
        <v>171.71609194380869</v>
      </c>
      <c r="BV272" s="82">
        <f t="shared" ref="BV272" si="15822">+$D272*R211</f>
        <v>169.70086884843698</v>
      </c>
      <c r="BW272" s="82">
        <f t="shared" ref="BW272" si="15823">+$D272*S211</f>
        <v>167.6117560071265</v>
      </c>
      <c r="BX272" s="82">
        <f t="shared" ref="BX272" si="15824">+$D272*T211</f>
        <v>165.43019697990783</v>
      </c>
      <c r="BY272" s="82">
        <f t="shared" ref="BY272" si="15825">+$D272*U211</f>
        <v>163.13052948491142</v>
      </c>
      <c r="BZ272" s="82">
        <f t="shared" ref="BZ272" si="15826">+$D272*V211</f>
        <v>160.67830761857437</v>
      </c>
      <c r="CA272" s="82">
        <f t="shared" ref="CA272" si="15827">+$D272*W211</f>
        <v>158.02883737303475</v>
      </c>
      <c r="CB272" s="82">
        <f t="shared" ref="CB272" si="15828">+$D272*X211</f>
        <v>155.12628456441243</v>
      </c>
      <c r="CC272" s="82">
        <f t="shared" ref="CC272" si="15829">+$D272*Y211</f>
        <v>151.90379502400069</v>
      </c>
      <c r="CD272" s="82">
        <f t="shared" ref="CD272" si="15830">+$D272*Z211</f>
        <v>148.28509158820489</v>
      </c>
      <c r="CE272" s="82">
        <f t="shared" ref="CE272" si="15831">+$D272*AA211</f>
        <v>144.18794750043966</v>
      </c>
      <c r="CF272" s="82">
        <f t="shared" ref="CF272" si="15832">+$D272*AB211</f>
        <v>139.52975678295391</v>
      </c>
      <c r="CG272" s="82">
        <f t="shared" ref="CG272" si="15833">+$D272*AC211</f>
        <v>134.23512493279716</v>
      </c>
      <c r="CH272" s="82">
        <f t="shared" ref="CH272" si="15834">+$D272*AD211</f>
        <v>128.24501410885995</v>
      </c>
      <c r="CI272" s="82">
        <f t="shared" ref="CI272" si="15835">+$D272*AE211</f>
        <v>121.52655583192082</v>
      </c>
      <c r="CJ272" s="82">
        <f t="shared" ref="CJ272" si="15836">+$D272*AF211</f>
        <v>114.0822791509645</v>
      </c>
      <c r="CK272" s="82">
        <f t="shared" ref="CK272" si="15837">+$D272*AG211</f>
        <v>105.95729265614331</v>
      </c>
      <c r="CL272" s="82">
        <f t="shared" ref="CL272" si="15838">+$D272*AH211</f>
        <v>97.242990398983039</v>
      </c>
      <c r="CM272" s="82">
        <f t="shared" ref="CM272" si="15839">+$D272*AI211</f>
        <v>88.076169444854855</v>
      </c>
      <c r="CN272" s="82">
        <f t="shared" ref="CN272" si="15840">+$D272*AJ211</f>
        <v>78.633032986465082</v>
      </c>
      <c r="CO272" s="82">
        <f t="shared" ref="CO272" si="15841">+$D272*AK211</f>
        <v>69.118321404489336</v>
      </c>
      <c r="EW272" s="82">
        <f>+$D272*CS211</f>
        <v>179.25186565290468</v>
      </c>
      <c r="EX272" s="82">
        <f t="shared" ref="EX272" si="15842">+$D272*CT211</f>
        <v>164.9117164006723</v>
      </c>
      <c r="EY272" s="82">
        <f t="shared" ref="EY272" si="15843">+$D272*CU211</f>
        <v>151.71877908861853</v>
      </c>
      <c r="EZ272" s="82">
        <f t="shared" ref="EZ272" si="15844">+$D272*CV211</f>
        <v>139.58127676152904</v>
      </c>
      <c r="FA272" s="82">
        <f t="shared" ref="FA272" si="15845">+$D272*CW211</f>
        <v>128.41477462060672</v>
      </c>
      <c r="FB272" s="82">
        <f t="shared" ref="FB272" si="15846">+$D272*CX211</f>
        <v>118.1415926509582</v>
      </c>
      <c r="FC272" s="82">
        <f t="shared" ref="FC272" si="15847">+$D272*CY211</f>
        <v>108.69026523888155</v>
      </c>
      <c r="FD272" s="82">
        <f t="shared" ref="FD272" si="15848">+$D272*CZ211</f>
        <v>99.995044019771029</v>
      </c>
      <c r="FE272" s="82">
        <f t="shared" ref="FE272" si="15849">+$D272*DA211</f>
        <v>91.995440498189353</v>
      </c>
      <c r="FF272" s="82">
        <f t="shared" ref="FF272" si="15850">+$D272*DB211</f>
        <v>84.635805258334202</v>
      </c>
      <c r="FG272" s="82">
        <f t="shared" ref="FG272" si="15851">+$D272*DC211</f>
        <v>77.864940837667476</v>
      </c>
      <c r="FH272" s="82">
        <f t="shared" ref="FH272" si="15852">+$D272*DD211</f>
        <v>71.63574557065408</v>
      </c>
      <c r="FI272" s="82">
        <f t="shared" ref="FI272" si="15853">+$D272*DE211</f>
        <v>65.90488592500175</v>
      </c>
      <c r="FJ272" s="82">
        <f t="shared" ref="FJ272" si="15854">+$D272*DF211</f>
        <v>60.632495051001612</v>
      </c>
      <c r="FK272" s="82">
        <f t="shared" ref="FK272" si="15855">+$D272*DG211</f>
        <v>55.781895446921489</v>
      </c>
      <c r="FL272" s="82">
        <f t="shared" ref="FL272" si="15856">+$D272*DH211</f>
        <v>51.319343811167769</v>
      </c>
      <c r="FM272" s="82">
        <f t="shared" ref="FM272" si="15857">+$D272*DI211</f>
        <v>47.213796306274347</v>
      </c>
      <c r="FN272" s="82">
        <f t="shared" ref="FN272" si="15858">+$D272*DJ211</f>
        <v>43.4366926017724</v>
      </c>
      <c r="FO272" s="82">
        <f t="shared" ref="FO272" si="15859">+$D272*DK211</f>
        <v>39.961757193630611</v>
      </c>
      <c r="FP272" s="82">
        <f t="shared" ref="FP272" si="15860">+$D272*DL211</f>
        <v>36.764816618140159</v>
      </c>
      <c r="FQ272" s="82">
        <f t="shared" ref="FQ272" si="15861">+$D272*DM211</f>
        <v>33.823631288688951</v>
      </c>
      <c r="FR272" s="82">
        <f t="shared" ref="FR272" si="15862">+$D272*DN211</f>
        <v>31.117740785593838</v>
      </c>
      <c r="FS272" s="82">
        <f t="shared" ref="FS272" si="15863">+$D272*DO211</f>
        <v>28.628321522746333</v>
      </c>
      <c r="FT272" s="82">
        <f t="shared" ref="FT272" si="15864">+$D272*DP211</f>
        <v>26.338055800926622</v>
      </c>
      <c r="FU272" s="82">
        <f t="shared" ref="FU272" si="15865">+$D272*DQ211</f>
        <v>24.231011336852497</v>
      </c>
    </row>
    <row r="273" spans="1:177">
      <c r="A273" s="79">
        <v>2009</v>
      </c>
      <c r="D273" s="98">
        <f>Data!CF73</f>
        <v>224.81497040790535</v>
      </c>
      <c r="BR273" s="82">
        <f>+$D273*M211</f>
        <v>224.80785023860986</v>
      </c>
      <c r="BS273" s="82">
        <f t="shared" ref="BS273" si="15866">+$D273*N211</f>
        <v>222.53042184027638</v>
      </c>
      <c r="BT273" s="82">
        <f t="shared" ref="BT273" si="15867">+$D273*O211</f>
        <v>220.20122759090304</v>
      </c>
      <c r="BU273" s="82">
        <f t="shared" ref="BU273" si="15868">+$D273*P211</f>
        <v>217.81492127677981</v>
      </c>
      <c r="BV273" s="82">
        <f t="shared" ref="BV273" si="15869">+$D273*Q211</f>
        <v>215.36371734986704</v>
      </c>
      <c r="BW273" s="82">
        <f t="shared" ref="BW273" si="15870">+$D273*R211</f>
        <v>212.83625511731995</v>
      </c>
      <c r="BX273" s="82">
        <f t="shared" ref="BX273" si="15871">+$D273*S211</f>
        <v>210.21612148642419</v>
      </c>
      <c r="BY273" s="82">
        <f t="shared" ref="BY273" si="15872">+$D273*T211</f>
        <v>207.48004325169637</v>
      </c>
      <c r="BZ273" s="82">
        <f t="shared" ref="BZ273" si="15873">+$D273*U211</f>
        <v>204.59583516854741</v>
      </c>
      <c r="CA273" s="82">
        <f t="shared" ref="CA273" si="15874">+$D273*V211</f>
        <v>201.52029570731975</v>
      </c>
      <c r="CB273" s="82">
        <f t="shared" ref="CB273" si="15875">+$D273*W211</f>
        <v>198.19737032142177</v>
      </c>
      <c r="CC273" s="82">
        <f t="shared" ref="CC273" si="15876">+$D273*X211</f>
        <v>194.55703262451127</v>
      </c>
      <c r="CD273" s="82">
        <f t="shared" ref="CD273" si="15877">+$D273*Y211</f>
        <v>190.51543513246469</v>
      </c>
      <c r="CE273" s="82">
        <f t="shared" ref="CE273" si="15878">+$D273*Z211</f>
        <v>185.97691218392967</v>
      </c>
      <c r="CF273" s="82">
        <f t="shared" ref="CF273" si="15879">+$D273*AA211</f>
        <v>180.83833622828837</v>
      </c>
      <c r="CG273" s="82">
        <f t="shared" ref="CG273" si="15880">+$D273*AB211</f>
        <v>174.99610410149003</v>
      </c>
      <c r="CH273" s="82">
        <f t="shared" ref="CH273" si="15881">+$D273*AC211</f>
        <v>168.35565716177109</v>
      </c>
      <c r="CI273" s="82">
        <f t="shared" ref="CI273" si="15882">+$D273*AD211</f>
        <v>160.84295104449617</v>
      </c>
      <c r="CJ273" s="82">
        <f t="shared" ref="CJ273" si="15883">+$D273*AE211</f>
        <v>152.41676260168515</v>
      </c>
      <c r="CK273" s="82">
        <f t="shared" ref="CK273" si="15884">+$D273*AF211</f>
        <v>143.08026372820561</v>
      </c>
      <c r="CL273" s="82">
        <f t="shared" ref="CL273" si="15885">+$D273*AG211</f>
        <v>132.89002893346802</v>
      </c>
      <c r="CM273" s="82">
        <f t="shared" ref="CM273" si="15886">+$D273*AH211</f>
        <v>121.96068325032431</v>
      </c>
      <c r="CN273" s="82">
        <f t="shared" ref="CN273" si="15887">+$D273*AI211</f>
        <v>110.46379548276596</v>
      </c>
      <c r="CO273" s="82">
        <f t="shared" ref="CO273" si="15888">+$D273*AJ211</f>
        <v>98.620357001843757</v>
      </c>
      <c r="EX273" s="82">
        <f>+$D273*CS211</f>
        <v>224.81497040790535</v>
      </c>
      <c r="EY273" s="82">
        <f t="shared" ref="EY273" si="15889">+$D273*CT211</f>
        <v>206.82977277527294</v>
      </c>
      <c r="EZ273" s="82">
        <f t="shared" ref="EZ273" si="15890">+$D273*CU211</f>
        <v>190.28339095325109</v>
      </c>
      <c r="FA273" s="82">
        <f t="shared" ref="FA273" si="15891">+$D273*CV211</f>
        <v>175.060719676991</v>
      </c>
      <c r="FB273" s="82">
        <f t="shared" ref="FB273" si="15892">+$D273*CW211</f>
        <v>161.05586210283172</v>
      </c>
      <c r="FC273" s="82">
        <f t="shared" ref="FC273" si="15893">+$D273*CX211</f>
        <v>148.17139313460521</v>
      </c>
      <c r="FD273" s="82">
        <f t="shared" ref="FD273" si="15894">+$D273*CY211</f>
        <v>136.31768168383678</v>
      </c>
      <c r="FE273" s="82">
        <f t="shared" ref="FE273" si="15895">+$D273*CZ211</f>
        <v>125.41226714912985</v>
      </c>
      <c r="FF273" s="82">
        <f t="shared" ref="FF273" si="15896">+$D273*DA211</f>
        <v>115.37928577719947</v>
      </c>
      <c r="FG273" s="82">
        <f t="shared" ref="FG273" si="15897">+$D273*DB211</f>
        <v>106.14894291502353</v>
      </c>
      <c r="FH273" s="82">
        <f t="shared" ref="FH273" si="15898">+$D273*DC211</f>
        <v>97.657027481821643</v>
      </c>
      <c r="FI273" s="82">
        <f t="shared" ref="FI273" si="15899">+$D273*DD211</f>
        <v>89.844465283275909</v>
      </c>
      <c r="FJ273" s="82">
        <f t="shared" ref="FJ273" si="15900">+$D273*DE211</f>
        <v>82.656908060613844</v>
      </c>
      <c r="FK273" s="82">
        <f t="shared" ref="FK273" si="15901">+$D273*DF211</f>
        <v>76.044355415764741</v>
      </c>
      <c r="FL273" s="82">
        <f t="shared" ref="FL273" si="15902">+$D273*DG211</f>
        <v>69.960806982503556</v>
      </c>
      <c r="FM273" s="82">
        <f t="shared" ref="FM273" si="15903">+$D273*DH211</f>
        <v>64.363942423903282</v>
      </c>
      <c r="FN273" s="82">
        <f t="shared" ref="FN273" si="15904">+$D273*DI211</f>
        <v>59.214827029991021</v>
      </c>
      <c r="FO273" s="82">
        <f t="shared" ref="FO273" si="15905">+$D273*DJ211</f>
        <v>54.477640867591738</v>
      </c>
      <c r="FP273" s="82">
        <f t="shared" ref="FP273" si="15906">+$D273*DK211</f>
        <v>50.119429598184404</v>
      </c>
      <c r="FQ273" s="82">
        <f t="shared" ref="FQ273" si="15907">+$D273*DL211</f>
        <v>46.109875230329649</v>
      </c>
      <c r="FR273" s="82">
        <f t="shared" ref="FR273" si="15908">+$D273*DM211</f>
        <v>42.421085211903282</v>
      </c>
      <c r="FS273" s="82">
        <f t="shared" ref="FS273" si="15909">+$D273*DN211</f>
        <v>39.027398394951021</v>
      </c>
      <c r="FT273" s="82">
        <f t="shared" ref="FT273" si="15910">+$D273*DO211</f>
        <v>35.905206523354941</v>
      </c>
      <c r="FU273" s="82">
        <f t="shared" ref="FU273" si="15911">+$D273*DP211</f>
        <v>33.032790001486539</v>
      </c>
    </row>
    <row r="274" spans="1:177">
      <c r="A274" s="79">
        <v>2010</v>
      </c>
      <c r="D274" s="98">
        <f>Data!CF74</f>
        <v>274.40185633604938</v>
      </c>
      <c r="BS274" s="82">
        <f>+$D274*M211</f>
        <v>274.3931656884979</v>
      </c>
      <c r="BT274" s="82">
        <f t="shared" ref="BT274" si="15912">+$D274*N211</f>
        <v>271.61341050119313</v>
      </c>
      <c r="BU274" s="82">
        <f t="shared" ref="BU274" si="15913">+$D274*O211</f>
        <v>268.77047159620986</v>
      </c>
      <c r="BV274" s="82">
        <f t="shared" ref="BV274" si="15914">+$D274*P211</f>
        <v>265.85782355860914</v>
      </c>
      <c r="BW274" s="82">
        <f t="shared" ref="BW274" si="15915">+$D274*Q211</f>
        <v>262.86596360113975</v>
      </c>
      <c r="BX274" s="82">
        <f t="shared" ref="BX274" si="15916">+$D274*R211</f>
        <v>259.78102523083544</v>
      </c>
      <c r="BY274" s="82">
        <f t="shared" ref="BY274" si="15917">+$D274*S211</f>
        <v>256.58297515942866</v>
      </c>
      <c r="BZ274" s="82">
        <f t="shared" ref="BZ274" si="15918">+$D274*T211</f>
        <v>253.24340686765638</v>
      </c>
      <c r="CA274" s="82">
        <f t="shared" ref="CA274" si="15919">+$D274*U211</f>
        <v>249.72303609057005</v>
      </c>
      <c r="CB274" s="82">
        <f t="shared" ref="CB274" si="15920">+$D274*V211</f>
        <v>245.96913244320882</v>
      </c>
      <c r="CC274" s="82">
        <f t="shared" ref="CC274" si="15921">+$D274*W211</f>
        <v>241.91327756529665</v>
      </c>
      <c r="CD274" s="82">
        <f t="shared" ref="CD274" si="15922">+$D274*X211</f>
        <v>237.46999952242473</v>
      </c>
      <c r="CE274" s="82">
        <f t="shared" ref="CE274" si="15923">+$D274*Y211</f>
        <v>232.53695679680689</v>
      </c>
      <c r="CF274" s="82">
        <f t="shared" ref="CF274" si="15924">+$D274*Z211</f>
        <v>226.99738298709957</v>
      </c>
      <c r="CG274" s="82">
        <f t="shared" ref="CG274" si="15925">+$D274*AA211</f>
        <v>220.72540395210294</v>
      </c>
      <c r="CH274" s="82">
        <f t="shared" ref="CH274" si="15926">+$D274*AB211</f>
        <v>213.59456503229762</v>
      </c>
      <c r="CI274" s="82">
        <f t="shared" ref="CI274" si="15927">+$D274*AC211</f>
        <v>205.4894510185209</v>
      </c>
      <c r="CJ274" s="82">
        <f t="shared" ref="CJ274" si="15928">+$D274*AD211</f>
        <v>196.31968576246598</v>
      </c>
      <c r="CK274" s="82">
        <f t="shared" ref="CK274" si="15929">+$D274*AE211</f>
        <v>186.03495362763744</v>
      </c>
      <c r="CL274" s="82">
        <f t="shared" ref="CL274" si="15930">+$D274*AF211</f>
        <v>174.63912612596437</v>
      </c>
      <c r="CM274" s="82">
        <f t="shared" ref="CM274" si="15931">+$D274*AG211</f>
        <v>162.20125626746375</v>
      </c>
      <c r="CN274" s="82">
        <f t="shared" ref="CN274" si="15932">+$D274*AH211</f>
        <v>148.86125164699047</v>
      </c>
      <c r="CO274" s="82">
        <f t="shared" ref="CO274" si="15933">+$D274*AI211</f>
        <v>134.82852357829822</v>
      </c>
      <c r="EY274" s="82">
        <f>+$D274*CS211</f>
        <v>274.40185633604938</v>
      </c>
      <c r="EZ274" s="82">
        <f t="shared" ref="EZ274" si="15934">+$D274*CT211</f>
        <v>252.44970782916545</v>
      </c>
      <c r="FA274" s="82">
        <f t="shared" ref="FA274" si="15935">+$D274*CU211</f>
        <v>232.2537312028322</v>
      </c>
      <c r="FB274" s="82">
        <f t="shared" ref="FB274" si="15936">+$D274*CV211</f>
        <v>213.67343270660564</v>
      </c>
      <c r="FC274" s="82">
        <f t="shared" ref="FC274" si="15937">+$D274*CW211</f>
        <v>196.5795580900772</v>
      </c>
      <c r="FD274" s="82">
        <f t="shared" ref="FD274" si="15938">+$D274*CX211</f>
        <v>180.85319344287103</v>
      </c>
      <c r="FE274" s="82">
        <f t="shared" ref="FE274" si="15939">+$D274*CY211</f>
        <v>166.38493796744135</v>
      </c>
      <c r="FF274" s="82">
        <f t="shared" ref="FF274" si="15940">+$D274*CZ211</f>
        <v>153.07414293004604</v>
      </c>
      <c r="FG274" s="82">
        <f t="shared" ref="FG274" si="15941">+$D274*DA211</f>
        <v>140.82821149564236</v>
      </c>
      <c r="FH274" s="82">
        <f t="shared" ref="FH274" si="15942">+$D274*DB211</f>
        <v>129.561954575991</v>
      </c>
      <c r="FI274" s="82">
        <f t="shared" ref="FI274" si="15943">+$D274*DC211</f>
        <v>119.19699820991171</v>
      </c>
      <c r="FJ274" s="82">
        <f t="shared" ref="FJ274" si="15944">+$D274*DD211</f>
        <v>109.66123835311878</v>
      </c>
      <c r="FK274" s="82">
        <f t="shared" ref="FK274" si="15945">+$D274*DE211</f>
        <v>100.88833928486928</v>
      </c>
      <c r="FL274" s="82">
        <f t="shared" ref="FL274" si="15946">+$D274*DF211</f>
        <v>92.817272142079744</v>
      </c>
      <c r="FM274" s="82">
        <f t="shared" ref="FM274" si="15947">+$D274*DG211</f>
        <v>85.391890370713355</v>
      </c>
      <c r="FN274" s="82">
        <f t="shared" ref="FN274" si="15948">+$D274*DH211</f>
        <v>78.560539141056296</v>
      </c>
      <c r="FO274" s="82">
        <f t="shared" ref="FO274" si="15949">+$D274*DI211</f>
        <v>72.275696009771792</v>
      </c>
      <c r="FP274" s="82">
        <f t="shared" ref="FP274" si="15950">+$D274*DJ211</f>
        <v>66.493640328990054</v>
      </c>
      <c r="FQ274" s="82">
        <f t="shared" ref="FQ274" si="15951">+$D274*DK211</f>
        <v>61.174149102670853</v>
      </c>
      <c r="FR274" s="82">
        <f t="shared" ref="FR274" si="15952">+$D274*DL211</f>
        <v>56.280217174457185</v>
      </c>
      <c r="FS274" s="82">
        <f t="shared" ref="FS274" si="15953">+$D274*DM211</f>
        <v>51.77779980050061</v>
      </c>
      <c r="FT274" s="82">
        <f t="shared" ref="FT274" si="15954">+$D274*DN211</f>
        <v>47.635575816460566</v>
      </c>
      <c r="FU274" s="82">
        <f t="shared" ref="FU274" si="15955">+$D274*DO211</f>
        <v>43.824729751143721</v>
      </c>
    </row>
    <row r="275" spans="1:177">
      <c r="A275" s="79">
        <v>2011</v>
      </c>
      <c r="D275" s="98">
        <f>Data!CF75</f>
        <v>228.95432276599203</v>
      </c>
      <c r="BT275" s="82">
        <f>+$D275*M211</f>
        <v>228.94707149826698</v>
      </c>
      <c r="BU275" s="82">
        <f t="shared" ref="BU275" si="15956">+$D275*N211</f>
        <v>226.62771048933416</v>
      </c>
      <c r="BV275" s="82">
        <f t="shared" ref="BV275" si="15957">+$D275*O211</f>
        <v>224.2556305028985</v>
      </c>
      <c r="BW275" s="82">
        <f t="shared" ref="BW275" si="15958">+$D275*P211</f>
        <v>221.82538688935716</v>
      </c>
      <c r="BX275" s="82">
        <f t="shared" ref="BX275" si="15959">+$D275*Q211</f>
        <v>219.32905075111256</v>
      </c>
      <c r="BY275" s="82">
        <f t="shared" ref="BY275" si="15960">+$D275*R211</f>
        <v>216.75505221925548</v>
      </c>
      <c r="BZ275" s="82">
        <f t="shared" ref="BZ275" si="15961">+$D275*S211</f>
        <v>214.08667599889213</v>
      </c>
      <c r="CA275" s="82">
        <f t="shared" ref="CA275" si="15962">+$D275*T211</f>
        <v>211.30022037215934</v>
      </c>
      <c r="CB275" s="82">
        <f t="shared" ref="CB275" si="15963">+$D275*U211</f>
        <v>208.36290749128034</v>
      </c>
      <c r="CC275" s="82">
        <f t="shared" ref="CC275" si="15964">+$D275*V211</f>
        <v>205.23074038867222</v>
      </c>
      <c r="CD275" s="82">
        <f t="shared" ref="CD275" si="15965">+$D275*W211</f>
        <v>201.84663242668998</v>
      </c>
      <c r="CE275" s="82">
        <f t="shared" ref="CE275" si="15966">+$D275*X211</f>
        <v>198.13926787475017</v>
      </c>
      <c r="CF275" s="82">
        <f t="shared" ref="CF275" si="15967">+$D275*Y211</f>
        <v>194.02325542680103</v>
      </c>
      <c r="CG275" s="82">
        <f t="shared" ref="CG275" si="15968">+$D275*Z211</f>
        <v>189.40116800017475</v>
      </c>
      <c r="CH275" s="82">
        <f t="shared" ref="CH275" si="15969">+$D275*AA211</f>
        <v>184.1679792326704</v>
      </c>
      <c r="CI275" s="82">
        <f t="shared" ref="CI275" si="15970">+$D275*AB211</f>
        <v>178.21817839153479</v>
      </c>
      <c r="CJ275" s="82">
        <f t="shared" ref="CJ275" si="15971">+$D275*AC211</f>
        <v>171.45546579642465</v>
      </c>
      <c r="CK275" s="82">
        <f t="shared" ref="CK275" si="15972">+$D275*AD211</f>
        <v>163.80443375839042</v>
      </c>
      <c r="CL275" s="82">
        <f t="shared" ref="CL275" si="15973">+$D275*AE211</f>
        <v>155.22310011801025</v>
      </c>
      <c r="CM275" s="82">
        <f t="shared" ref="CM275" si="15974">+$D275*AF211</f>
        <v>145.71469517191423</v>
      </c>
      <c r="CN275" s="82">
        <f t="shared" ref="CN275" si="15975">+$D275*AG211</f>
        <v>135.33683509425836</v>
      </c>
      <c r="CO275" s="82">
        <f t="shared" ref="CO275" si="15976">+$D275*AH211</f>
        <v>124.20625542414402</v>
      </c>
      <c r="EZ275" s="82">
        <f>+$D275*CS211</f>
        <v>228.95432276599203</v>
      </c>
      <c r="FA275" s="82">
        <f t="shared" ref="FA275" si="15977">+$D275*CT211</f>
        <v>210.63797694471268</v>
      </c>
      <c r="FB275" s="82">
        <f t="shared" ref="FB275" si="15978">+$D275*CU211</f>
        <v>193.78693878913566</v>
      </c>
      <c r="FC275" s="82">
        <f t="shared" ref="FC275" si="15979">+$D275*CV211</f>
        <v>178.2839836860048</v>
      </c>
      <c r="FD275" s="82">
        <f t="shared" ref="FD275" si="15980">+$D275*CW211</f>
        <v>164.02126499112444</v>
      </c>
      <c r="FE275" s="82">
        <f t="shared" ref="FE275" si="15981">+$D275*CX211</f>
        <v>150.89956379183448</v>
      </c>
      <c r="FF275" s="82">
        <f t="shared" ref="FF275" si="15982">+$D275*CY211</f>
        <v>138.82759868848774</v>
      </c>
      <c r="FG275" s="82">
        <f t="shared" ref="FG275" si="15983">+$D275*CZ211</f>
        <v>127.72139079340872</v>
      </c>
      <c r="FH275" s="82">
        <f t="shared" ref="FH275" si="15984">+$D275*DA211</f>
        <v>117.50367952993604</v>
      </c>
      <c r="FI275" s="82">
        <f t="shared" ref="FI275" si="15985">+$D275*DB211</f>
        <v>108.10338516754115</v>
      </c>
      <c r="FJ275" s="82">
        <f t="shared" ref="FJ275" si="15986">+$D275*DC211</f>
        <v>99.455114354137862</v>
      </c>
      <c r="FK275" s="82">
        <f t="shared" ref="FK275" si="15987">+$D275*DD211</f>
        <v>91.498705205806829</v>
      </c>
      <c r="FL275" s="82">
        <f t="shared" ref="FL275" si="15988">+$D275*DE211</f>
        <v>84.178808789342298</v>
      </c>
      <c r="FM275" s="82">
        <f t="shared" ref="FM275" si="15989">+$D275*DF211</f>
        <v>77.444504086194911</v>
      </c>
      <c r="FN275" s="82">
        <f t="shared" ref="FN275" si="15990">+$D275*DG211</f>
        <v>71.248943759299323</v>
      </c>
      <c r="FO275" s="82">
        <f t="shared" ref="FO275" si="15991">+$D275*DH211</f>
        <v>65.549028258555381</v>
      </c>
      <c r="FP275" s="82">
        <f t="shared" ref="FP275" si="15992">+$D275*DI211</f>
        <v>60.305105997870953</v>
      </c>
      <c r="FQ275" s="82">
        <f t="shared" ref="FQ275" si="15993">+$D275*DJ211</f>
        <v>55.480697518041275</v>
      </c>
      <c r="FR275" s="82">
        <f t="shared" ref="FR275" si="15994">+$D275*DK211</f>
        <v>51.042241716597978</v>
      </c>
      <c r="FS275" s="82">
        <f t="shared" ref="FS275" si="15995">+$D275*DL211</f>
        <v>46.958862379270137</v>
      </c>
      <c r="FT275" s="82">
        <f t="shared" ref="FT275" si="15996">+$D275*DM211</f>
        <v>43.202153388928529</v>
      </c>
      <c r="FU275" s="82">
        <f t="shared" ref="FU275" si="15997">+$D275*DN211</f>
        <v>39.745981117814253</v>
      </c>
    </row>
    <row r="276" spans="1:177">
      <c r="A276" s="79">
        <v>2012</v>
      </c>
      <c r="D276" s="98">
        <f>Data!CF76</f>
        <v>265.72123109116421</v>
      </c>
      <c r="BU276" s="82">
        <f>+$D276*M211</f>
        <v>265.71281536979416</v>
      </c>
      <c r="BV276" s="82">
        <f t="shared" ref="BV276" si="15998">+$D276*N211</f>
        <v>263.02099695294606</v>
      </c>
      <c r="BW276" s="82">
        <f t="shared" ref="BW276" si="15999">+$D276*O211</f>
        <v>260.26799361748766</v>
      </c>
      <c r="BX276" s="82">
        <f t="shared" ref="BX276" si="16000">+$D276*P211</f>
        <v>257.44748637813905</v>
      </c>
      <c r="BY276" s="82">
        <f t="shared" ref="BY276" si="16001">+$D276*Q211</f>
        <v>254.55027306564048</v>
      </c>
      <c r="BZ276" s="82">
        <f t="shared" ref="BZ276" si="16002">+$D276*R211</f>
        <v>251.56292584961534</v>
      </c>
      <c r="CA276" s="82">
        <f t="shared" ref="CA276" si="16003">+$D276*S211</f>
        <v>248.46604518921379</v>
      </c>
      <c r="CB276" s="82">
        <f t="shared" ref="CB276" si="16004">+$D276*T211</f>
        <v>245.2321231973888</v>
      </c>
      <c r="CC276" s="82">
        <f t="shared" ref="CC276" si="16005">+$D276*U211</f>
        <v>241.82311835582118</v>
      </c>
      <c r="CD276" s="82">
        <f t="shared" ref="CD276" si="16006">+$D276*V211</f>
        <v>238.18796839038927</v>
      </c>
      <c r="CE276" s="82">
        <f t="shared" ref="CE276" si="16007">+$D276*W211</f>
        <v>234.26041933632575</v>
      </c>
      <c r="CF276" s="82">
        <f t="shared" ref="CF276" si="16008">+$D276*X211</f>
        <v>229.95770313973287</v>
      </c>
      <c r="CG276" s="82">
        <f t="shared" ref="CG276" si="16009">+$D276*Y211</f>
        <v>225.18071582784248</v>
      </c>
      <c r="CH276" s="82">
        <f t="shared" ref="CH276" si="16010">+$D276*Z211</f>
        <v>219.81638487144718</v>
      </c>
      <c r="CI276" s="82">
        <f t="shared" ref="CI276" si="16011">+$D276*AA211</f>
        <v>213.74281812226218</v>
      </c>
      <c r="CJ276" s="82">
        <f t="shared" ref="CJ276" si="16012">+$D276*AB211</f>
        <v>206.8375612782161</v>
      </c>
      <c r="CK276" s="82">
        <f t="shared" ref="CK276" si="16013">+$D276*AC211</f>
        <v>198.98885025769937</v>
      </c>
      <c r="CL276" s="82">
        <f t="shared" ref="CL276" si="16014">+$D276*AD211</f>
        <v>190.1091679363382</v>
      </c>
      <c r="CM276" s="82">
        <f t="shared" ref="CM276" si="16015">+$D276*AE211</f>
        <v>180.1497903985906</v>
      </c>
      <c r="CN276" s="82">
        <f t="shared" ref="CN276" si="16016">+$D276*AF211</f>
        <v>169.11446668219889</v>
      </c>
      <c r="CO276" s="82">
        <f t="shared" ref="CO276" si="16017">+$D276*AG211</f>
        <v>157.07006532470606</v>
      </c>
      <c r="FA276" s="82">
        <f>+$D276*CS211</f>
        <v>265.72123109116421</v>
      </c>
      <c r="FB276" s="82">
        <f t="shared" ref="FB276" si="16018">+$D276*CT211</f>
        <v>244.46353260387107</v>
      </c>
      <c r="FC276" s="82">
        <f t="shared" ref="FC276" si="16019">+$D276*CU211</f>
        <v>224.90644999556139</v>
      </c>
      <c r="FD276" s="82">
        <f t="shared" ref="FD276" si="16020">+$D276*CV211</f>
        <v>206.91393399591649</v>
      </c>
      <c r="FE276" s="82">
        <f t="shared" ref="FE276" si="16021">+$D276*CW211</f>
        <v>190.36081927624318</v>
      </c>
      <c r="FF276" s="82">
        <f t="shared" ref="FF276" si="16022">+$D276*CX211</f>
        <v>175.13195373414374</v>
      </c>
      <c r="FG276" s="82">
        <f t="shared" ref="FG276" si="16023">+$D276*CY211</f>
        <v>161.12139743541223</v>
      </c>
      <c r="FH276" s="82">
        <f t="shared" ref="FH276" si="16024">+$D276*CZ211</f>
        <v>148.23168564057926</v>
      </c>
      <c r="FI276" s="82">
        <f t="shared" ref="FI276" si="16025">+$D276*DA211</f>
        <v>136.37315078933293</v>
      </c>
      <c r="FJ276" s="82">
        <f t="shared" ref="FJ276" si="16026">+$D276*DB211</f>
        <v>125.46329872618631</v>
      </c>
      <c r="FK276" s="82">
        <f t="shared" ref="FK276" si="16027">+$D276*DC211</f>
        <v>115.42623482809141</v>
      </c>
      <c r="FL276" s="82">
        <f t="shared" ref="FL276" si="16028">+$D276*DD211</f>
        <v>106.19213604184409</v>
      </c>
      <c r="FM276" s="82">
        <f t="shared" ref="FM276" si="16029">+$D276*DE211</f>
        <v>97.696765158496575</v>
      </c>
      <c r="FN276" s="82">
        <f t="shared" ref="FN276" si="16030">+$D276*DF211</f>
        <v>89.88102394581685</v>
      </c>
      <c r="FO276" s="82">
        <f t="shared" ref="FO276" si="16031">+$D276*DG211</f>
        <v>82.690542030151505</v>
      </c>
      <c r="FP276" s="82">
        <f t="shared" ref="FP276" si="16032">+$D276*DH211</f>
        <v>76.075298667739389</v>
      </c>
      <c r="FQ276" s="82">
        <f t="shared" ref="FQ276" si="16033">+$D276*DI211</f>
        <v>69.989274774320236</v>
      </c>
      <c r="FR276" s="82">
        <f t="shared" ref="FR276" si="16034">+$D276*DJ211</f>
        <v>64.390132792374615</v>
      </c>
      <c r="FS276" s="82">
        <f t="shared" ref="FS276" si="16035">+$D276*DK211</f>
        <v>59.238922168984658</v>
      </c>
      <c r="FT276" s="82">
        <f t="shared" ref="FT276" si="16036">+$D276*DL211</f>
        <v>54.499808395465877</v>
      </c>
      <c r="FU276" s="82">
        <f t="shared" ref="FU276" si="16037">+$D276*DM211</f>
        <v>50.139823723828613</v>
      </c>
    </row>
    <row r="277" spans="1:177">
      <c r="A277" s="79">
        <v>2013</v>
      </c>
      <c r="D277" s="98">
        <f>Data!CF77</f>
        <v>281.80813179062284</v>
      </c>
      <c r="BV277" s="82">
        <f>+$D277*M211</f>
        <v>281.79920657713035</v>
      </c>
      <c r="BW277" s="82">
        <f t="shared" ref="BW277" si="16038">+$D277*N211</f>
        <v>278.9444240817441</v>
      </c>
      <c r="BX277" s="82">
        <f t="shared" ref="BX277" si="16039">+$D277*O211</f>
        <v>276.02475250114423</v>
      </c>
      <c r="BY277" s="82">
        <f t="shared" ref="BY277" si="16040">+$D277*P211</f>
        <v>273.03349029541528</v>
      </c>
      <c r="BZ277" s="82">
        <f t="shared" ref="BZ277" si="16041">+$D277*Q211</f>
        <v>269.9608781912134</v>
      </c>
      <c r="CA277" s="82">
        <f t="shared" ref="CA277" si="16042">+$D277*R211</f>
        <v>266.79267543036912</v>
      </c>
      <c r="CB277" s="82">
        <f t="shared" ref="CB277" si="16043">+$D277*S211</f>
        <v>263.50830801380067</v>
      </c>
      <c r="CC277" s="82">
        <f t="shared" ref="CC277" si="16044">+$D277*T211</f>
        <v>260.07860271275854</v>
      </c>
      <c r="CD277" s="82">
        <f t="shared" ref="CD277" si="16045">+$D277*U211</f>
        <v>256.46321495573824</v>
      </c>
      <c r="CE277" s="82">
        <f t="shared" ref="CE277" si="16046">+$D277*V211</f>
        <v>252.60799113214526</v>
      </c>
      <c r="CF277" s="82">
        <f t="shared" ref="CF277" si="16047">+$D277*W211</f>
        <v>248.4426662279341</v>
      </c>
      <c r="CG277" s="82">
        <f t="shared" ref="CG277" si="16048">+$D277*X211</f>
        <v>243.87946136843573</v>
      </c>
      <c r="CH277" s="82">
        <f t="shared" ref="CH277" si="16049">+$D277*Y211</f>
        <v>238.81327277513705</v>
      </c>
      <c r="CI277" s="82">
        <f t="shared" ref="CI277" si="16050">+$D277*Z211</f>
        <v>233.12418244945763</v>
      </c>
      <c r="CJ277" s="82">
        <f t="shared" ref="CJ277" si="16051">+$D277*AA211</f>
        <v>226.68291882944129</v>
      </c>
      <c r="CK277" s="82">
        <f t="shared" ref="CK277" si="16052">+$D277*AB211</f>
        <v>219.35961416626435</v>
      </c>
      <c r="CL277" s="82">
        <f t="shared" ref="CL277" si="16053">+$D277*AC211</f>
        <v>211.03573812303824</v>
      </c>
      <c r="CM277" s="82">
        <f t="shared" ref="CM277" si="16054">+$D277*AD211</f>
        <v>201.61847524343605</v>
      </c>
      <c r="CN277" s="82">
        <f t="shared" ref="CN277" si="16055">+$D277*AE211</f>
        <v>191.05615184088026</v>
      </c>
      <c r="CO277" s="82">
        <f t="shared" ref="CO277" si="16056">+$D277*AF211</f>
        <v>179.35274392179619</v>
      </c>
      <c r="FB277" s="82">
        <f>+$D277*CS211</f>
        <v>281.80813179062284</v>
      </c>
      <c r="FC277" s="82">
        <f t="shared" ref="FC277" si="16057">+$D277*CT211</f>
        <v>259.26348124737302</v>
      </c>
      <c r="FD277" s="82">
        <f t="shared" ref="FD277" si="16058">+$D277*CU211</f>
        <v>238.52240274758319</v>
      </c>
      <c r="FE277" s="82">
        <f t="shared" ref="FE277" si="16059">+$D277*CV211</f>
        <v>219.44061052777653</v>
      </c>
      <c r="FF277" s="82">
        <f t="shared" ref="FF277" si="16060">+$D277*CW211</f>
        <v>201.88536168555441</v>
      </c>
      <c r="FG277" s="82">
        <f t="shared" ref="FG277" si="16061">+$D277*CX211</f>
        <v>185.73453275071009</v>
      </c>
      <c r="FH277" s="82">
        <f t="shared" ref="FH277" si="16062">+$D277*CY211</f>
        <v>170.87577013065328</v>
      </c>
      <c r="FI277" s="82">
        <f t="shared" ref="FI277" si="16063">+$D277*CZ211</f>
        <v>157.205708520201</v>
      </c>
      <c r="FJ277" s="82">
        <f t="shared" ref="FJ277" si="16064">+$D277*DA211</f>
        <v>144.62925183858493</v>
      </c>
      <c r="FK277" s="82">
        <f t="shared" ref="FK277" si="16065">+$D277*DB211</f>
        <v>133.05891169149817</v>
      </c>
      <c r="FL277" s="82">
        <f t="shared" ref="FL277" si="16066">+$D277*DC211</f>
        <v>122.41419875617831</v>
      </c>
      <c r="FM277" s="82">
        <f t="shared" ref="FM277" si="16067">+$D277*DD211</f>
        <v>112.62106285568404</v>
      </c>
      <c r="FN277" s="82">
        <f t="shared" ref="FN277" si="16068">+$D277*DE211</f>
        <v>103.61137782722933</v>
      </c>
      <c r="FO277" s="82">
        <f t="shared" ref="FO277" si="16069">+$D277*DF211</f>
        <v>95.322467601050988</v>
      </c>
      <c r="FP277" s="82">
        <f t="shared" ref="FP277" si="16070">+$D277*DG211</f>
        <v>87.696670192966906</v>
      </c>
      <c r="FQ277" s="82">
        <f t="shared" ref="FQ277" si="16071">+$D277*DH211</f>
        <v>80.68093657752955</v>
      </c>
      <c r="FR277" s="82">
        <f t="shared" ref="FR277" si="16072">+$D277*DI211</f>
        <v>74.226461651327199</v>
      </c>
      <c r="FS277" s="82">
        <f t="shared" ref="FS277" si="16073">+$D277*DJ211</f>
        <v>68.288344719221016</v>
      </c>
      <c r="FT277" s="82">
        <f t="shared" ref="FT277" si="16074">+$D277*DK211</f>
        <v>62.825277141683344</v>
      </c>
      <c r="FU277" s="82">
        <f t="shared" ref="FU277" si="16075">+$D277*DL211</f>
        <v>57.79925497034867</v>
      </c>
    </row>
    <row r="278" spans="1:177">
      <c r="A278" s="79">
        <v>2014</v>
      </c>
      <c r="D278" s="98" t="e">
        <f>Data!CF78</f>
        <v>#DIV/0!</v>
      </c>
      <c r="BW278" s="82" t="e">
        <f>+$D278*M211</f>
        <v>#DIV/0!</v>
      </c>
      <c r="BX278" s="82" t="e">
        <f t="shared" ref="BX278" si="16076">+$D278*N211</f>
        <v>#DIV/0!</v>
      </c>
      <c r="BY278" s="82" t="e">
        <f t="shared" ref="BY278" si="16077">+$D278*O211</f>
        <v>#DIV/0!</v>
      </c>
      <c r="BZ278" s="82" t="e">
        <f t="shared" ref="BZ278" si="16078">+$D278*P211</f>
        <v>#DIV/0!</v>
      </c>
      <c r="CA278" s="82" t="e">
        <f t="shared" ref="CA278" si="16079">+$D278*Q211</f>
        <v>#DIV/0!</v>
      </c>
      <c r="CB278" s="82" t="e">
        <f t="shared" ref="CB278" si="16080">+$D278*R211</f>
        <v>#DIV/0!</v>
      </c>
      <c r="CC278" s="82" t="e">
        <f t="shared" ref="CC278" si="16081">+$D278*S211</f>
        <v>#DIV/0!</v>
      </c>
      <c r="CD278" s="82" t="e">
        <f t="shared" ref="CD278" si="16082">+$D278*T211</f>
        <v>#DIV/0!</v>
      </c>
      <c r="CE278" s="82" t="e">
        <f t="shared" ref="CE278" si="16083">+$D278*U211</f>
        <v>#DIV/0!</v>
      </c>
      <c r="CF278" s="82" t="e">
        <f t="shared" ref="CF278" si="16084">+$D278*V211</f>
        <v>#DIV/0!</v>
      </c>
      <c r="CG278" s="82" t="e">
        <f t="shared" ref="CG278" si="16085">+$D278*W211</f>
        <v>#DIV/0!</v>
      </c>
      <c r="CH278" s="82" t="e">
        <f t="shared" ref="CH278" si="16086">+$D278*X211</f>
        <v>#DIV/0!</v>
      </c>
      <c r="CI278" s="82" t="e">
        <f t="shared" ref="CI278" si="16087">+$D278*Y211</f>
        <v>#DIV/0!</v>
      </c>
      <c r="CJ278" s="82" t="e">
        <f t="shared" ref="CJ278" si="16088">+$D278*Z211</f>
        <v>#DIV/0!</v>
      </c>
      <c r="CK278" s="82" t="e">
        <f t="shared" ref="CK278" si="16089">+$D278*AA211</f>
        <v>#DIV/0!</v>
      </c>
      <c r="CL278" s="82" t="e">
        <f t="shared" ref="CL278" si="16090">+$D278*AB211</f>
        <v>#DIV/0!</v>
      </c>
      <c r="CM278" s="82" t="e">
        <f t="shared" ref="CM278" si="16091">+$D278*AC211</f>
        <v>#DIV/0!</v>
      </c>
      <c r="CN278" s="82" t="e">
        <f t="shared" ref="CN278" si="16092">+$D278*AD211</f>
        <v>#DIV/0!</v>
      </c>
      <c r="CO278" s="82" t="e">
        <f t="shared" ref="CO278" si="16093">+$D278*AE211</f>
        <v>#DIV/0!</v>
      </c>
      <c r="FC278" s="82" t="e">
        <f>+$D278*CS211</f>
        <v>#DIV/0!</v>
      </c>
      <c r="FD278" s="82" t="e">
        <f t="shared" ref="FD278" si="16094">+$D278*CT211</f>
        <v>#DIV/0!</v>
      </c>
      <c r="FE278" s="82" t="e">
        <f t="shared" ref="FE278" si="16095">+$D278*CU211</f>
        <v>#DIV/0!</v>
      </c>
      <c r="FF278" s="82" t="e">
        <f t="shared" ref="FF278" si="16096">+$D278*CV211</f>
        <v>#DIV/0!</v>
      </c>
      <c r="FG278" s="82" t="e">
        <f t="shared" ref="FG278" si="16097">+$D278*CW211</f>
        <v>#DIV/0!</v>
      </c>
      <c r="FH278" s="82" t="e">
        <f t="shared" ref="FH278" si="16098">+$D278*CX211</f>
        <v>#DIV/0!</v>
      </c>
      <c r="FI278" s="82" t="e">
        <f t="shared" ref="FI278" si="16099">+$D278*CY211</f>
        <v>#DIV/0!</v>
      </c>
      <c r="FJ278" s="82" t="e">
        <f t="shared" ref="FJ278" si="16100">+$D278*CZ211</f>
        <v>#DIV/0!</v>
      </c>
      <c r="FK278" s="82" t="e">
        <f t="shared" ref="FK278" si="16101">+$D278*DA211</f>
        <v>#DIV/0!</v>
      </c>
      <c r="FL278" s="82" t="e">
        <f t="shared" ref="FL278" si="16102">+$D278*DB211</f>
        <v>#DIV/0!</v>
      </c>
      <c r="FM278" s="82" t="e">
        <f t="shared" ref="FM278" si="16103">+$D278*DC211</f>
        <v>#DIV/0!</v>
      </c>
      <c r="FN278" s="82" t="e">
        <f t="shared" ref="FN278" si="16104">+$D278*DD211</f>
        <v>#DIV/0!</v>
      </c>
      <c r="FO278" s="82" t="e">
        <f t="shared" ref="FO278" si="16105">+$D278*DE211</f>
        <v>#DIV/0!</v>
      </c>
      <c r="FP278" s="82" t="e">
        <f t="shared" ref="FP278" si="16106">+$D278*DF211</f>
        <v>#DIV/0!</v>
      </c>
      <c r="FQ278" s="82" t="e">
        <f t="shared" ref="FQ278" si="16107">+$D278*DG211</f>
        <v>#DIV/0!</v>
      </c>
      <c r="FR278" s="82" t="e">
        <f t="shared" ref="FR278" si="16108">+$D278*DH211</f>
        <v>#DIV/0!</v>
      </c>
      <c r="FS278" s="82" t="e">
        <f t="shared" ref="FS278" si="16109">+$D278*DI211</f>
        <v>#DIV/0!</v>
      </c>
      <c r="FT278" s="82" t="e">
        <f t="shared" ref="FT278" si="16110">+$D278*DJ211</f>
        <v>#DIV/0!</v>
      </c>
      <c r="FU278" s="82" t="e">
        <f t="shared" ref="FU278" si="16111">+$D278*DK211</f>
        <v>#DIV/0!</v>
      </c>
    </row>
    <row r="279" spans="1:177">
      <c r="A279" s="79">
        <v>2015</v>
      </c>
      <c r="D279" s="98" t="e">
        <f>Data!CF79</f>
        <v>#DIV/0!</v>
      </c>
      <c r="BX279" s="82" t="e">
        <f>+$D279*M211</f>
        <v>#DIV/0!</v>
      </c>
      <c r="BY279" s="82" t="e">
        <f t="shared" ref="BY279" si="16112">+$D279*N211</f>
        <v>#DIV/0!</v>
      </c>
      <c r="BZ279" s="82" t="e">
        <f t="shared" ref="BZ279" si="16113">+$D279*O211</f>
        <v>#DIV/0!</v>
      </c>
      <c r="CA279" s="82" t="e">
        <f t="shared" ref="CA279" si="16114">+$D279*P211</f>
        <v>#DIV/0!</v>
      </c>
      <c r="CB279" s="82" t="e">
        <f t="shared" ref="CB279" si="16115">+$D279*Q211</f>
        <v>#DIV/0!</v>
      </c>
      <c r="CC279" s="82" t="e">
        <f t="shared" ref="CC279" si="16116">+$D279*R211</f>
        <v>#DIV/0!</v>
      </c>
      <c r="CD279" s="82" t="e">
        <f t="shared" ref="CD279" si="16117">+$D279*S211</f>
        <v>#DIV/0!</v>
      </c>
      <c r="CE279" s="82" t="e">
        <f t="shared" ref="CE279" si="16118">+$D279*T211</f>
        <v>#DIV/0!</v>
      </c>
      <c r="CF279" s="82" t="e">
        <f t="shared" ref="CF279" si="16119">+$D279*U211</f>
        <v>#DIV/0!</v>
      </c>
      <c r="CG279" s="82" t="e">
        <f t="shared" ref="CG279" si="16120">+$D279*V211</f>
        <v>#DIV/0!</v>
      </c>
      <c r="CH279" s="82" t="e">
        <f t="shared" ref="CH279" si="16121">+$D279*W211</f>
        <v>#DIV/0!</v>
      </c>
      <c r="CI279" s="82" t="e">
        <f t="shared" ref="CI279" si="16122">+$D279*X211</f>
        <v>#DIV/0!</v>
      </c>
      <c r="CJ279" s="82" t="e">
        <f t="shared" ref="CJ279" si="16123">+$D279*Y211</f>
        <v>#DIV/0!</v>
      </c>
      <c r="CK279" s="82" t="e">
        <f t="shared" ref="CK279" si="16124">+$D279*Z211</f>
        <v>#DIV/0!</v>
      </c>
      <c r="CL279" s="82" t="e">
        <f t="shared" ref="CL279" si="16125">+$D279*AA211</f>
        <v>#DIV/0!</v>
      </c>
      <c r="CM279" s="82" t="e">
        <f t="shared" ref="CM279" si="16126">+$D279*AB211</f>
        <v>#DIV/0!</v>
      </c>
      <c r="CN279" s="82" t="e">
        <f t="shared" ref="CN279" si="16127">+$D279*AC211</f>
        <v>#DIV/0!</v>
      </c>
      <c r="CO279" s="82" t="e">
        <f t="shared" ref="CO279" si="16128">+$D279*AD211</f>
        <v>#DIV/0!</v>
      </c>
      <c r="FD279" s="82" t="e">
        <f>+$D279*CS211</f>
        <v>#DIV/0!</v>
      </c>
      <c r="FE279" s="82" t="e">
        <f t="shared" ref="FE279" si="16129">+$D279*CT211</f>
        <v>#DIV/0!</v>
      </c>
      <c r="FF279" s="82" t="e">
        <f t="shared" ref="FF279" si="16130">+$D279*CU211</f>
        <v>#DIV/0!</v>
      </c>
      <c r="FG279" s="82" t="e">
        <f t="shared" ref="FG279" si="16131">+$D279*CV211</f>
        <v>#DIV/0!</v>
      </c>
      <c r="FH279" s="82" t="e">
        <f t="shared" ref="FH279" si="16132">+$D279*CW211</f>
        <v>#DIV/0!</v>
      </c>
      <c r="FI279" s="82" t="e">
        <f t="shared" ref="FI279" si="16133">+$D279*CX211</f>
        <v>#DIV/0!</v>
      </c>
      <c r="FJ279" s="82" t="e">
        <f t="shared" ref="FJ279" si="16134">+$D279*CY211</f>
        <v>#DIV/0!</v>
      </c>
      <c r="FK279" s="82" t="e">
        <f t="shared" ref="FK279" si="16135">+$D279*CZ211</f>
        <v>#DIV/0!</v>
      </c>
      <c r="FL279" s="82" t="e">
        <f t="shared" ref="FL279" si="16136">+$D279*DA211</f>
        <v>#DIV/0!</v>
      </c>
      <c r="FM279" s="82" t="e">
        <f t="shared" ref="FM279" si="16137">+$D279*DB211</f>
        <v>#DIV/0!</v>
      </c>
      <c r="FN279" s="82" t="e">
        <f t="shared" ref="FN279" si="16138">+$D279*DC211</f>
        <v>#DIV/0!</v>
      </c>
      <c r="FO279" s="82" t="e">
        <f t="shared" ref="FO279" si="16139">+$D279*DD211</f>
        <v>#DIV/0!</v>
      </c>
      <c r="FP279" s="82" t="e">
        <f t="shared" ref="FP279" si="16140">+$D279*DE211</f>
        <v>#DIV/0!</v>
      </c>
      <c r="FQ279" s="82" t="e">
        <f t="shared" ref="FQ279" si="16141">+$D279*DF211</f>
        <v>#DIV/0!</v>
      </c>
      <c r="FR279" s="82" t="e">
        <f t="shared" ref="FR279" si="16142">+$D279*DG211</f>
        <v>#DIV/0!</v>
      </c>
      <c r="FS279" s="82" t="e">
        <f t="shared" ref="FS279" si="16143">+$D279*DH211</f>
        <v>#DIV/0!</v>
      </c>
      <c r="FT279" s="82" t="e">
        <f t="shared" ref="FT279" si="16144">+$D279*DI211</f>
        <v>#DIV/0!</v>
      </c>
      <c r="FU279" s="82" t="e">
        <f t="shared" ref="FU279" si="16145">+$D279*DJ211</f>
        <v>#DIV/0!</v>
      </c>
    </row>
    <row r="280" spans="1:177">
      <c r="A280" s="79">
        <v>2016</v>
      </c>
      <c r="D280" s="98" t="e">
        <f>Data!CF80</f>
        <v>#DIV/0!</v>
      </c>
      <c r="BY280" s="82" t="e">
        <f>+$D280*M211</f>
        <v>#DIV/0!</v>
      </c>
      <c r="BZ280" s="82" t="e">
        <f t="shared" ref="BZ280" si="16146">+$D280*N211</f>
        <v>#DIV/0!</v>
      </c>
      <c r="CA280" s="82" t="e">
        <f t="shared" ref="CA280" si="16147">+$D280*O211</f>
        <v>#DIV/0!</v>
      </c>
      <c r="CB280" s="82" t="e">
        <f t="shared" ref="CB280" si="16148">+$D280*P211</f>
        <v>#DIV/0!</v>
      </c>
      <c r="CC280" s="82" t="e">
        <f t="shared" ref="CC280" si="16149">+$D280*Q211</f>
        <v>#DIV/0!</v>
      </c>
      <c r="CD280" s="82" t="e">
        <f t="shared" ref="CD280" si="16150">+$D280*R211</f>
        <v>#DIV/0!</v>
      </c>
      <c r="CE280" s="82" t="e">
        <f t="shared" ref="CE280" si="16151">+$D280*S211</f>
        <v>#DIV/0!</v>
      </c>
      <c r="CF280" s="82" t="e">
        <f t="shared" ref="CF280" si="16152">+$D280*T211</f>
        <v>#DIV/0!</v>
      </c>
      <c r="CG280" s="82" t="e">
        <f t="shared" ref="CG280" si="16153">+$D280*U211</f>
        <v>#DIV/0!</v>
      </c>
      <c r="CH280" s="82" t="e">
        <f t="shared" ref="CH280" si="16154">+$D280*V211</f>
        <v>#DIV/0!</v>
      </c>
      <c r="CI280" s="82" t="e">
        <f t="shared" ref="CI280" si="16155">+$D280*W211</f>
        <v>#DIV/0!</v>
      </c>
      <c r="CJ280" s="82" t="e">
        <f t="shared" ref="CJ280" si="16156">+$D280*X211</f>
        <v>#DIV/0!</v>
      </c>
      <c r="CK280" s="82" t="e">
        <f t="shared" ref="CK280" si="16157">+$D280*Y211</f>
        <v>#DIV/0!</v>
      </c>
      <c r="CL280" s="82" t="e">
        <f t="shared" ref="CL280" si="16158">+$D280*Z211</f>
        <v>#DIV/0!</v>
      </c>
      <c r="CM280" s="82" t="e">
        <f t="shared" ref="CM280" si="16159">+$D280*AA211</f>
        <v>#DIV/0!</v>
      </c>
      <c r="CN280" s="82" t="e">
        <f t="shared" ref="CN280" si="16160">+$D280*AB211</f>
        <v>#DIV/0!</v>
      </c>
      <c r="CO280" s="82" t="e">
        <f t="shared" ref="CO280" si="16161">+$D280*AC211</f>
        <v>#DIV/0!</v>
      </c>
      <c r="FE280" s="82" t="e">
        <f>+$D280*CS211</f>
        <v>#DIV/0!</v>
      </c>
      <c r="FF280" s="82" t="e">
        <f t="shared" ref="FF280" si="16162">+$D280*CT211</f>
        <v>#DIV/0!</v>
      </c>
      <c r="FG280" s="82" t="e">
        <f t="shared" ref="FG280" si="16163">+$D280*CU211</f>
        <v>#DIV/0!</v>
      </c>
      <c r="FH280" s="82" t="e">
        <f t="shared" ref="FH280" si="16164">+$D280*CV211</f>
        <v>#DIV/0!</v>
      </c>
      <c r="FI280" s="82" t="e">
        <f t="shared" ref="FI280" si="16165">+$D280*CW211</f>
        <v>#DIV/0!</v>
      </c>
      <c r="FJ280" s="82" t="e">
        <f t="shared" ref="FJ280" si="16166">+$D280*CX211</f>
        <v>#DIV/0!</v>
      </c>
      <c r="FK280" s="82" t="e">
        <f t="shared" ref="FK280" si="16167">+$D280*CY211</f>
        <v>#DIV/0!</v>
      </c>
      <c r="FL280" s="82" t="e">
        <f t="shared" ref="FL280" si="16168">+$D280*CZ211</f>
        <v>#DIV/0!</v>
      </c>
      <c r="FM280" s="82" t="e">
        <f t="shared" ref="FM280" si="16169">+$D280*DA211</f>
        <v>#DIV/0!</v>
      </c>
      <c r="FN280" s="82" t="e">
        <f t="shared" ref="FN280" si="16170">+$D280*DB211</f>
        <v>#DIV/0!</v>
      </c>
      <c r="FO280" s="82" t="e">
        <f t="shared" ref="FO280" si="16171">+$D280*DC211</f>
        <v>#DIV/0!</v>
      </c>
      <c r="FP280" s="82" t="e">
        <f t="shared" ref="FP280" si="16172">+$D280*DD211</f>
        <v>#DIV/0!</v>
      </c>
      <c r="FQ280" s="82" t="e">
        <f t="shared" ref="FQ280" si="16173">+$D280*DE211</f>
        <v>#DIV/0!</v>
      </c>
      <c r="FR280" s="82" t="e">
        <f t="shared" ref="FR280" si="16174">+$D280*DF211</f>
        <v>#DIV/0!</v>
      </c>
      <c r="FS280" s="82" t="e">
        <f t="shared" ref="FS280" si="16175">+$D280*DG211</f>
        <v>#DIV/0!</v>
      </c>
      <c r="FT280" s="82" t="e">
        <f t="shared" ref="FT280" si="16176">+$D280*DH211</f>
        <v>#DIV/0!</v>
      </c>
      <c r="FU280" s="82" t="e">
        <f t="shared" ref="FU280" si="16177">+$D280*DI211</f>
        <v>#DIV/0!</v>
      </c>
    </row>
    <row r="281" spans="1:177">
      <c r="A281" s="79">
        <v>2017</v>
      </c>
      <c r="D281" s="98" t="e">
        <f>Data!CF81</f>
        <v>#DIV/0!</v>
      </c>
      <c r="BZ281" s="82" t="e">
        <f>+$D281*M211</f>
        <v>#DIV/0!</v>
      </c>
      <c r="CA281" s="82" t="e">
        <f t="shared" ref="CA281" si="16178">+$D281*N211</f>
        <v>#DIV/0!</v>
      </c>
      <c r="CB281" s="82" t="e">
        <f t="shared" ref="CB281" si="16179">+$D281*O211</f>
        <v>#DIV/0!</v>
      </c>
      <c r="CC281" s="82" t="e">
        <f t="shared" ref="CC281" si="16180">+$D281*P211</f>
        <v>#DIV/0!</v>
      </c>
      <c r="CD281" s="82" t="e">
        <f t="shared" ref="CD281" si="16181">+$D281*Q211</f>
        <v>#DIV/0!</v>
      </c>
      <c r="CE281" s="82" t="e">
        <f t="shared" ref="CE281" si="16182">+$D281*R211</f>
        <v>#DIV/0!</v>
      </c>
      <c r="CF281" s="82" t="e">
        <f t="shared" ref="CF281" si="16183">+$D281*S211</f>
        <v>#DIV/0!</v>
      </c>
      <c r="CG281" s="82" t="e">
        <f t="shared" ref="CG281" si="16184">+$D281*T211</f>
        <v>#DIV/0!</v>
      </c>
      <c r="CH281" s="82" t="e">
        <f t="shared" ref="CH281" si="16185">+$D281*U211</f>
        <v>#DIV/0!</v>
      </c>
      <c r="CI281" s="82" t="e">
        <f t="shared" ref="CI281" si="16186">+$D281*V211</f>
        <v>#DIV/0!</v>
      </c>
      <c r="CJ281" s="82" t="e">
        <f t="shared" ref="CJ281" si="16187">+$D281*W211</f>
        <v>#DIV/0!</v>
      </c>
      <c r="CK281" s="82" t="e">
        <f t="shared" ref="CK281" si="16188">+$D281*X211</f>
        <v>#DIV/0!</v>
      </c>
      <c r="CL281" s="82" t="e">
        <f t="shared" ref="CL281" si="16189">+$D281*Y211</f>
        <v>#DIV/0!</v>
      </c>
      <c r="CM281" s="82" t="e">
        <f t="shared" ref="CM281" si="16190">+$D281*Z211</f>
        <v>#DIV/0!</v>
      </c>
      <c r="CN281" s="82" t="e">
        <f t="shared" ref="CN281" si="16191">+$D281*AA211</f>
        <v>#DIV/0!</v>
      </c>
      <c r="CO281" s="82" t="e">
        <f t="shared" ref="CO281" si="16192">+$D281*AB211</f>
        <v>#DIV/0!</v>
      </c>
      <c r="FF281" s="82" t="e">
        <f>+$D281*CS211</f>
        <v>#DIV/0!</v>
      </c>
      <c r="FG281" s="82" t="e">
        <f t="shared" ref="FG281" si="16193">+$D281*CT211</f>
        <v>#DIV/0!</v>
      </c>
      <c r="FH281" s="82" t="e">
        <f t="shared" ref="FH281" si="16194">+$D281*CU211</f>
        <v>#DIV/0!</v>
      </c>
      <c r="FI281" s="82" t="e">
        <f t="shared" ref="FI281" si="16195">+$D281*CV211</f>
        <v>#DIV/0!</v>
      </c>
      <c r="FJ281" s="82" t="e">
        <f t="shared" ref="FJ281" si="16196">+$D281*CW211</f>
        <v>#DIV/0!</v>
      </c>
      <c r="FK281" s="82" t="e">
        <f t="shared" ref="FK281" si="16197">+$D281*CX211</f>
        <v>#DIV/0!</v>
      </c>
      <c r="FL281" s="82" t="e">
        <f t="shared" ref="FL281" si="16198">+$D281*CY211</f>
        <v>#DIV/0!</v>
      </c>
      <c r="FM281" s="82" t="e">
        <f t="shared" ref="FM281" si="16199">+$D281*CZ211</f>
        <v>#DIV/0!</v>
      </c>
      <c r="FN281" s="82" t="e">
        <f t="shared" ref="FN281" si="16200">+$D281*DA211</f>
        <v>#DIV/0!</v>
      </c>
      <c r="FO281" s="82" t="e">
        <f t="shared" ref="FO281" si="16201">+$D281*DB211</f>
        <v>#DIV/0!</v>
      </c>
      <c r="FP281" s="82" t="e">
        <f t="shared" ref="FP281" si="16202">+$D281*DC211</f>
        <v>#DIV/0!</v>
      </c>
      <c r="FQ281" s="82" t="e">
        <f t="shared" ref="FQ281" si="16203">+$D281*DD211</f>
        <v>#DIV/0!</v>
      </c>
      <c r="FR281" s="82" t="e">
        <f t="shared" ref="FR281" si="16204">+$D281*DE211</f>
        <v>#DIV/0!</v>
      </c>
      <c r="FS281" s="82" t="e">
        <f t="shared" ref="FS281" si="16205">+$D281*DF211</f>
        <v>#DIV/0!</v>
      </c>
      <c r="FT281" s="82" t="e">
        <f t="shared" ref="FT281" si="16206">+$D281*DG211</f>
        <v>#DIV/0!</v>
      </c>
      <c r="FU281" s="82" t="e">
        <f t="shared" ref="FU281" si="16207">+$D281*DH211</f>
        <v>#DIV/0!</v>
      </c>
    </row>
    <row r="282" spans="1:177">
      <c r="A282" s="79">
        <v>2018</v>
      </c>
      <c r="D282" s="98" t="e">
        <f>Data!CF82</f>
        <v>#DIV/0!</v>
      </c>
      <c r="CA282" s="82" t="e">
        <f>+$D282*M211</f>
        <v>#DIV/0!</v>
      </c>
      <c r="CB282" s="82" t="e">
        <f t="shared" ref="CB282" si="16208">+$D282*N211</f>
        <v>#DIV/0!</v>
      </c>
      <c r="CC282" s="82" t="e">
        <f t="shared" ref="CC282" si="16209">+$D282*O211</f>
        <v>#DIV/0!</v>
      </c>
      <c r="CD282" s="82" t="e">
        <f t="shared" ref="CD282" si="16210">+$D282*P211</f>
        <v>#DIV/0!</v>
      </c>
      <c r="CE282" s="82" t="e">
        <f t="shared" ref="CE282" si="16211">+$D282*Q211</f>
        <v>#DIV/0!</v>
      </c>
      <c r="CF282" s="82" t="e">
        <f t="shared" ref="CF282" si="16212">+$D282*R211</f>
        <v>#DIV/0!</v>
      </c>
      <c r="CG282" s="82" t="e">
        <f t="shared" ref="CG282" si="16213">+$D282*S211</f>
        <v>#DIV/0!</v>
      </c>
      <c r="CH282" s="82" t="e">
        <f t="shared" ref="CH282" si="16214">+$D282*T211</f>
        <v>#DIV/0!</v>
      </c>
      <c r="CI282" s="82" t="e">
        <f t="shared" ref="CI282" si="16215">+$D282*U211</f>
        <v>#DIV/0!</v>
      </c>
      <c r="CJ282" s="82" t="e">
        <f t="shared" ref="CJ282" si="16216">+$D282*V211</f>
        <v>#DIV/0!</v>
      </c>
      <c r="CK282" s="82" t="e">
        <f t="shared" ref="CK282" si="16217">+$D282*W211</f>
        <v>#DIV/0!</v>
      </c>
      <c r="CL282" s="82" t="e">
        <f t="shared" ref="CL282" si="16218">+$D282*X211</f>
        <v>#DIV/0!</v>
      </c>
      <c r="CM282" s="82" t="e">
        <f t="shared" ref="CM282" si="16219">+$D282*Y211</f>
        <v>#DIV/0!</v>
      </c>
      <c r="CN282" s="82" t="e">
        <f t="shared" ref="CN282" si="16220">+$D282*Z211</f>
        <v>#DIV/0!</v>
      </c>
      <c r="CO282" s="82" t="e">
        <f t="shared" ref="CO282" si="16221">+$D282*AA211</f>
        <v>#DIV/0!</v>
      </c>
      <c r="FG282" s="82" t="e">
        <f>+$D282*CS211</f>
        <v>#DIV/0!</v>
      </c>
      <c r="FH282" s="82" t="e">
        <f t="shared" ref="FH282" si="16222">+$D282*CT211</f>
        <v>#DIV/0!</v>
      </c>
      <c r="FI282" s="82" t="e">
        <f t="shared" ref="FI282" si="16223">+$D282*CU211</f>
        <v>#DIV/0!</v>
      </c>
      <c r="FJ282" s="82" t="e">
        <f t="shared" ref="FJ282" si="16224">+$D282*CV211</f>
        <v>#DIV/0!</v>
      </c>
      <c r="FK282" s="82" t="e">
        <f t="shared" ref="FK282" si="16225">+$D282*CW211</f>
        <v>#DIV/0!</v>
      </c>
      <c r="FL282" s="82" t="e">
        <f t="shared" ref="FL282" si="16226">+$D282*CX211</f>
        <v>#DIV/0!</v>
      </c>
      <c r="FM282" s="82" t="e">
        <f t="shared" ref="FM282" si="16227">+$D282*CY211</f>
        <v>#DIV/0!</v>
      </c>
      <c r="FN282" s="82" t="e">
        <f t="shared" ref="FN282" si="16228">+$D282*CZ211</f>
        <v>#DIV/0!</v>
      </c>
      <c r="FO282" s="82" t="e">
        <f t="shared" ref="FO282" si="16229">+$D282*DA211</f>
        <v>#DIV/0!</v>
      </c>
      <c r="FP282" s="82" t="e">
        <f t="shared" ref="FP282" si="16230">+$D282*DB211</f>
        <v>#DIV/0!</v>
      </c>
      <c r="FQ282" s="82" t="e">
        <f t="shared" ref="FQ282" si="16231">+$D282*DC211</f>
        <v>#DIV/0!</v>
      </c>
      <c r="FR282" s="82" t="e">
        <f t="shared" ref="FR282" si="16232">+$D282*DD211</f>
        <v>#DIV/0!</v>
      </c>
      <c r="FS282" s="82" t="e">
        <f t="shared" ref="FS282" si="16233">+$D282*DE211</f>
        <v>#DIV/0!</v>
      </c>
      <c r="FT282" s="82" t="e">
        <f t="shared" ref="FT282" si="16234">+$D282*DF211</f>
        <v>#DIV/0!</v>
      </c>
      <c r="FU282" s="82" t="e">
        <f t="shared" ref="FU282" si="16235">+$D282*DG211</f>
        <v>#DIV/0!</v>
      </c>
    </row>
    <row r="283" spans="1:177">
      <c r="A283" s="79">
        <v>2019</v>
      </c>
      <c r="D283" s="98" t="e">
        <f>Data!CF83</f>
        <v>#DIV/0!</v>
      </c>
      <c r="CB283" s="82" t="e">
        <f>+$D283*M211</f>
        <v>#DIV/0!</v>
      </c>
      <c r="CC283" s="82" t="e">
        <f t="shared" ref="CC283" si="16236">+$D283*N211</f>
        <v>#DIV/0!</v>
      </c>
      <c r="CD283" s="82" t="e">
        <f t="shared" ref="CD283" si="16237">+$D283*O211</f>
        <v>#DIV/0!</v>
      </c>
      <c r="CE283" s="82" t="e">
        <f t="shared" ref="CE283" si="16238">+$D283*P211</f>
        <v>#DIV/0!</v>
      </c>
      <c r="CF283" s="82" t="e">
        <f t="shared" ref="CF283" si="16239">+$D283*Q211</f>
        <v>#DIV/0!</v>
      </c>
      <c r="CG283" s="82" t="e">
        <f t="shared" ref="CG283" si="16240">+$D283*R211</f>
        <v>#DIV/0!</v>
      </c>
      <c r="CH283" s="82" t="e">
        <f t="shared" ref="CH283" si="16241">+$D283*S211</f>
        <v>#DIV/0!</v>
      </c>
      <c r="CI283" s="82" t="e">
        <f t="shared" ref="CI283" si="16242">+$D283*T211</f>
        <v>#DIV/0!</v>
      </c>
      <c r="CJ283" s="82" t="e">
        <f t="shared" ref="CJ283" si="16243">+$D283*U211</f>
        <v>#DIV/0!</v>
      </c>
      <c r="CK283" s="82" t="e">
        <f t="shared" ref="CK283" si="16244">+$D283*V211</f>
        <v>#DIV/0!</v>
      </c>
      <c r="CL283" s="82" t="e">
        <f t="shared" ref="CL283" si="16245">+$D283*W211</f>
        <v>#DIV/0!</v>
      </c>
      <c r="CM283" s="82" t="e">
        <f t="shared" ref="CM283" si="16246">+$D283*X211</f>
        <v>#DIV/0!</v>
      </c>
      <c r="CN283" s="82" t="e">
        <f t="shared" ref="CN283" si="16247">+$D283*Y211</f>
        <v>#DIV/0!</v>
      </c>
      <c r="CO283" s="82" t="e">
        <f t="shared" ref="CO283" si="16248">+$D283*Z211</f>
        <v>#DIV/0!</v>
      </c>
      <c r="FH283" s="82" t="e">
        <f>+$D283*CS211</f>
        <v>#DIV/0!</v>
      </c>
      <c r="FI283" s="82" t="e">
        <f t="shared" ref="FI283" si="16249">+$D283*CT211</f>
        <v>#DIV/0!</v>
      </c>
      <c r="FJ283" s="82" t="e">
        <f t="shared" ref="FJ283" si="16250">+$D283*CU211</f>
        <v>#DIV/0!</v>
      </c>
      <c r="FK283" s="82" t="e">
        <f t="shared" ref="FK283" si="16251">+$D283*CV211</f>
        <v>#DIV/0!</v>
      </c>
      <c r="FL283" s="82" t="e">
        <f t="shared" ref="FL283" si="16252">+$D283*CW211</f>
        <v>#DIV/0!</v>
      </c>
      <c r="FM283" s="82" t="e">
        <f t="shared" ref="FM283" si="16253">+$D283*CX211</f>
        <v>#DIV/0!</v>
      </c>
      <c r="FN283" s="82" t="e">
        <f t="shared" ref="FN283" si="16254">+$D283*CY211</f>
        <v>#DIV/0!</v>
      </c>
      <c r="FO283" s="82" t="e">
        <f t="shared" ref="FO283" si="16255">+$D283*CZ211</f>
        <v>#DIV/0!</v>
      </c>
      <c r="FP283" s="82" t="e">
        <f t="shared" ref="FP283" si="16256">+$D283*DA211</f>
        <v>#DIV/0!</v>
      </c>
      <c r="FQ283" s="82" t="e">
        <f t="shared" ref="FQ283" si="16257">+$D283*DB211</f>
        <v>#DIV/0!</v>
      </c>
      <c r="FR283" s="82" t="e">
        <f t="shared" ref="FR283" si="16258">+$D283*DC211</f>
        <v>#DIV/0!</v>
      </c>
      <c r="FS283" s="82" t="e">
        <f t="shared" ref="FS283" si="16259">+$D283*DD211</f>
        <v>#DIV/0!</v>
      </c>
      <c r="FT283" s="82" t="e">
        <f t="shared" ref="FT283" si="16260">+$D283*DE211</f>
        <v>#DIV/0!</v>
      </c>
      <c r="FU283" s="82" t="e">
        <f t="shared" ref="FU283" si="16261">+$D283*DF211</f>
        <v>#DIV/0!</v>
      </c>
    </row>
    <row r="284" spans="1:177">
      <c r="A284" s="79">
        <v>2020</v>
      </c>
      <c r="D284" s="98" t="e">
        <f>Data!CF84</f>
        <v>#DIV/0!</v>
      </c>
      <c r="CB284" s="82"/>
      <c r="CC284" s="82" t="e">
        <f>+$D284*M211</f>
        <v>#DIV/0!</v>
      </c>
      <c r="CD284" s="82" t="e">
        <f t="shared" ref="CD284" si="16262">+$D284*N211</f>
        <v>#DIV/0!</v>
      </c>
      <c r="CE284" s="82" t="e">
        <f t="shared" ref="CE284" si="16263">+$D284*O211</f>
        <v>#DIV/0!</v>
      </c>
      <c r="CF284" s="82" t="e">
        <f t="shared" ref="CF284" si="16264">+$D284*P211</f>
        <v>#DIV/0!</v>
      </c>
      <c r="CG284" s="82" t="e">
        <f t="shared" ref="CG284" si="16265">+$D284*Q211</f>
        <v>#DIV/0!</v>
      </c>
      <c r="CH284" s="82" t="e">
        <f t="shared" ref="CH284" si="16266">+$D284*R211</f>
        <v>#DIV/0!</v>
      </c>
      <c r="CI284" s="82" t="e">
        <f t="shared" ref="CI284" si="16267">+$D284*S211</f>
        <v>#DIV/0!</v>
      </c>
      <c r="CJ284" s="82" t="e">
        <f t="shared" ref="CJ284" si="16268">+$D284*T211</f>
        <v>#DIV/0!</v>
      </c>
      <c r="CK284" s="82" t="e">
        <f t="shared" ref="CK284" si="16269">+$D284*U211</f>
        <v>#DIV/0!</v>
      </c>
      <c r="CL284" s="82" t="e">
        <f t="shared" ref="CL284" si="16270">+$D284*V211</f>
        <v>#DIV/0!</v>
      </c>
      <c r="CM284" s="82" t="e">
        <f t="shared" ref="CM284" si="16271">+$D284*W211</f>
        <v>#DIV/0!</v>
      </c>
      <c r="CN284" s="82" t="e">
        <f t="shared" ref="CN284" si="16272">+$D284*X211</f>
        <v>#DIV/0!</v>
      </c>
      <c r="CO284" s="82" t="e">
        <f t="shared" ref="CO284" si="16273">+$D284*Y211</f>
        <v>#DIV/0!</v>
      </c>
      <c r="FH284" s="82"/>
      <c r="FI284" s="82" t="e">
        <f>+$D284*CS211</f>
        <v>#DIV/0!</v>
      </c>
      <c r="FJ284" s="82" t="e">
        <f t="shared" ref="FJ284" si="16274">+$D284*CT211</f>
        <v>#DIV/0!</v>
      </c>
      <c r="FK284" s="82" t="e">
        <f t="shared" ref="FK284" si="16275">+$D284*CU211</f>
        <v>#DIV/0!</v>
      </c>
      <c r="FL284" s="82" t="e">
        <f t="shared" ref="FL284" si="16276">+$D284*CV211</f>
        <v>#DIV/0!</v>
      </c>
      <c r="FM284" s="82" t="e">
        <f t="shared" ref="FM284" si="16277">+$D284*CW211</f>
        <v>#DIV/0!</v>
      </c>
      <c r="FN284" s="82" t="e">
        <f t="shared" ref="FN284" si="16278">+$D284*CX211</f>
        <v>#DIV/0!</v>
      </c>
      <c r="FO284" s="82" t="e">
        <f t="shared" ref="FO284" si="16279">+$D284*CY211</f>
        <v>#DIV/0!</v>
      </c>
      <c r="FP284" s="82" t="e">
        <f t="shared" ref="FP284" si="16280">+$D284*CZ211</f>
        <v>#DIV/0!</v>
      </c>
      <c r="FQ284" s="82" t="e">
        <f t="shared" ref="FQ284" si="16281">+$D284*DA211</f>
        <v>#DIV/0!</v>
      </c>
      <c r="FR284" s="82" t="e">
        <f t="shared" ref="FR284" si="16282">+$D284*DB211</f>
        <v>#DIV/0!</v>
      </c>
      <c r="FS284" s="82" t="e">
        <f t="shared" ref="FS284" si="16283">+$D284*DC211</f>
        <v>#DIV/0!</v>
      </c>
      <c r="FT284" s="82" t="e">
        <f t="shared" ref="FT284" si="16284">+$D284*DD211</f>
        <v>#DIV/0!</v>
      </c>
      <c r="FU284" s="82" t="e">
        <f t="shared" ref="FU284" si="16285">+$D284*DE211</f>
        <v>#DIV/0!</v>
      </c>
    </row>
    <row r="285" spans="1:177">
      <c r="A285" s="79">
        <v>2021</v>
      </c>
      <c r="D285" s="98" t="e">
        <f>Data!CF85</f>
        <v>#DIV/0!</v>
      </c>
      <c r="CB285" s="82"/>
      <c r="CC285" s="82"/>
      <c r="CD285" s="82" t="e">
        <f>+$D285*M211</f>
        <v>#DIV/0!</v>
      </c>
      <c r="CE285" s="82" t="e">
        <f t="shared" ref="CE285" si="16286">+$D285*N211</f>
        <v>#DIV/0!</v>
      </c>
      <c r="CF285" s="82" t="e">
        <f t="shared" ref="CF285" si="16287">+$D285*O211</f>
        <v>#DIV/0!</v>
      </c>
      <c r="CG285" s="82" t="e">
        <f t="shared" ref="CG285" si="16288">+$D285*P211</f>
        <v>#DIV/0!</v>
      </c>
      <c r="CH285" s="82" t="e">
        <f t="shared" ref="CH285" si="16289">+$D285*Q211</f>
        <v>#DIV/0!</v>
      </c>
      <c r="CI285" s="82" t="e">
        <f t="shared" ref="CI285" si="16290">+$D285*R211</f>
        <v>#DIV/0!</v>
      </c>
      <c r="CJ285" s="82" t="e">
        <f t="shared" ref="CJ285" si="16291">+$D285*S211</f>
        <v>#DIV/0!</v>
      </c>
      <c r="CK285" s="82" t="e">
        <f t="shared" ref="CK285" si="16292">+$D285*T211</f>
        <v>#DIV/0!</v>
      </c>
      <c r="CL285" s="82" t="e">
        <f t="shared" ref="CL285" si="16293">+$D285*U211</f>
        <v>#DIV/0!</v>
      </c>
      <c r="CM285" s="82" t="e">
        <f t="shared" ref="CM285" si="16294">+$D285*V211</f>
        <v>#DIV/0!</v>
      </c>
      <c r="CN285" s="82" t="e">
        <f t="shared" ref="CN285" si="16295">+$D285*W211</f>
        <v>#DIV/0!</v>
      </c>
      <c r="CO285" s="82" t="e">
        <f t="shared" ref="CO285" si="16296">+$D285*X211</f>
        <v>#DIV/0!</v>
      </c>
      <c r="FH285" s="82"/>
      <c r="FI285" s="82"/>
      <c r="FJ285" s="82" t="e">
        <f>+$D285*CS211</f>
        <v>#DIV/0!</v>
      </c>
      <c r="FK285" s="82" t="e">
        <f t="shared" ref="FK285" si="16297">+$D285*CT211</f>
        <v>#DIV/0!</v>
      </c>
      <c r="FL285" s="82" t="e">
        <f t="shared" ref="FL285" si="16298">+$D285*CU211</f>
        <v>#DIV/0!</v>
      </c>
      <c r="FM285" s="82" t="e">
        <f t="shared" ref="FM285" si="16299">+$D285*CV211</f>
        <v>#DIV/0!</v>
      </c>
      <c r="FN285" s="82" t="e">
        <f t="shared" ref="FN285" si="16300">+$D285*CW211</f>
        <v>#DIV/0!</v>
      </c>
      <c r="FO285" s="82" t="e">
        <f t="shared" ref="FO285" si="16301">+$D285*CX211</f>
        <v>#DIV/0!</v>
      </c>
      <c r="FP285" s="82" t="e">
        <f t="shared" ref="FP285" si="16302">+$D285*CY211</f>
        <v>#DIV/0!</v>
      </c>
      <c r="FQ285" s="82" t="e">
        <f t="shared" ref="FQ285" si="16303">+$D285*CZ211</f>
        <v>#DIV/0!</v>
      </c>
      <c r="FR285" s="82" t="e">
        <f t="shared" ref="FR285" si="16304">+$D285*DA211</f>
        <v>#DIV/0!</v>
      </c>
      <c r="FS285" s="82" t="e">
        <f t="shared" ref="FS285" si="16305">+$D285*DB211</f>
        <v>#DIV/0!</v>
      </c>
      <c r="FT285" s="82" t="e">
        <f t="shared" ref="FT285" si="16306">+$D285*DC211</f>
        <v>#DIV/0!</v>
      </c>
      <c r="FU285" s="82" t="e">
        <f t="shared" ref="FU285" si="16307">+$D285*DD211</f>
        <v>#DIV/0!</v>
      </c>
    </row>
    <row r="286" spans="1:177">
      <c r="A286" s="79">
        <v>2022</v>
      </c>
      <c r="D286" s="98" t="e">
        <f>Data!CF86</f>
        <v>#DIV/0!</v>
      </c>
      <c r="CB286" s="82"/>
      <c r="CC286" s="82"/>
      <c r="CD286" s="82"/>
      <c r="CE286" s="82" t="e">
        <f>+$D286*M211</f>
        <v>#DIV/0!</v>
      </c>
      <c r="CF286" s="82" t="e">
        <f t="shared" ref="CF286" si="16308">+$D286*N211</f>
        <v>#DIV/0!</v>
      </c>
      <c r="CG286" s="82" t="e">
        <f t="shared" ref="CG286" si="16309">+$D286*O211</f>
        <v>#DIV/0!</v>
      </c>
      <c r="CH286" s="82" t="e">
        <f t="shared" ref="CH286" si="16310">+$D286*P211</f>
        <v>#DIV/0!</v>
      </c>
      <c r="CI286" s="82" t="e">
        <f t="shared" ref="CI286" si="16311">+$D286*Q211</f>
        <v>#DIV/0!</v>
      </c>
      <c r="CJ286" s="82" t="e">
        <f t="shared" ref="CJ286" si="16312">+$D286*R211</f>
        <v>#DIV/0!</v>
      </c>
      <c r="CK286" s="82" t="e">
        <f t="shared" ref="CK286" si="16313">+$D286*S211</f>
        <v>#DIV/0!</v>
      </c>
      <c r="CL286" s="82" t="e">
        <f t="shared" ref="CL286" si="16314">+$D286*T211</f>
        <v>#DIV/0!</v>
      </c>
      <c r="CM286" s="82" t="e">
        <f t="shared" ref="CM286" si="16315">+$D286*U211</f>
        <v>#DIV/0!</v>
      </c>
      <c r="CN286" s="82" t="e">
        <f t="shared" ref="CN286" si="16316">+$D286*V211</f>
        <v>#DIV/0!</v>
      </c>
      <c r="CO286" s="82" t="e">
        <f t="shared" ref="CO286" si="16317">+$D286*W211</f>
        <v>#DIV/0!</v>
      </c>
      <c r="FH286" s="82"/>
      <c r="FI286" s="82"/>
      <c r="FJ286" s="82"/>
      <c r="FK286" s="82" t="e">
        <f>+$D286*CS211</f>
        <v>#DIV/0!</v>
      </c>
      <c r="FL286" s="82" t="e">
        <f t="shared" ref="FL286" si="16318">+$D286*CT211</f>
        <v>#DIV/0!</v>
      </c>
      <c r="FM286" s="82" t="e">
        <f t="shared" ref="FM286" si="16319">+$D286*CU211</f>
        <v>#DIV/0!</v>
      </c>
      <c r="FN286" s="82" t="e">
        <f t="shared" ref="FN286" si="16320">+$D286*CV211</f>
        <v>#DIV/0!</v>
      </c>
      <c r="FO286" s="82" t="e">
        <f t="shared" ref="FO286" si="16321">+$D286*CW211</f>
        <v>#DIV/0!</v>
      </c>
      <c r="FP286" s="82" t="e">
        <f t="shared" ref="FP286" si="16322">+$D286*CX211</f>
        <v>#DIV/0!</v>
      </c>
      <c r="FQ286" s="82" t="e">
        <f t="shared" ref="FQ286" si="16323">+$D286*CY211</f>
        <v>#DIV/0!</v>
      </c>
      <c r="FR286" s="82" t="e">
        <f t="shared" ref="FR286" si="16324">+$D286*CZ211</f>
        <v>#DIV/0!</v>
      </c>
      <c r="FS286" s="82" t="e">
        <f t="shared" ref="FS286" si="16325">+$D286*DA211</f>
        <v>#DIV/0!</v>
      </c>
      <c r="FT286" s="82" t="e">
        <f t="shared" ref="FT286" si="16326">+$D286*DB211</f>
        <v>#DIV/0!</v>
      </c>
      <c r="FU286" s="82" t="e">
        <f t="shared" ref="FU286" si="16327">+$D286*DC211</f>
        <v>#DIV/0!</v>
      </c>
    </row>
    <row r="287" spans="1:177">
      <c r="A287" s="79">
        <v>2023</v>
      </c>
      <c r="D287" s="98" t="e">
        <f>Data!CF87</f>
        <v>#DIV/0!</v>
      </c>
      <c r="CB287" s="82"/>
      <c r="CC287" s="82"/>
      <c r="CD287" s="82"/>
      <c r="CE287" s="82"/>
      <c r="CF287" s="82" t="e">
        <f>+$D287*M211</f>
        <v>#DIV/0!</v>
      </c>
      <c r="CG287" s="82" t="e">
        <f t="shared" ref="CG287" si="16328">+$D287*N211</f>
        <v>#DIV/0!</v>
      </c>
      <c r="CH287" s="82" t="e">
        <f t="shared" ref="CH287" si="16329">+$D287*O211</f>
        <v>#DIV/0!</v>
      </c>
      <c r="CI287" s="82" t="e">
        <f t="shared" ref="CI287" si="16330">+$D287*P211</f>
        <v>#DIV/0!</v>
      </c>
      <c r="CJ287" s="82" t="e">
        <f t="shared" ref="CJ287" si="16331">+$D287*Q211</f>
        <v>#DIV/0!</v>
      </c>
      <c r="CK287" s="82" t="e">
        <f t="shared" ref="CK287" si="16332">+$D287*R211</f>
        <v>#DIV/0!</v>
      </c>
      <c r="CL287" s="82" t="e">
        <f t="shared" ref="CL287" si="16333">+$D287*S211</f>
        <v>#DIV/0!</v>
      </c>
      <c r="CM287" s="82" t="e">
        <f t="shared" ref="CM287" si="16334">+$D287*T211</f>
        <v>#DIV/0!</v>
      </c>
      <c r="CN287" s="82" t="e">
        <f t="shared" ref="CN287" si="16335">+$D287*U211</f>
        <v>#DIV/0!</v>
      </c>
      <c r="CO287" s="82" t="e">
        <f t="shared" ref="CO287" si="16336">+$D287*V211</f>
        <v>#DIV/0!</v>
      </c>
      <c r="FH287" s="82"/>
      <c r="FI287" s="82"/>
      <c r="FJ287" s="82"/>
      <c r="FK287" s="82"/>
      <c r="FL287" s="82" t="e">
        <f>+$D287*CS211</f>
        <v>#DIV/0!</v>
      </c>
      <c r="FM287" s="82" t="e">
        <f t="shared" ref="FM287" si="16337">+$D287*CT211</f>
        <v>#DIV/0!</v>
      </c>
      <c r="FN287" s="82" t="e">
        <f t="shared" ref="FN287" si="16338">+$D287*CU211</f>
        <v>#DIV/0!</v>
      </c>
      <c r="FO287" s="82" t="e">
        <f t="shared" ref="FO287" si="16339">+$D287*CV211</f>
        <v>#DIV/0!</v>
      </c>
      <c r="FP287" s="82" t="e">
        <f t="shared" ref="FP287" si="16340">+$D287*CW211</f>
        <v>#DIV/0!</v>
      </c>
      <c r="FQ287" s="82" t="e">
        <f t="shared" ref="FQ287" si="16341">+$D287*CX211</f>
        <v>#DIV/0!</v>
      </c>
      <c r="FR287" s="82" t="e">
        <f t="shared" ref="FR287" si="16342">+$D287*CY211</f>
        <v>#DIV/0!</v>
      </c>
      <c r="FS287" s="82" t="e">
        <f t="shared" ref="FS287" si="16343">+$D287*CZ211</f>
        <v>#DIV/0!</v>
      </c>
      <c r="FT287" s="82" t="e">
        <f t="shared" ref="FT287" si="16344">+$D287*DA211</f>
        <v>#DIV/0!</v>
      </c>
      <c r="FU287" s="82" t="e">
        <f t="shared" ref="FU287" si="16345">+$D287*DB211</f>
        <v>#DIV/0!</v>
      </c>
    </row>
    <row r="288" spans="1:177">
      <c r="A288" s="79">
        <v>2024</v>
      </c>
      <c r="D288" s="98" t="e">
        <f>Data!CF88</f>
        <v>#DIV/0!</v>
      </c>
      <c r="CB288" s="82"/>
      <c r="CC288" s="82"/>
      <c r="CD288" s="82"/>
      <c r="CE288" s="82"/>
      <c r="CF288" s="82"/>
      <c r="CG288" s="82" t="e">
        <f>+$D288*M211</f>
        <v>#DIV/0!</v>
      </c>
      <c r="CH288" s="82" t="e">
        <f t="shared" ref="CH288" si="16346">+$D288*N211</f>
        <v>#DIV/0!</v>
      </c>
      <c r="CI288" s="82" t="e">
        <f t="shared" ref="CI288" si="16347">+$D288*O211</f>
        <v>#DIV/0!</v>
      </c>
      <c r="CJ288" s="82" t="e">
        <f t="shared" ref="CJ288" si="16348">+$D288*P211</f>
        <v>#DIV/0!</v>
      </c>
      <c r="CK288" s="82" t="e">
        <f t="shared" ref="CK288" si="16349">+$D288*Q211</f>
        <v>#DIV/0!</v>
      </c>
      <c r="CL288" s="82" t="e">
        <f t="shared" ref="CL288" si="16350">+$D288*R211</f>
        <v>#DIV/0!</v>
      </c>
      <c r="CM288" s="82" t="e">
        <f t="shared" ref="CM288" si="16351">+$D288*S211</f>
        <v>#DIV/0!</v>
      </c>
      <c r="CN288" s="82" t="e">
        <f t="shared" ref="CN288" si="16352">+$D288*T211</f>
        <v>#DIV/0!</v>
      </c>
      <c r="CO288" s="82" t="e">
        <f t="shared" ref="CO288" si="16353">+$D288*U211</f>
        <v>#DIV/0!</v>
      </c>
      <c r="FH288" s="82"/>
      <c r="FI288" s="82"/>
      <c r="FJ288" s="82"/>
      <c r="FK288" s="82"/>
      <c r="FL288" s="82"/>
      <c r="FM288" s="82" t="e">
        <f>+$D288*CS211</f>
        <v>#DIV/0!</v>
      </c>
      <c r="FN288" s="82" t="e">
        <f t="shared" ref="FN288" si="16354">+$D288*CT211</f>
        <v>#DIV/0!</v>
      </c>
      <c r="FO288" s="82" t="e">
        <f t="shared" ref="FO288" si="16355">+$D288*CU211</f>
        <v>#DIV/0!</v>
      </c>
      <c r="FP288" s="82" t="e">
        <f t="shared" ref="FP288" si="16356">+$D288*CV211</f>
        <v>#DIV/0!</v>
      </c>
      <c r="FQ288" s="82" t="e">
        <f t="shared" ref="FQ288" si="16357">+$D288*CW211</f>
        <v>#DIV/0!</v>
      </c>
      <c r="FR288" s="82" t="e">
        <f t="shared" ref="FR288" si="16358">+$D288*CX211</f>
        <v>#DIV/0!</v>
      </c>
      <c r="FS288" s="82" t="e">
        <f t="shared" ref="FS288" si="16359">+$D288*CY211</f>
        <v>#DIV/0!</v>
      </c>
      <c r="FT288" s="82" t="e">
        <f t="shared" ref="FT288" si="16360">+$D288*CZ211</f>
        <v>#DIV/0!</v>
      </c>
      <c r="FU288" s="82" t="e">
        <f t="shared" ref="FU288" si="16361">+$D288*DA211</f>
        <v>#DIV/0!</v>
      </c>
    </row>
    <row r="289" spans="1:257">
      <c r="A289" s="79">
        <v>2025</v>
      </c>
      <c r="D289" s="98" t="e">
        <f>Data!CF89</f>
        <v>#DIV/0!</v>
      </c>
      <c r="CB289" s="82"/>
      <c r="CC289" s="82"/>
      <c r="CD289" s="82"/>
      <c r="CE289" s="82"/>
      <c r="CF289" s="82"/>
      <c r="CG289" s="82"/>
      <c r="CH289" s="82" t="e">
        <f>+$D289*M211</f>
        <v>#DIV/0!</v>
      </c>
      <c r="CI289" s="82" t="e">
        <f t="shared" ref="CI289" si="16362">+$D289*N211</f>
        <v>#DIV/0!</v>
      </c>
      <c r="CJ289" s="82" t="e">
        <f t="shared" ref="CJ289" si="16363">+$D289*O211</f>
        <v>#DIV/0!</v>
      </c>
      <c r="CK289" s="82" t="e">
        <f t="shared" ref="CK289" si="16364">+$D289*P211</f>
        <v>#DIV/0!</v>
      </c>
      <c r="CL289" s="82" t="e">
        <f t="shared" ref="CL289" si="16365">+$D289*Q211</f>
        <v>#DIV/0!</v>
      </c>
      <c r="CM289" s="82" t="e">
        <f t="shared" ref="CM289" si="16366">+$D289*R211</f>
        <v>#DIV/0!</v>
      </c>
      <c r="CN289" s="82" t="e">
        <f t="shared" ref="CN289" si="16367">+$D289*S211</f>
        <v>#DIV/0!</v>
      </c>
      <c r="CO289" s="82" t="e">
        <f t="shared" ref="CO289" si="16368">+$D289*T211</f>
        <v>#DIV/0!</v>
      </c>
      <c r="FH289" s="82"/>
      <c r="FI289" s="82"/>
      <c r="FJ289" s="82"/>
      <c r="FK289" s="82"/>
      <c r="FL289" s="82"/>
      <c r="FM289" s="82"/>
      <c r="FN289" s="82" t="e">
        <f>+$D289*CS211</f>
        <v>#DIV/0!</v>
      </c>
      <c r="FO289" s="82" t="e">
        <f t="shared" ref="FO289" si="16369">+$D289*CT211</f>
        <v>#DIV/0!</v>
      </c>
      <c r="FP289" s="82" t="e">
        <f t="shared" ref="FP289" si="16370">+$D289*CU211</f>
        <v>#DIV/0!</v>
      </c>
      <c r="FQ289" s="82" t="e">
        <f t="shared" ref="FQ289" si="16371">+$D289*CV211</f>
        <v>#DIV/0!</v>
      </c>
      <c r="FR289" s="82" t="e">
        <f t="shared" ref="FR289" si="16372">+$D289*CW211</f>
        <v>#DIV/0!</v>
      </c>
      <c r="FS289" s="82" t="e">
        <f t="shared" ref="FS289" si="16373">+$D289*CX211</f>
        <v>#DIV/0!</v>
      </c>
      <c r="FT289" s="82" t="e">
        <f t="shared" ref="FT289" si="16374">+$D289*CY211</f>
        <v>#DIV/0!</v>
      </c>
      <c r="FU289" s="82" t="e">
        <f t="shared" ref="FU289" si="16375">+$D289*CZ211</f>
        <v>#DIV/0!</v>
      </c>
    </row>
    <row r="290" spans="1:257">
      <c r="A290" s="79">
        <v>2026</v>
      </c>
      <c r="D290" s="98" t="e">
        <f>Data!CF90</f>
        <v>#DIV/0!</v>
      </c>
      <c r="CB290" s="82"/>
      <c r="CC290" s="82"/>
      <c r="CD290" s="82"/>
      <c r="CE290" s="82"/>
      <c r="CF290" s="82"/>
      <c r="CG290" s="82"/>
      <c r="CH290" s="82"/>
      <c r="CI290" s="82" t="e">
        <f>+$D290*M211</f>
        <v>#DIV/0!</v>
      </c>
      <c r="CJ290" s="82" t="e">
        <f t="shared" ref="CJ290" si="16376">+$D290*N211</f>
        <v>#DIV/0!</v>
      </c>
      <c r="CK290" s="82" t="e">
        <f t="shared" ref="CK290" si="16377">+$D290*O211</f>
        <v>#DIV/0!</v>
      </c>
      <c r="CL290" s="82" t="e">
        <f t="shared" ref="CL290" si="16378">+$D290*P211</f>
        <v>#DIV/0!</v>
      </c>
      <c r="CM290" s="82" t="e">
        <f t="shared" ref="CM290" si="16379">+$D290*Q211</f>
        <v>#DIV/0!</v>
      </c>
      <c r="CN290" s="82" t="e">
        <f t="shared" ref="CN290" si="16380">+$D290*R211</f>
        <v>#DIV/0!</v>
      </c>
      <c r="CO290" s="82" t="e">
        <f t="shared" ref="CO290" si="16381">+$D290*S211</f>
        <v>#DIV/0!</v>
      </c>
      <c r="FH290" s="82"/>
      <c r="FI290" s="82"/>
      <c r="FJ290" s="82"/>
      <c r="FK290" s="82"/>
      <c r="FL290" s="82"/>
      <c r="FM290" s="82"/>
      <c r="FN290" s="82"/>
      <c r="FO290" s="82" t="e">
        <f>+$D290*CS211</f>
        <v>#DIV/0!</v>
      </c>
      <c r="FP290" s="82" t="e">
        <f t="shared" ref="FP290" si="16382">+$D290*CT211</f>
        <v>#DIV/0!</v>
      </c>
      <c r="FQ290" s="82" t="e">
        <f t="shared" ref="FQ290" si="16383">+$D290*CU211</f>
        <v>#DIV/0!</v>
      </c>
      <c r="FR290" s="82" t="e">
        <f t="shared" ref="FR290" si="16384">+$D290*CV211</f>
        <v>#DIV/0!</v>
      </c>
      <c r="FS290" s="82" t="e">
        <f t="shared" ref="FS290" si="16385">+$D290*CW211</f>
        <v>#DIV/0!</v>
      </c>
      <c r="FT290" s="82" t="e">
        <f t="shared" ref="FT290" si="16386">+$D290*CX211</f>
        <v>#DIV/0!</v>
      </c>
      <c r="FU290" s="82" t="e">
        <f t="shared" ref="FU290" si="16387">+$D290*CY211</f>
        <v>#DIV/0!</v>
      </c>
    </row>
    <row r="291" spans="1:257">
      <c r="A291" s="79">
        <v>2027</v>
      </c>
      <c r="D291" s="98" t="e">
        <f>Data!CF91</f>
        <v>#DIV/0!</v>
      </c>
      <c r="CB291" s="82"/>
      <c r="CC291" s="82"/>
      <c r="CD291" s="82"/>
      <c r="CE291" s="82"/>
      <c r="CF291" s="82"/>
      <c r="CG291" s="82"/>
      <c r="CH291" s="82"/>
      <c r="CI291" s="82"/>
      <c r="CJ291" s="82" t="e">
        <f>+$D291*M211</f>
        <v>#DIV/0!</v>
      </c>
      <c r="CK291" s="82" t="e">
        <f t="shared" ref="CK291" si="16388">+$D291*N211</f>
        <v>#DIV/0!</v>
      </c>
      <c r="CL291" s="82" t="e">
        <f t="shared" ref="CL291" si="16389">+$D291*O211</f>
        <v>#DIV/0!</v>
      </c>
      <c r="CM291" s="82" t="e">
        <f t="shared" ref="CM291" si="16390">+$D291*P211</f>
        <v>#DIV/0!</v>
      </c>
      <c r="CN291" s="82" t="e">
        <f t="shared" ref="CN291" si="16391">+$D291*Q211</f>
        <v>#DIV/0!</v>
      </c>
      <c r="CO291" s="82" t="e">
        <f t="shared" ref="CO291" si="16392">+$D291*R211</f>
        <v>#DIV/0!</v>
      </c>
      <c r="FH291" s="82"/>
      <c r="FI291" s="82"/>
      <c r="FJ291" s="82"/>
      <c r="FK291" s="82"/>
      <c r="FL291" s="82"/>
      <c r="FM291" s="82"/>
      <c r="FN291" s="82"/>
      <c r="FO291" s="82"/>
      <c r="FP291" s="82" t="e">
        <f>+$D291*CS211</f>
        <v>#DIV/0!</v>
      </c>
      <c r="FQ291" s="82" t="e">
        <f t="shared" ref="FQ291" si="16393">+$D291*CT211</f>
        <v>#DIV/0!</v>
      </c>
      <c r="FR291" s="82" t="e">
        <f t="shared" ref="FR291" si="16394">+$D291*CU211</f>
        <v>#DIV/0!</v>
      </c>
      <c r="FS291" s="82" t="e">
        <f t="shared" ref="FS291" si="16395">+$D291*CV211</f>
        <v>#DIV/0!</v>
      </c>
      <c r="FT291" s="82" t="e">
        <f t="shared" ref="FT291" si="16396">+$D291*CW211</f>
        <v>#DIV/0!</v>
      </c>
      <c r="FU291" s="82" t="e">
        <f t="shared" ref="FU291" si="16397">+$D291*CX211</f>
        <v>#DIV/0!</v>
      </c>
    </row>
    <row r="292" spans="1:257">
      <c r="A292" s="79">
        <v>2028</v>
      </c>
      <c r="D292" s="98" t="e">
        <f>Data!CF92</f>
        <v>#DIV/0!</v>
      </c>
      <c r="CB292" s="82"/>
      <c r="CC292" s="82"/>
      <c r="CD292" s="82"/>
      <c r="CE292" s="82"/>
      <c r="CF292" s="82"/>
      <c r="CG292" s="82"/>
      <c r="CH292" s="82"/>
      <c r="CI292" s="82"/>
      <c r="CJ292" s="82"/>
      <c r="CK292" s="82" t="e">
        <f>+$D292*M211</f>
        <v>#DIV/0!</v>
      </c>
      <c r="CL292" s="82" t="e">
        <f t="shared" ref="CL292" si="16398">+$D292*N211</f>
        <v>#DIV/0!</v>
      </c>
      <c r="CM292" s="82" t="e">
        <f t="shared" ref="CM292" si="16399">+$D292*O211</f>
        <v>#DIV/0!</v>
      </c>
      <c r="CN292" s="82" t="e">
        <f t="shared" ref="CN292" si="16400">+$D292*P211</f>
        <v>#DIV/0!</v>
      </c>
      <c r="CO292" s="82" t="e">
        <f t="shared" ref="CO292" si="16401">+$D292*Q211</f>
        <v>#DIV/0!</v>
      </c>
      <c r="FH292" s="82"/>
      <c r="FI292" s="82"/>
      <c r="FJ292" s="82"/>
      <c r="FK292" s="82"/>
      <c r="FL292" s="82"/>
      <c r="FM292" s="82"/>
      <c r="FN292" s="82"/>
      <c r="FO292" s="82"/>
      <c r="FP292" s="82"/>
      <c r="FQ292" s="82" t="e">
        <f>+$D292*CS211</f>
        <v>#DIV/0!</v>
      </c>
      <c r="FR292" s="82" t="e">
        <f t="shared" ref="FR292" si="16402">+$D292*CT211</f>
        <v>#DIV/0!</v>
      </c>
      <c r="FS292" s="82" t="e">
        <f t="shared" ref="FS292" si="16403">+$D292*CU211</f>
        <v>#DIV/0!</v>
      </c>
      <c r="FT292" s="82" t="e">
        <f t="shared" ref="FT292" si="16404">+$D292*CV211</f>
        <v>#DIV/0!</v>
      </c>
      <c r="FU292" s="82" t="e">
        <f t="shared" ref="FU292" si="16405">+$D292*CW211</f>
        <v>#DIV/0!</v>
      </c>
    </row>
    <row r="293" spans="1:257">
      <c r="A293" s="79">
        <v>2029</v>
      </c>
      <c r="D293" s="98" t="e">
        <f>Data!CF93</f>
        <v>#DIV/0!</v>
      </c>
      <c r="CB293" s="82"/>
      <c r="CC293" s="82"/>
      <c r="CD293" s="82"/>
      <c r="CE293" s="82"/>
      <c r="CF293" s="82"/>
      <c r="CG293" s="82"/>
      <c r="CH293" s="82"/>
      <c r="CI293" s="82"/>
      <c r="CJ293" s="82"/>
      <c r="CK293" s="82"/>
      <c r="CL293" s="82" t="e">
        <f>+$D293*M211</f>
        <v>#DIV/0!</v>
      </c>
      <c r="CM293" s="82" t="e">
        <f t="shared" ref="CM293" si="16406">+$D293*N211</f>
        <v>#DIV/0!</v>
      </c>
      <c r="CN293" s="82" t="e">
        <f t="shared" ref="CN293" si="16407">+$D293*O211</f>
        <v>#DIV/0!</v>
      </c>
      <c r="CO293" s="82" t="e">
        <f t="shared" ref="CO293" si="16408">+$D293*P211</f>
        <v>#DIV/0!</v>
      </c>
      <c r="FH293" s="82"/>
      <c r="FI293" s="82"/>
      <c r="FJ293" s="82"/>
      <c r="FK293" s="82"/>
      <c r="FL293" s="82"/>
      <c r="FM293" s="82"/>
      <c r="FN293" s="82"/>
      <c r="FO293" s="82"/>
      <c r="FP293" s="82"/>
      <c r="FQ293" s="82"/>
      <c r="FR293" s="82" t="e">
        <f>+$D293*CS211</f>
        <v>#DIV/0!</v>
      </c>
      <c r="FS293" s="82" t="e">
        <f t="shared" ref="FS293" si="16409">+$D293*CT211</f>
        <v>#DIV/0!</v>
      </c>
      <c r="FT293" s="82" t="e">
        <f t="shared" ref="FT293" si="16410">+$D293*CU211</f>
        <v>#DIV/0!</v>
      </c>
      <c r="FU293" s="82" t="e">
        <f t="shared" ref="FU293" si="16411">+$D293*CV211</f>
        <v>#DIV/0!</v>
      </c>
    </row>
    <row r="294" spans="1:257">
      <c r="A294" s="79">
        <v>2030</v>
      </c>
      <c r="D294" s="98" t="e">
        <f>Data!CF94</f>
        <v>#DIV/0!</v>
      </c>
      <c r="CB294" s="82"/>
      <c r="CC294" s="82"/>
      <c r="CD294" s="82"/>
      <c r="CE294" s="82"/>
      <c r="CF294" s="82"/>
      <c r="CG294" s="82"/>
      <c r="CH294" s="82"/>
      <c r="CI294" s="82"/>
      <c r="CJ294" s="82"/>
      <c r="CK294" s="82"/>
      <c r="CM294" s="82" t="e">
        <f>+$D294*M211</f>
        <v>#DIV/0!</v>
      </c>
      <c r="CN294" s="82" t="e">
        <f t="shared" ref="CN294" si="16412">+$D294*N211</f>
        <v>#DIV/0!</v>
      </c>
      <c r="CO294" s="82" t="e">
        <f t="shared" ref="CO294" si="16413">+$D294*O211</f>
        <v>#DIV/0!</v>
      </c>
      <c r="FH294" s="82"/>
      <c r="FI294" s="82"/>
      <c r="FJ294" s="82"/>
      <c r="FK294" s="82"/>
      <c r="FL294" s="82"/>
      <c r="FM294" s="82"/>
      <c r="FN294" s="82"/>
      <c r="FO294" s="82"/>
      <c r="FP294" s="82"/>
      <c r="FQ294" s="82"/>
      <c r="FS294" s="82" t="e">
        <f>+$D294*CS211</f>
        <v>#DIV/0!</v>
      </c>
      <c r="FT294" s="82" t="e">
        <f t="shared" ref="FT294" si="16414">+$D294*CT211</f>
        <v>#DIV/0!</v>
      </c>
      <c r="FU294" s="82" t="e">
        <f t="shared" ref="FU294" si="16415">+$D294*CU211</f>
        <v>#DIV/0!</v>
      </c>
    </row>
    <row r="295" spans="1:257">
      <c r="A295" s="79" t="s">
        <v>320</v>
      </c>
      <c r="D295" s="98"/>
      <c r="M295" s="90">
        <f>+SUM(M216:M294)</f>
        <v>0.23734971000348193</v>
      </c>
      <c r="N295" s="90">
        <f t="shared" ref="N295" si="16416">+SUM(N216:N294)</f>
        <v>0.32517148148196284</v>
      </c>
      <c r="O295" s="90">
        <f t="shared" ref="O295" si="16417">+SUM(O216:O294)</f>
        <v>0.46915034311398562</v>
      </c>
      <c r="P295" s="90">
        <f t="shared" ref="P295" si="16418">+SUM(P216:P294)</f>
        <v>0.57037455165459694</v>
      </c>
      <c r="Q295" s="90">
        <f t="shared" ref="Q295" si="16419">+SUM(Q216:Q294)</f>
        <v>0.77421695210843233</v>
      </c>
      <c r="R295" s="90">
        <f t="shared" ref="R295" si="16420">+SUM(R216:R294)</f>
        <v>0.9860480376881029</v>
      </c>
      <c r="S295" s="90">
        <f t="shared" ref="S295" si="16421">+SUM(S216:S294)</f>
        <v>1.7777416275214779</v>
      </c>
      <c r="T295" s="90">
        <f t="shared" ref="T295" si="16422">+SUM(T216:T294)</f>
        <v>2.6276569769286215</v>
      </c>
      <c r="U295" s="90">
        <f t="shared" ref="U295" si="16423">+SUM(U216:U294)</f>
        <v>3.7403403682164886</v>
      </c>
      <c r="V295" s="90">
        <f t="shared" ref="V295" si="16424">+SUM(V216:V294)</f>
        <v>3.9543026712334184</v>
      </c>
      <c r="W295" s="90">
        <f t="shared" ref="W295" si="16425">+SUM(W216:W294)</f>
        <v>4.1050900976721172</v>
      </c>
      <c r="X295" s="90">
        <f t="shared" ref="X295" si="16426">+SUM(X216:X294)</f>
        <v>4.3553489614688932</v>
      </c>
      <c r="Y295" s="90">
        <f t="shared" ref="Y295" si="16427">+SUM(Y216:Y294)</f>
        <v>4.7279741201645198</v>
      </c>
      <c r="Z295" s="90">
        <f t="shared" ref="Z295" si="16428">+SUM(Z216:Z294)</f>
        <v>5.2320514076509834</v>
      </c>
      <c r="AA295" s="90">
        <f t="shared" ref="AA295" si="16429">+SUM(AA216:AA294)</f>
        <v>5.7054863815496688</v>
      </c>
      <c r="AB295" s="90">
        <f t="shared" ref="AB295" si="16430">+SUM(AB216:AB294)</f>
        <v>5.8900018818445403</v>
      </c>
      <c r="AC295" s="90">
        <f t="shared" ref="AC295" si="16431">+SUM(AC216:AC294)</f>
        <v>6.1233527759743627</v>
      </c>
      <c r="AD295" s="90">
        <f t="shared" ref="AD295" si="16432">+SUM(AD216:AD294)</f>
        <v>6.3515958366716267</v>
      </c>
      <c r="AE295" s="90">
        <f t="shared" ref="AE295" si="16433">+SUM(AE216:AE294)</f>
        <v>6.8173626611409315</v>
      </c>
      <c r="AF295" s="90">
        <f t="shared" ref="AF295" si="16434">+SUM(AF216:AF294)</f>
        <v>7.3385386834516355</v>
      </c>
      <c r="AG295" s="90">
        <f t="shared" ref="AG295" si="16435">+SUM(AG216:AG294)</f>
        <v>7.7858844290212579</v>
      </c>
      <c r="AH295" s="90">
        <f t="shared" ref="AH295" si="16436">+SUM(AH216:AH294)</f>
        <v>8.3114585965808878</v>
      </c>
      <c r="AI295" s="90">
        <f t="shared" ref="AI295" si="16437">+SUM(AI216:AI294)</f>
        <v>8.940323472177182</v>
      </c>
      <c r="AJ295" s="90">
        <f t="shared" ref="AJ295" si="16438">+SUM(AJ216:AJ294)</f>
        <v>9.6212724361173318</v>
      </c>
      <c r="AK295" s="90">
        <f t="shared" ref="AK295" si="16439">+SUM(AK216:AK294)</f>
        <v>10.379705653931168</v>
      </c>
      <c r="AL295" s="90">
        <f t="shared" ref="AL295" si="16440">+SUM(AL216:AL294)</f>
        <v>11.215138471657252</v>
      </c>
      <c r="AM295" s="90">
        <f t="shared" ref="AM295" si="16441">+SUM(AM216:AM294)</f>
        <v>12.365109982653987</v>
      </c>
      <c r="AN295" s="90">
        <f t="shared" ref="AN295" si="16442">+SUM(AN216:AN294)</f>
        <v>13.594985734520771</v>
      </c>
      <c r="AO295" s="90">
        <f t="shared" ref="AO295" si="16443">+SUM(AO216:AO294)</f>
        <v>14.636816615499237</v>
      </c>
      <c r="AP295" s="90">
        <f t="shared" ref="AP295" si="16444">+SUM(AP216:AP294)</f>
        <v>15.634047259222033</v>
      </c>
      <c r="AQ295" s="90">
        <f t="shared" ref="AQ295" si="16445">+SUM(AQ216:AQ294)</f>
        <v>17.110979680174164</v>
      </c>
      <c r="AR295" s="90">
        <f t="shared" ref="AR295" si="16446">+SUM(AR216:AR294)</f>
        <v>19.391448910918371</v>
      </c>
      <c r="AS295" s="90">
        <f t="shared" ref="AS295" si="16447">+SUM(AS216:AS294)</f>
        <v>22.403365267311077</v>
      </c>
      <c r="AT295" s="90">
        <f t="shared" ref="AT295" si="16448">+SUM(AT216:AT294)</f>
        <v>26.073824448941533</v>
      </c>
      <c r="AU295" s="90">
        <f t="shared" ref="AU295" si="16449">+SUM(AU216:AU294)</f>
        <v>29.227462268585732</v>
      </c>
      <c r="AV295" s="90">
        <f t="shared" ref="AV295" si="16450">+SUM(AV216:AV294)</f>
        <v>32.666955279345899</v>
      </c>
      <c r="AW295" s="90">
        <f t="shared" ref="AW295" si="16451">+SUM(AW216:AW294)</f>
        <v>37.194049565745232</v>
      </c>
      <c r="AX295" s="90">
        <f t="shared" ref="AX295" si="16452">+SUM(AX216:AX294)</f>
        <v>40.964513622581926</v>
      </c>
      <c r="AY295" s="90">
        <f t="shared" ref="AY295" si="16453">+SUM(AY216:AY294)</f>
        <v>44.920144584173563</v>
      </c>
      <c r="AZ295" s="90">
        <f t="shared" ref="AZ295" si="16454">+SUM(AZ216:AZ294)</f>
        <v>51.040522433145554</v>
      </c>
      <c r="BA295" s="90">
        <f t="shared" ref="BA295" si="16455">+SUM(BA216:BA294)</f>
        <v>60.008127425104746</v>
      </c>
      <c r="BB295" s="90">
        <f t="shared" ref="BB295" si="16456">+SUM(BB216:BB294)</f>
        <v>71.477710652868439</v>
      </c>
      <c r="BC295" s="90">
        <f t="shared" ref="BC295" si="16457">+SUM(BC216:BC294)</f>
        <v>82.530262094003461</v>
      </c>
      <c r="BD295" s="90">
        <f t="shared" ref="BD295" si="16458">+SUM(BD216:BD294)</f>
        <v>93.733568680490052</v>
      </c>
      <c r="BE295" s="90">
        <f t="shared" ref="BE295" si="16459">+SUM(BE216:BE294)</f>
        <v>104.17366247375902</v>
      </c>
      <c r="BF295" s="90">
        <f t="shared" ref="BF295" si="16460">+SUM(BF216:BF294)</f>
        <v>115.63777727121719</v>
      </c>
      <c r="BG295" s="90">
        <f t="shared" ref="BG295" si="16461">+SUM(BG216:BG294)</f>
        <v>127.3078879836974</v>
      </c>
      <c r="BH295" s="90">
        <f t="shared" ref="BH295" si="16462">+SUM(BH216:BH294)</f>
        <v>139.51486588764217</v>
      </c>
      <c r="BI295" s="90">
        <f t="shared" ref="BI295" si="16463">+SUM(BI216:BI294)</f>
        <v>153.68427111607147</v>
      </c>
      <c r="BJ295" s="90">
        <f t="shared" ref="BJ295" si="16464">+SUM(BJ216:BJ294)</f>
        <v>170.52675723507602</v>
      </c>
      <c r="BK295" s="90">
        <f t="shared" ref="BK295" si="16465">+SUM(BK216:BK294)</f>
        <v>195.68296103799068</v>
      </c>
      <c r="BL295" s="90">
        <f t="shared" ref="BL295" si="16466">+SUM(BL216:BL294)</f>
        <v>249.52857539123102</v>
      </c>
      <c r="BM295" s="90">
        <f t="shared" ref="BM295" si="16467">+SUM(BM216:BM294)</f>
        <v>309.88167575656314</v>
      </c>
      <c r="BN295" s="90">
        <f t="shared" ref="BN295" si="16468">+SUM(BN216:BN294)</f>
        <v>394.54419839170987</v>
      </c>
      <c r="BO295" s="90">
        <f t="shared" ref="BO295" si="16469">+SUM(BO216:BO294)</f>
        <v>494.52955777664181</v>
      </c>
      <c r="BP295" s="90">
        <f t="shared" ref="BP295" si="16470">+SUM(BP216:BP294)</f>
        <v>621.3669295717832</v>
      </c>
      <c r="BQ295" s="90">
        <f t="shared" ref="BQ295" si="16471">+SUM(BQ216:BQ294)</f>
        <v>790.80829258839958</v>
      </c>
      <c r="BR295" s="90">
        <f t="shared" ref="BR295" si="16472">+SUM(BR216:BR294)</f>
        <v>1003.545053233128</v>
      </c>
      <c r="BS295" s="90">
        <f t="shared" ref="BS295" si="16473">+SUM(BS216:BS294)</f>
        <v>1263.0538167022032</v>
      </c>
      <c r="BT295" s="90">
        <f t="shared" ref="BT295" si="16474">+SUM(BT216:BT294)</f>
        <v>1473.6942482278766</v>
      </c>
      <c r="BU295" s="90">
        <f t="shared" ref="BU295" si="16475">+SUM(BU216:BU294)</f>
        <v>1718.0054953421345</v>
      </c>
      <c r="BV295" s="90">
        <f t="shared" ref="BV295" si="16476">+SUM(BV216:BV294)</f>
        <v>1974.7919980125866</v>
      </c>
      <c r="BW295" s="90" t="e">
        <f t="shared" ref="BW295" si="16477">+SUM(BW216:BW294)</f>
        <v>#DIV/0!</v>
      </c>
      <c r="BX295" s="90" t="e">
        <f t="shared" ref="BX295" si="16478">+SUM(BX216:BX294)</f>
        <v>#DIV/0!</v>
      </c>
      <c r="BY295" s="90" t="e">
        <f t="shared" ref="BY295" si="16479">+SUM(BY216:BY294)</f>
        <v>#DIV/0!</v>
      </c>
      <c r="BZ295" s="90" t="e">
        <f t="shared" ref="BZ295" si="16480">+SUM(BZ216:BZ294)</f>
        <v>#DIV/0!</v>
      </c>
      <c r="CA295" s="90" t="e">
        <f t="shared" ref="CA295" si="16481">+SUM(CA216:CA294)</f>
        <v>#DIV/0!</v>
      </c>
      <c r="CB295" s="90" t="e">
        <f t="shared" ref="CB295" si="16482">+SUM(CB216:CB294)</f>
        <v>#DIV/0!</v>
      </c>
      <c r="CC295" s="90" t="e">
        <f t="shared" ref="CC295" si="16483">+SUM(CC216:CC294)</f>
        <v>#DIV/0!</v>
      </c>
      <c r="CD295" s="90" t="e">
        <f t="shared" ref="CD295" si="16484">+SUM(CD216:CD294)</f>
        <v>#DIV/0!</v>
      </c>
      <c r="CE295" s="90" t="e">
        <f t="shared" ref="CE295" si="16485">+SUM(CE216:CE294)</f>
        <v>#DIV/0!</v>
      </c>
      <c r="CF295" s="90" t="e">
        <f t="shared" ref="CF295" si="16486">+SUM(CF216:CF294)</f>
        <v>#DIV/0!</v>
      </c>
      <c r="CG295" s="90" t="e">
        <f t="shared" ref="CG295" si="16487">+SUM(CG216:CG294)</f>
        <v>#DIV/0!</v>
      </c>
      <c r="CH295" s="90" t="e">
        <f t="shared" ref="CH295" si="16488">+SUM(CH216:CH294)</f>
        <v>#DIV/0!</v>
      </c>
      <c r="CI295" s="90" t="e">
        <f t="shared" ref="CI295" si="16489">+SUM(CI216:CI294)</f>
        <v>#DIV/0!</v>
      </c>
      <c r="CJ295" s="90" t="e">
        <f t="shared" ref="CJ295" si="16490">+SUM(CJ216:CJ294)</f>
        <v>#DIV/0!</v>
      </c>
      <c r="CK295" s="90" t="e">
        <f t="shared" ref="CK295" si="16491">+SUM(CK216:CK294)</f>
        <v>#DIV/0!</v>
      </c>
      <c r="CL295" s="90" t="e">
        <f t="shared" ref="CL295" si="16492">+SUM(CL216:CL294)</f>
        <v>#DIV/0!</v>
      </c>
      <c r="CM295" s="90" t="e">
        <f t="shared" ref="CM295" si="16493">+SUM(CM216:CM294)</f>
        <v>#DIV/0!</v>
      </c>
      <c r="CN295" s="82"/>
      <c r="CO295" s="82"/>
      <c r="CS295" s="90">
        <f>+SUM(CS216:CS294)</f>
        <v>0.23735722740163182</v>
      </c>
      <c r="CT295" s="90">
        <f t="shared" ref="CT295" si="16494">+SUM(CT216:CT294)</f>
        <v>0.30859776276051443</v>
      </c>
      <c r="CU295" s="90">
        <f t="shared" ref="CU295" si="16495">+SUM(CU216:CU294)</f>
        <v>0.43126665066542896</v>
      </c>
      <c r="CV295" s="90">
        <f t="shared" ref="CV295" si="16496">+SUM(CV216:CV294)</f>
        <v>0.50293990263468202</v>
      </c>
      <c r="CW295" s="90">
        <f t="shared" ref="CW295" si="16497">+SUM(CW216:CW294)</f>
        <v>0.67270171835286141</v>
      </c>
      <c r="CX295" s="90">
        <f t="shared" ref="CX295" si="16498">+SUM(CX216:CX294)</f>
        <v>0.83916736016297933</v>
      </c>
      <c r="CY295" s="90">
        <f t="shared" ref="CY295" si="16499">+SUM(CY216:CY294)</f>
        <v>1.5746745167609393</v>
      </c>
      <c r="CZ295" s="90">
        <f t="shared" ref="CZ295" si="16500">+SUM(CZ216:CZ294)</f>
        <v>2.3180402198601739</v>
      </c>
      <c r="DA295" s="90">
        <f t="shared" ref="DA295" si="16501">+SUM(DA216:DA294)</f>
        <v>3.2741210253624669</v>
      </c>
      <c r="DB295" s="90">
        <f t="shared" ref="DB295" si="16502">+SUM(DB216:DB294)</f>
        <v>3.267450233739877</v>
      </c>
      <c r="DC295" s="90">
        <f t="shared" ref="DC295" si="16503">+SUM(DC216:DC294)</f>
        <v>3.2020886917051317</v>
      </c>
      <c r="DD295" s="90">
        <f t="shared" ref="DD295" si="16504">+SUM(DD216:DD294)</f>
        <v>3.2451175160906733</v>
      </c>
      <c r="DE295" s="90">
        <f t="shared" ref="DE295" si="16505">+SUM(DE216:DE294)</f>
        <v>3.4122260690426351</v>
      </c>
      <c r="DF295" s="90">
        <f t="shared" ref="DF295" si="16506">+SUM(DF216:DF294)</f>
        <v>3.7044315368247562</v>
      </c>
      <c r="DG295" s="90">
        <f t="shared" ref="DG295" si="16507">+SUM(DG216:DG294)</f>
        <v>3.9517726461426363</v>
      </c>
      <c r="DH295" s="90">
        <f t="shared" ref="DH295" si="16508">+SUM(DH216:DH294)</f>
        <v>3.9002850223485943</v>
      </c>
      <c r="DI295" s="90">
        <f t="shared" ref="DI295" si="16509">+SUM(DI216:DI294)</f>
        <v>3.9099547205062803</v>
      </c>
      <c r="DJ295" s="90">
        <f t="shared" ref="DJ295" si="16510">+SUM(DJ216:DJ294)</f>
        <v>3.9238061595438878</v>
      </c>
      <c r="DK295" s="90">
        <f t="shared" ref="DK295" si="16511">+SUM(DK216:DK294)</f>
        <v>4.1856903085525294</v>
      </c>
      <c r="DL295" s="90">
        <f t="shared" ref="DL295" si="16512">+SUM(DL216:DL294)</f>
        <v>4.4978428511187616</v>
      </c>
      <c r="DM295" s="90">
        <f t="shared" ref="DM295" si="16513">+SUM(DM216:DM294)</f>
        <v>4.7295850253746448</v>
      </c>
      <c r="DN295" s="90">
        <f t="shared" ref="DN295" si="16514">+SUM(DN216:DN294)</f>
        <v>5.0408011473666088</v>
      </c>
      <c r="DO295" s="90">
        <f t="shared" ref="DO295" si="16515">+SUM(DO216:DO294)</f>
        <v>5.453103267102307</v>
      </c>
      <c r="DP295" s="90">
        <f t="shared" ref="DP295" si="16516">+SUM(DP216:DP294)</f>
        <v>5.9102718713826476</v>
      </c>
      <c r="DQ295" s="90">
        <f t="shared" ref="DQ295" si="16517">+SUM(DQ216:DQ294)</f>
        <v>6.4364743866194596</v>
      </c>
      <c r="DR295" s="90">
        <f t="shared" ref="DR295" si="16518">+SUM(DR216:DR294)</f>
        <v>7.0279734746029163</v>
      </c>
      <c r="DS295" s="90">
        <f t="shared" ref="DS295" si="16519">+SUM(DS216:DS294)</f>
        <v>7.9189100423484051</v>
      </c>
      <c r="DT295" s="90">
        <f t="shared" ref="DT295" si="16520">+SUM(DT216:DT294)</f>
        <v>8.8543827590351807</v>
      </c>
      <c r="DU295" s="90">
        <f t="shared" ref="DU295" si="16521">+SUM(DU216:DU294)</f>
        <v>9.5637040664396515</v>
      </c>
      <c r="DV295" s="90">
        <f t="shared" ref="DV295" si="16522">+SUM(DV216:DV294)</f>
        <v>10.205999163652985</v>
      </c>
      <c r="DW295" s="90">
        <f t="shared" ref="DW295" si="16523">+SUM(DW216:DW294)</f>
        <v>11.309450754523152</v>
      </c>
      <c r="DX295" s="90">
        <f t="shared" ref="DX295" si="16524">+SUM(DX216:DX294)</f>
        <v>13.164480702981407</v>
      </c>
      <c r="DY295" s="90">
        <f t="shared" ref="DY295" si="16525">+SUM(DY216:DY294)</f>
        <v>15.645646062693732</v>
      </c>
      <c r="DZ295" s="90">
        <f t="shared" ref="DZ295" si="16526">+SUM(DZ216:DZ294)</f>
        <v>18.636368726949684</v>
      </c>
      <c r="EA295" s="90">
        <f t="shared" ref="EA295" si="16527">+SUM(EA216:EA294)</f>
        <v>20.926776040323741</v>
      </c>
      <c r="EB295" s="90">
        <f t="shared" ref="EB295" si="16528">+SUM(EB216:EB294)</f>
        <v>23.370820910990794</v>
      </c>
      <c r="EC295" s="90">
        <f t="shared" ref="EC295" si="16529">+SUM(EC216:EC294)</f>
        <v>26.762010365857265</v>
      </c>
      <c r="ED295" s="90">
        <f t="shared" ref="ED295" si="16530">+SUM(ED216:ED294)</f>
        <v>29.193510960743193</v>
      </c>
      <c r="EE295" s="90">
        <f t="shared" ref="EE295" si="16531">+SUM(EE216:EE294)</f>
        <v>31.679920207201047</v>
      </c>
      <c r="EF295" s="90">
        <f t="shared" ref="EF295" si="16532">+SUM(EF216:EF294)</f>
        <v>36.202936317090142</v>
      </c>
      <c r="EG295" s="90">
        <f t="shared" ref="EG295" si="16533">+SUM(EG216:EG294)</f>
        <v>43.309843935025413</v>
      </c>
      <c r="EH295" s="90">
        <f t="shared" ref="EH295" si="16534">+SUM(EH216:EH294)</f>
        <v>52.485134496463239</v>
      </c>
      <c r="EI295" s="90">
        <f t="shared" ref="EI295" si="16535">+SUM(EI216:EI294)</f>
        <v>60.679272219757216</v>
      </c>
      <c r="EJ295" s="90">
        <f t="shared" ref="EJ295" si="16536">+SUM(EJ216:EJ294)</f>
        <v>68.546018696112299</v>
      </c>
      <c r="EK295" s="90">
        <f t="shared" ref="EK295" si="16537">+SUM(EK216:EK294)</f>
        <v>75.2118818402204</v>
      </c>
      <c r="EL295" s="90">
        <f t="shared" ref="EL295" si="16538">+SUM(EL216:EL294)</f>
        <v>82.56659615873204</v>
      </c>
      <c r="EM295" s="90">
        <f t="shared" ref="EM295" si="16539">+SUM(EM216:EM294)</f>
        <v>89.76257552082815</v>
      </c>
      <c r="EN295" s="90">
        <f t="shared" ref="EN295" si="16540">+SUM(EN216:EN294)</f>
        <v>97.162454366043036</v>
      </c>
      <c r="EO295" s="90">
        <f t="shared" ref="EO295" si="16541">+SUM(EO216:EO294)</f>
        <v>106.19956976314602</v>
      </c>
      <c r="EP295" s="90">
        <f t="shared" ref="EP295" si="16542">+SUM(EP216:EP294)</f>
        <v>117.49398284397839</v>
      </c>
      <c r="EQ295" s="90">
        <f t="shared" ref="EQ295" si="16543">+SUM(EQ216:EQ294)</f>
        <v>136.55230069153558</v>
      </c>
      <c r="ER295" s="90">
        <f t="shared" ref="ER295" si="16544">+SUM(ER216:ER294)</f>
        <v>183.24575522424962</v>
      </c>
      <c r="ES295" s="90">
        <f t="shared" ref="ES295" si="16545">+SUM(ES216:ES294)</f>
        <v>233.49912304044705</v>
      </c>
      <c r="ET295" s="90">
        <f t="shared" ref="ET295" si="16546">+SUM(ET216:ET294)</f>
        <v>304.94023481138208</v>
      </c>
      <c r="EU295" s="90">
        <f t="shared" ref="EU295" si="16547">+SUM(EU216:EU294)</f>
        <v>387.17937987767283</v>
      </c>
      <c r="EV295" s="90">
        <f t="shared" ref="EV295" si="16548">+SUM(EV216:EV294)</f>
        <v>491.099002188859</v>
      </c>
      <c r="EW295" s="90">
        <f t="shared" ref="EW295" si="16549">+SUM(EW216:EW294)</f>
        <v>631.05053364605772</v>
      </c>
      <c r="EX295" s="90">
        <f t="shared" ref="EX295" si="16550">+SUM(EX216:EX294)</f>
        <v>805.36801574136871</v>
      </c>
      <c r="EY295" s="90">
        <f t="shared" ref="EY295" si="16551">+SUM(EY216:EY294)</f>
        <v>1015.322775464394</v>
      </c>
      <c r="EZ295" s="90">
        <f t="shared" ref="EZ295" si="16552">+SUM(EZ216:EZ294)</f>
        <v>1163.0473282377752</v>
      </c>
      <c r="FA295" s="90">
        <f t="shared" ref="FA295" si="16553">+SUM(FA216:FA294)</f>
        <v>1335.7217411074221</v>
      </c>
      <c r="FB295" s="90">
        <f t="shared" ref="FB295" si="16554">+SUM(FB216:FB294)</f>
        <v>1510.6675061029898</v>
      </c>
      <c r="FC295" s="90" t="e">
        <f t="shared" ref="FC295" si="16555">+SUM(FC216:FC294)</f>
        <v>#DIV/0!</v>
      </c>
      <c r="FD295" s="90" t="e">
        <f t="shared" ref="FD295" si="16556">+SUM(FD216:FD294)</f>
        <v>#DIV/0!</v>
      </c>
      <c r="FE295" s="90" t="e">
        <f t="shared" ref="FE295" si="16557">+SUM(FE216:FE294)</f>
        <v>#DIV/0!</v>
      </c>
      <c r="FF295" s="90" t="e">
        <f t="shared" ref="FF295" si="16558">+SUM(FF216:FF294)</f>
        <v>#DIV/0!</v>
      </c>
      <c r="FG295" s="90" t="e">
        <f t="shared" ref="FG295" si="16559">+SUM(FG216:FG294)</f>
        <v>#DIV/0!</v>
      </c>
      <c r="FH295" s="90" t="e">
        <f t="shared" ref="FH295" si="16560">+SUM(FH216:FH294)</f>
        <v>#DIV/0!</v>
      </c>
      <c r="FI295" s="90" t="e">
        <f t="shared" ref="FI295" si="16561">+SUM(FI216:FI294)</f>
        <v>#DIV/0!</v>
      </c>
      <c r="FJ295" s="90" t="e">
        <f t="shared" ref="FJ295" si="16562">+SUM(FJ216:FJ294)</f>
        <v>#DIV/0!</v>
      </c>
      <c r="FK295" s="90" t="e">
        <f t="shared" ref="FK295" si="16563">+SUM(FK216:FK294)</f>
        <v>#DIV/0!</v>
      </c>
      <c r="FL295" s="90" t="e">
        <f t="shared" ref="FL295" si="16564">+SUM(FL216:FL294)</f>
        <v>#DIV/0!</v>
      </c>
      <c r="FM295" s="90" t="e">
        <f t="shared" ref="FM295" si="16565">+SUM(FM216:FM294)</f>
        <v>#DIV/0!</v>
      </c>
      <c r="FN295" s="90" t="e">
        <f t="shared" ref="FN295" si="16566">+SUM(FN216:FN294)</f>
        <v>#DIV/0!</v>
      </c>
      <c r="FO295" s="90" t="e">
        <f t="shared" ref="FO295" si="16567">+SUM(FO216:FO294)</f>
        <v>#DIV/0!</v>
      </c>
      <c r="FP295" s="90" t="e">
        <f t="shared" ref="FP295" si="16568">+SUM(FP216:FP294)</f>
        <v>#DIV/0!</v>
      </c>
      <c r="FQ295" s="90" t="e">
        <f t="shared" ref="FQ295" si="16569">+SUM(FQ216:FQ294)</f>
        <v>#DIV/0!</v>
      </c>
      <c r="FR295" s="90" t="e">
        <f t="shared" ref="FR295" si="16570">+SUM(FR216:FR294)</f>
        <v>#DIV/0!</v>
      </c>
      <c r="FS295" s="90" t="e">
        <f t="shared" ref="FS295" si="16571">+SUM(FS216:FS294)</f>
        <v>#DIV/0!</v>
      </c>
      <c r="FT295" s="82"/>
      <c r="FU295" s="82"/>
    </row>
    <row r="296" spans="1:257">
      <c r="A296" s="98" t="s">
        <v>321</v>
      </c>
      <c r="B296" s="102"/>
      <c r="C296" s="102"/>
      <c r="D296" s="98"/>
      <c r="E296" s="102"/>
      <c r="F296" s="102"/>
      <c r="G296" s="102"/>
      <c r="H296" s="102"/>
      <c r="I296" s="102"/>
      <c r="J296" s="102"/>
      <c r="K296" s="102"/>
      <c r="L296" s="102"/>
      <c r="M296" s="98">
        <f>+D216</f>
        <v>0.23735722740163182</v>
      </c>
      <c r="N296" s="98">
        <f>+D217</f>
        <v>9.0229113551013124E-2</v>
      </c>
      <c r="O296" s="98">
        <f>+D218</f>
        <v>0.1473567089257557</v>
      </c>
      <c r="P296" s="98">
        <f>+D219</f>
        <v>0.10617458402248732</v>
      </c>
      <c r="Q296" s="98">
        <f>+D220</f>
        <v>0.20999700792895398</v>
      </c>
      <c r="R296" s="98">
        <f>+D221</f>
        <v>0.22028177927834677</v>
      </c>
      <c r="S296" s="98">
        <f>+D222</f>
        <v>0.80264054541099827</v>
      </c>
      <c r="T296" s="98">
        <f>+D223</f>
        <v>0.86933966444010957</v>
      </c>
      <c r="U296" s="98">
        <f>+D224</f>
        <v>1.1415240230911072</v>
      </c>
      <c r="V296" s="98">
        <f>+D225</f>
        <v>0.25525889040640742</v>
      </c>
      <c r="W296" s="98">
        <f>+D226</f>
        <v>0.19603447666444498</v>
      </c>
      <c r="X296" s="98">
        <f>+D227</f>
        <v>0.29919591972195125</v>
      </c>
      <c r="Y296" s="98">
        <f>+D228</f>
        <v>0.4267179542392156</v>
      </c>
      <c r="Z296" s="98">
        <f>+D229</f>
        <v>0.56518355330553172</v>
      </c>
      <c r="AA296" s="98">
        <f>+D230</f>
        <v>0.54369563226386142</v>
      </c>
      <c r="AB296" s="98">
        <f>+D231</f>
        <v>0.26465418789736805</v>
      </c>
      <c r="AC296" s="98">
        <f>+D232</f>
        <v>0.3216924999455737</v>
      </c>
      <c r="AD296" s="98">
        <f>+D233</f>
        <v>0.32664781667810949</v>
      </c>
      <c r="AE296" s="98">
        <f>+D234</f>
        <v>0.5757886417721525</v>
      </c>
      <c r="AF296" s="98">
        <f>+D235</f>
        <v>0.64700776725043374</v>
      </c>
      <c r="AG296" s="98">
        <f>+D236</f>
        <v>0.5915696023453848</v>
      </c>
      <c r="AH296" s="98">
        <f>+D237</f>
        <v>0.68958292402193533</v>
      </c>
      <c r="AI296" s="98">
        <f>+D238</f>
        <v>0.81556621152502751</v>
      </c>
      <c r="AJ296" s="98">
        <f>+D239</f>
        <v>0.89341686564852385</v>
      </c>
      <c r="AK296" s="98">
        <f>+D240</f>
        <v>0.99902426494742458</v>
      </c>
      <c r="AL296" s="98">
        <f>+D241</f>
        <v>1.1064170389130124</v>
      </c>
      <c r="AM296" s="98">
        <f>+D242</f>
        <v>1.4531744457137228</v>
      </c>
      <c r="AN296" s="98">
        <f>+D243</f>
        <v>1.5689855200746485</v>
      </c>
      <c r="AO296" s="98">
        <f>+D244</f>
        <v>1.417671928127284</v>
      </c>
      <c r="AP296" s="98">
        <f>+D245</f>
        <v>1.4073914225285036</v>
      </c>
      <c r="AQ296" s="98">
        <f>+D246</f>
        <v>1.9199315239624051</v>
      </c>
      <c r="AR296" s="98">
        <f>+D247</f>
        <v>2.75978600882011</v>
      </c>
      <c r="AS296" s="98">
        <f>+D248</f>
        <v>3.5343238159508359</v>
      </c>
      <c r="AT296" s="98">
        <f>+D249</f>
        <v>4.2423743492714499</v>
      </c>
      <c r="AU296" s="98">
        <f>+D250</f>
        <v>3.7813168115300293</v>
      </c>
      <c r="AV296" s="98">
        <f>+D251</f>
        <v>4.1181869538929545</v>
      </c>
      <c r="AW296" s="98">
        <f>+D252</f>
        <v>5.2608551277457307</v>
      </c>
      <c r="AX296" s="98">
        <f>+D253</f>
        <v>4.5724614241545067</v>
      </c>
      <c r="AY296" s="98">
        <f>+D254</f>
        <v>4.821890123317309</v>
      </c>
      <c r="AZ296" s="98">
        <f>+D255</f>
        <v>7.0574097264651794</v>
      </c>
      <c r="BA296" s="98">
        <f>+D256</f>
        <v>10.003142523302477</v>
      </c>
      <c r="BB296" s="98">
        <f>+D257</f>
        <v>12.640078076239869</v>
      </c>
      <c r="BC296" s="98">
        <f>+D258</f>
        <v>12.392948483011027</v>
      </c>
      <c r="BD296" s="98">
        <f>+D259</f>
        <v>12.721088253935651</v>
      </c>
      <c r="BE296" s="98">
        <f>+D260</f>
        <v>12.149544639797098</v>
      </c>
      <c r="BF296" s="98">
        <f>+D261</f>
        <v>13.371664865729265</v>
      </c>
      <c r="BG296" s="98">
        <f>+D262</f>
        <v>13.801307054794675</v>
      </c>
      <c r="BH296" s="98">
        <f>+D263</f>
        <v>14.580884886881124</v>
      </c>
      <c r="BI296" s="98">
        <f>+D264</f>
        <v>16.810111746386429</v>
      </c>
      <c r="BJ296" s="98">
        <f>+D265</f>
        <v>19.790378661884056</v>
      </c>
      <c r="BK296" s="98">
        <f>+D266</f>
        <v>28.461507554896556</v>
      </c>
      <c r="BL296" s="98">
        <f>+D267</f>
        <v>57.619034114440943</v>
      </c>
      <c r="BM296" s="98">
        <f>+D268</f>
        <v>64.915307323114675</v>
      </c>
      <c r="BN296" s="98">
        <f>+D269</f>
        <v>90.122683760808499</v>
      </c>
      <c r="BO296" s="98">
        <f>+D270</f>
        <v>106.63761176484924</v>
      </c>
      <c r="BP296" s="98">
        <f>+D271</f>
        <v>134.89737968421539</v>
      </c>
      <c r="BQ296" s="98">
        <f>+D272</f>
        <v>179.25186565290468</v>
      </c>
      <c r="BR296" s="98">
        <f>+D273</f>
        <v>224.81497040790535</v>
      </c>
      <c r="BS296" s="98">
        <f>+D274</f>
        <v>274.40185633604938</v>
      </c>
      <c r="BT296" s="98">
        <f>+D275</f>
        <v>228.95432276599203</v>
      </c>
      <c r="BU296" s="98">
        <f>+D276</f>
        <v>265.72123109116421</v>
      </c>
      <c r="BV296" s="98">
        <f>+D277</f>
        <v>281.80813179062284</v>
      </c>
      <c r="BW296" s="98" t="e">
        <f>+D278</f>
        <v>#DIV/0!</v>
      </c>
      <c r="BX296" s="98" t="e">
        <f>+D279</f>
        <v>#DIV/0!</v>
      </c>
      <c r="BY296" s="98" t="e">
        <f>+D280</f>
        <v>#DIV/0!</v>
      </c>
      <c r="BZ296" s="98" t="e">
        <f>+D281</f>
        <v>#DIV/0!</v>
      </c>
      <c r="CA296" s="98" t="e">
        <f>+D282</f>
        <v>#DIV/0!</v>
      </c>
      <c r="CB296" s="239" t="e">
        <f>+D283</f>
        <v>#DIV/0!</v>
      </c>
      <c r="CC296" s="239" t="e">
        <f>+D284</f>
        <v>#DIV/0!</v>
      </c>
      <c r="CD296" s="239" t="e">
        <f>+D285</f>
        <v>#DIV/0!</v>
      </c>
      <c r="CE296" s="239" t="e">
        <f>+D286</f>
        <v>#DIV/0!</v>
      </c>
      <c r="CF296" s="239" t="e">
        <f>+D287</f>
        <v>#DIV/0!</v>
      </c>
      <c r="CG296" s="239" t="e">
        <f>+D288</f>
        <v>#DIV/0!</v>
      </c>
      <c r="CH296" s="239" t="e">
        <f>+D289</f>
        <v>#DIV/0!</v>
      </c>
      <c r="CI296" s="239" t="e">
        <f>+D290</f>
        <v>#DIV/0!</v>
      </c>
      <c r="CJ296" s="239" t="e">
        <f>+D291</f>
        <v>#DIV/0!</v>
      </c>
      <c r="CK296" s="239" t="e">
        <f>+D292</f>
        <v>#DIV/0!</v>
      </c>
      <c r="CL296" s="98" t="e">
        <f>+D293</f>
        <v>#DIV/0!</v>
      </c>
      <c r="CM296" s="239" t="e">
        <f>+D294</f>
        <v>#DIV/0!</v>
      </c>
      <c r="CN296" s="239"/>
      <c r="CO296" s="239"/>
      <c r="CP296" s="102"/>
      <c r="CQ296" s="102"/>
      <c r="CR296" s="104" t="s">
        <v>188</v>
      </c>
      <c r="CS296" s="241">
        <f>+M296</f>
        <v>0.23735722740163182</v>
      </c>
      <c r="CT296" s="241">
        <f t="shared" ref="CT296" si="16572">+N296</f>
        <v>9.0229113551013124E-2</v>
      </c>
      <c r="CU296" s="241">
        <f t="shared" ref="CU296" si="16573">+O296</f>
        <v>0.1473567089257557</v>
      </c>
      <c r="CV296" s="241">
        <f t="shared" ref="CV296" si="16574">+P296</f>
        <v>0.10617458402248732</v>
      </c>
      <c r="CW296" s="241">
        <f t="shared" ref="CW296" si="16575">+Q296</f>
        <v>0.20999700792895398</v>
      </c>
      <c r="CX296" s="241">
        <f t="shared" ref="CX296" si="16576">+R296</f>
        <v>0.22028177927834677</v>
      </c>
      <c r="CY296" s="241">
        <f t="shared" ref="CY296" si="16577">+S296</f>
        <v>0.80264054541099827</v>
      </c>
      <c r="CZ296" s="241">
        <f t="shared" ref="CZ296" si="16578">+T296</f>
        <v>0.86933966444010957</v>
      </c>
      <c r="DA296" s="241">
        <f t="shared" ref="DA296" si="16579">+U296</f>
        <v>1.1415240230911072</v>
      </c>
      <c r="DB296" s="241">
        <f t="shared" ref="DB296" si="16580">+V296</f>
        <v>0.25525889040640742</v>
      </c>
      <c r="DC296" s="241">
        <f t="shared" ref="DC296" si="16581">+W296</f>
        <v>0.19603447666444498</v>
      </c>
      <c r="DD296" s="241">
        <f t="shared" ref="DD296" si="16582">+X296</f>
        <v>0.29919591972195125</v>
      </c>
      <c r="DE296" s="241">
        <f t="shared" ref="DE296" si="16583">+Y296</f>
        <v>0.4267179542392156</v>
      </c>
      <c r="DF296" s="241">
        <f t="shared" ref="DF296" si="16584">+Z296</f>
        <v>0.56518355330553172</v>
      </c>
      <c r="DG296" s="241">
        <f t="shared" ref="DG296" si="16585">+AA296</f>
        <v>0.54369563226386142</v>
      </c>
      <c r="DH296" s="241">
        <f t="shared" ref="DH296" si="16586">+AB296</f>
        <v>0.26465418789736805</v>
      </c>
      <c r="DI296" s="241">
        <f t="shared" ref="DI296" si="16587">+AC296</f>
        <v>0.3216924999455737</v>
      </c>
      <c r="DJ296" s="241">
        <f t="shared" ref="DJ296" si="16588">+AD296</f>
        <v>0.32664781667810949</v>
      </c>
      <c r="DK296" s="241">
        <f t="shared" ref="DK296" si="16589">+AE296</f>
        <v>0.5757886417721525</v>
      </c>
      <c r="DL296" s="241">
        <f t="shared" ref="DL296" si="16590">+AF296</f>
        <v>0.64700776725043374</v>
      </c>
      <c r="DM296" s="241">
        <f t="shared" ref="DM296" si="16591">+AG296</f>
        <v>0.5915696023453848</v>
      </c>
      <c r="DN296" s="241">
        <f t="shared" ref="DN296" si="16592">+AH296</f>
        <v>0.68958292402193533</v>
      </c>
      <c r="DO296" s="241">
        <f t="shared" ref="DO296" si="16593">+AI296</f>
        <v>0.81556621152502751</v>
      </c>
      <c r="DP296" s="241">
        <f t="shared" ref="DP296" si="16594">+AJ296</f>
        <v>0.89341686564852385</v>
      </c>
      <c r="DQ296" s="241">
        <f t="shared" ref="DQ296" si="16595">+AK296</f>
        <v>0.99902426494742458</v>
      </c>
      <c r="DR296" s="241">
        <f t="shared" ref="DR296" si="16596">+AL296</f>
        <v>1.1064170389130124</v>
      </c>
      <c r="DS296" s="241">
        <f t="shared" ref="DS296" si="16597">+AM296</f>
        <v>1.4531744457137228</v>
      </c>
      <c r="DT296" s="241">
        <f t="shared" ref="DT296" si="16598">+AN296</f>
        <v>1.5689855200746485</v>
      </c>
      <c r="DU296" s="241">
        <f t="shared" ref="DU296" si="16599">+AO296</f>
        <v>1.417671928127284</v>
      </c>
      <c r="DV296" s="241">
        <f t="shared" ref="DV296" si="16600">+AP296</f>
        <v>1.4073914225285036</v>
      </c>
      <c r="DW296" s="241">
        <f t="shared" ref="DW296" si="16601">+AQ296</f>
        <v>1.9199315239624051</v>
      </c>
      <c r="DX296" s="241">
        <f t="shared" ref="DX296" si="16602">+AR296</f>
        <v>2.75978600882011</v>
      </c>
      <c r="DY296" s="241">
        <f t="shared" ref="DY296" si="16603">+AS296</f>
        <v>3.5343238159508359</v>
      </c>
      <c r="DZ296" s="241">
        <f t="shared" ref="DZ296" si="16604">+AT296</f>
        <v>4.2423743492714499</v>
      </c>
      <c r="EA296" s="241">
        <f t="shared" ref="EA296" si="16605">+AU296</f>
        <v>3.7813168115300293</v>
      </c>
      <c r="EB296" s="241">
        <f t="shared" ref="EB296" si="16606">+AV296</f>
        <v>4.1181869538929545</v>
      </c>
      <c r="EC296" s="241">
        <f t="shared" ref="EC296" si="16607">+AW296</f>
        <v>5.2608551277457307</v>
      </c>
      <c r="ED296" s="241">
        <f t="shared" ref="ED296" si="16608">+AX296</f>
        <v>4.5724614241545067</v>
      </c>
      <c r="EE296" s="241">
        <f t="shared" ref="EE296" si="16609">+AY296</f>
        <v>4.821890123317309</v>
      </c>
      <c r="EF296" s="241">
        <f t="shared" ref="EF296" si="16610">+AZ296</f>
        <v>7.0574097264651794</v>
      </c>
      <c r="EG296" s="241">
        <f t="shared" ref="EG296" si="16611">+BA296</f>
        <v>10.003142523302477</v>
      </c>
      <c r="EH296" s="241">
        <f t="shared" ref="EH296" si="16612">+BB296</f>
        <v>12.640078076239869</v>
      </c>
      <c r="EI296" s="241">
        <f t="shared" ref="EI296" si="16613">+BC296</f>
        <v>12.392948483011027</v>
      </c>
      <c r="EJ296" s="241">
        <f t="shared" ref="EJ296" si="16614">+BD296</f>
        <v>12.721088253935651</v>
      </c>
      <c r="EK296" s="241">
        <f t="shared" ref="EK296" si="16615">+BE296</f>
        <v>12.149544639797098</v>
      </c>
      <c r="EL296" s="241">
        <f t="shared" ref="EL296" si="16616">+BF296</f>
        <v>13.371664865729265</v>
      </c>
      <c r="EM296" s="241">
        <f t="shared" ref="EM296" si="16617">+BG296</f>
        <v>13.801307054794675</v>
      </c>
      <c r="EN296" s="241">
        <f t="shared" ref="EN296" si="16618">+BH296</f>
        <v>14.580884886881124</v>
      </c>
      <c r="EO296" s="241">
        <f t="shared" ref="EO296" si="16619">+BI296</f>
        <v>16.810111746386429</v>
      </c>
      <c r="EP296" s="241">
        <f t="shared" ref="EP296" si="16620">+BJ296</f>
        <v>19.790378661884056</v>
      </c>
      <c r="EQ296" s="241">
        <f t="shared" ref="EQ296" si="16621">+BK296</f>
        <v>28.461507554896556</v>
      </c>
      <c r="ER296" s="241">
        <f t="shared" ref="ER296" si="16622">+BL296</f>
        <v>57.619034114440943</v>
      </c>
      <c r="ES296" s="241">
        <f t="shared" ref="ES296" si="16623">+BM296</f>
        <v>64.915307323114675</v>
      </c>
      <c r="ET296" s="241">
        <f t="shared" ref="ET296" si="16624">+BN296</f>
        <v>90.122683760808499</v>
      </c>
      <c r="EU296" s="241">
        <f t="shared" ref="EU296" si="16625">+BO296</f>
        <v>106.63761176484924</v>
      </c>
      <c r="EV296" s="241">
        <f t="shared" ref="EV296" si="16626">+BP296</f>
        <v>134.89737968421539</v>
      </c>
      <c r="EW296" s="241">
        <f t="shared" ref="EW296" si="16627">+BQ296</f>
        <v>179.25186565290468</v>
      </c>
      <c r="EX296" s="241">
        <f t="shared" ref="EX296" si="16628">+BR296</f>
        <v>224.81497040790535</v>
      </c>
      <c r="EY296" s="241">
        <f t="shared" ref="EY296" si="16629">+BS296</f>
        <v>274.40185633604938</v>
      </c>
      <c r="EZ296" s="241">
        <f t="shared" ref="EZ296" si="16630">+BT296</f>
        <v>228.95432276599203</v>
      </c>
      <c r="FA296" s="241">
        <f t="shared" ref="FA296" si="16631">+BU296</f>
        <v>265.72123109116421</v>
      </c>
      <c r="FB296" s="241">
        <f t="shared" ref="FB296" si="16632">+BV296</f>
        <v>281.80813179062284</v>
      </c>
      <c r="FC296" s="241" t="e">
        <f t="shared" ref="FC296" si="16633">+BW296</f>
        <v>#DIV/0!</v>
      </c>
      <c r="FD296" s="241" t="e">
        <f t="shared" ref="FD296" si="16634">+BX296</f>
        <v>#DIV/0!</v>
      </c>
      <c r="FE296" s="241" t="e">
        <f t="shared" ref="FE296" si="16635">+BY296</f>
        <v>#DIV/0!</v>
      </c>
      <c r="FF296" s="241" t="e">
        <f t="shared" ref="FF296" si="16636">+BZ296</f>
        <v>#DIV/0!</v>
      </c>
      <c r="FG296" s="241" t="e">
        <f t="shared" ref="FG296" si="16637">+CA296</f>
        <v>#DIV/0!</v>
      </c>
      <c r="FH296" s="241" t="e">
        <f t="shared" ref="FH296" si="16638">+CB296</f>
        <v>#DIV/0!</v>
      </c>
      <c r="FI296" s="241" t="e">
        <f t="shared" ref="FI296" si="16639">+CC296</f>
        <v>#DIV/0!</v>
      </c>
      <c r="FJ296" s="241" t="e">
        <f t="shared" ref="FJ296" si="16640">+CD296</f>
        <v>#DIV/0!</v>
      </c>
      <c r="FK296" s="241" t="e">
        <f t="shared" ref="FK296" si="16641">+CE296</f>
        <v>#DIV/0!</v>
      </c>
      <c r="FL296" s="241" t="e">
        <f t="shared" ref="FL296" si="16642">+CF296</f>
        <v>#DIV/0!</v>
      </c>
      <c r="FM296" s="241" t="e">
        <f t="shared" ref="FM296" si="16643">+CG296</f>
        <v>#DIV/0!</v>
      </c>
      <c r="FN296" s="241" t="e">
        <f t="shared" ref="FN296" si="16644">+CH296</f>
        <v>#DIV/0!</v>
      </c>
      <c r="FO296" s="241" t="e">
        <f t="shared" ref="FO296" si="16645">+CI296</f>
        <v>#DIV/0!</v>
      </c>
      <c r="FP296" s="241" t="e">
        <f t="shared" ref="FP296" si="16646">+CJ296</f>
        <v>#DIV/0!</v>
      </c>
      <c r="FQ296" s="241" t="e">
        <f t="shared" ref="FQ296" si="16647">+CK296</f>
        <v>#DIV/0!</v>
      </c>
      <c r="FR296" s="241" t="e">
        <f t="shared" ref="FR296" si="16648">+CL296</f>
        <v>#DIV/0!</v>
      </c>
      <c r="FS296" s="241" t="e">
        <f t="shared" ref="FS296" si="16649">+CM296</f>
        <v>#DIV/0!</v>
      </c>
      <c r="FT296" s="82"/>
      <c r="FU296" s="82"/>
    </row>
    <row r="297" spans="1:257">
      <c r="A297" s="79" t="s">
        <v>415</v>
      </c>
      <c r="M297" s="240">
        <f>+M295</f>
        <v>0.23734971000348193</v>
      </c>
      <c r="N297" s="90">
        <f>+N295-(N296/2)</f>
        <v>0.28005692470645627</v>
      </c>
      <c r="O297" s="90">
        <f t="shared" ref="O297" si="16650">+O295-(O296/2)</f>
        <v>0.39547198865110778</v>
      </c>
      <c r="P297" s="90">
        <f t="shared" ref="P297" si="16651">+P295-(P296/2)</f>
        <v>0.51728725964335331</v>
      </c>
      <c r="Q297" s="90">
        <f t="shared" ref="Q297" si="16652">+Q295-(Q296/2)</f>
        <v>0.66921844814395537</v>
      </c>
      <c r="R297" s="90">
        <f t="shared" ref="R297" si="16653">+R295-(R296/2)</f>
        <v>0.87590714804892955</v>
      </c>
      <c r="S297" s="90">
        <f t="shared" ref="S297" si="16654">+S295-(S296/2)</f>
        <v>1.3764213548159787</v>
      </c>
      <c r="T297" s="90">
        <f t="shared" ref="T297" si="16655">+T295-(T296/2)</f>
        <v>2.1929871447085669</v>
      </c>
      <c r="U297" s="90">
        <f t="shared" ref="U297" si="16656">+U295-(U296/2)</f>
        <v>3.169578356670935</v>
      </c>
      <c r="V297" s="90">
        <f t="shared" ref="V297" si="16657">+V295-(V296/2)</f>
        <v>3.8266732260302145</v>
      </c>
      <c r="W297" s="90">
        <f t="shared" ref="W297" si="16658">+W295-(W296/2)</f>
        <v>4.0070728593398943</v>
      </c>
      <c r="X297" s="90">
        <f t="shared" ref="X297" si="16659">+X295-(X296/2)</f>
        <v>4.2057510016079176</v>
      </c>
      <c r="Y297" s="90">
        <f t="shared" ref="Y297" si="16660">+Y295-(Y296/2)</f>
        <v>4.514615143044912</v>
      </c>
      <c r="Z297" s="90">
        <f t="shared" ref="Z297" si="16661">+Z295-(Z296/2)</f>
        <v>4.9494596309982173</v>
      </c>
      <c r="AA297" s="90">
        <f t="shared" ref="AA297" si="16662">+AA295-(AA296/2)</f>
        <v>5.4336385654177377</v>
      </c>
      <c r="AB297" s="90">
        <f t="shared" ref="AB297" si="16663">+AB295-(AB296/2)</f>
        <v>5.7576747878958567</v>
      </c>
      <c r="AC297" s="90">
        <f t="shared" ref="AC297" si="16664">+AC295-(AC296/2)</f>
        <v>5.9625065260015759</v>
      </c>
      <c r="AD297" s="90">
        <f t="shared" ref="AD297" si="16665">+AD295-(AD296/2)</f>
        <v>6.188271928332572</v>
      </c>
      <c r="AE297" s="90">
        <f t="shared" ref="AE297" si="16666">+AE295-(AE296/2)</f>
        <v>6.529468340254855</v>
      </c>
      <c r="AF297" s="90">
        <f t="shared" ref="AF297" si="16667">+AF295-(AF296/2)</f>
        <v>7.0150347998264184</v>
      </c>
      <c r="AG297" s="90">
        <f t="shared" ref="AG297" si="16668">+AG295-(AG296/2)</f>
        <v>7.4900996278485659</v>
      </c>
      <c r="AH297" s="90">
        <f t="shared" ref="AH297" si="16669">+AH295-(AH296/2)</f>
        <v>7.9666671345699198</v>
      </c>
      <c r="AI297" s="90">
        <f t="shared" ref="AI297" si="16670">+AI295-(AI296/2)</f>
        <v>8.5325403664146684</v>
      </c>
      <c r="AJ297" s="90">
        <f t="shared" ref="AJ297" si="16671">+AJ295-(AJ296/2)</f>
        <v>9.1745640032930691</v>
      </c>
      <c r="AK297" s="90">
        <f t="shared" ref="AK297" si="16672">+AK295-(AK296/2)</f>
        <v>9.8801935214574552</v>
      </c>
      <c r="AL297" s="90">
        <f t="shared" ref="AL297" si="16673">+AL295-(AL296/2)</f>
        <v>10.661929952200746</v>
      </c>
      <c r="AM297" s="90">
        <f t="shared" ref="AM297" si="16674">+AM295-(AM296/2)</f>
        <v>11.638522759797125</v>
      </c>
      <c r="AN297" s="90">
        <f t="shared" ref="AN297" si="16675">+AN295-(AN296/2)</f>
        <v>12.810492974483447</v>
      </c>
      <c r="AO297" s="90">
        <f t="shared" ref="AO297" si="16676">+AO295-(AO296/2)</f>
        <v>13.927980651435595</v>
      </c>
      <c r="AP297" s="90">
        <f t="shared" ref="AP297" si="16677">+AP295-(AP296/2)</f>
        <v>14.93035154795778</v>
      </c>
      <c r="AQ297" s="90">
        <f t="shared" ref="AQ297" si="16678">+AQ295-(AQ296/2)</f>
        <v>16.151013918192962</v>
      </c>
      <c r="AR297" s="90">
        <f t="shared" ref="AR297" si="16679">+AR295-(AR296/2)</f>
        <v>18.011555906508317</v>
      </c>
      <c r="AS297" s="90">
        <f t="shared" ref="AS297" si="16680">+AS295-(AS296/2)</f>
        <v>20.63620335933566</v>
      </c>
      <c r="AT297" s="90">
        <f t="shared" ref="AT297" si="16681">+AT295-(AT296/2)</f>
        <v>23.952637274305808</v>
      </c>
      <c r="AU297" s="90">
        <f t="shared" ref="AU297" si="16682">+AU295-(AU296/2)</f>
        <v>27.336803862820716</v>
      </c>
      <c r="AV297" s="90">
        <f t="shared" ref="AV297" si="16683">+AV295-(AV296/2)</f>
        <v>30.607861802399423</v>
      </c>
      <c r="AW297" s="90">
        <f t="shared" ref="AW297" si="16684">+AW295-(AW296/2)</f>
        <v>34.563622001872368</v>
      </c>
      <c r="AX297" s="90">
        <f t="shared" ref="AX297" si="16685">+AX295-(AX296/2)</f>
        <v>38.67828291050467</v>
      </c>
      <c r="AY297" s="90">
        <f t="shared" ref="AY297" si="16686">+AY295-(AY296/2)</f>
        <v>42.509199522514912</v>
      </c>
      <c r="AZ297" s="90">
        <f t="shared" ref="AZ297" si="16687">+AZ295-(AZ296/2)</f>
        <v>47.511817569912964</v>
      </c>
      <c r="BA297" s="90">
        <f t="shared" ref="BA297" si="16688">+BA295-(BA296/2)</f>
        <v>55.00655616345351</v>
      </c>
      <c r="BB297" s="90">
        <f t="shared" ref="BB297" si="16689">+BB295-(BB296/2)</f>
        <v>65.157671614748509</v>
      </c>
      <c r="BC297" s="90">
        <f t="shared" ref="BC297" si="16690">+BC295-(BC296/2)</f>
        <v>76.333787852497949</v>
      </c>
      <c r="BD297" s="90">
        <f t="shared" ref="BD297" si="16691">+BD295-(BD296/2)</f>
        <v>87.373024553522228</v>
      </c>
      <c r="BE297" s="90">
        <f t="shared" ref="BE297" si="16692">+BE295-(BE296/2)</f>
        <v>98.098890153860481</v>
      </c>
      <c r="BF297" s="90">
        <f t="shared" ref="BF297" si="16693">+BF295-(BF296/2)</f>
        <v>108.95194483835256</v>
      </c>
      <c r="BG297" s="90">
        <f t="shared" ref="BG297" si="16694">+BG295-(BG296/2)</f>
        <v>120.40723445630006</v>
      </c>
      <c r="BH297" s="90">
        <f t="shared" ref="BH297" si="16695">+BH295-(BH296/2)</f>
        <v>132.22442344420162</v>
      </c>
      <c r="BI297" s="90">
        <f t="shared" ref="BI297" si="16696">+BI295-(BI296/2)</f>
        <v>145.27921524287825</v>
      </c>
      <c r="BJ297" s="90">
        <f t="shared" ref="BJ297" si="16697">+BJ295-(BJ296/2)</f>
        <v>160.63156790413399</v>
      </c>
      <c r="BK297" s="90">
        <f t="shared" ref="BK297" si="16698">+BK295-(BK296/2)</f>
        <v>181.45220726054239</v>
      </c>
      <c r="BL297" s="90">
        <f t="shared" ref="BL297" si="16699">+BL295-(BL296/2)</f>
        <v>220.71905833401055</v>
      </c>
      <c r="BM297" s="90">
        <f t="shared" ref="BM297" si="16700">+BM295-(BM296/2)</f>
        <v>277.4240220950058</v>
      </c>
      <c r="BN297" s="90">
        <f t="shared" ref="BN297" si="16701">+BN295-(BN296/2)</f>
        <v>349.48285651130561</v>
      </c>
      <c r="BO297" s="90">
        <f t="shared" ref="BO297" si="16702">+BO295-(BO296/2)</f>
        <v>441.2107518942172</v>
      </c>
      <c r="BP297" s="90">
        <f t="shared" ref="BP297" si="16703">+BP295-(BP296/2)</f>
        <v>553.91823972967552</v>
      </c>
      <c r="BQ297" s="90">
        <f t="shared" ref="BQ297" si="16704">+BQ295-(BQ296/2)</f>
        <v>701.18235976194728</v>
      </c>
      <c r="BR297" s="90">
        <f t="shared" ref="BR297" si="16705">+BR295-(BR296/2)</f>
        <v>891.13756802917533</v>
      </c>
      <c r="BS297" s="90">
        <f t="shared" ref="BS297" si="16706">+BS295-(BS296/2)</f>
        <v>1125.8528885341784</v>
      </c>
      <c r="BT297" s="90">
        <f t="shared" ref="BT297" si="16707">+BT295-(BT296/2)</f>
        <v>1359.2170868448807</v>
      </c>
      <c r="BU297" s="90">
        <f t="shared" ref="BU297" si="16708">+BU295-(BU296/2)</f>
        <v>1585.1448797965525</v>
      </c>
      <c r="BV297" s="90">
        <f t="shared" ref="BV297" si="16709">+BV295-(BV296/2)</f>
        <v>1833.8879321172753</v>
      </c>
      <c r="BW297" s="90" t="e">
        <f t="shared" ref="BW297" si="16710">+BW295-(BW296/2)</f>
        <v>#DIV/0!</v>
      </c>
      <c r="BX297" s="90" t="e">
        <f t="shared" ref="BX297" si="16711">+BX295-(BX296/2)</f>
        <v>#DIV/0!</v>
      </c>
      <c r="BY297" s="90" t="e">
        <f t="shared" ref="BY297" si="16712">+BY295-(BY296/2)</f>
        <v>#DIV/0!</v>
      </c>
      <c r="BZ297" s="90" t="e">
        <f t="shared" ref="BZ297" si="16713">+BZ295-(BZ296/2)</f>
        <v>#DIV/0!</v>
      </c>
      <c r="CA297" s="90" t="e">
        <f t="shared" ref="CA297" si="16714">+CA295-(CA296/2)</f>
        <v>#DIV/0!</v>
      </c>
      <c r="CB297" s="90" t="e">
        <f t="shared" ref="CB297" si="16715">+CB295-(CB296/2)</f>
        <v>#DIV/0!</v>
      </c>
      <c r="CC297" s="90" t="e">
        <f t="shared" ref="CC297" si="16716">+CC295-(CC296/2)</f>
        <v>#DIV/0!</v>
      </c>
      <c r="CD297" s="90" t="e">
        <f t="shared" ref="CD297" si="16717">+CD295-(CD296/2)</f>
        <v>#DIV/0!</v>
      </c>
      <c r="CE297" s="90" t="e">
        <f t="shared" ref="CE297" si="16718">+CE295-(CE296/2)</f>
        <v>#DIV/0!</v>
      </c>
      <c r="CF297" s="90" t="e">
        <f t="shared" ref="CF297" si="16719">+CF295-(CF296/2)</f>
        <v>#DIV/0!</v>
      </c>
      <c r="CG297" s="90" t="e">
        <f t="shared" ref="CG297" si="16720">+CG295-(CG296/2)</f>
        <v>#DIV/0!</v>
      </c>
      <c r="CH297" s="90" t="e">
        <f t="shared" ref="CH297" si="16721">+CH295-(CH296/2)</f>
        <v>#DIV/0!</v>
      </c>
      <c r="CI297" s="90" t="e">
        <f t="shared" ref="CI297" si="16722">+CI295-(CI296/2)</f>
        <v>#DIV/0!</v>
      </c>
      <c r="CJ297" s="90" t="e">
        <f t="shared" ref="CJ297" si="16723">+CJ295-(CJ296/2)</f>
        <v>#DIV/0!</v>
      </c>
      <c r="CK297" s="90" t="e">
        <f t="shared" ref="CK297" si="16724">+CK295-(CK296/2)</f>
        <v>#DIV/0!</v>
      </c>
      <c r="CL297" s="90" t="e">
        <f t="shared" ref="CL297" si="16725">+CL295-(CL296/2)</f>
        <v>#DIV/0!</v>
      </c>
      <c r="CM297" s="90" t="e">
        <f t="shared" ref="CM297" si="16726">+CM295-(CM296/2)</f>
        <v>#DIV/0!</v>
      </c>
      <c r="CN297" s="90"/>
      <c r="CO297" s="90"/>
      <c r="CR297" s="93"/>
      <c r="CS297" s="240">
        <f>+CS295</f>
        <v>0.23735722740163182</v>
      </c>
      <c r="CT297" s="90">
        <f>+CT295-(CT296/2)</f>
        <v>0.26348320598500785</v>
      </c>
      <c r="CU297" s="90">
        <f t="shared" ref="CU297" si="16727">+CU295-(CU296/2)</f>
        <v>0.35758829620255111</v>
      </c>
      <c r="CV297" s="90">
        <f t="shared" ref="CV297" si="16728">+CV295-(CV296/2)</f>
        <v>0.44985261062343834</v>
      </c>
      <c r="CW297" s="90">
        <f t="shared" ref="CW297" si="16729">+CW295-(CW296/2)</f>
        <v>0.56770321438838445</v>
      </c>
      <c r="CX297" s="90">
        <f t="shared" ref="CX297" si="16730">+CX295-(CX296/2)</f>
        <v>0.72902647052380598</v>
      </c>
      <c r="CY297" s="90">
        <f t="shared" ref="CY297" si="16731">+CY295-(CY296/2)</f>
        <v>1.1733542440554401</v>
      </c>
      <c r="CZ297" s="90">
        <f t="shared" ref="CZ297" si="16732">+CZ295-(CZ296/2)</f>
        <v>1.8833703876401191</v>
      </c>
      <c r="DA297" s="90">
        <f t="shared" ref="DA297" si="16733">+DA295-(DA296/2)</f>
        <v>2.7033590138169132</v>
      </c>
      <c r="DB297" s="90">
        <f t="shared" ref="DB297" si="16734">+DB295-(DB296/2)</f>
        <v>3.1398207885366731</v>
      </c>
      <c r="DC297" s="90">
        <f t="shared" ref="DC297" si="16735">+DC295-(DC296/2)</f>
        <v>3.1040714533729092</v>
      </c>
      <c r="DD297" s="90">
        <f t="shared" ref="DD297" si="16736">+DD295-(DD296/2)</f>
        <v>3.0955195562296978</v>
      </c>
      <c r="DE297" s="90">
        <f t="shared" ref="DE297" si="16737">+DE295-(DE296/2)</f>
        <v>3.1988670919230273</v>
      </c>
      <c r="DF297" s="90">
        <f t="shared" ref="DF297" si="16738">+DF295-(DF296/2)</f>
        <v>3.4218397601719905</v>
      </c>
      <c r="DG297" s="90">
        <f t="shared" ref="DG297" si="16739">+DG295-(DG296/2)</f>
        <v>3.6799248300107057</v>
      </c>
      <c r="DH297" s="90">
        <f t="shared" ref="DH297" si="16740">+DH295-(DH296/2)</f>
        <v>3.7679579283999103</v>
      </c>
      <c r="DI297" s="90">
        <f t="shared" ref="DI297" si="16741">+DI295-(DI296/2)</f>
        <v>3.7491084705334936</v>
      </c>
      <c r="DJ297" s="90">
        <f t="shared" ref="DJ297" si="16742">+DJ295-(DJ296/2)</f>
        <v>3.760482251204833</v>
      </c>
      <c r="DK297" s="90">
        <f t="shared" ref="DK297" si="16743">+DK295-(DK296/2)</f>
        <v>3.897795987666453</v>
      </c>
      <c r="DL297" s="90">
        <f t="shared" ref="DL297" si="16744">+DL295-(DL296/2)</f>
        <v>4.1743389674935445</v>
      </c>
      <c r="DM297" s="90">
        <f t="shared" ref="DM297" si="16745">+DM295-(DM296/2)</f>
        <v>4.4338002242019527</v>
      </c>
      <c r="DN297" s="90">
        <f t="shared" ref="DN297" si="16746">+DN295-(DN296/2)</f>
        <v>4.6960096853556408</v>
      </c>
      <c r="DO297" s="90">
        <f t="shared" ref="DO297" si="16747">+DO295-(DO296/2)</f>
        <v>5.0453201613397933</v>
      </c>
      <c r="DP297" s="90">
        <f t="shared" ref="DP297" si="16748">+DP295-(DP296/2)</f>
        <v>5.4635634385583858</v>
      </c>
      <c r="DQ297" s="90">
        <f t="shared" ref="DQ297" si="16749">+DQ295-(DQ296/2)</f>
        <v>5.9369622541457474</v>
      </c>
      <c r="DR297" s="90">
        <f t="shared" ref="DR297" si="16750">+DR295-(DR296/2)</f>
        <v>6.4747649551464104</v>
      </c>
      <c r="DS297" s="90">
        <f t="shared" ref="DS297" si="16751">+DS295-(DS296/2)</f>
        <v>7.1923228194915438</v>
      </c>
      <c r="DT297" s="90">
        <f t="shared" ref="DT297" si="16752">+DT295-(DT296/2)</f>
        <v>8.0698899989978568</v>
      </c>
      <c r="DU297" s="90">
        <f t="shared" ref="DU297" si="16753">+DU295-(DU296/2)</f>
        <v>8.8548681023760096</v>
      </c>
      <c r="DV297" s="90">
        <f t="shared" ref="DV297" si="16754">+DV295-(DV296/2)</f>
        <v>9.5023034523887322</v>
      </c>
      <c r="DW297" s="90">
        <f t="shared" ref="DW297" si="16755">+DW295-(DW296/2)</f>
        <v>10.349484992541949</v>
      </c>
      <c r="DX297" s="90">
        <f t="shared" ref="DX297" si="16756">+DX295-(DX296/2)</f>
        <v>11.784587698571352</v>
      </c>
      <c r="DY297" s="90">
        <f t="shared" ref="DY297" si="16757">+DY295-(DY296/2)</f>
        <v>13.878484154718315</v>
      </c>
      <c r="DZ297" s="90">
        <f t="shared" ref="DZ297" si="16758">+DZ295-(DZ296/2)</f>
        <v>16.515181552313958</v>
      </c>
      <c r="EA297" s="90">
        <f t="shared" ref="EA297" si="16759">+EA295-(EA296/2)</f>
        <v>19.036117634558728</v>
      </c>
      <c r="EB297" s="90">
        <f t="shared" ref="EB297" si="16760">+EB295-(EB296/2)</f>
        <v>21.311727434044318</v>
      </c>
      <c r="EC297" s="90">
        <f t="shared" ref="EC297" si="16761">+EC295-(EC296/2)</f>
        <v>24.131582801984401</v>
      </c>
      <c r="ED297" s="90">
        <f t="shared" ref="ED297" si="16762">+ED295-(ED296/2)</f>
        <v>26.907280248665941</v>
      </c>
      <c r="EE297" s="90">
        <f t="shared" ref="EE297" si="16763">+EE295-(EE296/2)</f>
        <v>29.268975145542392</v>
      </c>
      <c r="EF297" s="90">
        <f t="shared" ref="EF297" si="16764">+EF295-(EF296/2)</f>
        <v>32.674231453857551</v>
      </c>
      <c r="EG297" s="90">
        <f t="shared" ref="EG297" si="16765">+EG295-(EG296/2)</f>
        <v>38.308272673374177</v>
      </c>
      <c r="EH297" s="90">
        <f t="shared" ref="EH297" si="16766">+EH295-(EH296/2)</f>
        <v>46.165095458343302</v>
      </c>
      <c r="EI297" s="90">
        <f t="shared" ref="EI297" si="16767">+EI295-(EI296/2)</f>
        <v>54.482797978251703</v>
      </c>
      <c r="EJ297" s="90">
        <f t="shared" ref="EJ297" si="16768">+EJ295-(EJ296/2)</f>
        <v>62.185474569144475</v>
      </c>
      <c r="EK297" s="90">
        <f t="shared" ref="EK297" si="16769">+EK295-(EK296/2)</f>
        <v>69.137109520321857</v>
      </c>
      <c r="EL297" s="90">
        <f t="shared" ref="EL297" si="16770">+EL295-(EL296/2)</f>
        <v>75.880763725867411</v>
      </c>
      <c r="EM297" s="90">
        <f t="shared" ref="EM297" si="16771">+EM295-(EM296/2)</f>
        <v>82.861921993430812</v>
      </c>
      <c r="EN297" s="90">
        <f t="shared" ref="EN297" si="16772">+EN295-(EN296/2)</f>
        <v>89.872011922602468</v>
      </c>
      <c r="EO297" s="90">
        <f t="shared" ref="EO297" si="16773">+EO295-(EO296/2)</f>
        <v>97.794513889952796</v>
      </c>
      <c r="EP297" s="90">
        <f t="shared" ref="EP297" si="16774">+EP295-(EP296/2)</f>
        <v>107.59879351303636</v>
      </c>
      <c r="EQ297" s="90">
        <f t="shared" ref="EQ297" si="16775">+EQ295-(EQ296/2)</f>
        <v>122.32154691408729</v>
      </c>
      <c r="ER297" s="90">
        <f t="shared" ref="ER297" si="16776">+ER295-(ER296/2)</f>
        <v>154.43623816702916</v>
      </c>
      <c r="ES297" s="90">
        <f t="shared" ref="ES297" si="16777">+ES295-(ES296/2)</f>
        <v>201.0414693788897</v>
      </c>
      <c r="ET297" s="90">
        <f t="shared" ref="ET297" si="16778">+ET295-(ET296/2)</f>
        <v>259.87889293097783</v>
      </c>
      <c r="EU297" s="90">
        <f t="shared" ref="EU297" si="16779">+EU295-(EU296/2)</f>
        <v>333.86057399524822</v>
      </c>
      <c r="EV297" s="90">
        <f t="shared" ref="EV297" si="16780">+EV295-(EV296/2)</f>
        <v>423.65031234675132</v>
      </c>
      <c r="EW297" s="90">
        <f t="shared" ref="EW297" si="16781">+EW295-(EW296/2)</f>
        <v>541.42460081960542</v>
      </c>
      <c r="EX297" s="90">
        <f t="shared" ref="EX297" si="16782">+EX295-(EX296/2)</f>
        <v>692.96053053741605</v>
      </c>
      <c r="EY297" s="90">
        <f t="shared" ref="EY297" si="16783">+EY295-(EY296/2)</f>
        <v>878.12184729636931</v>
      </c>
      <c r="EZ297" s="90">
        <f t="shared" ref="EZ297" si="16784">+EZ295-(EZ296/2)</f>
        <v>1048.5701668547792</v>
      </c>
      <c r="FA297" s="90">
        <f t="shared" ref="FA297" si="16785">+FA295-(FA296/2)</f>
        <v>1202.86112556184</v>
      </c>
      <c r="FB297" s="90">
        <f t="shared" ref="FB297" si="16786">+FB295-(FB296/2)</f>
        <v>1369.7634402076783</v>
      </c>
      <c r="FC297" s="90" t="e">
        <f t="shared" ref="FC297" si="16787">+FC295-(FC296/2)</f>
        <v>#DIV/0!</v>
      </c>
      <c r="FD297" s="90" t="e">
        <f t="shared" ref="FD297" si="16788">+FD295-(FD296/2)</f>
        <v>#DIV/0!</v>
      </c>
      <c r="FE297" s="90" t="e">
        <f t="shared" ref="FE297" si="16789">+FE295-(FE296/2)</f>
        <v>#DIV/0!</v>
      </c>
      <c r="FF297" s="90" t="e">
        <f t="shared" ref="FF297" si="16790">+FF295-(FF296/2)</f>
        <v>#DIV/0!</v>
      </c>
      <c r="FG297" s="90" t="e">
        <f t="shared" ref="FG297" si="16791">+FG295-(FG296/2)</f>
        <v>#DIV/0!</v>
      </c>
      <c r="FH297" s="90" t="e">
        <f t="shared" ref="FH297" si="16792">+FH295-(FH296/2)</f>
        <v>#DIV/0!</v>
      </c>
      <c r="FI297" s="90" t="e">
        <f t="shared" ref="FI297" si="16793">+FI295-(FI296/2)</f>
        <v>#DIV/0!</v>
      </c>
      <c r="FJ297" s="90" t="e">
        <f t="shared" ref="FJ297" si="16794">+FJ295-(FJ296/2)</f>
        <v>#DIV/0!</v>
      </c>
      <c r="FK297" s="90" t="e">
        <f t="shared" ref="FK297" si="16795">+FK295-(FK296/2)</f>
        <v>#DIV/0!</v>
      </c>
      <c r="FL297" s="90" t="e">
        <f t="shared" ref="FL297" si="16796">+FL295-(FL296/2)</f>
        <v>#DIV/0!</v>
      </c>
      <c r="FM297" s="90" t="e">
        <f t="shared" ref="FM297" si="16797">+FM295-(FM296/2)</f>
        <v>#DIV/0!</v>
      </c>
      <c r="FN297" s="90" t="e">
        <f t="shared" ref="FN297" si="16798">+FN295-(FN296/2)</f>
        <v>#DIV/0!</v>
      </c>
      <c r="FO297" s="90" t="e">
        <f t="shared" ref="FO297" si="16799">+FO295-(FO296/2)</f>
        <v>#DIV/0!</v>
      </c>
      <c r="FP297" s="90" t="e">
        <f t="shared" ref="FP297" si="16800">+FP295-(FP296/2)</f>
        <v>#DIV/0!</v>
      </c>
      <c r="FQ297" s="90" t="e">
        <f t="shared" ref="FQ297" si="16801">+FQ295-(FQ296/2)</f>
        <v>#DIV/0!</v>
      </c>
      <c r="FR297" s="90" t="e">
        <f t="shared" ref="FR297" si="16802">+FR295-(FR296/2)</f>
        <v>#DIV/0!</v>
      </c>
      <c r="FS297" s="90" t="e">
        <f t="shared" ref="FS297" si="16803">+FS295-(FS296/2)</f>
        <v>#DIV/0!</v>
      </c>
      <c r="FT297" s="90"/>
      <c r="FU297" s="90"/>
    </row>
    <row r="298" spans="1:257">
      <c r="A298" s="101" t="s">
        <v>210</v>
      </c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3">
        <f>Data!BS16</f>
        <v>0.87150942511675189</v>
      </c>
      <c r="N298" s="103">
        <f>Data!BS17</f>
        <v>0.87873524125599878</v>
      </c>
      <c r="O298" s="103">
        <f>Data!BS18</f>
        <v>0.87642206171605963</v>
      </c>
      <c r="P298" s="103">
        <f>Data!BS19</f>
        <v>0.87684463744494867</v>
      </c>
      <c r="Q298" s="103">
        <f>Data!BS20</f>
        <v>0.87556013305812685</v>
      </c>
      <c r="R298" s="103">
        <f>Data!BS21</f>
        <v>0.87468024638170716</v>
      </c>
      <c r="S298" s="103">
        <f>Data!BS22</f>
        <v>0.87584804377340508</v>
      </c>
      <c r="T298" s="103">
        <f>Data!BS23</f>
        <v>0.87592350795255192</v>
      </c>
      <c r="U298" s="103">
        <f>Data!BS24</f>
        <v>0.87608032423970705</v>
      </c>
      <c r="V298" s="103">
        <f>Data!BS25</f>
        <v>0.876671022361726</v>
      </c>
      <c r="W298" s="103">
        <f>Data!BS26</f>
        <v>0.87746477141289836</v>
      </c>
      <c r="X298" s="103">
        <f>Data!BS27</f>
        <v>0.87575288303914822</v>
      </c>
      <c r="Y298" s="103">
        <f>Data!BS28</f>
        <v>0.87575288303914822</v>
      </c>
      <c r="Z298" s="103">
        <f>Data!BS29</f>
        <v>0.87590284305897148</v>
      </c>
      <c r="AA298" s="103">
        <f>Data!BS30</f>
        <v>0.87601309368088487</v>
      </c>
      <c r="AB298" s="103">
        <f>Data!BS31</f>
        <v>0.87544544173739536</v>
      </c>
      <c r="AC298" s="103">
        <f>Data!BS32</f>
        <v>0.87670689050070583</v>
      </c>
      <c r="AD298" s="103">
        <f>Data!BS33</f>
        <v>0.87565777307330084</v>
      </c>
      <c r="AE298" s="103">
        <f>Data!BS34</f>
        <v>0.87550462006125152</v>
      </c>
      <c r="AF298" s="103">
        <f>Data!BS35</f>
        <v>0.87644631051398747</v>
      </c>
      <c r="AG298" s="103">
        <f>Data!BS36</f>
        <v>0.87566395501319694</v>
      </c>
      <c r="AH298" s="103">
        <f>Data!BS37</f>
        <v>0.87600305296918479</v>
      </c>
      <c r="AI298" s="103">
        <f>Data!BS38</f>
        <v>0.875579959906158</v>
      </c>
      <c r="AJ298" s="103">
        <f>Data!BS39</f>
        <v>0.87583551531147574</v>
      </c>
      <c r="AK298" s="103">
        <f>Data!BS40</f>
        <v>0.87568956705030077</v>
      </c>
      <c r="AL298" s="103">
        <f>Data!BS41</f>
        <v>0.87605315998279187</v>
      </c>
      <c r="AM298" s="103">
        <f>Data!BS42</f>
        <v>0.87591087735839013</v>
      </c>
      <c r="AN298" s="103">
        <f>Data!BS43</f>
        <v>0.87576400702066881</v>
      </c>
      <c r="AO298" s="103">
        <f>Data!BS44</f>
        <v>0.87581395838711684</v>
      </c>
      <c r="AP298" s="103">
        <f>Data!BS45</f>
        <v>0.87595384026244505</v>
      </c>
      <c r="AQ298" s="103">
        <f>Data!BS46</f>
        <v>0.87618648576678426</v>
      </c>
      <c r="AR298" s="103">
        <f>Data!BS47</f>
        <v>0.87645125323910467</v>
      </c>
      <c r="AS298" s="103">
        <f>Data!BS48</f>
        <v>0.95348743619945031</v>
      </c>
      <c r="AT298" s="103">
        <f>Data!BS49</f>
        <v>1</v>
      </c>
      <c r="AU298" s="103">
        <f>Data!BS50</f>
        <v>1.0611860656030268</v>
      </c>
      <c r="AV298" s="103">
        <f>Data!BS51</f>
        <v>1.103391838098827</v>
      </c>
      <c r="AW298" s="103">
        <f>Data!BS52</f>
        <v>1.1814470347235255</v>
      </c>
      <c r="AX298" s="103">
        <f>Data!BS53</f>
        <v>1.347653864633068</v>
      </c>
      <c r="AY298" s="103">
        <f>Data!BS54</f>
        <v>1.2937391107135969</v>
      </c>
      <c r="AZ298" s="103">
        <f>Data!BS55</f>
        <v>1.2708253692846589</v>
      </c>
      <c r="BA298" s="103">
        <f>Data!BS56</f>
        <v>1.3426270026492422</v>
      </c>
      <c r="BB298" s="103">
        <f>Data!BS57</f>
        <v>1.578929355115509</v>
      </c>
      <c r="BC298" s="103">
        <f>Data!BS58</f>
        <v>1.8560314569382812</v>
      </c>
      <c r="BD298" s="103">
        <f>Data!BS59</f>
        <v>1.9943058004801828</v>
      </c>
      <c r="BE298" s="103">
        <f>Data!BS60</f>
        <v>2.1279242891123551</v>
      </c>
      <c r="BF298" s="103">
        <f>Data!BS61</f>
        <v>2.2502799357363159</v>
      </c>
      <c r="BG298" s="103">
        <f>Data!BS62</f>
        <v>2.4291771906273532</v>
      </c>
      <c r="BH298" s="103">
        <f>Data!BS63</f>
        <v>2.5421339299915249</v>
      </c>
      <c r="BI298" s="103">
        <f>Data!BS64</f>
        <v>2.5523024657114908</v>
      </c>
      <c r="BJ298" s="103">
        <f>Data!BS65</f>
        <v>2.5408171046157895</v>
      </c>
      <c r="BK298" s="103">
        <f>Data!BS66</f>
        <v>2.5509803730342528</v>
      </c>
      <c r="BL298" s="103">
        <f>Data!BS67</f>
        <v>2.5624597847129067</v>
      </c>
      <c r="BM298" s="103">
        <f>Data!BS68</f>
        <v>2.5868031526676796</v>
      </c>
      <c r="BN298" s="103">
        <f>Data!BS69</f>
        <v>2.648886428331704</v>
      </c>
      <c r="BO298" s="103">
        <f>Data!BS70</f>
        <v>2.7455707829658111</v>
      </c>
      <c r="BP298" s="103">
        <f>Data!BS71</f>
        <v>2.8704942535907558</v>
      </c>
      <c r="BQ298" s="103">
        <f>Data!BS72</f>
        <v>3.0341124260454286</v>
      </c>
      <c r="BR298" s="103">
        <f>Data!BS73</f>
        <v>3.1645792603653824</v>
      </c>
      <c r="BS298" s="103">
        <f>Data!BS74</f>
        <v>3.2500229003952481</v>
      </c>
      <c r="BT298" s="103">
        <f>Data!BS75</f>
        <v>3.3588986675584884</v>
      </c>
      <c r="BU298" s="103">
        <f>Data!BS76</f>
        <v>3.4579861782514643</v>
      </c>
      <c r="BV298" s="103">
        <f>Data!BS77</f>
        <v>3.5098559709252357</v>
      </c>
      <c r="BW298" s="103">
        <f>Data!BS78</f>
        <v>1.7689674093463188</v>
      </c>
      <c r="BX298" s="103">
        <f>Data!BS79</f>
        <v>0</v>
      </c>
      <c r="BY298" s="103">
        <f>Data!BS80</f>
        <v>0</v>
      </c>
      <c r="BZ298" s="103">
        <f>Data!BS81</f>
        <v>0</v>
      </c>
      <c r="CA298" s="103">
        <f>Data!BS82</f>
        <v>0</v>
      </c>
      <c r="CB298" s="103">
        <f>Data!BS83</f>
        <v>0</v>
      </c>
      <c r="CC298" s="103">
        <f>Data!BS84</f>
        <v>0</v>
      </c>
      <c r="CD298" s="103">
        <f>Data!BS85</f>
        <v>0</v>
      </c>
      <c r="CE298" s="103">
        <f>Data!BS86</f>
        <v>0</v>
      </c>
      <c r="CF298" s="103">
        <f>Data!BS87</f>
        <v>0</v>
      </c>
      <c r="CG298" s="103">
        <f>Data!BS88</f>
        <v>0</v>
      </c>
      <c r="CH298" s="103">
        <f>Data!BS89</f>
        <v>0</v>
      </c>
      <c r="CI298" s="103">
        <f>Data!BS90</f>
        <v>0</v>
      </c>
      <c r="CJ298" s="103">
        <f>Data!BS91</f>
        <v>0</v>
      </c>
      <c r="CK298" s="103">
        <f>Data!BS92</f>
        <v>0</v>
      </c>
      <c r="CL298" s="103">
        <f>Data!BS93</f>
        <v>0</v>
      </c>
      <c r="CM298" s="103">
        <f>Data!BS94</f>
        <v>0</v>
      </c>
      <c r="CN298" s="102"/>
      <c r="CO298" s="102"/>
      <c r="CP298" s="102"/>
      <c r="CQ298" s="102"/>
      <c r="CR298" s="104" t="s">
        <v>187</v>
      </c>
      <c r="CS298" s="104">
        <f t="shared" ref="CS298:DX298" si="16804">+M298</f>
        <v>0.87150942511675189</v>
      </c>
      <c r="CT298" s="104">
        <f t="shared" si="16804"/>
        <v>0.87873524125599878</v>
      </c>
      <c r="CU298" s="104">
        <f t="shared" si="16804"/>
        <v>0.87642206171605963</v>
      </c>
      <c r="CV298" s="104">
        <f t="shared" si="16804"/>
        <v>0.87684463744494867</v>
      </c>
      <c r="CW298" s="104">
        <f t="shared" si="16804"/>
        <v>0.87556013305812685</v>
      </c>
      <c r="CX298" s="104">
        <f t="shared" si="16804"/>
        <v>0.87468024638170716</v>
      </c>
      <c r="CY298" s="104">
        <f t="shared" si="16804"/>
        <v>0.87584804377340508</v>
      </c>
      <c r="CZ298" s="104">
        <f t="shared" si="16804"/>
        <v>0.87592350795255192</v>
      </c>
      <c r="DA298" s="104">
        <f t="shared" si="16804"/>
        <v>0.87608032423970705</v>
      </c>
      <c r="DB298" s="104">
        <f t="shared" si="16804"/>
        <v>0.876671022361726</v>
      </c>
      <c r="DC298" s="104">
        <f t="shared" si="16804"/>
        <v>0.87746477141289836</v>
      </c>
      <c r="DD298" s="104">
        <f t="shared" si="16804"/>
        <v>0.87575288303914822</v>
      </c>
      <c r="DE298" s="104">
        <f t="shared" si="16804"/>
        <v>0.87575288303914822</v>
      </c>
      <c r="DF298" s="104">
        <f t="shared" si="16804"/>
        <v>0.87590284305897148</v>
      </c>
      <c r="DG298" s="104">
        <f t="shared" si="16804"/>
        <v>0.87601309368088487</v>
      </c>
      <c r="DH298" s="104">
        <f t="shared" si="16804"/>
        <v>0.87544544173739536</v>
      </c>
      <c r="DI298" s="104">
        <f t="shared" si="16804"/>
        <v>0.87670689050070583</v>
      </c>
      <c r="DJ298" s="104">
        <f t="shared" si="16804"/>
        <v>0.87565777307330084</v>
      </c>
      <c r="DK298" s="104">
        <f t="shared" si="16804"/>
        <v>0.87550462006125152</v>
      </c>
      <c r="DL298" s="104">
        <f t="shared" si="16804"/>
        <v>0.87644631051398747</v>
      </c>
      <c r="DM298" s="104">
        <f t="shared" si="16804"/>
        <v>0.87566395501319694</v>
      </c>
      <c r="DN298" s="104">
        <f t="shared" si="16804"/>
        <v>0.87600305296918479</v>
      </c>
      <c r="DO298" s="104">
        <f t="shared" si="16804"/>
        <v>0.875579959906158</v>
      </c>
      <c r="DP298" s="104">
        <f t="shared" si="16804"/>
        <v>0.87583551531147574</v>
      </c>
      <c r="DQ298" s="104">
        <f t="shared" si="16804"/>
        <v>0.87568956705030077</v>
      </c>
      <c r="DR298" s="104">
        <f t="shared" si="16804"/>
        <v>0.87605315998279187</v>
      </c>
      <c r="DS298" s="104">
        <f t="shared" si="16804"/>
        <v>0.87591087735839013</v>
      </c>
      <c r="DT298" s="104">
        <f t="shared" si="16804"/>
        <v>0.87576400702066881</v>
      </c>
      <c r="DU298" s="104">
        <f t="shared" si="16804"/>
        <v>0.87581395838711684</v>
      </c>
      <c r="DV298" s="104">
        <f t="shared" si="16804"/>
        <v>0.87595384026244505</v>
      </c>
      <c r="DW298" s="104">
        <f t="shared" si="16804"/>
        <v>0.87618648576678426</v>
      </c>
      <c r="DX298" s="104">
        <f t="shared" si="16804"/>
        <v>0.87645125323910467</v>
      </c>
      <c r="DY298" s="104">
        <f t="shared" ref="DY298:FD298" si="16805">+AS298</f>
        <v>0.95348743619945031</v>
      </c>
      <c r="DZ298" s="104">
        <f t="shared" si="16805"/>
        <v>1</v>
      </c>
      <c r="EA298" s="104">
        <f t="shared" si="16805"/>
        <v>1.0611860656030268</v>
      </c>
      <c r="EB298" s="104">
        <f t="shared" si="16805"/>
        <v>1.103391838098827</v>
      </c>
      <c r="EC298" s="104">
        <f t="shared" si="16805"/>
        <v>1.1814470347235255</v>
      </c>
      <c r="ED298" s="104">
        <f t="shared" si="16805"/>
        <v>1.347653864633068</v>
      </c>
      <c r="EE298" s="104">
        <f t="shared" si="16805"/>
        <v>1.2937391107135969</v>
      </c>
      <c r="EF298" s="104">
        <f t="shared" si="16805"/>
        <v>1.2708253692846589</v>
      </c>
      <c r="EG298" s="104">
        <f t="shared" si="16805"/>
        <v>1.3426270026492422</v>
      </c>
      <c r="EH298" s="104">
        <f t="shared" si="16805"/>
        <v>1.578929355115509</v>
      </c>
      <c r="EI298" s="104">
        <f t="shared" si="16805"/>
        <v>1.8560314569382812</v>
      </c>
      <c r="EJ298" s="104">
        <f t="shared" si="16805"/>
        <v>1.9943058004801828</v>
      </c>
      <c r="EK298" s="104">
        <f t="shared" si="16805"/>
        <v>2.1279242891123551</v>
      </c>
      <c r="EL298" s="104">
        <f t="shared" si="16805"/>
        <v>2.2502799357363159</v>
      </c>
      <c r="EM298" s="104">
        <f t="shared" si="16805"/>
        <v>2.4291771906273532</v>
      </c>
      <c r="EN298" s="104">
        <f t="shared" si="16805"/>
        <v>2.5421339299915249</v>
      </c>
      <c r="EO298" s="104">
        <f t="shared" si="16805"/>
        <v>2.5523024657114908</v>
      </c>
      <c r="EP298" s="104">
        <f t="shared" si="16805"/>
        <v>2.5408171046157895</v>
      </c>
      <c r="EQ298" s="104">
        <f t="shared" si="16805"/>
        <v>2.5509803730342528</v>
      </c>
      <c r="ER298" s="104">
        <f t="shared" si="16805"/>
        <v>2.5624597847129067</v>
      </c>
      <c r="ES298" s="104">
        <f t="shared" si="16805"/>
        <v>2.5868031526676796</v>
      </c>
      <c r="ET298" s="104">
        <f t="shared" si="16805"/>
        <v>2.648886428331704</v>
      </c>
      <c r="EU298" s="104">
        <f t="shared" si="16805"/>
        <v>2.7455707829658111</v>
      </c>
      <c r="EV298" s="104">
        <f t="shared" si="16805"/>
        <v>2.8704942535907558</v>
      </c>
      <c r="EW298" s="104">
        <f t="shared" si="16805"/>
        <v>3.0341124260454286</v>
      </c>
      <c r="EX298" s="104">
        <f t="shared" si="16805"/>
        <v>3.1645792603653824</v>
      </c>
      <c r="EY298" s="104">
        <f t="shared" si="16805"/>
        <v>3.2500229003952481</v>
      </c>
      <c r="EZ298" s="104">
        <f t="shared" si="16805"/>
        <v>3.3588986675584884</v>
      </c>
      <c r="FA298" s="104">
        <f t="shared" si="16805"/>
        <v>3.4579861782514643</v>
      </c>
      <c r="FB298" s="104">
        <f t="shared" si="16805"/>
        <v>3.5098559709252357</v>
      </c>
      <c r="FC298" s="104">
        <f t="shared" si="16805"/>
        <v>1.7689674093463188</v>
      </c>
      <c r="FD298" s="104">
        <f t="shared" si="16805"/>
        <v>0</v>
      </c>
      <c r="FE298" s="104">
        <f t="shared" ref="FE298:FS298" si="16806">+BY298</f>
        <v>0</v>
      </c>
      <c r="FF298" s="104">
        <f t="shared" si="16806"/>
        <v>0</v>
      </c>
      <c r="FG298" s="104">
        <f t="shared" si="16806"/>
        <v>0</v>
      </c>
      <c r="FH298" s="104">
        <f t="shared" si="16806"/>
        <v>0</v>
      </c>
      <c r="FI298" s="104">
        <f t="shared" si="16806"/>
        <v>0</v>
      </c>
      <c r="FJ298" s="104">
        <f t="shared" si="16806"/>
        <v>0</v>
      </c>
      <c r="FK298" s="104">
        <f t="shared" si="16806"/>
        <v>0</v>
      </c>
      <c r="FL298" s="104">
        <f t="shared" si="16806"/>
        <v>0</v>
      </c>
      <c r="FM298" s="104">
        <f t="shared" si="16806"/>
        <v>0</v>
      </c>
      <c r="FN298" s="104">
        <f t="shared" si="16806"/>
        <v>0</v>
      </c>
      <c r="FO298" s="104">
        <f t="shared" si="16806"/>
        <v>0</v>
      </c>
      <c r="FP298" s="104">
        <f t="shared" si="16806"/>
        <v>0</v>
      </c>
      <c r="FQ298" s="104">
        <f t="shared" si="16806"/>
        <v>0</v>
      </c>
      <c r="FR298" s="104">
        <f t="shared" si="16806"/>
        <v>0</v>
      </c>
      <c r="FS298" s="104">
        <f t="shared" si="16806"/>
        <v>0</v>
      </c>
    </row>
    <row r="299" spans="1:257">
      <c r="A299" s="101" t="s">
        <v>212</v>
      </c>
      <c r="B299" s="102"/>
      <c r="C299" s="102"/>
      <c r="D299" s="102"/>
      <c r="E299" s="102"/>
      <c r="F299" s="102"/>
      <c r="G299" s="102"/>
      <c r="H299" s="102"/>
      <c r="I299" s="102"/>
      <c r="J299" s="102"/>
      <c r="K299" s="102"/>
      <c r="L299" s="102"/>
      <c r="M299" s="103">
        <f>Data!BW16</f>
        <v>0.84858850514794659</v>
      </c>
      <c r="N299" s="103">
        <f>Data!BW17</f>
        <v>0.85098948212541881</v>
      </c>
      <c r="O299" s="103">
        <f>Data!BW18</f>
        <v>0.85007456785170776</v>
      </c>
      <c r="P299" s="103">
        <f>Data!BW19</f>
        <v>0.84965685962942883</v>
      </c>
      <c r="Q299" s="103">
        <f>Data!BW20</f>
        <v>0.84860759364989535</v>
      </c>
      <c r="R299" s="103">
        <f>Data!BW21</f>
        <v>0.84874768689453395</v>
      </c>
      <c r="S299" s="103">
        <f>Data!BW22</f>
        <v>0.84935083872445172</v>
      </c>
      <c r="T299" s="103">
        <f>Data!BW23</f>
        <v>0.84946345879323437</v>
      </c>
      <c r="U299" s="103">
        <f>Data!BW24</f>
        <v>0.84982587420563049</v>
      </c>
      <c r="V299" s="103">
        <f>Data!BW25</f>
        <v>0.85049709377768701</v>
      </c>
      <c r="W299" s="103">
        <f>Data!BW26</f>
        <v>0.85005248128506694</v>
      </c>
      <c r="X299" s="103">
        <f>Data!BW27</f>
        <v>0.84922327707812983</v>
      </c>
      <c r="Y299" s="103">
        <f>Data!BW28</f>
        <v>0.84929598568231002</v>
      </c>
      <c r="Z299" s="103">
        <f>Data!BW29</f>
        <v>0.84942215130892296</v>
      </c>
      <c r="AA299" s="103">
        <f>Data!BW30</f>
        <v>0.84920039947115411</v>
      </c>
      <c r="AB299" s="103">
        <f>Data!BW31</f>
        <v>0.84953707659259836</v>
      </c>
      <c r="AC299" s="103">
        <f>Data!BW32</f>
        <v>0.84964083276527169</v>
      </c>
      <c r="AD299" s="103">
        <f>Data!BW33</f>
        <v>0.84905816712749049</v>
      </c>
      <c r="AE299" s="103">
        <f>Data!BW34</f>
        <v>0.84944053912307593</v>
      </c>
      <c r="AF299" s="103">
        <f>Data!BW35</f>
        <v>0.84951824265549802</v>
      </c>
      <c r="AG299" s="103">
        <f>Data!BW36</f>
        <v>0.84930357006685009</v>
      </c>
      <c r="AH299" s="103">
        <f>Data!BW37</f>
        <v>0.84926291620262362</v>
      </c>
      <c r="AI299" s="103">
        <f>Data!BW38</f>
        <v>0.84918176429030967</v>
      </c>
      <c r="AJ299" s="103">
        <f>Data!BW39</f>
        <v>0.84923493621926538</v>
      </c>
      <c r="AK299" s="103">
        <f>Data!BW40</f>
        <v>0.84934048281903685</v>
      </c>
      <c r="AL299" s="103">
        <f>Data!BW41</f>
        <v>0.84944783704964066</v>
      </c>
      <c r="AM299" s="103">
        <f>Data!BW42</f>
        <v>0.84930763972188361</v>
      </c>
      <c r="AN299" s="103">
        <f>Data!BW43</f>
        <v>0.84926065611309542</v>
      </c>
      <c r="AO299" s="103">
        <f>Data!BW44</f>
        <v>0.84935269639262467</v>
      </c>
      <c r="AP299" s="103">
        <f>Data!BW45</f>
        <v>0.84953331442043223</v>
      </c>
      <c r="AQ299" s="103">
        <f>Data!BW46</f>
        <v>0.84977448533153799</v>
      </c>
      <c r="AR299" s="103">
        <f>Data!BW47</f>
        <v>0.88724858506922388</v>
      </c>
      <c r="AS299" s="103">
        <f>Data!BW48</f>
        <v>0.94788186144151343</v>
      </c>
      <c r="AT299" s="103">
        <f>Data!BW49</f>
        <v>1</v>
      </c>
      <c r="AU299" s="103">
        <f>Data!BW50</f>
        <v>1.0504791648681913</v>
      </c>
      <c r="AV299" s="103">
        <f>Data!BW51</f>
        <v>1.1085251791708732</v>
      </c>
      <c r="AW299" s="103">
        <f>Data!BW52</f>
        <v>1.2257084117449197</v>
      </c>
      <c r="AX299" s="103">
        <f>Data!BW53</f>
        <v>1.287407109251661</v>
      </c>
      <c r="AY299" s="103">
        <f>Data!BW54</f>
        <v>1.2502540627430621</v>
      </c>
      <c r="AZ299" s="103">
        <f>Data!BW55</f>
        <v>1.3365215930723333</v>
      </c>
      <c r="BA299" s="103">
        <f>Data!BW56</f>
        <v>1.395328543167516</v>
      </c>
      <c r="BB299" s="103">
        <f>Data!BW57</f>
        <v>1.825089734463111</v>
      </c>
      <c r="BC299" s="103">
        <f>Data!BW58</f>
        <v>1.9035685930450246</v>
      </c>
      <c r="BD299" s="103">
        <f>Data!BW59</f>
        <v>2.1053468639077968</v>
      </c>
      <c r="BE299" s="103">
        <f>Data!BW60</f>
        <v>2.164296576097215</v>
      </c>
      <c r="BF299" s="103">
        <f>Data!BW61</f>
        <v>2.3525903782176725</v>
      </c>
      <c r="BG299" s="103">
        <f>Data!BW62</f>
        <v>2.521976885449345</v>
      </c>
      <c r="BH299" s="103">
        <f>Data!BW63</f>
        <v>2.5749384000437812</v>
      </c>
      <c r="BI299" s="103">
        <f>Data!BW64</f>
        <v>2.5414642008432118</v>
      </c>
      <c r="BJ299" s="103">
        <f>Data!BW65</f>
        <v>2.5516300576465847</v>
      </c>
      <c r="BK299" s="103">
        <f>Data!BW66</f>
        <v>2.561836577877171</v>
      </c>
      <c r="BL299" s="103">
        <f>Data!BW67</f>
        <v>2.5746457607665567</v>
      </c>
      <c r="BM299" s="103">
        <f>Data!BW68</f>
        <v>2.6106908014172885</v>
      </c>
      <c r="BN299" s="103">
        <f>Data!BW69</f>
        <v>2.6994542886654762</v>
      </c>
      <c r="BO299" s="103">
        <f>Data!BW70</f>
        <v>2.8047330059234303</v>
      </c>
      <c r="BP299" s="103">
        <f>Data!BW71</f>
        <v>2.9505791222314488</v>
      </c>
      <c r="BQ299" s="103">
        <f>Data!BW72</f>
        <v>3.133515027809799</v>
      </c>
      <c r="BR299" s="103">
        <f>Data!BW73</f>
        <v>3.2087193884772343</v>
      </c>
      <c r="BS299" s="103">
        <f>Data!BW74</f>
        <v>3.3049809701315516</v>
      </c>
      <c r="BT299" s="103">
        <f>Data!BW75</f>
        <v>3.4272652660264189</v>
      </c>
      <c r="BU299" s="103">
        <f>Data!BW76</f>
        <v>3.5026651018790003</v>
      </c>
      <c r="BV299" s="103">
        <f>Data!BW77</f>
        <v>3.5306864226940324</v>
      </c>
      <c r="BW299" s="103">
        <f>Data!BW78</f>
        <v>0</v>
      </c>
      <c r="BX299" s="103">
        <f>Data!BW79</f>
        <v>0</v>
      </c>
      <c r="BY299" s="103">
        <f>Data!BW80</f>
        <v>0</v>
      </c>
      <c r="BZ299" s="103">
        <f>Data!BW81</f>
        <v>0</v>
      </c>
      <c r="CA299" s="103">
        <f>Data!BW82</f>
        <v>0</v>
      </c>
      <c r="CB299" s="103">
        <f>Data!BW83</f>
        <v>0</v>
      </c>
      <c r="CC299" s="103">
        <f>Data!BW84</f>
        <v>0</v>
      </c>
      <c r="CD299" s="103">
        <f>Data!BW85</f>
        <v>0</v>
      </c>
      <c r="CE299" s="103">
        <f>Data!BW86</f>
        <v>0</v>
      </c>
      <c r="CF299" s="103">
        <f>Data!BW87</f>
        <v>0</v>
      </c>
      <c r="CG299" s="103">
        <f>Data!BW88</f>
        <v>0</v>
      </c>
      <c r="CH299" s="103">
        <f>Data!BW89</f>
        <v>0</v>
      </c>
      <c r="CI299" s="103">
        <f>Data!BW90</f>
        <v>0</v>
      </c>
      <c r="CJ299" s="103">
        <f>Data!BW91</f>
        <v>0</v>
      </c>
      <c r="CK299" s="103">
        <f>Data!BW92</f>
        <v>0</v>
      </c>
      <c r="CL299" s="103">
        <f>Data!BW93</f>
        <v>0</v>
      </c>
      <c r="CM299" s="103">
        <f>Data!BW94</f>
        <v>0</v>
      </c>
      <c r="CN299" s="102"/>
      <c r="CO299" s="102"/>
      <c r="CP299" s="102"/>
      <c r="CQ299" s="102"/>
      <c r="CR299" s="104" t="s">
        <v>188</v>
      </c>
      <c r="CS299" s="104">
        <f>+M299</f>
        <v>0.84858850514794659</v>
      </c>
      <c r="CT299" s="104">
        <f t="shared" ref="CT299:FE299" si="16807">+N299</f>
        <v>0.85098948212541881</v>
      </c>
      <c r="CU299" s="104">
        <f t="shared" si="16807"/>
        <v>0.85007456785170776</v>
      </c>
      <c r="CV299" s="104">
        <f t="shared" si="16807"/>
        <v>0.84965685962942883</v>
      </c>
      <c r="CW299" s="104">
        <f t="shared" si="16807"/>
        <v>0.84860759364989535</v>
      </c>
      <c r="CX299" s="104">
        <f t="shared" si="16807"/>
        <v>0.84874768689453395</v>
      </c>
      <c r="CY299" s="104">
        <f t="shared" si="16807"/>
        <v>0.84935083872445172</v>
      </c>
      <c r="CZ299" s="104">
        <f t="shared" si="16807"/>
        <v>0.84946345879323437</v>
      </c>
      <c r="DA299" s="104">
        <f t="shared" si="16807"/>
        <v>0.84982587420563049</v>
      </c>
      <c r="DB299" s="104">
        <f t="shared" si="16807"/>
        <v>0.85049709377768701</v>
      </c>
      <c r="DC299" s="104">
        <f t="shared" si="16807"/>
        <v>0.85005248128506694</v>
      </c>
      <c r="DD299" s="104">
        <f t="shared" si="16807"/>
        <v>0.84922327707812983</v>
      </c>
      <c r="DE299" s="104">
        <f t="shared" si="16807"/>
        <v>0.84929598568231002</v>
      </c>
      <c r="DF299" s="104">
        <f t="shared" si="16807"/>
        <v>0.84942215130892296</v>
      </c>
      <c r="DG299" s="104">
        <f t="shared" si="16807"/>
        <v>0.84920039947115411</v>
      </c>
      <c r="DH299" s="104">
        <f t="shared" si="16807"/>
        <v>0.84953707659259836</v>
      </c>
      <c r="DI299" s="104">
        <f t="shared" si="16807"/>
        <v>0.84964083276527169</v>
      </c>
      <c r="DJ299" s="104">
        <f t="shared" si="16807"/>
        <v>0.84905816712749049</v>
      </c>
      <c r="DK299" s="104">
        <f t="shared" si="16807"/>
        <v>0.84944053912307593</v>
      </c>
      <c r="DL299" s="104">
        <f t="shared" si="16807"/>
        <v>0.84951824265549802</v>
      </c>
      <c r="DM299" s="104">
        <f t="shared" si="16807"/>
        <v>0.84930357006685009</v>
      </c>
      <c r="DN299" s="104">
        <f t="shared" si="16807"/>
        <v>0.84926291620262362</v>
      </c>
      <c r="DO299" s="104">
        <f t="shared" si="16807"/>
        <v>0.84918176429030967</v>
      </c>
      <c r="DP299" s="104">
        <f t="shared" si="16807"/>
        <v>0.84923493621926538</v>
      </c>
      <c r="DQ299" s="104">
        <f t="shared" si="16807"/>
        <v>0.84934048281903685</v>
      </c>
      <c r="DR299" s="104">
        <f t="shared" si="16807"/>
        <v>0.84944783704964066</v>
      </c>
      <c r="DS299" s="104">
        <f t="shared" si="16807"/>
        <v>0.84930763972188361</v>
      </c>
      <c r="DT299" s="104">
        <f t="shared" si="16807"/>
        <v>0.84926065611309542</v>
      </c>
      <c r="DU299" s="104">
        <f t="shared" si="16807"/>
        <v>0.84935269639262467</v>
      </c>
      <c r="DV299" s="104">
        <f t="shared" si="16807"/>
        <v>0.84953331442043223</v>
      </c>
      <c r="DW299" s="104">
        <f t="shared" si="16807"/>
        <v>0.84977448533153799</v>
      </c>
      <c r="DX299" s="104">
        <f t="shared" si="16807"/>
        <v>0.88724858506922388</v>
      </c>
      <c r="DY299" s="104">
        <f t="shared" si="16807"/>
        <v>0.94788186144151343</v>
      </c>
      <c r="DZ299" s="104">
        <f t="shared" si="16807"/>
        <v>1</v>
      </c>
      <c r="EA299" s="104">
        <f t="shared" si="16807"/>
        <v>1.0504791648681913</v>
      </c>
      <c r="EB299" s="104">
        <f t="shared" si="16807"/>
        <v>1.1085251791708732</v>
      </c>
      <c r="EC299" s="104">
        <f t="shared" si="16807"/>
        <v>1.2257084117449197</v>
      </c>
      <c r="ED299" s="104">
        <f t="shared" si="16807"/>
        <v>1.287407109251661</v>
      </c>
      <c r="EE299" s="104">
        <f t="shared" si="16807"/>
        <v>1.2502540627430621</v>
      </c>
      <c r="EF299" s="104">
        <f t="shared" si="16807"/>
        <v>1.3365215930723333</v>
      </c>
      <c r="EG299" s="104">
        <f t="shared" si="16807"/>
        <v>1.395328543167516</v>
      </c>
      <c r="EH299" s="104">
        <f t="shared" si="16807"/>
        <v>1.825089734463111</v>
      </c>
      <c r="EI299" s="104">
        <f t="shared" si="16807"/>
        <v>1.9035685930450246</v>
      </c>
      <c r="EJ299" s="104">
        <f t="shared" si="16807"/>
        <v>2.1053468639077968</v>
      </c>
      <c r="EK299" s="104">
        <f t="shared" si="16807"/>
        <v>2.164296576097215</v>
      </c>
      <c r="EL299" s="104">
        <f t="shared" si="16807"/>
        <v>2.3525903782176725</v>
      </c>
      <c r="EM299" s="104">
        <f t="shared" si="16807"/>
        <v>2.521976885449345</v>
      </c>
      <c r="EN299" s="104">
        <f t="shared" si="16807"/>
        <v>2.5749384000437812</v>
      </c>
      <c r="EO299" s="104">
        <f t="shared" si="16807"/>
        <v>2.5414642008432118</v>
      </c>
      <c r="EP299" s="104">
        <f t="shared" si="16807"/>
        <v>2.5516300576465847</v>
      </c>
      <c r="EQ299" s="104">
        <f t="shared" si="16807"/>
        <v>2.561836577877171</v>
      </c>
      <c r="ER299" s="104">
        <f t="shared" si="16807"/>
        <v>2.5746457607665567</v>
      </c>
      <c r="ES299" s="104">
        <f t="shared" si="16807"/>
        <v>2.6106908014172885</v>
      </c>
      <c r="ET299" s="104">
        <f t="shared" si="16807"/>
        <v>2.6994542886654762</v>
      </c>
      <c r="EU299" s="104">
        <f t="shared" si="16807"/>
        <v>2.8047330059234303</v>
      </c>
      <c r="EV299" s="104">
        <f t="shared" si="16807"/>
        <v>2.9505791222314488</v>
      </c>
      <c r="EW299" s="104">
        <f t="shared" si="16807"/>
        <v>3.133515027809799</v>
      </c>
      <c r="EX299" s="104">
        <f t="shared" si="16807"/>
        <v>3.2087193884772343</v>
      </c>
      <c r="EY299" s="104">
        <f t="shared" si="16807"/>
        <v>3.3049809701315516</v>
      </c>
      <c r="EZ299" s="104">
        <f t="shared" si="16807"/>
        <v>3.4272652660264189</v>
      </c>
      <c r="FA299" s="104">
        <f t="shared" si="16807"/>
        <v>3.5026651018790003</v>
      </c>
      <c r="FB299" s="104">
        <f t="shared" si="16807"/>
        <v>3.5306864226940324</v>
      </c>
      <c r="FC299" s="104">
        <f t="shared" si="16807"/>
        <v>0</v>
      </c>
      <c r="FD299" s="104">
        <f t="shared" si="16807"/>
        <v>0</v>
      </c>
      <c r="FE299" s="104">
        <f t="shared" si="16807"/>
        <v>0</v>
      </c>
      <c r="FF299" s="104">
        <f t="shared" ref="FF299:FS299" si="16808">+BZ299</f>
        <v>0</v>
      </c>
      <c r="FG299" s="104">
        <f t="shared" si="16808"/>
        <v>0</v>
      </c>
      <c r="FH299" s="104">
        <f t="shared" si="16808"/>
        <v>0</v>
      </c>
      <c r="FI299" s="104">
        <f t="shared" si="16808"/>
        <v>0</v>
      </c>
      <c r="FJ299" s="104">
        <f t="shared" si="16808"/>
        <v>0</v>
      </c>
      <c r="FK299" s="104">
        <f t="shared" si="16808"/>
        <v>0</v>
      </c>
      <c r="FL299" s="104">
        <f t="shared" si="16808"/>
        <v>0</v>
      </c>
      <c r="FM299" s="104">
        <f t="shared" si="16808"/>
        <v>0</v>
      </c>
      <c r="FN299" s="104">
        <f t="shared" si="16808"/>
        <v>0</v>
      </c>
      <c r="FO299" s="104">
        <f t="shared" si="16808"/>
        <v>0</v>
      </c>
      <c r="FP299" s="104">
        <f t="shared" si="16808"/>
        <v>0</v>
      </c>
      <c r="FQ299" s="104">
        <f t="shared" si="16808"/>
        <v>0</v>
      </c>
      <c r="FR299" s="104">
        <f t="shared" si="16808"/>
        <v>0</v>
      </c>
      <c r="FS299" s="104">
        <f t="shared" si="16808"/>
        <v>0</v>
      </c>
      <c r="FW299" s="89"/>
      <c r="FX299" s="89"/>
      <c r="FY299" s="89"/>
      <c r="FZ299" s="89"/>
      <c r="GA299" s="89"/>
      <c r="GB299" s="89"/>
      <c r="GC299" s="89"/>
      <c r="GD299" s="89"/>
      <c r="GE299" s="89"/>
      <c r="GF299" s="89"/>
      <c r="GG299" s="89"/>
      <c r="GH299" s="89"/>
      <c r="GI299" s="89"/>
      <c r="GJ299" s="89"/>
      <c r="GK299" s="89"/>
      <c r="GL299" s="89"/>
      <c r="GM299" s="89"/>
      <c r="GN299" s="89"/>
      <c r="GO299" s="89"/>
      <c r="GP299" s="89"/>
      <c r="GQ299" s="89"/>
      <c r="GR299" s="89"/>
      <c r="GS299" s="89"/>
      <c r="GT299" s="89"/>
      <c r="GU299" s="89"/>
      <c r="GV299" s="89"/>
      <c r="GW299" s="89"/>
      <c r="GX299" s="89"/>
      <c r="GY299" s="89"/>
      <c r="GZ299" s="89"/>
      <c r="HA299" s="89"/>
      <c r="HB299" s="89"/>
      <c r="HC299" s="89"/>
      <c r="HD299" s="89"/>
      <c r="HE299" s="89"/>
      <c r="HF299" s="89"/>
      <c r="HG299" s="89"/>
      <c r="HH299" s="89"/>
      <c r="HI299" s="89"/>
      <c r="HJ299" s="89"/>
      <c r="HK299" s="89"/>
      <c r="HL299" s="89"/>
      <c r="HM299" s="89"/>
      <c r="HN299" s="89"/>
      <c r="HO299" s="89"/>
      <c r="HP299" s="89"/>
      <c r="HQ299" s="89"/>
      <c r="HR299" s="89"/>
      <c r="HS299" s="89"/>
      <c r="HT299" s="89"/>
      <c r="HU299" s="89"/>
      <c r="HV299" s="89"/>
      <c r="HW299" s="89"/>
      <c r="HX299" s="89"/>
      <c r="HY299" s="89"/>
      <c r="HZ299" s="89"/>
      <c r="IA299" s="89"/>
      <c r="IB299" s="89"/>
      <c r="IC299" s="89"/>
      <c r="ID299" s="89"/>
      <c r="IE299" s="89"/>
      <c r="IF299" s="89"/>
      <c r="IG299" s="89"/>
      <c r="IH299" s="89"/>
      <c r="II299" s="89"/>
      <c r="IJ299" s="89"/>
      <c r="IK299" s="89"/>
      <c r="IL299" s="89"/>
      <c r="IM299" s="89"/>
      <c r="IN299" s="89"/>
      <c r="IO299" s="89"/>
      <c r="IP299" s="89"/>
      <c r="IQ299" s="89"/>
      <c r="IR299" s="89"/>
      <c r="IS299" s="89"/>
      <c r="IT299" s="89"/>
      <c r="IU299" s="89"/>
      <c r="IV299" s="89"/>
      <c r="IW299" s="89"/>
    </row>
    <row r="300" spans="1:257">
      <c r="A300" s="79" t="s">
        <v>416</v>
      </c>
      <c r="M300" s="90">
        <f>+M297*M298</f>
        <v>0.2068525093167623</v>
      </c>
      <c r="N300" s="90">
        <f t="shared" ref="N300:BY300" si="16809">+N297*N298</f>
        <v>0.24609588929734094</v>
      </c>
      <c r="O300" s="90">
        <f t="shared" si="16809"/>
        <v>0.34660037564455404</v>
      </c>
      <c r="P300" s="90">
        <f t="shared" si="16809"/>
        <v>0.45358055963686716</v>
      </c>
      <c r="Q300" s="90">
        <f t="shared" si="16809"/>
        <v>0.58594099350187479</v>
      </c>
      <c r="R300" s="90">
        <f t="shared" si="16809"/>
        <v>0.76613868006293617</v>
      </c>
      <c r="S300" s="90">
        <f t="shared" si="16809"/>
        <v>1.2055359510235149</v>
      </c>
      <c r="T300" s="90">
        <f t="shared" si="16809"/>
        <v>1.9208889926879786</v>
      </c>
      <c r="U300" s="90">
        <f t="shared" si="16809"/>
        <v>2.7768052344154306</v>
      </c>
      <c r="V300" s="90">
        <f t="shared" si="16809"/>
        <v>3.3547335293081524</v>
      </c>
      <c r="W300" s="90">
        <f t="shared" si="16809"/>
        <v>3.5160652705555093</v>
      </c>
      <c r="X300" s="90">
        <f t="shared" si="16809"/>
        <v>3.6831985650029191</v>
      </c>
      <c r="Y300" s="90">
        <f t="shared" si="16809"/>
        <v>3.9536872273337784</v>
      </c>
      <c r="Z300" s="90">
        <f t="shared" si="16809"/>
        <v>4.335245762396946</v>
      </c>
      <c r="AA300" s="90">
        <f t="shared" si="16809"/>
        <v>4.7599385296353578</v>
      </c>
      <c r="AB300" s="90">
        <f t="shared" si="16809"/>
        <v>5.0405301480697524</v>
      </c>
      <c r="AC300" s="90">
        <f t="shared" si="16809"/>
        <v>5.2273705560010075</v>
      </c>
      <c r="AD300" s="90">
        <f t="shared" si="16809"/>
        <v>5.4188084159357208</v>
      </c>
      <c r="AE300" s="90">
        <f t="shared" si="16809"/>
        <v>5.7165796984367976</v>
      </c>
      <c r="AF300" s="90">
        <f t="shared" si="16809"/>
        <v>6.1483013684350931</v>
      </c>
      <c r="AG300" s="90">
        <f t="shared" si="16809"/>
        <v>6.5588102635647498</v>
      </c>
      <c r="AH300" s="90">
        <f t="shared" si="16809"/>
        <v>6.9788247318725167</v>
      </c>
      <c r="AI300" s="90">
        <f t="shared" si="16809"/>
        <v>7.47092135192303</v>
      </c>
      <c r="AJ300" s="90">
        <f t="shared" si="16809"/>
        <v>8.035408991582301</v>
      </c>
      <c r="AK300" s="90">
        <f t="shared" si="16809"/>
        <v>8.6519823871782648</v>
      </c>
      <c r="AL300" s="90">
        <f t="shared" si="16809"/>
        <v>9.3404174261406396</v>
      </c>
      <c r="AM300" s="90">
        <f t="shared" si="16809"/>
        <v>10.194308681689492</v>
      </c>
      <c r="AN300" s="90">
        <f t="shared" si="16809"/>
        <v>11.21896865924375</v>
      </c>
      <c r="AO300" s="90">
        <f t="shared" si="16809"/>
        <v>12.198319866672982</v>
      </c>
      <c r="AP300" s="90">
        <f t="shared" si="16809"/>
        <v>13.078298774901958</v>
      </c>
      <c r="AQ300" s="90">
        <f t="shared" si="16809"/>
        <v>14.151300126551913</v>
      </c>
      <c r="AR300" s="90">
        <f t="shared" si="16809"/>
        <v>15.786250747045413</v>
      </c>
      <c r="AS300" s="90">
        <f t="shared" si="16809"/>
        <v>19.676360633983442</v>
      </c>
      <c r="AT300" s="90">
        <f t="shared" si="16809"/>
        <v>23.952637274305808</v>
      </c>
      <c r="AU300" s="90">
        <f t="shared" si="16809"/>
        <v>29.009435337348339</v>
      </c>
      <c r="AV300" s="90">
        <f t="shared" si="16809"/>
        <v>33.772464894424374</v>
      </c>
      <c r="AW300" s="90">
        <f t="shared" si="16809"/>
        <v>40.835088723416916</v>
      </c>
      <c r="AX300" s="90">
        <f t="shared" si="16809"/>
        <v>52.124937441712767</v>
      </c>
      <c r="AY300" s="90">
        <f t="shared" si="16809"/>
        <v>54.995813987405299</v>
      </c>
      <c r="AZ300" s="90">
        <f t="shared" si="16809"/>
        <v>60.37922310866999</v>
      </c>
      <c r="BA300" s="90">
        <f t="shared" si="16809"/>
        <v>73.853287627794785</v>
      </c>
      <c r="BB300" s="90">
        <f t="shared" si="16809"/>
        <v>102.87936042350297</v>
      </c>
      <c r="BC300" s="90">
        <f t="shared" si="16809"/>
        <v>141.67791148148945</v>
      </c>
      <c r="BD300" s="90">
        <f t="shared" si="16809"/>
        <v>174.24852967258681</v>
      </c>
      <c r="BE300" s="90">
        <f t="shared" si="16809"/>
        <v>208.74701109336456</v>
      </c>
      <c r="BF300" s="90">
        <f t="shared" si="16809"/>
        <v>245.17237542919463</v>
      </c>
      <c r="BG300" s="90">
        <f t="shared" si="16809"/>
        <v>292.49050752776401</v>
      </c>
      <c r="BH300" s="90">
        <f t="shared" si="16809"/>
        <v>336.13219321107181</v>
      </c>
      <c r="BI300" s="90">
        <f t="shared" si="16809"/>
        <v>370.79649928102856</v>
      </c>
      <c r="BJ300" s="90">
        <f t="shared" si="16809"/>
        <v>408.13543527207628</v>
      </c>
      <c r="BK300" s="90">
        <f t="shared" si="16809"/>
        <v>462.88101936538698</v>
      </c>
      <c r="BL300" s="90">
        <f t="shared" si="16809"/>
        <v>565.58371070060423</v>
      </c>
      <c r="BM300" s="90">
        <f t="shared" si="16809"/>
        <v>717.64133498110903</v>
      </c>
      <c r="BN300" s="90">
        <f t="shared" si="16809"/>
        <v>925.74039554739375</v>
      </c>
      <c r="BO300" s="90">
        <f t="shared" si="16809"/>
        <v>1211.37534953114</v>
      </c>
      <c r="BP300" s="90">
        <f t="shared" si="16809"/>
        <v>1590.0191241031403</v>
      </c>
      <c r="BQ300" s="90">
        <f t="shared" si="16809"/>
        <v>2127.4661106775802</v>
      </c>
      <c r="BR300" s="90">
        <f t="shared" si="16809"/>
        <v>2820.0754659175732</v>
      </c>
      <c r="BS300" s="90">
        <f t="shared" si="16809"/>
        <v>3659.0476702122187</v>
      </c>
      <c r="BT300" s="90">
        <f t="shared" si="16809"/>
        <v>4565.4724619259996</v>
      </c>
      <c r="BU300" s="90">
        <f t="shared" si="16809"/>
        <v>5481.4090848625574</v>
      </c>
      <c r="BV300" s="90">
        <f t="shared" si="16809"/>
        <v>6436.682508549552</v>
      </c>
      <c r="BW300" s="90" t="e">
        <f t="shared" si="16809"/>
        <v>#DIV/0!</v>
      </c>
      <c r="BX300" s="90" t="e">
        <f t="shared" si="16809"/>
        <v>#DIV/0!</v>
      </c>
      <c r="BY300" s="90" t="e">
        <f t="shared" si="16809"/>
        <v>#DIV/0!</v>
      </c>
      <c r="BZ300" s="90" t="e">
        <f t="shared" ref="BZ300:CM300" si="16810">+BZ297*BZ298</f>
        <v>#DIV/0!</v>
      </c>
      <c r="CA300" s="90" t="e">
        <f t="shared" si="16810"/>
        <v>#DIV/0!</v>
      </c>
      <c r="CB300" s="90" t="e">
        <f t="shared" si="16810"/>
        <v>#DIV/0!</v>
      </c>
      <c r="CC300" s="90" t="e">
        <f t="shared" si="16810"/>
        <v>#DIV/0!</v>
      </c>
      <c r="CD300" s="90" t="e">
        <f t="shared" si="16810"/>
        <v>#DIV/0!</v>
      </c>
      <c r="CE300" s="90" t="e">
        <f t="shared" si="16810"/>
        <v>#DIV/0!</v>
      </c>
      <c r="CF300" s="90" t="e">
        <f t="shared" si="16810"/>
        <v>#DIV/0!</v>
      </c>
      <c r="CG300" s="90" t="e">
        <f t="shared" si="16810"/>
        <v>#DIV/0!</v>
      </c>
      <c r="CH300" s="90" t="e">
        <f t="shared" si="16810"/>
        <v>#DIV/0!</v>
      </c>
      <c r="CI300" s="90" t="e">
        <f t="shared" si="16810"/>
        <v>#DIV/0!</v>
      </c>
      <c r="CJ300" s="90" t="e">
        <f t="shared" si="16810"/>
        <v>#DIV/0!</v>
      </c>
      <c r="CK300" s="90" t="e">
        <f t="shared" si="16810"/>
        <v>#DIV/0!</v>
      </c>
      <c r="CL300" s="90" t="e">
        <f t="shared" si="16810"/>
        <v>#DIV/0!</v>
      </c>
      <c r="CM300" s="90" t="e">
        <f t="shared" si="16810"/>
        <v>#DIV/0!</v>
      </c>
      <c r="CP300" s="82"/>
      <c r="CR300" s="93"/>
      <c r="CS300" s="90">
        <f>+CS297*CS298</f>
        <v>0.2068590608001023</v>
      </c>
      <c r="CT300" s="90">
        <f t="shared" ref="CT300:FE300" si="16811">+CT297*CT298</f>
        <v>0.2315319785781399</v>
      </c>
      <c r="CU300" s="90">
        <f t="shared" si="16811"/>
        <v>0.31339827180337287</v>
      </c>
      <c r="CV300" s="90">
        <f t="shared" si="16811"/>
        <v>0.39445084926577245</v>
      </c>
      <c r="CW300" s="90">
        <f t="shared" si="16811"/>
        <v>0.49705830192742018</v>
      </c>
      <c r="CX300" s="90">
        <f t="shared" si="16811"/>
        <v>0.63766505285654895</v>
      </c>
      <c r="CY300" s="90">
        <f t="shared" si="16811"/>
        <v>1.0276800193091797</v>
      </c>
      <c r="CZ300" s="90">
        <f t="shared" si="16811"/>
        <v>1.6496883967156906</v>
      </c>
      <c r="DA300" s="90">
        <f t="shared" si="16811"/>
        <v>2.3683596413610561</v>
      </c>
      <c r="DB300" s="90">
        <f t="shared" si="16811"/>
        <v>2.752589900719046</v>
      </c>
      <c r="DC300" s="90">
        <f t="shared" si="16811"/>
        <v>2.7237133482831628</v>
      </c>
      <c r="DD300" s="90">
        <f t="shared" si="16811"/>
        <v>2.7109101758722227</v>
      </c>
      <c r="DE300" s="90">
        <f t="shared" si="16811"/>
        <v>2.8014170782106471</v>
      </c>
      <c r="DF300" s="90">
        <f t="shared" si="16811"/>
        <v>2.9971991744268758</v>
      </c>
      <c r="DG300" s="90">
        <f t="shared" si="16811"/>
        <v>3.2236623348507827</v>
      </c>
      <c r="DH300" s="90">
        <f t="shared" si="16811"/>
        <v>3.2986415930759807</v>
      </c>
      <c r="DI300" s="90">
        <f t="shared" si="16811"/>
        <v>3.2868692293512765</v>
      </c>
      <c r="DJ300" s="90">
        <f t="shared" si="16811"/>
        <v>3.2928955137716973</v>
      </c>
      <c r="DK300" s="90">
        <f t="shared" si="16811"/>
        <v>3.4125383952581885</v>
      </c>
      <c r="DL300" s="90">
        <f t="shared" si="16811"/>
        <v>3.6585839868944849</v>
      </c>
      <c r="DM300" s="90">
        <f t="shared" si="16811"/>
        <v>3.8825190400630811</v>
      </c>
      <c r="DN300" s="90">
        <f t="shared" si="16811"/>
        <v>4.1137188211444018</v>
      </c>
      <c r="DO300" s="90">
        <f t="shared" si="16811"/>
        <v>4.4175812245796271</v>
      </c>
      <c r="DP300" s="90">
        <f t="shared" si="16811"/>
        <v>4.7851828996467223</v>
      </c>
      <c r="DQ300" s="90">
        <f t="shared" si="16811"/>
        <v>5.1989359059268674</v>
      </c>
      <c r="DR300" s="90">
        <f t="shared" si="16811"/>
        <v>5.6722382991018527</v>
      </c>
      <c r="DS300" s="90">
        <f t="shared" si="16811"/>
        <v>6.2998337910656081</v>
      </c>
      <c r="DT300" s="90">
        <f t="shared" si="16811"/>
        <v>7.0673192017383837</v>
      </c>
      <c r="DU300" s="90">
        <f t="shared" si="16811"/>
        <v>7.755217083737751</v>
      </c>
      <c r="DV300" s="90">
        <f t="shared" si="16811"/>
        <v>8.3235792004589992</v>
      </c>
      <c r="DW300" s="90">
        <f t="shared" si="16811"/>
        <v>9.0680788851114045</v>
      </c>
      <c r="DX300" s="90">
        <f t="shared" si="16811"/>
        <v>10.328616657318998</v>
      </c>
      <c r="DY300" s="90">
        <f t="shared" si="16811"/>
        <v>13.232960275017062</v>
      </c>
      <c r="DZ300" s="90">
        <f t="shared" si="16811"/>
        <v>16.515181552313958</v>
      </c>
      <c r="EA300" s="90">
        <f t="shared" si="16811"/>
        <v>20.200862776973771</v>
      </c>
      <c r="EB300" s="90">
        <f t="shared" si="16811"/>
        <v>23.515186106511358</v>
      </c>
      <c r="EC300" s="90">
        <f t="shared" si="16811"/>
        <v>28.510186944589694</v>
      </c>
      <c r="ED300" s="90">
        <f t="shared" si="16811"/>
        <v>36.261700213879678</v>
      </c>
      <c r="EE300" s="90">
        <f t="shared" si="16811"/>
        <v>37.866417876292388</v>
      </c>
      <c r="EF300" s="90">
        <f t="shared" si="16811"/>
        <v>41.523242253440941</v>
      </c>
      <c r="EG300" s="90">
        <f t="shared" si="16811"/>
        <v>51.433721316122245</v>
      </c>
      <c r="EH300" s="90">
        <f t="shared" si="16811"/>
        <v>72.8914244008879</v>
      </c>
      <c r="EI300" s="90">
        <f t="shared" si="16811"/>
        <v>101.12178690964855</v>
      </c>
      <c r="EJ300" s="90">
        <f t="shared" si="16811"/>
        <v>124.01685263885773</v>
      </c>
      <c r="EK300" s="90">
        <f t="shared" si="16811"/>
        <v>147.11853462731392</v>
      </c>
      <c r="EL300" s="90">
        <f t="shared" si="16811"/>
        <v>170.7529601206675</v>
      </c>
      <c r="EM300" s="90">
        <f t="shared" si="16811"/>
        <v>201.28629087798515</v>
      </c>
      <c r="EN300" s="90">
        <f t="shared" si="16811"/>
        <v>228.46669086505059</v>
      </c>
      <c r="EO300" s="90">
        <f t="shared" si="16811"/>
        <v>249.60117893438314</v>
      </c>
      <c r="EP300" s="90">
        <f t="shared" si="16811"/>
        <v>273.38885499394524</v>
      </c>
      <c r="EQ300" s="90">
        <f t="shared" si="16811"/>
        <v>312.03986537702525</v>
      </c>
      <c r="ER300" s="90">
        <f t="shared" si="16811"/>
        <v>395.73664960535672</v>
      </c>
      <c r="ES300" s="90">
        <f t="shared" si="16811"/>
        <v>520.05470680625467</v>
      </c>
      <c r="ET300" s="90">
        <f t="shared" si="16811"/>
        <v>688.38967249473512</v>
      </c>
      <c r="EU300" s="90">
        <f t="shared" si="16811"/>
        <v>916.63783754554879</v>
      </c>
      <c r="EV300" s="90">
        <f t="shared" si="16811"/>
        <v>1216.0857871232786</v>
      </c>
      <c r="EW300" s="90">
        <f t="shared" si="16811"/>
        <v>1642.7431091134508</v>
      </c>
      <c r="EX300" s="90">
        <f t="shared" si="16811"/>
        <v>2192.9285231904992</v>
      </c>
      <c r="EY300" s="90">
        <f t="shared" si="16811"/>
        <v>2853.9161130505795</v>
      </c>
      <c r="EZ300" s="90">
        <f t="shared" si="16811"/>
        <v>3522.0409362901</v>
      </c>
      <c r="FA300" s="90">
        <f t="shared" si="16811"/>
        <v>4159.477146548842</v>
      </c>
      <c r="FB300" s="90">
        <f t="shared" si="16811"/>
        <v>4807.6723893680119</v>
      </c>
      <c r="FC300" s="90" t="e">
        <f t="shared" si="16811"/>
        <v>#DIV/0!</v>
      </c>
      <c r="FD300" s="90" t="e">
        <f t="shared" si="16811"/>
        <v>#DIV/0!</v>
      </c>
      <c r="FE300" s="90" t="e">
        <f t="shared" si="16811"/>
        <v>#DIV/0!</v>
      </c>
      <c r="FF300" s="90" t="e">
        <f t="shared" ref="FF300:FS300" si="16812">+FF297*FF298</f>
        <v>#DIV/0!</v>
      </c>
      <c r="FG300" s="90" t="e">
        <f t="shared" si="16812"/>
        <v>#DIV/0!</v>
      </c>
      <c r="FH300" s="90" t="e">
        <f t="shared" si="16812"/>
        <v>#DIV/0!</v>
      </c>
      <c r="FI300" s="90" t="e">
        <f t="shared" si="16812"/>
        <v>#DIV/0!</v>
      </c>
      <c r="FJ300" s="90" t="e">
        <f t="shared" si="16812"/>
        <v>#DIV/0!</v>
      </c>
      <c r="FK300" s="90" t="e">
        <f t="shared" si="16812"/>
        <v>#DIV/0!</v>
      </c>
      <c r="FL300" s="90" t="e">
        <f t="shared" si="16812"/>
        <v>#DIV/0!</v>
      </c>
      <c r="FM300" s="90" t="e">
        <f t="shared" si="16812"/>
        <v>#DIV/0!</v>
      </c>
      <c r="FN300" s="90" t="e">
        <f t="shared" si="16812"/>
        <v>#DIV/0!</v>
      </c>
      <c r="FO300" s="90" t="e">
        <f t="shared" si="16812"/>
        <v>#DIV/0!</v>
      </c>
      <c r="FP300" s="90" t="e">
        <f t="shared" si="16812"/>
        <v>#DIV/0!</v>
      </c>
      <c r="FQ300" s="90" t="e">
        <f t="shared" si="16812"/>
        <v>#DIV/0!</v>
      </c>
      <c r="FR300" s="90" t="e">
        <f t="shared" si="16812"/>
        <v>#DIV/0!</v>
      </c>
      <c r="FS300" s="90" t="e">
        <f t="shared" si="16812"/>
        <v>#DIV/0!</v>
      </c>
    </row>
    <row r="301" spans="1:257">
      <c r="A301" s="79" t="s">
        <v>213</v>
      </c>
      <c r="M301" s="90">
        <f>+M297*M299</f>
        <v>0.20141223560915336</v>
      </c>
      <c r="N301" s="90">
        <f t="shared" ref="N301:BY301" si="16813">+N297*N299</f>
        <v>0.23832549732158462</v>
      </c>
      <c r="O301" s="90">
        <f t="shared" si="16813"/>
        <v>0.3361806798500459</v>
      </c>
      <c r="P301" s="90">
        <f t="shared" si="16813"/>
        <v>0.43951666855488453</v>
      </c>
      <c r="Q301" s="90">
        <f t="shared" si="16813"/>
        <v>0.56790385690555922</v>
      </c>
      <c r="R301" s="90">
        <f t="shared" si="16813"/>
        <v>0.74342416584091708</v>
      </c>
      <c r="S301" s="90">
        <f t="shared" si="16813"/>
        <v>1.1690646321511977</v>
      </c>
      <c r="T301" s="90">
        <f t="shared" si="16813"/>
        <v>1.8628624450332385</v>
      </c>
      <c r="U301" s="90">
        <f t="shared" si="16813"/>
        <v>2.6935896978211229</v>
      </c>
      <c r="V301" s="90">
        <f t="shared" si="16813"/>
        <v>3.2545744575755835</v>
      </c>
      <c r="W301" s="90">
        <f t="shared" si="16813"/>
        <v>3.4062222267719253</v>
      </c>
      <c r="X301" s="90">
        <f t="shared" si="16813"/>
        <v>3.5716216481601029</v>
      </c>
      <c r="Y301" s="90">
        <f t="shared" si="16813"/>
        <v>3.8342445178886115</v>
      </c>
      <c r="Z301" s="90">
        <f t="shared" si="16813"/>
        <v>4.2041806475791734</v>
      </c>
      <c r="AA301" s="90">
        <f t="shared" si="16813"/>
        <v>4.614248040334612</v>
      </c>
      <c r="AB301" s="90">
        <f t="shared" si="16813"/>
        <v>4.8913582072799553</v>
      </c>
      <c r="AC301" s="90">
        <f t="shared" si="16813"/>
        <v>5.0659890101203464</v>
      </c>
      <c r="AD301" s="90">
        <f t="shared" si="16813"/>
        <v>5.2542028211565546</v>
      </c>
      <c r="AE301" s="90">
        <f t="shared" si="16813"/>
        <v>5.5463951071331401</v>
      </c>
      <c r="AF301" s="90">
        <f t="shared" si="16813"/>
        <v>5.9594000353157019</v>
      </c>
      <c r="AG301" s="90">
        <f t="shared" si="16813"/>
        <v>6.3613683540881718</v>
      </c>
      <c r="AH301" s="90">
        <f t="shared" si="16813"/>
        <v>6.7657949631204497</v>
      </c>
      <c r="AI301" s="90">
        <f t="shared" si="16813"/>
        <v>7.2456776822302933</v>
      </c>
      <c r="AJ301" s="90">
        <f t="shared" si="16813"/>
        <v>7.7913602761761576</v>
      </c>
      <c r="AK301" s="90">
        <f t="shared" si="16813"/>
        <v>8.3916483358601948</v>
      </c>
      <c r="AL301" s="90">
        <f t="shared" si="16813"/>
        <v>9.0567533366717026</v>
      </c>
      <c r="AM301" s="90">
        <f t="shared" si="16813"/>
        <v>9.8846862949727186</v>
      </c>
      <c r="AN301" s="90">
        <f t="shared" si="16813"/>
        <v>10.879447668642012</v>
      </c>
      <c r="AO301" s="90">
        <f t="shared" si="16813"/>
        <v>11.829767921601128</v>
      </c>
      <c r="AP301" s="90">
        <f t="shared" si="16813"/>
        <v>12.683831035998804</v>
      </c>
      <c r="AQ301" s="90">
        <f t="shared" si="16813"/>
        <v>13.724719539914931</v>
      </c>
      <c r="AR301" s="90">
        <f t="shared" si="16813"/>
        <v>15.980727492944727</v>
      </c>
      <c r="AS301" s="90">
        <f t="shared" si="16813"/>
        <v>19.560682853332697</v>
      </c>
      <c r="AT301" s="90">
        <f t="shared" si="16813"/>
        <v>23.952637274305808</v>
      </c>
      <c r="AU301" s="90">
        <f t="shared" si="16813"/>
        <v>28.71674289198145</v>
      </c>
      <c r="AV301" s="90">
        <f t="shared" si="16813"/>
        <v>33.929585488542145</v>
      </c>
      <c r="AW301" s="90">
        <f t="shared" si="16813"/>
        <v>42.364922228066746</v>
      </c>
      <c r="AX301" s="90">
        <f t="shared" si="16813"/>
        <v>49.79469639263074</v>
      </c>
      <c r="AY301" s="90">
        <f t="shared" si="16813"/>
        <v>53.147299406979705</v>
      </c>
      <c r="AZ301" s="90">
        <f t="shared" si="16813"/>
        <v>63.500570108302149</v>
      </c>
      <c r="BA301" s="90">
        <f t="shared" si="16813"/>
        <v>76.752217876213734</v>
      </c>
      <c r="BB301" s="90">
        <f t="shared" si="16813"/>
        <v>118.91859758559593</v>
      </c>
      <c r="BC301" s="90">
        <f t="shared" si="16813"/>
        <v>145.30660114417691</v>
      </c>
      <c r="BD301" s="90">
        <f t="shared" si="16813"/>
        <v>183.95052323389694</v>
      </c>
      <c r="BE301" s="90">
        <f t="shared" si="16813"/>
        <v>212.31509207893703</v>
      </c>
      <c r="BF301" s="90">
        <f t="shared" si="16813"/>
        <v>256.31929711481087</v>
      </c>
      <c r="BG301" s="90">
        <f t="shared" si="16813"/>
        <v>303.66426213966866</v>
      </c>
      <c r="BH301" s="90">
        <f t="shared" si="16813"/>
        <v>340.46974535012396</v>
      </c>
      <c r="BI301" s="90">
        <f t="shared" si="16813"/>
        <v>369.22192466637051</v>
      </c>
      <c r="BJ301" s="90">
        <f t="shared" si="16813"/>
        <v>409.8723368710867</v>
      </c>
      <c r="BK301" s="90">
        <f t="shared" si="16813"/>
        <v>464.85090169660708</v>
      </c>
      <c r="BL301" s="90">
        <f t="shared" si="16813"/>
        <v>568.27338786004657</v>
      </c>
      <c r="BM301" s="90">
        <f t="shared" si="16813"/>
        <v>724.26834257561825</v>
      </c>
      <c r="BN301" s="90">
        <f t="shared" si="16813"/>
        <v>943.41299582450517</v>
      </c>
      <c r="BO301" s="90">
        <f t="shared" si="16813"/>
        <v>1237.4783584060046</v>
      </c>
      <c r="BP301" s="90">
        <f t="shared" si="16813"/>
        <v>1634.3795935695753</v>
      </c>
      <c r="BQ301" s="90">
        <f t="shared" si="16813"/>
        <v>2197.1654615491989</v>
      </c>
      <c r="BR301" s="90">
        <f t="shared" si="16813"/>
        <v>2859.4103923356652</v>
      </c>
      <c r="BS301" s="90">
        <f t="shared" si="16813"/>
        <v>3720.9223717730988</v>
      </c>
      <c r="BT301" s="90">
        <f t="shared" si="16813"/>
        <v>4658.3975107330743</v>
      </c>
      <c r="BU301" s="90">
        <f t="shared" si="16813"/>
        <v>5552.2316518855669</v>
      </c>
      <c r="BV301" s="90">
        <f t="shared" si="16813"/>
        <v>6474.8832226688992</v>
      </c>
      <c r="BW301" s="90" t="e">
        <f t="shared" si="16813"/>
        <v>#DIV/0!</v>
      </c>
      <c r="BX301" s="90" t="e">
        <f t="shared" si="16813"/>
        <v>#DIV/0!</v>
      </c>
      <c r="BY301" s="90" t="e">
        <f t="shared" si="16813"/>
        <v>#DIV/0!</v>
      </c>
      <c r="BZ301" s="90" t="e">
        <f t="shared" ref="BZ301:CM301" si="16814">+BZ297*BZ299</f>
        <v>#DIV/0!</v>
      </c>
      <c r="CA301" s="90" t="e">
        <f t="shared" si="16814"/>
        <v>#DIV/0!</v>
      </c>
      <c r="CB301" s="90" t="e">
        <f t="shared" si="16814"/>
        <v>#DIV/0!</v>
      </c>
      <c r="CC301" s="90" t="e">
        <f t="shared" si="16814"/>
        <v>#DIV/0!</v>
      </c>
      <c r="CD301" s="90" t="e">
        <f t="shared" si="16814"/>
        <v>#DIV/0!</v>
      </c>
      <c r="CE301" s="90" t="e">
        <f t="shared" si="16814"/>
        <v>#DIV/0!</v>
      </c>
      <c r="CF301" s="90" t="e">
        <f t="shared" si="16814"/>
        <v>#DIV/0!</v>
      </c>
      <c r="CG301" s="90" t="e">
        <f t="shared" si="16814"/>
        <v>#DIV/0!</v>
      </c>
      <c r="CH301" s="90" t="e">
        <f t="shared" si="16814"/>
        <v>#DIV/0!</v>
      </c>
      <c r="CI301" s="90" t="e">
        <f t="shared" si="16814"/>
        <v>#DIV/0!</v>
      </c>
      <c r="CJ301" s="90" t="e">
        <f t="shared" si="16814"/>
        <v>#DIV/0!</v>
      </c>
      <c r="CK301" s="90" t="e">
        <f t="shared" si="16814"/>
        <v>#DIV/0!</v>
      </c>
      <c r="CL301" s="90" t="e">
        <f t="shared" si="16814"/>
        <v>#DIV/0!</v>
      </c>
      <c r="CM301" s="90" t="e">
        <f t="shared" si="16814"/>
        <v>#DIV/0!</v>
      </c>
      <c r="CQ301" s="82"/>
      <c r="CS301" s="90">
        <f>+CS297*CS299</f>
        <v>0.20141861478681197</v>
      </c>
      <c r="CT301" s="90">
        <f t="shared" ref="CT301:FE301" si="16815">+CT297*CT299</f>
        <v>0.22422143700992689</v>
      </c>
      <c r="CU301" s="90">
        <f t="shared" si="16815"/>
        <v>0.30397671636321211</v>
      </c>
      <c r="CV301" s="90">
        <f t="shared" si="16815"/>
        <v>0.38222035643841085</v>
      </c>
      <c r="CW301" s="90">
        <f t="shared" si="16815"/>
        <v>0.48175725866943758</v>
      </c>
      <c r="CX301" s="90">
        <f t="shared" si="16815"/>
        <v>0.61875953054196642</v>
      </c>
      <c r="CY301" s="90">
        <f t="shared" si="16815"/>
        <v>0.99658941130938306</v>
      </c>
      <c r="CZ301" s="90">
        <f t="shared" si="16815"/>
        <v>1.5998543236735301</v>
      </c>
      <c r="DA301" s="90">
        <f t="shared" si="16815"/>
        <v>2.2973844372086294</v>
      </c>
      <c r="DB301" s="90">
        <f t="shared" si="16815"/>
        <v>2.6704084556332059</v>
      </c>
      <c r="DC301" s="90">
        <f t="shared" si="16815"/>
        <v>2.6386236410257853</v>
      </c>
      <c r="DD301" s="90">
        <f t="shared" si="16815"/>
        <v>2.6287872618008223</v>
      </c>
      <c r="DE301" s="90">
        <f t="shared" si="16815"/>
        <v>2.7167849799014721</v>
      </c>
      <c r="DF301" s="90">
        <f t="shared" si="16815"/>
        <v>2.9065864905197012</v>
      </c>
      <c r="DG301" s="90">
        <f t="shared" si="16815"/>
        <v>3.1249936356689103</v>
      </c>
      <c r="DH301" s="90">
        <f t="shared" si="16815"/>
        <v>3.2010199632167629</v>
      </c>
      <c r="DI301" s="90">
        <f t="shared" si="16815"/>
        <v>3.1853956430314114</v>
      </c>
      <c r="DJ301" s="90">
        <f t="shared" si="16815"/>
        <v>3.192868167723435</v>
      </c>
      <c r="DK301" s="90">
        <f t="shared" si="16815"/>
        <v>3.3109459251551541</v>
      </c>
      <c r="DL301" s="90">
        <f t="shared" si="16815"/>
        <v>3.546177103913482</v>
      </c>
      <c r="DM301" s="90">
        <f t="shared" si="16815"/>
        <v>3.7656423593779187</v>
      </c>
      <c r="DN301" s="90">
        <f t="shared" si="16815"/>
        <v>3.9881468799008966</v>
      </c>
      <c r="DO301" s="90">
        <f t="shared" si="16815"/>
        <v>4.2843938760159954</v>
      </c>
      <c r="DP301" s="90">
        <f t="shared" si="16815"/>
        <v>4.6398489482740413</v>
      </c>
      <c r="DQ301" s="90">
        <f t="shared" si="16815"/>
        <v>5.0425023874145465</v>
      </c>
      <c r="DR301" s="90">
        <f t="shared" si="16815"/>
        <v>5.4999750865539321</v>
      </c>
      <c r="DS301" s="90">
        <f t="shared" si="16815"/>
        <v>6.1084947179402063</v>
      </c>
      <c r="DT301" s="90">
        <f t="shared" si="16815"/>
        <v>6.8534400753094271</v>
      </c>
      <c r="DU301" s="90">
        <f t="shared" si="16815"/>
        <v>7.5209060989541072</v>
      </c>
      <c r="DV301" s="90">
        <f t="shared" si="16815"/>
        <v>8.0725233465365154</v>
      </c>
      <c r="DW301" s="90">
        <f t="shared" si="16815"/>
        <v>8.7947282829838116</v>
      </c>
      <c r="DX301" s="90">
        <f t="shared" si="16815"/>
        <v>10.455858761181613</v>
      </c>
      <c r="DY301" s="90">
        <f t="shared" si="16815"/>
        <v>13.155163394560946</v>
      </c>
      <c r="DZ301" s="90">
        <f t="shared" si="16815"/>
        <v>16.515181552313958</v>
      </c>
      <c r="EA301" s="90">
        <f t="shared" si="16815"/>
        <v>19.997044955083901</v>
      </c>
      <c r="EB301" s="90">
        <f t="shared" si="16815"/>
        <v>23.624586472264792</v>
      </c>
      <c r="EC301" s="90">
        <f t="shared" si="16815"/>
        <v>29.57828402911132</v>
      </c>
      <c r="ED301" s="90">
        <f t="shared" si="16815"/>
        <v>34.640623882759336</v>
      </c>
      <c r="EE301" s="90">
        <f t="shared" si="16815"/>
        <v>36.59365508804008</v>
      </c>
      <c r="EF301" s="90">
        <f t="shared" si="16815"/>
        <v>43.669815875123838</v>
      </c>
      <c r="EG301" s="90">
        <f t="shared" si="16815"/>
        <v>53.45262630060315</v>
      </c>
      <c r="EH301" s="90">
        <f t="shared" si="16815"/>
        <v>84.255441811531952</v>
      </c>
      <c r="EI301" s="90">
        <f t="shared" si="16815"/>
        <v>103.7117430926169</v>
      </c>
      <c r="EJ301" s="90">
        <f t="shared" si="16815"/>
        <v>130.92199386476636</v>
      </c>
      <c r="EK301" s="90">
        <f t="shared" si="16815"/>
        <v>149.63320941609078</v>
      </c>
      <c r="EL301" s="90">
        <f t="shared" si="16815"/>
        <v>178.51635463328427</v>
      </c>
      <c r="EM301" s="90">
        <f t="shared" si="16815"/>
        <v>208.97585195133922</v>
      </c>
      <c r="EN301" s="90">
        <f t="shared" si="16815"/>
        <v>231.41489458870163</v>
      </c>
      <c r="EO301" s="90">
        <f t="shared" si="16815"/>
        <v>248.54125609017925</v>
      </c>
      <c r="EP301" s="90">
        <f t="shared" si="16815"/>
        <v>274.55231569437194</v>
      </c>
      <c r="EQ301" s="90">
        <f t="shared" si="16815"/>
        <v>313.36781314702722</v>
      </c>
      <c r="ER301" s="90">
        <f t="shared" si="16815"/>
        <v>397.61860590547593</v>
      </c>
      <c r="ES301" s="90">
        <f t="shared" si="16815"/>
        <v>524.85711481088276</v>
      </c>
      <c r="ET301" s="90">
        <f t="shared" si="16815"/>
        <v>701.53119205616417</v>
      </c>
      <c r="EU301" s="90">
        <f t="shared" si="16815"/>
        <v>936.3897712610144</v>
      </c>
      <c r="EV301" s="90">
        <f t="shared" si="16815"/>
        <v>1250.0137667371566</v>
      </c>
      <c r="EW301" s="90">
        <f t="shared" si="16815"/>
        <v>1696.5621230941551</v>
      </c>
      <c r="EX301" s="90">
        <f t="shared" si="16815"/>
        <v>2223.5158897848773</v>
      </c>
      <c r="EY301" s="90">
        <f t="shared" si="16815"/>
        <v>2902.1759947712649</v>
      </c>
      <c r="EZ301" s="90">
        <f t="shared" si="16815"/>
        <v>3593.7281118529113</v>
      </c>
      <c r="FA301" s="90">
        <f t="shared" si="16815"/>
        <v>4213.2196869123509</v>
      </c>
      <c r="FB301" s="90">
        <f t="shared" si="16815"/>
        <v>4836.2051806439185</v>
      </c>
      <c r="FC301" s="90" t="e">
        <f t="shared" si="16815"/>
        <v>#DIV/0!</v>
      </c>
      <c r="FD301" s="90" t="e">
        <f t="shared" si="16815"/>
        <v>#DIV/0!</v>
      </c>
      <c r="FE301" s="90" t="e">
        <f t="shared" si="16815"/>
        <v>#DIV/0!</v>
      </c>
      <c r="FF301" s="90" t="e">
        <f t="shared" ref="FF301:FS301" si="16816">+FF297*FF299</f>
        <v>#DIV/0!</v>
      </c>
      <c r="FG301" s="90" t="e">
        <f t="shared" si="16816"/>
        <v>#DIV/0!</v>
      </c>
      <c r="FH301" s="90" t="e">
        <f t="shared" si="16816"/>
        <v>#DIV/0!</v>
      </c>
      <c r="FI301" s="90" t="e">
        <f t="shared" si="16816"/>
        <v>#DIV/0!</v>
      </c>
      <c r="FJ301" s="90" t="e">
        <f t="shared" si="16816"/>
        <v>#DIV/0!</v>
      </c>
      <c r="FK301" s="90" t="e">
        <f t="shared" si="16816"/>
        <v>#DIV/0!</v>
      </c>
      <c r="FL301" s="90" t="e">
        <f t="shared" si="16816"/>
        <v>#DIV/0!</v>
      </c>
      <c r="FM301" s="90" t="e">
        <f t="shared" si="16816"/>
        <v>#DIV/0!</v>
      </c>
      <c r="FN301" s="90" t="e">
        <f t="shared" si="16816"/>
        <v>#DIV/0!</v>
      </c>
      <c r="FO301" s="90" t="e">
        <f t="shared" si="16816"/>
        <v>#DIV/0!</v>
      </c>
      <c r="FP301" s="90" t="e">
        <f t="shared" si="16816"/>
        <v>#DIV/0!</v>
      </c>
      <c r="FQ301" s="90" t="e">
        <f t="shared" si="16816"/>
        <v>#DIV/0!</v>
      </c>
      <c r="FR301" s="90" t="e">
        <f t="shared" si="16816"/>
        <v>#DIV/0!</v>
      </c>
      <c r="FS301" s="90" t="e">
        <f t="shared" si="16816"/>
        <v>#DIV/0!</v>
      </c>
    </row>
    <row r="306" spans="93:169">
      <c r="CO306" s="89"/>
    </row>
    <row r="307" spans="93:169">
      <c r="CP307" s="89"/>
      <c r="CQ307" s="89"/>
      <c r="CR307" s="89"/>
      <c r="CS307" s="89"/>
      <c r="CT307" s="89"/>
      <c r="CU307" s="89"/>
      <c r="CV307" s="89"/>
      <c r="CW307" s="89"/>
      <c r="CX307" s="89"/>
      <c r="CY307" s="89"/>
      <c r="CZ307" s="89"/>
      <c r="DA307" s="89"/>
      <c r="DB307" s="89"/>
      <c r="DC307" s="89"/>
      <c r="DD307" s="89"/>
      <c r="DE307" s="89"/>
      <c r="DF307" s="89"/>
      <c r="DG307" s="89"/>
      <c r="DH307" s="89"/>
      <c r="DI307" s="89"/>
      <c r="DJ307" s="89"/>
      <c r="DK307" s="89"/>
      <c r="DL307" s="89"/>
      <c r="DM307" s="89"/>
      <c r="DN307" s="89"/>
      <c r="DO307" s="89"/>
      <c r="DP307" s="89"/>
      <c r="DQ307" s="89"/>
      <c r="DR307" s="89"/>
      <c r="DS307" s="89"/>
      <c r="DT307" s="89"/>
      <c r="DU307" s="89"/>
      <c r="DV307" s="89"/>
      <c r="DW307" s="89"/>
      <c r="DX307" s="89"/>
      <c r="DY307" s="89"/>
      <c r="DZ307" s="89"/>
      <c r="EA307" s="89"/>
      <c r="EB307" s="89"/>
      <c r="EC307" s="89"/>
      <c r="ED307" s="89"/>
      <c r="EE307" s="89"/>
      <c r="EF307" s="89"/>
      <c r="EG307" s="89"/>
      <c r="EH307" s="89"/>
      <c r="EI307" s="89"/>
      <c r="EJ307" s="89"/>
      <c r="EK307" s="89"/>
      <c r="EL307" s="89"/>
      <c r="EM307" s="89"/>
      <c r="EN307" s="89"/>
      <c r="EO307" s="89"/>
      <c r="EP307" s="89"/>
      <c r="EQ307" s="89"/>
      <c r="ER307" s="89"/>
      <c r="ES307" s="89"/>
      <c r="ET307" s="89"/>
      <c r="EU307" s="89"/>
      <c r="EV307" s="89"/>
      <c r="EW307" s="89"/>
      <c r="EX307" s="89"/>
      <c r="EY307" s="89"/>
      <c r="EZ307" s="89"/>
      <c r="FA307" s="89"/>
      <c r="FB307" s="89"/>
      <c r="FC307" s="89"/>
      <c r="FD307" s="89"/>
      <c r="FE307" s="89"/>
      <c r="FF307" s="89"/>
      <c r="FG307" s="89"/>
      <c r="FH307" s="89"/>
      <c r="FI307" s="89"/>
      <c r="FJ307" s="89"/>
      <c r="FK307" s="89"/>
      <c r="FL307" s="89"/>
      <c r="FM307" s="89"/>
    </row>
  </sheetData>
  <phoneticPr fontId="115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7"/>
  <sheetViews>
    <sheetView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ColWidth="9.125" defaultRowHeight="12.75"/>
  <cols>
    <col min="1" max="16384" width="9.125" style="106"/>
  </cols>
  <sheetData>
    <row r="1" spans="1:172" ht="15.75">
      <c r="A1" s="23" t="s">
        <v>417</v>
      </c>
      <c r="G1" s="107" t="s">
        <v>409</v>
      </c>
    </row>
    <row r="2" spans="1:172">
      <c r="A2" s="107" t="s">
        <v>404</v>
      </c>
      <c r="F2" s="108"/>
      <c r="G2" s="258" t="s">
        <v>337</v>
      </c>
      <c r="H2" s="288" t="s">
        <v>399</v>
      </c>
      <c r="CM2" s="288" t="s">
        <v>400</v>
      </c>
    </row>
    <row r="3" spans="1:172">
      <c r="A3" s="7" t="s">
        <v>181</v>
      </c>
      <c r="D3" s="256" t="s">
        <v>339</v>
      </c>
      <c r="E3" s="229"/>
      <c r="G3" s="258" t="s">
        <v>338</v>
      </c>
      <c r="H3" s="109"/>
      <c r="CM3" s="109"/>
    </row>
    <row r="4" spans="1:172">
      <c r="A4" s="7" t="s">
        <v>182</v>
      </c>
      <c r="D4" s="213" t="s">
        <v>281</v>
      </c>
      <c r="E4" s="213" t="s">
        <v>156</v>
      </c>
      <c r="G4" s="258" t="s">
        <v>336</v>
      </c>
      <c r="H4" s="5">
        <f>AgeEffic!M3</f>
        <v>0</v>
      </c>
      <c r="I4" s="106">
        <f>AgeEffic!N3</f>
        <v>1</v>
      </c>
      <c r="J4" s="106">
        <f>AgeEffic!O3</f>
        <v>2</v>
      </c>
      <c r="K4" s="106">
        <f>AgeEffic!P3</f>
        <v>3</v>
      </c>
      <c r="L4" s="106">
        <f>AgeEffic!Q3</f>
        <v>4</v>
      </c>
      <c r="M4" s="106">
        <f>AgeEffic!R3</f>
        <v>5</v>
      </c>
      <c r="N4" s="106">
        <f>AgeEffic!S3</f>
        <v>6</v>
      </c>
      <c r="O4" s="106">
        <f>AgeEffic!T3</f>
        <v>7</v>
      </c>
      <c r="P4" s="106">
        <f>AgeEffic!U3</f>
        <v>8</v>
      </c>
      <c r="Q4" s="106">
        <f>AgeEffic!V3</f>
        <v>9</v>
      </c>
      <c r="R4" s="106">
        <f>AgeEffic!W3</f>
        <v>10</v>
      </c>
      <c r="S4" s="106">
        <f>AgeEffic!X3</f>
        <v>11</v>
      </c>
      <c r="T4" s="106">
        <f>AgeEffic!Y3</f>
        <v>12</v>
      </c>
      <c r="U4" s="106">
        <f>AgeEffic!Z3</f>
        <v>13</v>
      </c>
      <c r="V4" s="106">
        <f>AgeEffic!AA3</f>
        <v>14</v>
      </c>
      <c r="W4" s="106">
        <f>AgeEffic!AB3</f>
        <v>15</v>
      </c>
      <c r="X4" s="106">
        <f>AgeEffic!AC3</f>
        <v>16</v>
      </c>
      <c r="Y4" s="106">
        <f>AgeEffic!AD3</f>
        <v>17</v>
      </c>
      <c r="Z4" s="106">
        <f>AgeEffic!AE3</f>
        <v>18</v>
      </c>
      <c r="AA4" s="106">
        <f>AgeEffic!AF3</f>
        <v>19</v>
      </c>
      <c r="AB4" s="106">
        <f>AgeEffic!AG3</f>
        <v>20</v>
      </c>
      <c r="AC4" s="106">
        <f>AgeEffic!AH3</f>
        <v>21</v>
      </c>
      <c r="AD4" s="106">
        <f>AgeEffic!AI3</f>
        <v>22</v>
      </c>
      <c r="AE4" s="106">
        <f>AgeEffic!AJ3</f>
        <v>23</v>
      </c>
      <c r="AF4" s="106">
        <f>AgeEffic!AK3</f>
        <v>24</v>
      </c>
      <c r="AG4" s="106">
        <f>AgeEffic!AL3</f>
        <v>25</v>
      </c>
      <c r="AH4" s="106">
        <f>AgeEffic!AM3</f>
        <v>26</v>
      </c>
      <c r="AI4" s="106">
        <f>AgeEffic!AN3</f>
        <v>27</v>
      </c>
      <c r="AJ4" s="106">
        <f>AgeEffic!AO3</f>
        <v>28</v>
      </c>
      <c r="AK4" s="106">
        <f>AgeEffic!AP3</f>
        <v>29</v>
      </c>
      <c r="AL4" s="106">
        <f>AgeEffic!AQ3</f>
        <v>30</v>
      </c>
      <c r="AM4" s="106">
        <f>AgeEffic!AR3</f>
        <v>31</v>
      </c>
      <c r="AN4" s="106">
        <f>AgeEffic!AS3</f>
        <v>32</v>
      </c>
      <c r="AO4" s="106">
        <f>AgeEffic!AT3</f>
        <v>33</v>
      </c>
      <c r="AP4" s="106">
        <f>AgeEffic!AU3</f>
        <v>34</v>
      </c>
      <c r="AQ4" s="106">
        <f>AgeEffic!AV3</f>
        <v>35</v>
      </c>
      <c r="AR4" s="106">
        <f>AgeEffic!AW3</f>
        <v>36</v>
      </c>
      <c r="AS4" s="106">
        <f>AgeEffic!AX3</f>
        <v>37</v>
      </c>
      <c r="AT4" s="106">
        <f>AgeEffic!AY3</f>
        <v>38</v>
      </c>
      <c r="AU4" s="106">
        <f>AgeEffic!AZ3</f>
        <v>39</v>
      </c>
      <c r="AV4" s="106">
        <f>AgeEffic!BA3</f>
        <v>40</v>
      </c>
      <c r="AW4" s="106">
        <f>AgeEffic!BB3</f>
        <v>41</v>
      </c>
      <c r="AX4" s="106">
        <f>AgeEffic!BC3</f>
        <v>42</v>
      </c>
      <c r="AY4" s="106">
        <f>AgeEffic!BD3</f>
        <v>43</v>
      </c>
      <c r="AZ4" s="106">
        <f>AgeEffic!BE3</f>
        <v>44</v>
      </c>
      <c r="BA4" s="106">
        <f>AgeEffic!BF3</f>
        <v>45</v>
      </c>
      <c r="BB4" s="106">
        <f>AgeEffic!BG3</f>
        <v>46</v>
      </c>
      <c r="BC4" s="106">
        <f>AgeEffic!BH3</f>
        <v>47</v>
      </c>
      <c r="BD4" s="106">
        <f>AgeEffic!BI3</f>
        <v>48</v>
      </c>
      <c r="BE4" s="106">
        <f>AgeEffic!BJ3</f>
        <v>49</v>
      </c>
      <c r="BF4" s="106">
        <f>AgeEffic!BK3</f>
        <v>50</v>
      </c>
      <c r="BG4" s="106">
        <f>AgeEffic!BL3</f>
        <v>51</v>
      </c>
      <c r="BH4" s="106">
        <f>AgeEffic!BM3</f>
        <v>52</v>
      </c>
      <c r="BI4" s="106">
        <f>AgeEffic!BN3</f>
        <v>53</v>
      </c>
      <c r="BJ4" s="106">
        <f>AgeEffic!BO3</f>
        <v>54</v>
      </c>
      <c r="BK4" s="106">
        <f>AgeEffic!BP3</f>
        <v>55</v>
      </c>
      <c r="BL4" s="106">
        <f>AgeEffic!BQ3</f>
        <v>56</v>
      </c>
      <c r="BM4" s="106">
        <f>AgeEffic!BR3</f>
        <v>57</v>
      </c>
      <c r="BN4" s="106">
        <f>AgeEffic!BS3</f>
        <v>58</v>
      </c>
      <c r="BO4" s="106">
        <f>AgeEffic!BT3</f>
        <v>59</v>
      </c>
      <c r="BP4" s="106">
        <f>AgeEffic!BU3</f>
        <v>60</v>
      </c>
      <c r="BQ4" s="106">
        <f>AgeEffic!BV3</f>
        <v>61</v>
      </c>
      <c r="BR4" s="106">
        <f>AgeEffic!BW3</f>
        <v>62</v>
      </c>
      <c r="BS4" s="106">
        <f>AgeEffic!BX3</f>
        <v>63</v>
      </c>
      <c r="BT4" s="106">
        <f>AgeEffic!BY3</f>
        <v>64</v>
      </c>
      <c r="BU4" s="106">
        <f>AgeEffic!BZ3</f>
        <v>65</v>
      </c>
      <c r="BV4" s="106">
        <f>AgeEffic!CA3</f>
        <v>66</v>
      </c>
      <c r="BW4" s="106">
        <f>AgeEffic!CB3</f>
        <v>67</v>
      </c>
      <c r="BX4" s="106">
        <f>AgeEffic!CC3</f>
        <v>68</v>
      </c>
      <c r="BY4" s="106">
        <f>AgeEffic!CD3</f>
        <v>69</v>
      </c>
      <c r="BZ4" s="106">
        <f>AgeEffic!CE3</f>
        <v>70</v>
      </c>
      <c r="CA4" s="106">
        <f>AgeEffic!CF3</f>
        <v>71</v>
      </c>
      <c r="CB4" s="106">
        <f>AgeEffic!CG3</f>
        <v>72</v>
      </c>
      <c r="CC4" s="106">
        <f>AgeEffic!CH3</f>
        <v>73</v>
      </c>
      <c r="CD4" s="106">
        <f>AgeEffic!CI3</f>
        <v>74</v>
      </c>
      <c r="CE4" s="106">
        <f>AgeEffic!CJ3</f>
        <v>75</v>
      </c>
      <c r="CF4" s="106">
        <f>AgeEffic!CK3</f>
        <v>76</v>
      </c>
      <c r="CG4" s="106">
        <f>AgeEffic!CL3</f>
        <v>77</v>
      </c>
      <c r="CH4" s="106">
        <f>AgeEffic!CM3</f>
        <v>78</v>
      </c>
      <c r="CI4" s="106">
        <f>AgeEffic!CN3</f>
        <v>79</v>
      </c>
      <c r="CJ4" s="106">
        <f>AgeEffic!CO3</f>
        <v>80</v>
      </c>
      <c r="CM4" s="5" t="str">
        <f>AgeEffic!CR3</f>
        <v>At age n:</v>
      </c>
      <c r="CN4" s="106">
        <f>AgeEffic!CS3</f>
        <v>0</v>
      </c>
      <c r="CO4" s="106">
        <f>AgeEffic!CT3</f>
        <v>1</v>
      </c>
      <c r="CP4" s="106">
        <f>AgeEffic!CU3</f>
        <v>2</v>
      </c>
      <c r="CQ4" s="106">
        <f>AgeEffic!CV3</f>
        <v>3</v>
      </c>
      <c r="CR4" s="106">
        <f>AgeEffic!CW3</f>
        <v>4</v>
      </c>
      <c r="CS4" s="106">
        <f>AgeEffic!CX3</f>
        <v>5</v>
      </c>
      <c r="CT4" s="106">
        <f>AgeEffic!CY3</f>
        <v>6</v>
      </c>
      <c r="CU4" s="106">
        <f>AgeEffic!CZ3</f>
        <v>7</v>
      </c>
      <c r="CV4" s="106">
        <f>AgeEffic!DA3</f>
        <v>8</v>
      </c>
      <c r="CW4" s="106">
        <f>AgeEffic!DB3</f>
        <v>9</v>
      </c>
      <c r="CX4" s="106">
        <f>AgeEffic!DC3</f>
        <v>10</v>
      </c>
      <c r="CY4" s="106">
        <f>AgeEffic!DD3</f>
        <v>11</v>
      </c>
      <c r="CZ4" s="106">
        <f>AgeEffic!DE3</f>
        <v>12</v>
      </c>
      <c r="DA4" s="106">
        <f>AgeEffic!DF3</f>
        <v>13</v>
      </c>
      <c r="DB4" s="106">
        <f>AgeEffic!DG3</f>
        <v>14</v>
      </c>
      <c r="DC4" s="106">
        <f>AgeEffic!DH3</f>
        <v>15</v>
      </c>
      <c r="DD4" s="106">
        <f>AgeEffic!DI3</f>
        <v>16</v>
      </c>
      <c r="DE4" s="106">
        <f>AgeEffic!DJ3</f>
        <v>17</v>
      </c>
      <c r="DF4" s="106">
        <f>AgeEffic!DK3</f>
        <v>18</v>
      </c>
      <c r="DG4" s="106">
        <f>AgeEffic!DL3</f>
        <v>19</v>
      </c>
      <c r="DH4" s="106">
        <f>AgeEffic!DM3</f>
        <v>20</v>
      </c>
      <c r="DI4" s="106">
        <f>AgeEffic!DN3</f>
        <v>21</v>
      </c>
      <c r="DJ4" s="106">
        <f>AgeEffic!DO3</f>
        <v>22</v>
      </c>
      <c r="DK4" s="106">
        <f>AgeEffic!DP3</f>
        <v>23</v>
      </c>
      <c r="DL4" s="106">
        <f>AgeEffic!DQ3</f>
        <v>24</v>
      </c>
      <c r="DM4" s="106">
        <f>AgeEffic!DR3</f>
        <v>25</v>
      </c>
      <c r="DN4" s="106">
        <f>AgeEffic!DS3</f>
        <v>26</v>
      </c>
      <c r="DO4" s="106">
        <f>AgeEffic!DT3</f>
        <v>27</v>
      </c>
      <c r="DP4" s="106">
        <f>AgeEffic!DU3</f>
        <v>28</v>
      </c>
      <c r="DQ4" s="106">
        <f>AgeEffic!DV3</f>
        <v>29</v>
      </c>
      <c r="DR4" s="106">
        <f>AgeEffic!DW3</f>
        <v>30</v>
      </c>
      <c r="DS4" s="106">
        <f>AgeEffic!DX3</f>
        <v>31</v>
      </c>
      <c r="DT4" s="106">
        <f>AgeEffic!DY3</f>
        <v>32</v>
      </c>
      <c r="DU4" s="106">
        <f>AgeEffic!DZ3</f>
        <v>33</v>
      </c>
      <c r="DV4" s="106">
        <f>AgeEffic!EA3</f>
        <v>34</v>
      </c>
      <c r="DW4" s="106">
        <f>AgeEffic!EB3</f>
        <v>35</v>
      </c>
      <c r="DX4" s="106">
        <f>AgeEffic!EC3</f>
        <v>36</v>
      </c>
      <c r="DY4" s="106">
        <f>AgeEffic!ED3</f>
        <v>37</v>
      </c>
      <c r="DZ4" s="106">
        <f>AgeEffic!EE3</f>
        <v>38</v>
      </c>
      <c r="EA4" s="106">
        <f>AgeEffic!EF3</f>
        <v>39</v>
      </c>
      <c r="EB4" s="106">
        <f>AgeEffic!EG3</f>
        <v>40</v>
      </c>
      <c r="EC4" s="106">
        <f>AgeEffic!EH3</f>
        <v>41</v>
      </c>
      <c r="ED4" s="106">
        <f>AgeEffic!EI3</f>
        <v>42</v>
      </c>
      <c r="EE4" s="106">
        <f>AgeEffic!EJ3</f>
        <v>43</v>
      </c>
      <c r="EF4" s="106">
        <f>AgeEffic!EK3</f>
        <v>44</v>
      </c>
      <c r="EG4" s="106">
        <f>AgeEffic!EL3</f>
        <v>45</v>
      </c>
      <c r="EH4" s="106">
        <f>AgeEffic!EM3</f>
        <v>46</v>
      </c>
      <c r="EI4" s="106">
        <f>AgeEffic!EN3</f>
        <v>47</v>
      </c>
      <c r="EJ4" s="106">
        <f>AgeEffic!EO3</f>
        <v>48</v>
      </c>
      <c r="EK4" s="106">
        <f>AgeEffic!EP3</f>
        <v>49</v>
      </c>
      <c r="EL4" s="106">
        <f>AgeEffic!EQ3</f>
        <v>50</v>
      </c>
      <c r="EM4" s="106">
        <f>AgeEffic!ER3</f>
        <v>51</v>
      </c>
      <c r="EN4" s="106">
        <f>AgeEffic!ES3</f>
        <v>52</v>
      </c>
      <c r="EO4" s="106">
        <f>AgeEffic!ET3</f>
        <v>53</v>
      </c>
      <c r="EP4" s="106">
        <f>AgeEffic!EU3</f>
        <v>54</v>
      </c>
      <c r="EQ4" s="106">
        <f>AgeEffic!EV3</f>
        <v>55</v>
      </c>
      <c r="ER4" s="106">
        <f>AgeEffic!EW3</f>
        <v>56</v>
      </c>
      <c r="ES4" s="106">
        <f>AgeEffic!EX3</f>
        <v>57</v>
      </c>
      <c r="ET4" s="106">
        <f>AgeEffic!EY3</f>
        <v>58</v>
      </c>
      <c r="EU4" s="106">
        <f>AgeEffic!EZ3</f>
        <v>59</v>
      </c>
      <c r="EV4" s="106">
        <f>AgeEffic!FA3</f>
        <v>60</v>
      </c>
      <c r="EW4" s="106">
        <f>AgeEffic!FB3</f>
        <v>61</v>
      </c>
      <c r="EX4" s="106">
        <f>AgeEffic!FC3</f>
        <v>62</v>
      </c>
      <c r="EY4" s="106">
        <f>AgeEffic!FD3</f>
        <v>63</v>
      </c>
      <c r="EZ4" s="106">
        <f>AgeEffic!FE3</f>
        <v>64</v>
      </c>
      <c r="FA4" s="106">
        <f>AgeEffic!FF3</f>
        <v>65</v>
      </c>
      <c r="FB4" s="106">
        <f>AgeEffic!FG3</f>
        <v>66</v>
      </c>
      <c r="FC4" s="106">
        <f>AgeEffic!FH3</f>
        <v>67</v>
      </c>
      <c r="FD4" s="106">
        <f>AgeEffic!FI3</f>
        <v>68</v>
      </c>
      <c r="FE4" s="106">
        <f>AgeEffic!FJ3</f>
        <v>69</v>
      </c>
      <c r="FF4" s="106">
        <f>AgeEffic!FK3</f>
        <v>70</v>
      </c>
      <c r="FG4" s="106">
        <f>AgeEffic!FL3</f>
        <v>71</v>
      </c>
      <c r="FH4" s="106">
        <f>AgeEffic!FM3</f>
        <v>72</v>
      </c>
      <c r="FI4" s="106">
        <f>AgeEffic!FN3</f>
        <v>73</v>
      </c>
      <c r="FJ4" s="106">
        <f>AgeEffic!FO3</f>
        <v>74</v>
      </c>
      <c r="FK4" s="106">
        <f>AgeEffic!FP3</f>
        <v>75</v>
      </c>
      <c r="FL4" s="106">
        <f>AgeEffic!FQ3</f>
        <v>76</v>
      </c>
      <c r="FM4" s="106">
        <f>AgeEffic!FR3</f>
        <v>77</v>
      </c>
      <c r="FN4" s="106">
        <f>AgeEffic!FS3</f>
        <v>78</v>
      </c>
      <c r="FO4" s="106">
        <f>AgeEffic!FT3</f>
        <v>79</v>
      </c>
      <c r="FP4" s="106">
        <v>80</v>
      </c>
    </row>
    <row r="5" spans="1:172">
      <c r="A5" s="7" t="s">
        <v>183</v>
      </c>
      <c r="B5" s="3"/>
      <c r="C5" s="3"/>
      <c r="D5" s="233" t="s">
        <v>196</v>
      </c>
      <c r="E5" s="233" t="s">
        <v>196</v>
      </c>
      <c r="G5" s="258">
        <v>0.04</v>
      </c>
      <c r="H5" s="10"/>
    </row>
    <row r="6" spans="1:172">
      <c r="C6" s="291" t="s">
        <v>402</v>
      </c>
    </row>
    <row r="7" spans="1:172" ht="15.75">
      <c r="C7" s="254" t="s">
        <v>401</v>
      </c>
      <c r="H7" s="254"/>
      <c r="I7" s="251"/>
      <c r="J7" s="110"/>
      <c r="K7" s="110"/>
      <c r="L7" s="110"/>
      <c r="M7" s="110"/>
      <c r="N7" s="110"/>
      <c r="O7" s="110"/>
      <c r="P7" s="110"/>
      <c r="Q7" s="110"/>
      <c r="R7" s="110"/>
      <c r="S7" s="110"/>
      <c r="T7" s="110"/>
      <c r="U7" s="110"/>
      <c r="V7" s="110"/>
      <c r="W7" s="110"/>
      <c r="X7" s="110"/>
      <c r="Y7" s="110"/>
      <c r="Z7" s="110"/>
      <c r="AA7" s="110"/>
      <c r="AB7" s="110"/>
      <c r="AC7" s="110"/>
      <c r="AD7" s="110"/>
      <c r="AE7" s="110"/>
      <c r="AF7" s="110"/>
      <c r="AG7" s="110"/>
      <c r="AH7" s="110"/>
      <c r="AI7" s="110"/>
      <c r="AJ7" s="110"/>
      <c r="AK7" s="110"/>
      <c r="AL7" s="110"/>
      <c r="AM7" s="110"/>
      <c r="AN7" s="110"/>
      <c r="AO7" s="110"/>
      <c r="AP7" s="110"/>
      <c r="AQ7" s="110"/>
      <c r="AR7" s="110"/>
      <c r="AS7" s="110"/>
      <c r="AT7" s="110"/>
      <c r="AU7" s="110"/>
      <c r="AV7" s="110"/>
      <c r="AW7" s="110"/>
      <c r="AX7" s="110"/>
      <c r="AY7" s="110"/>
      <c r="AZ7" s="110"/>
      <c r="BA7" s="110"/>
      <c r="BB7" s="110"/>
      <c r="BC7" s="110"/>
      <c r="BD7" s="110"/>
      <c r="BE7" s="110"/>
      <c r="BF7" s="110"/>
      <c r="BG7" s="110"/>
      <c r="BH7" s="110"/>
      <c r="BI7" s="110"/>
      <c r="BJ7" s="110"/>
      <c r="BK7" s="110"/>
      <c r="BL7" s="110"/>
      <c r="BM7" s="110"/>
      <c r="BN7" s="110"/>
      <c r="BO7" s="110"/>
      <c r="BP7" s="110"/>
      <c r="BQ7" s="110"/>
      <c r="BR7" s="110"/>
      <c r="BS7" s="110"/>
      <c r="BT7" s="110"/>
      <c r="BU7" s="110"/>
      <c r="BV7" s="110"/>
      <c r="BW7" s="110"/>
      <c r="BX7" s="110"/>
      <c r="BY7" s="110"/>
      <c r="BZ7" s="110"/>
      <c r="CA7" s="110"/>
      <c r="CB7" s="110"/>
      <c r="CC7" s="110"/>
      <c r="CD7" s="110"/>
      <c r="CE7" s="110"/>
      <c r="CF7" s="110"/>
      <c r="CG7" s="110"/>
      <c r="CH7" s="110"/>
      <c r="CI7" s="110"/>
      <c r="CJ7" s="110"/>
    </row>
    <row r="8" spans="1:172">
      <c r="C8" s="254" t="s">
        <v>333</v>
      </c>
      <c r="H8" s="254"/>
      <c r="J8" s="110"/>
      <c r="K8" s="110"/>
      <c r="L8" s="110"/>
      <c r="M8" s="110"/>
      <c r="N8" s="110"/>
      <c r="O8" s="110"/>
      <c r="P8" s="110"/>
      <c r="Q8" s="110"/>
      <c r="R8" s="110"/>
      <c r="S8" s="110"/>
      <c r="T8" s="110"/>
      <c r="U8" s="110"/>
      <c r="V8" s="110"/>
      <c r="W8" s="110"/>
      <c r="X8" s="110"/>
      <c r="Y8" s="110"/>
      <c r="Z8" s="110"/>
      <c r="AA8" s="110"/>
      <c r="AB8" s="110"/>
      <c r="AC8" s="110"/>
      <c r="AD8" s="110"/>
      <c r="AE8" s="110"/>
      <c r="AF8" s="110"/>
      <c r="AG8" s="110"/>
      <c r="AH8" s="110"/>
      <c r="AI8" s="110"/>
      <c r="AJ8" s="110"/>
      <c r="AK8" s="110"/>
      <c r="AL8" s="110"/>
      <c r="AM8" s="110"/>
      <c r="AN8" s="110"/>
      <c r="AO8" s="110"/>
      <c r="AP8" s="110"/>
      <c r="AQ8" s="110"/>
      <c r="AR8" s="110"/>
      <c r="AS8" s="110"/>
      <c r="AT8" s="110"/>
      <c r="AU8" s="110"/>
      <c r="AV8" s="110"/>
      <c r="AW8" s="110"/>
      <c r="AX8" s="110"/>
      <c r="AY8" s="110"/>
      <c r="AZ8" s="110"/>
      <c r="BA8" s="110"/>
      <c r="BB8" s="110"/>
      <c r="BC8" s="110"/>
      <c r="BD8" s="110"/>
      <c r="BE8" s="110"/>
      <c r="BF8" s="110"/>
      <c r="BG8" s="110"/>
      <c r="BH8" s="110"/>
      <c r="BI8" s="110"/>
      <c r="BJ8" s="110"/>
      <c r="BK8" s="110"/>
      <c r="BL8" s="110"/>
      <c r="BM8" s="110"/>
      <c r="BN8" s="110"/>
      <c r="BO8" s="110"/>
      <c r="BP8" s="110"/>
      <c r="BQ8" s="110"/>
      <c r="BR8" s="110"/>
      <c r="BS8" s="110"/>
      <c r="BT8" s="110"/>
      <c r="BU8" s="110"/>
      <c r="BV8" s="110"/>
      <c r="BW8" s="110"/>
      <c r="BX8" s="110"/>
      <c r="BY8" s="110"/>
      <c r="BZ8" s="110"/>
      <c r="CA8" s="110"/>
      <c r="CB8" s="110"/>
      <c r="CC8" s="110"/>
      <c r="CD8" s="110"/>
      <c r="CE8" s="110"/>
      <c r="CF8" s="110"/>
      <c r="CG8" s="110"/>
      <c r="CH8" s="110"/>
      <c r="CI8" s="110"/>
      <c r="CJ8" s="110"/>
    </row>
    <row r="9" spans="1:172">
      <c r="C9" s="254" t="s">
        <v>334</v>
      </c>
      <c r="H9" s="254"/>
      <c r="J9" s="110"/>
      <c r="K9" s="110"/>
      <c r="L9" s="110"/>
      <c r="M9" s="110"/>
      <c r="N9" s="110"/>
      <c r="O9" s="110"/>
      <c r="P9" s="110"/>
      <c r="Q9" s="110"/>
      <c r="R9" s="110"/>
      <c r="S9" s="110"/>
      <c r="T9" s="110"/>
      <c r="U9" s="110"/>
      <c r="V9" s="110"/>
      <c r="W9" s="110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  <c r="AI9" s="110"/>
      <c r="AJ9" s="110"/>
      <c r="AK9" s="110"/>
      <c r="AL9" s="110"/>
      <c r="AM9" s="110"/>
      <c r="AN9" s="110"/>
      <c r="AO9" s="110"/>
      <c r="AP9" s="110"/>
      <c r="AQ9" s="110"/>
      <c r="AR9" s="110"/>
      <c r="AS9" s="110"/>
      <c r="AT9" s="110"/>
      <c r="AU9" s="110"/>
      <c r="AV9" s="110"/>
      <c r="AW9" s="110"/>
      <c r="AX9" s="110"/>
      <c r="AY9" s="110"/>
      <c r="AZ9" s="110"/>
      <c r="BA9" s="110"/>
      <c r="BB9" s="110"/>
      <c r="BC9" s="110"/>
      <c r="BD9" s="110"/>
      <c r="BE9" s="110"/>
      <c r="BF9" s="110"/>
      <c r="BG9" s="110"/>
      <c r="BH9" s="110"/>
      <c r="BI9" s="110"/>
      <c r="BJ9" s="110"/>
      <c r="BK9" s="110"/>
      <c r="BL9" s="110"/>
      <c r="BM9" s="110"/>
      <c r="BN9" s="110"/>
      <c r="BO9" s="110"/>
      <c r="BP9" s="110"/>
      <c r="BQ9" s="110"/>
      <c r="BR9" s="110"/>
      <c r="BS9" s="110"/>
      <c r="BT9" s="110"/>
      <c r="BU9" s="110"/>
      <c r="BV9" s="110"/>
      <c r="BW9" s="110"/>
      <c r="BX9" s="110"/>
      <c r="BY9" s="110"/>
      <c r="BZ9" s="110"/>
      <c r="CA9" s="110"/>
      <c r="CB9" s="110"/>
      <c r="CC9" s="110"/>
      <c r="CD9" s="110"/>
      <c r="CE9" s="110"/>
      <c r="CF9" s="110"/>
      <c r="CG9" s="110"/>
      <c r="CH9" s="110"/>
      <c r="CI9" s="110"/>
      <c r="CJ9" s="110"/>
    </row>
    <row r="10" spans="1:172">
      <c r="C10" s="254" t="s">
        <v>335</v>
      </c>
      <c r="H10" s="254"/>
    </row>
    <row r="11" spans="1:172">
      <c r="C11" s="289" t="s">
        <v>403</v>
      </c>
      <c r="H11" s="254"/>
    </row>
    <row r="12" spans="1:172">
      <c r="A12" s="108" t="s">
        <v>167</v>
      </c>
      <c r="D12" s="229"/>
      <c r="E12" s="229"/>
      <c r="H12" s="10"/>
    </row>
    <row r="13" spans="1:172">
      <c r="D13" s="229"/>
      <c r="E13" s="229"/>
    </row>
    <row r="14" spans="1:172">
      <c r="A14" s="106" t="s">
        <v>200</v>
      </c>
      <c r="D14" s="229" t="s">
        <v>201</v>
      </c>
      <c r="E14" s="229" t="s">
        <v>202</v>
      </c>
    </row>
    <row r="15" spans="1:172">
      <c r="A15" s="106">
        <v>0</v>
      </c>
      <c r="C15" s="111"/>
      <c r="D15" s="230">
        <f>AgeEffic!M11</f>
        <v>0.99996832875816688</v>
      </c>
      <c r="E15" s="230">
        <f>AgeEffic!M13</f>
        <v>1</v>
      </c>
      <c r="I15" s="110"/>
    </row>
    <row r="16" spans="1:172">
      <c r="A16" s="106">
        <v>1</v>
      </c>
      <c r="D16" s="230">
        <f>AgeEffic!N11</f>
        <v>0.99679748124697298</v>
      </c>
      <c r="E16" s="230">
        <f>AgeEffic!N13</f>
        <v>0.95</v>
      </c>
      <c r="I16" s="110">
        <f>+$D16/((1+$G$5)^$A16)</f>
        <v>0.95845911658362781</v>
      </c>
      <c r="J16" s="110"/>
      <c r="K16" s="110"/>
      <c r="L16" s="110"/>
      <c r="M16" s="110"/>
      <c r="N16" s="110"/>
      <c r="O16" s="110"/>
      <c r="P16" s="110"/>
      <c r="Q16" s="110"/>
      <c r="R16" s="110"/>
      <c r="S16" s="110"/>
      <c r="T16" s="110"/>
      <c r="U16" s="110"/>
      <c r="V16" s="110"/>
      <c r="W16" s="110"/>
      <c r="X16" s="110"/>
      <c r="Y16" s="110"/>
      <c r="Z16" s="110"/>
      <c r="AA16" s="110"/>
      <c r="AB16" s="110"/>
      <c r="AC16" s="110"/>
      <c r="AD16" s="110"/>
      <c r="AE16" s="110"/>
      <c r="AF16" s="110"/>
      <c r="AG16" s="110"/>
      <c r="AH16" s="110"/>
      <c r="AI16" s="110"/>
      <c r="AJ16" s="110"/>
      <c r="AK16" s="110"/>
      <c r="AL16" s="110"/>
      <c r="AM16" s="110"/>
      <c r="AN16" s="110"/>
      <c r="AO16" s="110"/>
      <c r="AP16" s="110"/>
      <c r="AQ16" s="110"/>
      <c r="AR16" s="110"/>
      <c r="AS16" s="110"/>
      <c r="AT16" s="110"/>
      <c r="AU16" s="110"/>
      <c r="AV16" s="110"/>
      <c r="AW16" s="110"/>
      <c r="AX16" s="110"/>
      <c r="AY16" s="110"/>
      <c r="AZ16" s="110"/>
      <c r="BA16" s="110"/>
      <c r="BB16" s="110"/>
      <c r="BC16" s="110"/>
      <c r="BD16" s="110"/>
      <c r="BE16" s="110"/>
      <c r="BF16" s="110"/>
      <c r="BG16" s="110"/>
      <c r="BH16" s="110"/>
      <c r="BI16" s="110"/>
      <c r="BJ16" s="110"/>
      <c r="BK16" s="110"/>
      <c r="BL16" s="110"/>
      <c r="BM16" s="110"/>
      <c r="BN16" s="110"/>
      <c r="BO16" s="110"/>
      <c r="BP16" s="110"/>
      <c r="BQ16" s="110"/>
      <c r="BR16" s="110"/>
      <c r="BS16" s="110"/>
      <c r="BT16" s="110"/>
      <c r="BU16" s="110"/>
      <c r="BV16" s="110"/>
      <c r="BW16" s="110"/>
      <c r="BX16" s="110"/>
      <c r="BY16" s="110"/>
      <c r="BZ16" s="110"/>
      <c r="CA16" s="110"/>
      <c r="CB16" s="110"/>
      <c r="CC16" s="110"/>
      <c r="CD16" s="110"/>
      <c r="CE16" s="110"/>
      <c r="CF16" s="110"/>
      <c r="CG16" s="110"/>
      <c r="CH16" s="110"/>
      <c r="CI16" s="110"/>
      <c r="CJ16" s="110"/>
      <c r="CO16" s="110">
        <f>+$E16/((1+$G$5)^$A16)</f>
        <v>0.91346153846153844</v>
      </c>
      <c r="CP16" s="110"/>
      <c r="CQ16" s="110"/>
      <c r="CR16" s="110"/>
      <c r="CS16" s="110"/>
      <c r="CT16" s="110"/>
      <c r="CU16" s="110"/>
      <c r="CV16" s="110"/>
      <c r="CW16" s="110"/>
      <c r="CX16" s="110"/>
      <c r="CY16" s="110"/>
      <c r="CZ16" s="110"/>
      <c r="DA16" s="110"/>
      <c r="DB16" s="110"/>
      <c r="DC16" s="110"/>
      <c r="DD16" s="110"/>
      <c r="DE16" s="110"/>
      <c r="DF16" s="110"/>
      <c r="DG16" s="110"/>
      <c r="DH16" s="110"/>
      <c r="DI16" s="110"/>
      <c r="DJ16" s="110"/>
      <c r="DK16" s="110"/>
      <c r="DL16" s="110"/>
      <c r="DM16" s="110"/>
      <c r="DN16" s="110"/>
      <c r="DO16" s="110"/>
      <c r="DP16" s="110"/>
      <c r="DQ16" s="110"/>
      <c r="DR16" s="110"/>
      <c r="DS16" s="110"/>
      <c r="DT16" s="110"/>
      <c r="DU16" s="110"/>
      <c r="DV16" s="110"/>
      <c r="DW16" s="110"/>
      <c r="DX16" s="110"/>
      <c r="DY16" s="110"/>
      <c r="DZ16" s="110"/>
      <c r="EA16" s="110"/>
      <c r="EB16" s="110"/>
      <c r="EC16" s="110"/>
      <c r="ED16" s="110"/>
      <c r="EE16" s="110"/>
      <c r="EF16" s="110"/>
      <c r="EG16" s="110"/>
      <c r="EH16" s="110"/>
      <c r="EI16" s="110"/>
      <c r="EJ16" s="110"/>
      <c r="EK16" s="110"/>
      <c r="EL16" s="110"/>
      <c r="EM16" s="110"/>
      <c r="EN16" s="110"/>
      <c r="EO16" s="110"/>
      <c r="EP16" s="110"/>
      <c r="EQ16" s="110"/>
      <c r="ER16" s="110"/>
      <c r="ES16" s="110"/>
      <c r="ET16" s="110"/>
      <c r="EU16" s="110"/>
      <c r="EV16" s="110"/>
      <c r="EW16" s="110"/>
      <c r="EX16" s="110"/>
      <c r="EY16" s="110"/>
      <c r="EZ16" s="110"/>
      <c r="FA16" s="110"/>
      <c r="FB16" s="110"/>
      <c r="FC16" s="110"/>
      <c r="FD16" s="110"/>
      <c r="FE16" s="110"/>
      <c r="FF16" s="110"/>
      <c r="FG16" s="110"/>
      <c r="FH16" s="110"/>
      <c r="FI16" s="110"/>
      <c r="FJ16" s="110"/>
      <c r="FK16" s="110"/>
      <c r="FL16" s="110"/>
      <c r="FM16" s="110"/>
      <c r="FN16" s="110"/>
      <c r="FO16" s="110"/>
      <c r="FP16" s="110"/>
    </row>
    <row r="17" spans="1:109">
      <c r="A17" s="106">
        <v>2</v>
      </c>
      <c r="D17" s="230">
        <f>AgeEffic!O11</f>
        <v>0.99355868602004893</v>
      </c>
      <c r="E17" s="230">
        <f>AgeEffic!O13</f>
        <v>0.90249999999999997</v>
      </c>
      <c r="I17" s="110">
        <f t="shared" ref="I17:I80" si="0">+$D17/((1+$G$5)^$A17)</f>
        <v>0.91860085615758957</v>
      </c>
      <c r="J17" s="110">
        <f>+$D17/((1+$G$5)^$A16)</f>
        <v>0.95534489040389314</v>
      </c>
      <c r="CO17" s="110">
        <f t="shared" ref="CO17:CO80" si="1">+$E17/((1+$G$5)^$A17)</f>
        <v>0.83441198224852065</v>
      </c>
      <c r="CP17" s="110">
        <f>+$E17/((1+$G$5)^$A16)</f>
        <v>0.86778846153846145</v>
      </c>
    </row>
    <row r="18" spans="1:109">
      <c r="A18" s="106">
        <v>3</v>
      </c>
      <c r="D18" s="230">
        <f>AgeEffic!P11</f>
        <v>0.99024693788453044</v>
      </c>
      <c r="E18" s="230">
        <f>AgeEffic!P13</f>
        <v>0.85737499999999989</v>
      </c>
      <c r="I18" s="110">
        <f t="shared" si="0"/>
        <v>0.88032592196437109</v>
      </c>
      <c r="J18" s="110">
        <f>+$D18/((1+$G$5)^$A17)</f>
        <v>0.91553895884294589</v>
      </c>
      <c r="K18" s="110">
        <f>+$D18/((1+$G$5)^$A16)</f>
        <v>0.95216051719666384</v>
      </c>
      <c r="CO18" s="110">
        <f t="shared" si="1"/>
        <v>0.76220325301547553</v>
      </c>
      <c r="CP18" s="110">
        <f t="shared" ref="CP18:CP81" si="2">+$E18/((1+$G$5)^$A17)</f>
        <v>0.79269138313609444</v>
      </c>
      <c r="CQ18" s="110">
        <f>+$E18/((1+$G$5)^$A16)</f>
        <v>0.82439903846153828</v>
      </c>
    </row>
    <row r="19" spans="1:109">
      <c r="A19" s="106">
        <v>4</v>
      </c>
      <c r="D19" s="230">
        <f>AgeEffic!Q11</f>
        <v>0.98685594476815619</v>
      </c>
      <c r="E19" s="230">
        <f>AgeEffic!Q13</f>
        <v>0.81450624999999999</v>
      </c>
      <c r="I19" s="110">
        <f t="shared" si="0"/>
        <v>0.84356859753041946</v>
      </c>
      <c r="J19" s="110">
        <f t="shared" ref="J19:J82" si="3">+$D19/((1+$G$5)^$A18)</f>
        <v>0.87731134143163625</v>
      </c>
      <c r="K19" s="110">
        <f t="shared" ref="K19:K82" si="4">+$D19/((1+$G$5)^$A17)</f>
        <v>0.91240379508890168</v>
      </c>
      <c r="L19" s="110">
        <f>+$D19/((1+$G$5)^$A16)</f>
        <v>0.94889994689245782</v>
      </c>
      <c r="CO19" s="110">
        <f t="shared" si="1"/>
        <v>0.69624335611990551</v>
      </c>
      <c r="CP19" s="110">
        <f t="shared" si="2"/>
        <v>0.72409309036470182</v>
      </c>
      <c r="CQ19" s="110">
        <f t="shared" ref="CQ19:CQ82" si="5">+$E19/((1+$G$5)^$A17)</f>
        <v>0.75305681397928981</v>
      </c>
      <c r="CR19" s="110">
        <f>+$E19/((1+$G$5)^$A16)</f>
        <v>0.78317908653846147</v>
      </c>
    </row>
    <row r="20" spans="1:109">
      <c r="A20" s="106">
        <v>5</v>
      </c>
      <c r="D20" s="230">
        <f>AgeEffic!R11</f>
        <v>0.98337774188947324</v>
      </c>
      <c r="E20" s="230">
        <f>AgeEffic!R13</f>
        <v>0.77378093749999999</v>
      </c>
      <c r="I20" s="110">
        <f t="shared" si="0"/>
        <v>0.80826482224275908</v>
      </c>
      <c r="J20" s="110">
        <f t="shared" si="3"/>
        <v>0.8405954151324696</v>
      </c>
      <c r="K20" s="110">
        <f t="shared" si="4"/>
        <v>0.8742192317377685</v>
      </c>
      <c r="L20" s="110">
        <f t="shared" ref="L20:L83" si="6">+$D20/((1+$G$5)^$A17)</f>
        <v>0.90918800100727915</v>
      </c>
      <c r="M20" s="110">
        <f>+$D20/((1+$G$5)^$A16)</f>
        <v>0.94555552104757035</v>
      </c>
      <c r="CO20" s="110">
        <f t="shared" si="1"/>
        <v>0.63599152722491359</v>
      </c>
      <c r="CP20" s="110">
        <f t="shared" si="2"/>
        <v>0.66143118831391023</v>
      </c>
      <c r="CQ20" s="110">
        <f t="shared" si="5"/>
        <v>0.68788843584646675</v>
      </c>
      <c r="CR20" s="110">
        <f t="shared" ref="CR20:CR83" si="7">+$E20/((1+$G$5)^$A17)</f>
        <v>0.71540397328032534</v>
      </c>
      <c r="CS20" s="110">
        <f>+$E20/((1+$G$5)^$A16)</f>
        <v>0.7440201322115384</v>
      </c>
    </row>
    <row r="21" spans="1:109">
      <c r="A21" s="106">
        <v>6</v>
      </c>
      <c r="D21" s="230">
        <f>AgeEffic!S11</f>
        <v>0.9798022150243697</v>
      </c>
      <c r="E21" s="230">
        <f>AgeEffic!S13</f>
        <v>0.73509189062499991</v>
      </c>
      <c r="I21" s="110">
        <f t="shared" si="0"/>
        <v>0.77435192287633103</v>
      </c>
      <c r="J21" s="110">
        <f t="shared" si="3"/>
        <v>0.80532599979138419</v>
      </c>
      <c r="K21" s="110">
        <f t="shared" si="4"/>
        <v>0.83753903978303967</v>
      </c>
      <c r="L21" s="110">
        <f t="shared" si="6"/>
        <v>0.87104060137436135</v>
      </c>
      <c r="M21" s="110">
        <f t="shared" ref="M21:M84" si="8">+$D21/((1+$G$5)^$A17)</f>
        <v>0.90588222542933583</v>
      </c>
      <c r="N21" s="110">
        <f>+$D21/((1+$G$5)^$A16)</f>
        <v>0.94211751444650926</v>
      </c>
      <c r="CO21" s="110">
        <f t="shared" si="1"/>
        <v>0.58095379890737298</v>
      </c>
      <c r="CP21" s="110">
        <f t="shared" si="2"/>
        <v>0.60419195086366784</v>
      </c>
      <c r="CQ21" s="110">
        <f t="shared" si="5"/>
        <v>0.62835962889821462</v>
      </c>
      <c r="CR21" s="110">
        <f t="shared" si="7"/>
        <v>0.65349401405414331</v>
      </c>
      <c r="CS21" s="110">
        <f t="shared" ref="CS21:CS84" si="9">+$E21/((1+$G$5)^$A17)</f>
        <v>0.67963377461630903</v>
      </c>
      <c r="CT21" s="110">
        <f>+$E21/((1+$G$5)^$A16)</f>
        <v>0.70681912560096138</v>
      </c>
    </row>
    <row r="22" spans="1:109">
      <c r="A22" s="106">
        <v>7</v>
      </c>
      <c r="D22" s="230">
        <f>AgeEffic!T11</f>
        <v>0.97611652224222056</v>
      </c>
      <c r="E22" s="230">
        <f>AgeEffic!T13</f>
        <v>0.69833729609374995</v>
      </c>
      <c r="I22" s="110">
        <f t="shared" si="0"/>
        <v>0.74176833301271139</v>
      </c>
      <c r="J22" s="110">
        <f t="shared" si="3"/>
        <v>0.77143906633321979</v>
      </c>
      <c r="K22" s="110">
        <f t="shared" si="4"/>
        <v>0.80229662898654852</v>
      </c>
      <c r="L22" s="110">
        <f t="shared" si="6"/>
        <v>0.83438849414601057</v>
      </c>
      <c r="M22" s="110">
        <f t="shared" si="8"/>
        <v>0.86776403391185108</v>
      </c>
      <c r="N22" s="110">
        <f t="shared" ref="N22:N85" si="10">+$D22/((1+$G$5)^$A17)</f>
        <v>0.90247459526832507</v>
      </c>
      <c r="O22" s="110">
        <f>+$D22/((1+$G$5)^$A16)</f>
        <v>0.93857357907905825</v>
      </c>
      <c r="CO22" s="110">
        <f t="shared" si="1"/>
        <v>0.53067895092500417</v>
      </c>
      <c r="CP22" s="110">
        <f t="shared" si="2"/>
        <v>0.55190610896200432</v>
      </c>
      <c r="CQ22" s="110">
        <f t="shared" si="5"/>
        <v>0.57398235332048453</v>
      </c>
      <c r="CR22" s="110">
        <f t="shared" si="7"/>
        <v>0.59694164745330391</v>
      </c>
      <c r="CS22" s="110">
        <f t="shared" si="9"/>
        <v>0.62081931335143614</v>
      </c>
      <c r="CT22" s="110">
        <f t="shared" ref="CT22:CT85" si="11">+$E22/((1+$G$5)^$A17)</f>
        <v>0.64565208588549361</v>
      </c>
      <c r="CU22" s="110">
        <f>+$E22/((1+$G$5)^$A16)</f>
        <v>0.67147816932091342</v>
      </c>
    </row>
    <row r="23" spans="1:109">
      <c r="A23" s="106">
        <v>8</v>
      </c>
      <c r="D23" s="230">
        <f>AgeEffic!U11</f>
        <v>0.9723044063306765</v>
      </c>
      <c r="E23" s="230">
        <f>AgeEffic!U13</f>
        <v>0.66342043128906247</v>
      </c>
      <c r="I23" s="110">
        <f t="shared" si="0"/>
        <v>0.71045330598609413</v>
      </c>
      <c r="J23" s="110">
        <f t="shared" si="3"/>
        <v>0.73887143822553802</v>
      </c>
      <c r="K23" s="110">
        <f t="shared" si="4"/>
        <v>0.76842629575455945</v>
      </c>
      <c r="L23" s="110">
        <f t="shared" si="6"/>
        <v>0.79916334758474183</v>
      </c>
      <c r="M23" s="110">
        <f t="shared" si="8"/>
        <v>0.83112988148813161</v>
      </c>
      <c r="N23" s="110">
        <f t="shared" si="10"/>
        <v>0.86437507674765701</v>
      </c>
      <c r="O23" s="110">
        <f t="shared" ref="O23:O86" si="12">+$D23/((1+$G$5)^$A17)</f>
        <v>0.89895007981756325</v>
      </c>
      <c r="P23" s="110">
        <f>+$D23/((1+$G$5)^$A16)</f>
        <v>0.93490808301026584</v>
      </c>
      <c r="CO23" s="110">
        <f t="shared" si="1"/>
        <v>0.48475481094110956</v>
      </c>
      <c r="CP23" s="110">
        <f t="shared" si="2"/>
        <v>0.50414500337875401</v>
      </c>
      <c r="CQ23" s="110">
        <f t="shared" si="5"/>
        <v>0.52431080351390413</v>
      </c>
      <c r="CR23" s="110">
        <f t="shared" si="7"/>
        <v>0.54528323565446035</v>
      </c>
      <c r="CS23" s="110">
        <f t="shared" si="9"/>
        <v>0.56709456508063871</v>
      </c>
      <c r="CT23" s="110">
        <f t="shared" si="11"/>
        <v>0.58977834768386439</v>
      </c>
      <c r="CU23" s="110">
        <f t="shared" ref="CU23:CU86" si="13">+$E23/((1+$G$5)^$A17)</f>
        <v>0.61336948159121896</v>
      </c>
      <c r="CV23" s="110">
        <f>+$E23/((1+$G$5)^$A16)</f>
        <v>0.63790426085486773</v>
      </c>
    </row>
    <row r="24" spans="1:109">
      <c r="A24" s="106">
        <v>9</v>
      </c>
      <c r="D24" s="230">
        <f>AgeEffic!V11</f>
        <v>0.96834539483769966</v>
      </c>
      <c r="E24" s="230">
        <f>AgeEffic!V13</f>
        <v>0.6302494097246093</v>
      </c>
      <c r="I24" s="110">
        <f t="shared" si="0"/>
        <v>0.68034662987181305</v>
      </c>
      <c r="J24" s="110">
        <f t="shared" si="3"/>
        <v>0.70756049506668572</v>
      </c>
      <c r="K24" s="110">
        <f t="shared" si="4"/>
        <v>0.73586291486935329</v>
      </c>
      <c r="L24" s="110">
        <f t="shared" si="6"/>
        <v>0.76529743146412732</v>
      </c>
      <c r="M24" s="110">
        <f t="shared" si="8"/>
        <v>0.79590932872269238</v>
      </c>
      <c r="N24" s="110">
        <f t="shared" si="10"/>
        <v>0.82774570187160013</v>
      </c>
      <c r="O24" s="110">
        <f t="shared" si="12"/>
        <v>0.8608555299464643</v>
      </c>
      <c r="P24" s="110">
        <f t="shared" ref="P24:P87" si="14">+$D24/((1+$G$5)^$A17)</f>
        <v>0.89528975114432285</v>
      </c>
      <c r="Q24" s="110">
        <f>+$D24/((1+$G$5)^$A16)</f>
        <v>0.9311013411900958</v>
      </c>
      <c r="CO24" s="110">
        <f t="shared" si="1"/>
        <v>0.44280487537889807</v>
      </c>
      <c r="CP24" s="110">
        <f t="shared" si="2"/>
        <v>0.46051707039405404</v>
      </c>
      <c r="CQ24" s="110">
        <f t="shared" si="5"/>
        <v>0.4789377532098163</v>
      </c>
      <c r="CR24" s="110">
        <f t="shared" si="7"/>
        <v>0.49809526333820886</v>
      </c>
      <c r="CS24" s="110">
        <f t="shared" si="9"/>
        <v>0.51801907387173729</v>
      </c>
      <c r="CT24" s="110">
        <f t="shared" si="11"/>
        <v>0.53873983682660675</v>
      </c>
      <c r="CU24" s="110">
        <f t="shared" si="13"/>
        <v>0.56028943029967115</v>
      </c>
      <c r="CV24" s="110">
        <f t="shared" ref="CV24:CV87" si="15">+$E24/((1+$G$5)^$A17)</f>
        <v>0.58270100751165799</v>
      </c>
      <c r="CW24" s="110">
        <f>+$E24/((1+$G$5)^$A16)</f>
        <v>0.60600904781212428</v>
      </c>
    </row>
    <row r="25" spans="1:109">
      <c r="A25" s="106">
        <v>10</v>
      </c>
      <c r="D25" s="230">
        <f>AgeEffic!W11</f>
        <v>0.9642138915556675</v>
      </c>
      <c r="E25" s="230">
        <f>AgeEffic!W13</f>
        <v>0.5987369392383789</v>
      </c>
      <c r="I25" s="110">
        <f t="shared" si="0"/>
        <v>0.65138835621909319</v>
      </c>
      <c r="J25" s="110">
        <f t="shared" si="3"/>
        <v>0.67744389046785691</v>
      </c>
      <c r="K25" s="110">
        <f t="shared" si="4"/>
        <v>0.70454164608657122</v>
      </c>
      <c r="L25" s="110">
        <f t="shared" si="6"/>
        <v>0.73272331193003426</v>
      </c>
      <c r="M25" s="110">
        <f t="shared" si="8"/>
        <v>0.76203224440723549</v>
      </c>
      <c r="N25" s="110">
        <f t="shared" si="10"/>
        <v>0.79251353418352488</v>
      </c>
      <c r="O25" s="110">
        <f t="shared" si="12"/>
        <v>0.82421407555086601</v>
      </c>
      <c r="P25" s="110">
        <f t="shared" si="14"/>
        <v>0.85718263857290078</v>
      </c>
      <c r="Q25" s="110">
        <f t="shared" ref="Q25:Q88" si="16">+$D25/((1+$G$5)^$A17)</f>
        <v>0.8914699441158167</v>
      </c>
      <c r="R25" s="110">
        <f>+$D25/((1+$G$5)^$A16)</f>
        <v>0.92712874188044947</v>
      </c>
      <c r="CO25" s="110">
        <f t="shared" si="1"/>
        <v>0.40448522270187809</v>
      </c>
      <c r="CP25" s="110">
        <f t="shared" si="2"/>
        <v>0.42066463160995321</v>
      </c>
      <c r="CQ25" s="110">
        <f t="shared" si="5"/>
        <v>0.43749121687435139</v>
      </c>
      <c r="CR25" s="110">
        <f t="shared" si="7"/>
        <v>0.4549908655493255</v>
      </c>
      <c r="CS25" s="110">
        <f t="shared" si="9"/>
        <v>0.47319050017129849</v>
      </c>
      <c r="CT25" s="110">
        <f t="shared" si="11"/>
        <v>0.49211812017815043</v>
      </c>
      <c r="CU25" s="110">
        <f t="shared" si="13"/>
        <v>0.51180284498527651</v>
      </c>
      <c r="CV25" s="110">
        <f t="shared" si="15"/>
        <v>0.53227495878468767</v>
      </c>
      <c r="CW25" s="110">
        <f t="shared" ref="CW25:CW88" si="17">+$E25/((1+$G$5)^$A17)</f>
        <v>0.55356595713607515</v>
      </c>
      <c r="CX25" s="110">
        <f>+$E25/((1+$G$5)^$A16)</f>
        <v>0.5757085954215182</v>
      </c>
    </row>
    <row r="26" spans="1:109">
      <c r="A26" s="106">
        <v>11</v>
      </c>
      <c r="D26" s="230">
        <f>AgeEffic!X11</f>
        <v>0.95987817257524044</v>
      </c>
      <c r="E26" s="230">
        <f>AgeEffic!X13</f>
        <v>0.56880009227645989</v>
      </c>
      <c r="I26" s="110">
        <f t="shared" si="0"/>
        <v>0.62351855752867191</v>
      </c>
      <c r="J26" s="110">
        <f t="shared" si="3"/>
        <v>0.64845929982981876</v>
      </c>
      <c r="K26" s="110">
        <f t="shared" si="4"/>
        <v>0.67439767182301147</v>
      </c>
      <c r="L26" s="110">
        <f t="shared" si="6"/>
        <v>0.70137357869593198</v>
      </c>
      <c r="M26" s="110">
        <f t="shared" si="8"/>
        <v>0.72942852184376938</v>
      </c>
      <c r="N26" s="110">
        <f t="shared" si="10"/>
        <v>0.75860566271752006</v>
      </c>
      <c r="O26" s="110">
        <f t="shared" si="12"/>
        <v>0.78894988922622089</v>
      </c>
      <c r="P26" s="110">
        <f t="shared" si="14"/>
        <v>0.82050788479526982</v>
      </c>
      <c r="Q26" s="110">
        <f t="shared" si="16"/>
        <v>0.85332820018708067</v>
      </c>
      <c r="R26" s="110">
        <f t="shared" ref="R26:R89" si="18">+$D26/((1+$G$5)^$A17)</f>
        <v>0.88746132819456391</v>
      </c>
      <c r="S26" s="110">
        <f>+$D26/((1+$G$5)^$A16)</f>
        <v>0.92295978132234657</v>
      </c>
      <c r="CO26" s="110">
        <f t="shared" si="1"/>
        <v>0.36948169381421553</v>
      </c>
      <c r="CP26" s="110">
        <f t="shared" si="2"/>
        <v>0.38426096156678413</v>
      </c>
      <c r="CQ26" s="110">
        <f t="shared" si="5"/>
        <v>0.39963140002945552</v>
      </c>
      <c r="CR26" s="110">
        <f t="shared" si="7"/>
        <v>0.41561665603063375</v>
      </c>
      <c r="CS26" s="110">
        <f t="shared" si="9"/>
        <v>0.43224132227185919</v>
      </c>
      <c r="CT26" s="110">
        <f t="shared" si="11"/>
        <v>0.44953097516273349</v>
      </c>
      <c r="CU26" s="110">
        <f t="shared" si="13"/>
        <v>0.46751221416924288</v>
      </c>
      <c r="CV26" s="110">
        <f t="shared" si="15"/>
        <v>0.48621270273601264</v>
      </c>
      <c r="CW26" s="110">
        <f t="shared" si="17"/>
        <v>0.50566121084545324</v>
      </c>
      <c r="CX26" s="110">
        <f t="shared" ref="CX26:CX89" si="19">+$E26/((1+$G$5)^$A17)</f>
        <v>0.52588765927927128</v>
      </c>
      <c r="CY26" s="110">
        <f>+$E26/((1+$G$5)^$A16)</f>
        <v>0.54692316565044219</v>
      </c>
    </row>
    <row r="27" spans="1:109">
      <c r="A27" s="106">
        <v>12</v>
      </c>
      <c r="D27" s="230">
        <f>AgeEffic!Y11</f>
        <v>0.95529931179620975</v>
      </c>
      <c r="E27" s="230">
        <f>AgeEffic!Y13</f>
        <v>0.54036008766263688</v>
      </c>
      <c r="I27" s="110">
        <f t="shared" si="0"/>
        <v>0.59667713161377933</v>
      </c>
      <c r="J27" s="110">
        <f t="shared" si="3"/>
        <v>0.62054421687833061</v>
      </c>
      <c r="K27" s="110">
        <f t="shared" si="4"/>
        <v>0.64536598555346381</v>
      </c>
      <c r="L27" s="110">
        <f t="shared" si="6"/>
        <v>0.67118062497560238</v>
      </c>
      <c r="M27" s="110">
        <f t="shared" si="8"/>
        <v>0.69802784997462652</v>
      </c>
      <c r="N27" s="110">
        <f t="shared" si="10"/>
        <v>0.72594896397361175</v>
      </c>
      <c r="O27" s="110">
        <f t="shared" si="12"/>
        <v>0.75498692253255606</v>
      </c>
      <c r="P27" s="110">
        <f t="shared" si="14"/>
        <v>0.78518639943385837</v>
      </c>
      <c r="Q27" s="110">
        <f t="shared" si="16"/>
        <v>0.81659385541121277</v>
      </c>
      <c r="R27" s="110">
        <f t="shared" si="18"/>
        <v>0.84925760962766139</v>
      </c>
      <c r="S27" s="110">
        <f t="shared" ref="S27:S90" si="20">+$D27/((1+$G$5)^$A17)</f>
        <v>0.88322791401276779</v>
      </c>
      <c r="T27" s="110">
        <f>+$D27/((1+$G$5)^$A16)</f>
        <v>0.91855703057327853</v>
      </c>
      <c r="CO27" s="110">
        <f t="shared" si="1"/>
        <v>0.33750731646490834</v>
      </c>
      <c r="CP27" s="110">
        <f t="shared" si="2"/>
        <v>0.35100760912350476</v>
      </c>
      <c r="CQ27" s="110">
        <f t="shared" si="5"/>
        <v>0.36504791348844495</v>
      </c>
      <c r="CR27" s="110">
        <f t="shared" si="7"/>
        <v>0.37964983002798275</v>
      </c>
      <c r="CS27" s="110">
        <f t="shared" si="9"/>
        <v>0.39483582322910205</v>
      </c>
      <c r="CT27" s="110">
        <f t="shared" si="11"/>
        <v>0.41062925615826623</v>
      </c>
      <c r="CU27" s="110">
        <f t="shared" si="13"/>
        <v>0.42705442640459684</v>
      </c>
      <c r="CV27" s="110">
        <f t="shared" si="15"/>
        <v>0.44413660346078071</v>
      </c>
      <c r="CW27" s="110">
        <f t="shared" si="17"/>
        <v>0.46190206759921199</v>
      </c>
      <c r="CX27" s="110">
        <f t="shared" si="19"/>
        <v>0.48037815030318048</v>
      </c>
      <c r="CY27" s="110">
        <f t="shared" ref="CY27:CY90" si="21">+$E27/((1+$G$5)^$A17)</f>
        <v>0.4995932763153077</v>
      </c>
      <c r="CZ27" s="110">
        <f>+$E27/((1+$G$5)^$A16)</f>
        <v>0.51957700736792001</v>
      </c>
    </row>
    <row r="28" spans="1:109">
      <c r="A28" s="106">
        <v>13</v>
      </c>
      <c r="D28" s="230">
        <f>AgeEffic!Z11</f>
        <v>0.95043007480706454</v>
      </c>
      <c r="E28" s="230">
        <f>AgeEffic!Z13</f>
        <v>0.51334208327950503</v>
      </c>
      <c r="I28" s="110">
        <f t="shared" si="0"/>
        <v>0.57080367361216644</v>
      </c>
      <c r="J28" s="110">
        <f t="shared" si="3"/>
        <v>0.59363582055665309</v>
      </c>
      <c r="K28" s="110">
        <f t="shared" si="4"/>
        <v>0.61738125337891936</v>
      </c>
      <c r="L28" s="110">
        <f t="shared" si="6"/>
        <v>0.64207650351407608</v>
      </c>
      <c r="M28" s="110">
        <f t="shared" si="8"/>
        <v>0.66775956365463918</v>
      </c>
      <c r="N28" s="110">
        <f t="shared" si="10"/>
        <v>0.69446994620082481</v>
      </c>
      <c r="O28" s="110">
        <f t="shared" si="12"/>
        <v>0.72224874404885786</v>
      </c>
      <c r="P28" s="110">
        <f t="shared" si="14"/>
        <v>0.75113869381081211</v>
      </c>
      <c r="Q28" s="110">
        <f t="shared" si="16"/>
        <v>0.78118424156324462</v>
      </c>
      <c r="R28" s="110">
        <f t="shared" si="18"/>
        <v>0.81243161122577445</v>
      </c>
      <c r="S28" s="110">
        <f t="shared" si="20"/>
        <v>0.84492887567480557</v>
      </c>
      <c r="T28" s="110">
        <f t="shared" ref="T28:T91" si="22">+$D28/((1+$G$5)^$A17)</f>
        <v>0.87872603070179778</v>
      </c>
      <c r="U28" s="110">
        <f>+$D28/((1+$G$5)^$A16)</f>
        <v>0.91387507192986972</v>
      </c>
      <c r="CO28" s="110">
        <f t="shared" si="1"/>
        <v>0.30829995254006048</v>
      </c>
      <c r="CP28" s="110">
        <f t="shared" si="2"/>
        <v>0.32063195064166294</v>
      </c>
      <c r="CQ28" s="110">
        <f t="shared" si="5"/>
        <v>0.33345722866732952</v>
      </c>
      <c r="CR28" s="110">
        <f t="shared" si="7"/>
        <v>0.34679551781402268</v>
      </c>
      <c r="CS28" s="110">
        <f t="shared" si="9"/>
        <v>0.36066733852658356</v>
      </c>
      <c r="CT28" s="110">
        <f t="shared" si="11"/>
        <v>0.37509403206764697</v>
      </c>
      <c r="CU28" s="110">
        <f t="shared" si="13"/>
        <v>0.39009779335035288</v>
      </c>
      <c r="CV28" s="110">
        <f t="shared" si="15"/>
        <v>0.40570170508436698</v>
      </c>
      <c r="CW28" s="110">
        <f t="shared" si="17"/>
        <v>0.42192977328774167</v>
      </c>
      <c r="CX28" s="110">
        <f t="shared" si="19"/>
        <v>0.43880696421925136</v>
      </c>
      <c r="CY28" s="110">
        <f t="shared" si="21"/>
        <v>0.45635924278802148</v>
      </c>
      <c r="CZ28" s="110">
        <f t="shared" ref="CZ28:CZ91" si="23">+$E28/((1+$G$5)^$A17)</f>
        <v>0.47461361249954231</v>
      </c>
      <c r="DA28" s="110">
        <f>+$E28/((1+$G$5)^$A16)</f>
        <v>0.49359815699952403</v>
      </c>
    </row>
    <row r="29" spans="1:109">
      <c r="A29" s="106">
        <v>14</v>
      </c>
      <c r="D29" s="230">
        <f>AgeEffic!AA11</f>
        <v>0.94521383583359087</v>
      </c>
      <c r="E29" s="230">
        <f>AgeEffic!AA13</f>
        <v>0.48767497911552976</v>
      </c>
      <c r="I29" s="110">
        <f t="shared" si="0"/>
        <v>0.54583743813231966</v>
      </c>
      <c r="J29" s="110">
        <f t="shared" si="3"/>
        <v>0.5676709356576124</v>
      </c>
      <c r="K29" s="110">
        <f t="shared" si="4"/>
        <v>0.59037777308391692</v>
      </c>
      <c r="L29" s="110">
        <f t="shared" si="6"/>
        <v>0.6139928840072737</v>
      </c>
      <c r="M29" s="110">
        <f t="shared" si="8"/>
        <v>0.63855259936756459</v>
      </c>
      <c r="N29" s="110">
        <f t="shared" si="10"/>
        <v>0.66409470334226717</v>
      </c>
      <c r="O29" s="110">
        <f t="shared" si="12"/>
        <v>0.69065849147595793</v>
      </c>
      <c r="P29" s="110">
        <f t="shared" si="14"/>
        <v>0.71828483113499642</v>
      </c>
      <c r="Q29" s="110">
        <f t="shared" si="16"/>
        <v>0.74701622438039617</v>
      </c>
      <c r="R29" s="110">
        <f t="shared" si="18"/>
        <v>0.77689687335561197</v>
      </c>
      <c r="S29" s="110">
        <f t="shared" si="20"/>
        <v>0.80797274828983656</v>
      </c>
      <c r="T29" s="110">
        <f t="shared" si="22"/>
        <v>0.84029165822143015</v>
      </c>
      <c r="U29" s="110">
        <f t="shared" ref="U29:U92" si="24">+$D29/((1+$G$5)^$A17)</f>
        <v>0.8739033245502873</v>
      </c>
      <c r="V29" s="110">
        <f>+$D29/((1+$G$5)^$A16)</f>
        <v>0.90885945753229891</v>
      </c>
      <c r="CO29" s="110">
        <f t="shared" si="1"/>
        <v>0.28162014895486293</v>
      </c>
      <c r="CP29" s="110">
        <f t="shared" si="2"/>
        <v>0.29288495491305749</v>
      </c>
      <c r="CQ29" s="110">
        <f t="shared" si="5"/>
        <v>0.30460035310957978</v>
      </c>
      <c r="CR29" s="110">
        <f t="shared" si="7"/>
        <v>0.31678436723396303</v>
      </c>
      <c r="CS29" s="110">
        <f t="shared" si="9"/>
        <v>0.32945574192332155</v>
      </c>
      <c r="CT29" s="110">
        <f t="shared" si="11"/>
        <v>0.34263397160025438</v>
      </c>
      <c r="CU29" s="110">
        <f t="shared" si="13"/>
        <v>0.35633933046426458</v>
      </c>
      <c r="CV29" s="110">
        <f t="shared" si="15"/>
        <v>0.37059290368283526</v>
      </c>
      <c r="CW29" s="110">
        <f t="shared" si="17"/>
        <v>0.38541661983014863</v>
      </c>
      <c r="CX29" s="110">
        <f t="shared" si="19"/>
        <v>0.40083328462335455</v>
      </c>
      <c r="CY29" s="110">
        <f t="shared" si="21"/>
        <v>0.41686661600828878</v>
      </c>
      <c r="CZ29" s="110">
        <f t="shared" si="23"/>
        <v>0.43354128064862041</v>
      </c>
      <c r="DA29" s="110">
        <f t="shared" ref="DA29:DA92" si="25">+$E29/((1+$G$5)^$A17)</f>
        <v>0.45088293187456518</v>
      </c>
      <c r="DB29" s="110">
        <f>+$E29/((1+$G$5)^$A16)</f>
        <v>0.46891824914954783</v>
      </c>
    </row>
    <row r="30" spans="1:109">
      <c r="A30" s="106">
        <v>15</v>
      </c>
      <c r="D30" s="230">
        <f>AgeEffic!AB11</f>
        <v>0.93958358914653883</v>
      </c>
      <c r="E30" s="230">
        <f>AgeEffic!AB13</f>
        <v>0.46329123015975332</v>
      </c>
      <c r="I30" s="110">
        <f t="shared" si="0"/>
        <v>0.52171741438500674</v>
      </c>
      <c r="J30" s="110">
        <f t="shared" si="3"/>
        <v>0.5425861109604071</v>
      </c>
      <c r="K30" s="110">
        <f t="shared" si="4"/>
        <v>0.56428955539882331</v>
      </c>
      <c r="L30" s="110">
        <f t="shared" si="6"/>
        <v>0.58686113761477632</v>
      </c>
      <c r="M30" s="110">
        <f t="shared" si="8"/>
        <v>0.61033558311936742</v>
      </c>
      <c r="N30" s="110">
        <f t="shared" si="10"/>
        <v>0.63474900644414212</v>
      </c>
      <c r="O30" s="110">
        <f t="shared" si="12"/>
        <v>0.66013896670190775</v>
      </c>
      <c r="P30" s="110">
        <f t="shared" si="14"/>
        <v>0.68654452536998412</v>
      </c>
      <c r="Q30" s="110">
        <f t="shared" si="16"/>
        <v>0.71400630638478368</v>
      </c>
      <c r="R30" s="110">
        <f t="shared" si="18"/>
        <v>0.74256655864017496</v>
      </c>
      <c r="S30" s="110">
        <f t="shared" si="20"/>
        <v>0.77226922098578188</v>
      </c>
      <c r="T30" s="110">
        <f t="shared" si="22"/>
        <v>0.80315998982521331</v>
      </c>
      <c r="U30" s="110">
        <f t="shared" si="24"/>
        <v>0.83528638941822186</v>
      </c>
      <c r="V30" s="110">
        <f t="shared" ref="V30:V93" si="26">+$D30/((1+$G$5)^$A17)</f>
        <v>0.86869784499495073</v>
      </c>
      <c r="W30" s="110">
        <f>+$D30/((1+$G$5)^$A16)</f>
        <v>0.90344575879474887</v>
      </c>
      <c r="CO30" s="110">
        <f t="shared" si="1"/>
        <v>0.25724917452607676</v>
      </c>
      <c r="CP30" s="110">
        <f t="shared" si="2"/>
        <v>0.26753914150711983</v>
      </c>
      <c r="CQ30" s="110">
        <f t="shared" si="5"/>
        <v>0.27824070716740462</v>
      </c>
      <c r="CR30" s="110">
        <f t="shared" si="7"/>
        <v>0.28937033545410079</v>
      </c>
      <c r="CS30" s="110">
        <f t="shared" si="9"/>
        <v>0.30094514887226492</v>
      </c>
      <c r="CT30" s="110">
        <f t="shared" si="11"/>
        <v>0.31298295482715549</v>
      </c>
      <c r="CU30" s="110">
        <f t="shared" si="13"/>
        <v>0.32550227302024171</v>
      </c>
      <c r="CV30" s="110">
        <f t="shared" si="15"/>
        <v>0.3385223639410514</v>
      </c>
      <c r="CW30" s="110">
        <f t="shared" si="17"/>
        <v>0.35206325849869352</v>
      </c>
      <c r="CX30" s="110">
        <f t="shared" si="19"/>
        <v>0.36614578883864124</v>
      </c>
      <c r="CY30" s="110">
        <f t="shared" si="21"/>
        <v>0.38079162039218689</v>
      </c>
      <c r="CZ30" s="110">
        <f t="shared" si="23"/>
        <v>0.39602328520787439</v>
      </c>
      <c r="DA30" s="110">
        <f t="shared" si="25"/>
        <v>0.41186421661618938</v>
      </c>
      <c r="DB30" s="110">
        <f t="shared" ref="DB30:DB93" si="27">+$E30/((1+$G$5)^$A17)</f>
        <v>0.42833878528083696</v>
      </c>
      <c r="DC30" s="110">
        <f>+$E30/((1+$G$5)^$A16)</f>
        <v>0.44547233669207048</v>
      </c>
    </row>
    <row r="31" spans="1:109">
      <c r="A31" s="106">
        <v>16</v>
      </c>
      <c r="D31" s="230">
        <f>AgeEffic!AC11</f>
        <v>0.93346114265920366</v>
      </c>
      <c r="E31" s="230">
        <f>AgeEffic!AC13</f>
        <v>0.44012666865176564</v>
      </c>
      <c r="I31" s="110">
        <f t="shared" si="0"/>
        <v>0.49838253575079605</v>
      </c>
      <c r="J31" s="110">
        <f t="shared" si="3"/>
        <v>0.51831783718082802</v>
      </c>
      <c r="K31" s="110">
        <f t="shared" si="4"/>
        <v>0.53905055066806107</v>
      </c>
      <c r="L31" s="110">
        <f t="shared" si="6"/>
        <v>0.56061257269478348</v>
      </c>
      <c r="M31" s="110">
        <f t="shared" si="8"/>
        <v>0.58303707560257489</v>
      </c>
      <c r="N31" s="110">
        <f t="shared" si="10"/>
        <v>0.60635855862667798</v>
      </c>
      <c r="O31" s="110">
        <f t="shared" si="12"/>
        <v>0.63061290097174505</v>
      </c>
      <c r="P31" s="110">
        <f t="shared" si="14"/>
        <v>0.65583741701061493</v>
      </c>
      <c r="Q31" s="110">
        <f t="shared" si="16"/>
        <v>0.68207091369103956</v>
      </c>
      <c r="R31" s="110">
        <f t="shared" si="18"/>
        <v>0.70935375023868119</v>
      </c>
      <c r="S31" s="110">
        <f t="shared" si="20"/>
        <v>0.73772790024822843</v>
      </c>
      <c r="T31" s="110">
        <f t="shared" si="22"/>
        <v>0.76723701625815754</v>
      </c>
      <c r="U31" s="110">
        <f t="shared" si="24"/>
        <v>0.79792649690848394</v>
      </c>
      <c r="V31" s="110">
        <f t="shared" si="26"/>
        <v>0.82984355678482336</v>
      </c>
      <c r="W31" s="110">
        <f t="shared" ref="W31:W94" si="28">+$D31/((1+$G$5)^$A17)</f>
        <v>0.86303729905621629</v>
      </c>
      <c r="X31" s="110">
        <f>+$D31/((1+$G$5)^$A16)</f>
        <v>0.89755879101846503</v>
      </c>
      <c r="CO31" s="110">
        <f t="shared" si="1"/>
        <v>0.23498722673055084</v>
      </c>
      <c r="CP31" s="110">
        <f t="shared" si="2"/>
        <v>0.24438671579977292</v>
      </c>
      <c r="CQ31" s="110">
        <f t="shared" si="5"/>
        <v>0.25416218443176386</v>
      </c>
      <c r="CR31" s="110">
        <f t="shared" si="7"/>
        <v>0.26432867180903435</v>
      </c>
      <c r="CS31" s="110">
        <f t="shared" si="9"/>
        <v>0.27490181868139574</v>
      </c>
      <c r="CT31" s="110">
        <f t="shared" si="11"/>
        <v>0.28589789142865168</v>
      </c>
      <c r="CU31" s="110">
        <f t="shared" si="13"/>
        <v>0.29733380708579771</v>
      </c>
      <c r="CV31" s="110">
        <f t="shared" si="15"/>
        <v>0.30922715936922962</v>
      </c>
      <c r="CW31" s="110">
        <f t="shared" si="17"/>
        <v>0.32159624574399881</v>
      </c>
      <c r="CX31" s="110">
        <f t="shared" si="19"/>
        <v>0.33446009557375883</v>
      </c>
      <c r="CY31" s="110">
        <f t="shared" si="21"/>
        <v>0.34783849939670913</v>
      </c>
      <c r="CZ31" s="110">
        <f t="shared" si="23"/>
        <v>0.36175203937257749</v>
      </c>
      <c r="DA31" s="110">
        <f t="shared" si="25"/>
        <v>0.37622212094748064</v>
      </c>
      <c r="DB31" s="110">
        <f t="shared" si="27"/>
        <v>0.39127100578537993</v>
      </c>
      <c r="DC31" s="110">
        <f t="shared" ref="DC31:DC94" si="29">+$E31/((1+$G$5)^$A17)</f>
        <v>0.4069218460167951</v>
      </c>
      <c r="DD31" s="110">
        <f>+$E31/((1+$G$5)^$A16)</f>
        <v>0.42319871985746693</v>
      </c>
    </row>
    <row r="32" spans="1:109">
      <c r="A32" s="106">
        <v>17</v>
      </c>
      <c r="D32" s="230">
        <f>AgeEffic!AD11</f>
        <v>0.92675659581612524</v>
      </c>
      <c r="E32" s="230">
        <f>AgeEffic!AD13</f>
        <v>0.41812033521917735</v>
      </c>
      <c r="I32" s="110">
        <f t="shared" si="0"/>
        <v>0.47577204170866133</v>
      </c>
      <c r="J32" s="110">
        <f t="shared" si="3"/>
        <v>0.49480292337700782</v>
      </c>
      <c r="K32" s="110">
        <f t="shared" si="4"/>
        <v>0.51459504031208825</v>
      </c>
      <c r="L32" s="110">
        <f t="shared" si="6"/>
        <v>0.53517884192457166</v>
      </c>
      <c r="M32" s="110">
        <f t="shared" si="8"/>
        <v>0.55658599560155453</v>
      </c>
      <c r="N32" s="110">
        <f t="shared" si="10"/>
        <v>0.57884943542561673</v>
      </c>
      <c r="O32" s="110">
        <f t="shared" si="12"/>
        <v>0.60200341284264158</v>
      </c>
      <c r="P32" s="110">
        <f t="shared" si="14"/>
        <v>0.62608354935634714</v>
      </c>
      <c r="Q32" s="110">
        <f t="shared" si="16"/>
        <v>0.65112689133060109</v>
      </c>
      <c r="R32" s="110">
        <f t="shared" si="18"/>
        <v>0.6771719669838252</v>
      </c>
      <c r="S32" s="110">
        <f t="shared" si="20"/>
        <v>0.70425884566317831</v>
      </c>
      <c r="T32" s="110">
        <f t="shared" si="22"/>
        <v>0.73242919948970531</v>
      </c>
      <c r="U32" s="110">
        <f t="shared" si="24"/>
        <v>0.76172636746929356</v>
      </c>
      <c r="V32" s="110">
        <f t="shared" si="26"/>
        <v>0.79219542216806538</v>
      </c>
      <c r="W32" s="110">
        <f t="shared" si="28"/>
        <v>0.82388323905478811</v>
      </c>
      <c r="X32" s="110">
        <f t="shared" ref="X32:X95" si="30">+$D32/((1+$G$5)^$A17)</f>
        <v>0.8568385686169796</v>
      </c>
      <c r="Y32" s="110">
        <f>+$D32/((1+$G$5)^$A16)</f>
        <v>0.8911121113616588</v>
      </c>
      <c r="CO32" s="110">
        <f t="shared" si="1"/>
        <v>0.21465179364809933</v>
      </c>
      <c r="CP32" s="110">
        <f t="shared" si="2"/>
        <v>0.22323786539402329</v>
      </c>
      <c r="CQ32" s="110">
        <f t="shared" si="5"/>
        <v>0.23216738000978426</v>
      </c>
      <c r="CR32" s="110">
        <f t="shared" si="7"/>
        <v>0.24145407521017564</v>
      </c>
      <c r="CS32" s="110">
        <f t="shared" si="9"/>
        <v>0.25111223821858264</v>
      </c>
      <c r="CT32" s="110">
        <f t="shared" si="11"/>
        <v>0.26115672774732596</v>
      </c>
      <c r="CU32" s="110">
        <f t="shared" si="13"/>
        <v>0.27160299685721906</v>
      </c>
      <c r="CV32" s="110">
        <f t="shared" si="15"/>
        <v>0.28246711673150782</v>
      </c>
      <c r="CW32" s="110">
        <f t="shared" si="17"/>
        <v>0.29376580140076813</v>
      </c>
      <c r="CX32" s="110">
        <f t="shared" si="19"/>
        <v>0.30551643345679885</v>
      </c>
      <c r="CY32" s="110">
        <f t="shared" si="21"/>
        <v>0.3177370907950709</v>
      </c>
      <c r="CZ32" s="110">
        <f t="shared" si="23"/>
        <v>0.3304465744268737</v>
      </c>
      <c r="DA32" s="110">
        <f t="shared" si="25"/>
        <v>0.34366443740394864</v>
      </c>
      <c r="DB32" s="110">
        <f t="shared" si="27"/>
        <v>0.35741101490010663</v>
      </c>
      <c r="DC32" s="110">
        <f t="shared" si="29"/>
        <v>0.37170745549611095</v>
      </c>
      <c r="DD32" s="110">
        <f t="shared" ref="DD32:DD95" si="31">+$E32/((1+$G$5)^$A17)</f>
        <v>0.38657575371595537</v>
      </c>
      <c r="DE32" s="110">
        <f>+$E32/((1+$G$5)^$A16)</f>
        <v>0.40203878386459357</v>
      </c>
    </row>
    <row r="33" spans="1:142">
      <c r="A33" s="106">
        <v>18</v>
      </c>
      <c r="D33" s="230">
        <f>AgeEffic!AE11</f>
        <v>0.91936821434831706</v>
      </c>
      <c r="E33" s="230">
        <f>AgeEffic!AE13</f>
        <v>0.39721431845821847</v>
      </c>
      <c r="I33" s="110">
        <f t="shared" si="0"/>
        <v>0.45382600416628993</v>
      </c>
      <c r="J33" s="110">
        <f t="shared" si="3"/>
        <v>0.47197904433294158</v>
      </c>
      <c r="K33" s="110">
        <f t="shared" si="4"/>
        <v>0.49085820610625924</v>
      </c>
      <c r="L33" s="110">
        <f t="shared" si="6"/>
        <v>0.51049253435050967</v>
      </c>
      <c r="M33" s="110">
        <f t="shared" si="8"/>
        <v>0.53091223572453006</v>
      </c>
      <c r="N33" s="110">
        <f t="shared" si="10"/>
        <v>0.55214872515351132</v>
      </c>
      <c r="O33" s="110">
        <f t="shared" si="12"/>
        <v>0.57423467415965179</v>
      </c>
      <c r="P33" s="110">
        <f t="shared" si="14"/>
        <v>0.59720406112603797</v>
      </c>
      <c r="Q33" s="110">
        <f t="shared" si="16"/>
        <v>0.6210922235710794</v>
      </c>
      <c r="R33" s="110">
        <f t="shared" si="18"/>
        <v>0.64593591251392257</v>
      </c>
      <c r="S33" s="110">
        <f t="shared" si="20"/>
        <v>0.6717733490144796</v>
      </c>
      <c r="T33" s="110">
        <f t="shared" si="22"/>
        <v>0.69864428297505887</v>
      </c>
      <c r="U33" s="110">
        <f t="shared" si="24"/>
        <v>0.72659005429406109</v>
      </c>
      <c r="V33" s="110">
        <f t="shared" si="26"/>
        <v>0.75565365646582361</v>
      </c>
      <c r="W33" s="110">
        <f t="shared" si="28"/>
        <v>0.78587980272445657</v>
      </c>
      <c r="X33" s="110">
        <f t="shared" si="30"/>
        <v>0.81731499483343495</v>
      </c>
      <c r="Y33" s="110">
        <f t="shared" ref="Y33:Y95" si="32">+$D33/((1+$G$5)^$A17)</f>
        <v>0.85000759462677233</v>
      </c>
      <c r="Z33" s="110">
        <f>+$D33/((1+$G$5)^$A16)</f>
        <v>0.88400789841184324</v>
      </c>
      <c r="CO33" s="110">
        <f t="shared" si="1"/>
        <v>0.19607615765932146</v>
      </c>
      <c r="CP33" s="110">
        <f t="shared" si="2"/>
        <v>0.20391920396569435</v>
      </c>
      <c r="CQ33" s="110">
        <f t="shared" si="5"/>
        <v>0.21207597212432214</v>
      </c>
      <c r="CR33" s="110">
        <f t="shared" si="7"/>
        <v>0.22055901100929506</v>
      </c>
      <c r="CS33" s="110">
        <f t="shared" si="9"/>
        <v>0.22938137144966686</v>
      </c>
      <c r="CT33" s="110">
        <f t="shared" si="11"/>
        <v>0.23855662630765351</v>
      </c>
      <c r="CU33" s="110">
        <f t="shared" si="13"/>
        <v>0.24809889135995966</v>
      </c>
      <c r="CV33" s="110">
        <f t="shared" si="15"/>
        <v>0.25802284701435813</v>
      </c>
      <c r="CW33" s="110">
        <f t="shared" si="17"/>
        <v>0.26834376089493239</v>
      </c>
      <c r="CX33" s="110">
        <f t="shared" si="19"/>
        <v>0.27907751133072972</v>
      </c>
      <c r="CY33" s="110">
        <f t="shared" si="21"/>
        <v>0.29024061178395894</v>
      </c>
      <c r="CZ33" s="110">
        <f t="shared" si="23"/>
        <v>0.30185023625531732</v>
      </c>
      <c r="DA33" s="110">
        <f t="shared" si="25"/>
        <v>0.31392424570553001</v>
      </c>
      <c r="DB33" s="110">
        <f t="shared" si="27"/>
        <v>0.3264812155337512</v>
      </c>
      <c r="DC33" s="110">
        <f t="shared" si="29"/>
        <v>0.33954046415510131</v>
      </c>
      <c r="DD33" s="110">
        <f t="shared" si="31"/>
        <v>0.35312208272130535</v>
      </c>
      <c r="DE33" s="110">
        <f t="shared" ref="DE33:DE95" si="33">+$E33/((1+$G$5)^$A17)</f>
        <v>0.36724696603015755</v>
      </c>
      <c r="DF33" s="110">
        <f>+$E33/((1+$G$5)^$A16)</f>
        <v>0.38193684467136391</v>
      </c>
    </row>
    <row r="34" spans="1:142">
      <c r="A34" s="106">
        <v>19</v>
      </c>
      <c r="D34" s="230">
        <f>AgeEffic!AF11</f>
        <v>0.91118281894552389</v>
      </c>
      <c r="E34" s="230">
        <f>AgeEffic!AF13</f>
        <v>0.37735360253530753</v>
      </c>
      <c r="I34" s="110">
        <f t="shared" si="0"/>
        <v>0.43248602193641777</v>
      </c>
      <c r="J34" s="110">
        <f t="shared" si="3"/>
        <v>0.44978546281387444</v>
      </c>
      <c r="K34" s="110">
        <f t="shared" si="4"/>
        <v>0.46777688132642947</v>
      </c>
      <c r="L34" s="110">
        <f t="shared" si="6"/>
        <v>0.48648795657948668</v>
      </c>
      <c r="M34" s="110">
        <f t="shared" si="8"/>
        <v>0.50594747484266622</v>
      </c>
      <c r="N34" s="110">
        <f t="shared" si="10"/>
        <v>0.52618537383637287</v>
      </c>
      <c r="O34" s="110">
        <f t="shared" si="12"/>
        <v>0.54723278878982773</v>
      </c>
      <c r="P34" s="110">
        <f t="shared" si="14"/>
        <v>0.56912210034142086</v>
      </c>
      <c r="Q34" s="110">
        <f t="shared" si="16"/>
        <v>0.59188698435507792</v>
      </c>
      <c r="R34" s="110">
        <f t="shared" si="18"/>
        <v>0.61556246372928092</v>
      </c>
      <c r="S34" s="110">
        <f t="shared" si="20"/>
        <v>0.64018496227845212</v>
      </c>
      <c r="T34" s="110">
        <f t="shared" si="22"/>
        <v>0.66579236076959036</v>
      </c>
      <c r="U34" s="110">
        <f t="shared" si="24"/>
        <v>0.69242405520037409</v>
      </c>
      <c r="V34" s="110">
        <f t="shared" si="26"/>
        <v>0.72012101740838896</v>
      </c>
      <c r="W34" s="110">
        <f t="shared" si="28"/>
        <v>0.74892585810472445</v>
      </c>
      <c r="X34" s="110">
        <f t="shared" si="30"/>
        <v>0.77888289242891351</v>
      </c>
      <c r="Y34" s="110">
        <f t="shared" si="32"/>
        <v>0.81003820812607019</v>
      </c>
      <c r="Z34" s="110">
        <f t="shared" ref="Z34:Z95" si="34">+$D34/((1+$G$5)^$A17)</f>
        <v>0.84243973645111292</v>
      </c>
      <c r="AA34" s="110">
        <f>+$D34/((1+$G$5)^$A16)</f>
        <v>0.8761373259091576</v>
      </c>
      <c r="CO34" s="110">
        <f t="shared" si="1"/>
        <v>0.17910802863111094</v>
      </c>
      <c r="CP34" s="110">
        <f t="shared" si="2"/>
        <v>0.18627234977635537</v>
      </c>
      <c r="CQ34" s="110">
        <f t="shared" si="5"/>
        <v>0.19372324376740963</v>
      </c>
      <c r="CR34" s="110">
        <f t="shared" si="7"/>
        <v>0.20147217351810601</v>
      </c>
      <c r="CS34" s="110">
        <f t="shared" si="9"/>
        <v>0.2095310604588303</v>
      </c>
      <c r="CT34" s="110">
        <f t="shared" si="11"/>
        <v>0.21791230287718349</v>
      </c>
      <c r="CU34" s="110">
        <f t="shared" si="13"/>
        <v>0.22662879499227084</v>
      </c>
      <c r="CV34" s="110">
        <f t="shared" si="15"/>
        <v>0.23569394679196168</v>
      </c>
      <c r="CW34" s="110">
        <f t="shared" si="17"/>
        <v>0.24512170466364019</v>
      </c>
      <c r="CX34" s="110">
        <f t="shared" si="19"/>
        <v>0.25492657285018577</v>
      </c>
      <c r="CY34" s="110">
        <f t="shared" si="21"/>
        <v>0.26512363576419323</v>
      </c>
      <c r="CZ34" s="110">
        <f t="shared" si="23"/>
        <v>0.27572858119476096</v>
      </c>
      <c r="DA34" s="110">
        <f t="shared" si="25"/>
        <v>0.28675772444255143</v>
      </c>
      <c r="DB34" s="110">
        <f t="shared" si="27"/>
        <v>0.2982280334202535</v>
      </c>
      <c r="DC34" s="110">
        <f t="shared" si="29"/>
        <v>0.31015715475706362</v>
      </c>
      <c r="DD34" s="110">
        <f t="shared" si="31"/>
        <v>0.32256344094734618</v>
      </c>
      <c r="DE34" s="110">
        <f t="shared" si="33"/>
        <v>0.33546597858524008</v>
      </c>
      <c r="DF34" s="110">
        <f t="shared" ref="DF34:DF95" si="35">+$E34/((1+$G$5)^$A17)</f>
        <v>0.34888461772864965</v>
      </c>
      <c r="DG34" s="110">
        <f>+$E34/((1+$G$5)^$A16)</f>
        <v>0.36284000243779568</v>
      </c>
    </row>
    <row r="35" spans="1:142">
      <c r="A35" s="106">
        <v>20</v>
      </c>
      <c r="D35" s="230">
        <f>AgeEffic!AG11</f>
        <v>0.9020768012786039</v>
      </c>
      <c r="E35" s="230">
        <f>AgeEffic!AG13</f>
        <v>0.35848592240854216</v>
      </c>
      <c r="I35" s="110">
        <f t="shared" si="0"/>
        <v>0.41169607657457186</v>
      </c>
      <c r="J35" s="110">
        <f t="shared" si="3"/>
        <v>0.42816391963755468</v>
      </c>
      <c r="K35" s="110">
        <f t="shared" si="4"/>
        <v>0.44529047642305686</v>
      </c>
      <c r="L35" s="110">
        <f t="shared" si="6"/>
        <v>0.46310209547997921</v>
      </c>
      <c r="M35" s="110">
        <f t="shared" si="8"/>
        <v>0.48162617929917839</v>
      </c>
      <c r="N35" s="110">
        <f t="shared" si="10"/>
        <v>0.50089122647114559</v>
      </c>
      <c r="O35" s="110">
        <f t="shared" si="12"/>
        <v>0.5209268755299914</v>
      </c>
      <c r="P35" s="110">
        <f t="shared" si="14"/>
        <v>0.54176395055119109</v>
      </c>
      <c r="Q35" s="110">
        <f t="shared" si="16"/>
        <v>0.56343450857323873</v>
      </c>
      <c r="R35" s="110">
        <f t="shared" si="18"/>
        <v>0.58597188891616836</v>
      </c>
      <c r="S35" s="110">
        <f t="shared" si="20"/>
        <v>0.60941076447281506</v>
      </c>
      <c r="T35" s="110">
        <f t="shared" si="22"/>
        <v>0.63378719505172765</v>
      </c>
      <c r="U35" s="110">
        <f t="shared" si="24"/>
        <v>0.65913868285379684</v>
      </c>
      <c r="V35" s="110">
        <f t="shared" si="26"/>
        <v>0.68550423016794881</v>
      </c>
      <c r="W35" s="110">
        <f t="shared" si="28"/>
        <v>0.71292439937466678</v>
      </c>
      <c r="X35" s="110">
        <f t="shared" si="30"/>
        <v>0.74144137534965338</v>
      </c>
      <c r="Y35" s="110">
        <f t="shared" si="32"/>
        <v>0.77109903036363958</v>
      </c>
      <c r="Z35" s="110">
        <f t="shared" si="34"/>
        <v>0.80194299157818527</v>
      </c>
      <c r="AA35" s="110">
        <f t="shared" ref="AA35:AA95" si="36">+$D35/((1+$G$5)^$A17)</f>
        <v>0.83402071124131272</v>
      </c>
      <c r="AB35" s="110">
        <f>+$D35/((1+$G$5)^$A16)</f>
        <v>0.86738153969096521</v>
      </c>
      <c r="CO35" s="110">
        <f t="shared" si="1"/>
        <v>0.16360829538418789</v>
      </c>
      <c r="CP35" s="110">
        <f t="shared" si="2"/>
        <v>0.1701526271995554</v>
      </c>
      <c r="CQ35" s="110">
        <f t="shared" si="5"/>
        <v>0.17695873228753761</v>
      </c>
      <c r="CR35" s="110">
        <f t="shared" si="7"/>
        <v>0.18403708157903914</v>
      </c>
      <c r="CS35" s="110">
        <f t="shared" si="9"/>
        <v>0.19139856484220072</v>
      </c>
      <c r="CT35" s="110">
        <f t="shared" si="11"/>
        <v>0.19905450743588879</v>
      </c>
      <c r="CU35" s="110">
        <f t="shared" si="13"/>
        <v>0.20701668773332432</v>
      </c>
      <c r="CV35" s="110">
        <f t="shared" si="15"/>
        <v>0.21529735524265728</v>
      </c>
      <c r="CW35" s="110">
        <f t="shared" si="17"/>
        <v>0.2239092494523636</v>
      </c>
      <c r="CX35" s="110">
        <f t="shared" si="19"/>
        <v>0.23286561943045819</v>
      </c>
      <c r="CY35" s="110">
        <f t="shared" si="21"/>
        <v>0.2421802442076765</v>
      </c>
      <c r="CZ35" s="110">
        <f t="shared" si="23"/>
        <v>0.25186745397598354</v>
      </c>
      <c r="DA35" s="110">
        <f t="shared" si="25"/>
        <v>0.26194215213502292</v>
      </c>
      <c r="DB35" s="110">
        <f t="shared" si="27"/>
        <v>0.27241983822042387</v>
      </c>
      <c r="DC35" s="110">
        <f t="shared" si="29"/>
        <v>0.28331663174924082</v>
      </c>
      <c r="DD35" s="110">
        <f t="shared" si="31"/>
        <v>0.29464929701921044</v>
      </c>
      <c r="DE35" s="110">
        <f t="shared" si="33"/>
        <v>0.30643526889997891</v>
      </c>
      <c r="DF35" s="110">
        <f t="shared" si="35"/>
        <v>0.31869267965597808</v>
      </c>
      <c r="DG35" s="110">
        <f t="shared" ref="DG35:DG95" si="37">+$E35/((1+$G$5)^$A17)</f>
        <v>0.33144038684221722</v>
      </c>
      <c r="DH35" s="110">
        <f>+$E35/((1+$G$5)^$A16)</f>
        <v>0.34469800231590592</v>
      </c>
    </row>
    <row r="36" spans="1:142">
      <c r="A36" s="106">
        <v>21</v>
      </c>
      <c r="D36" s="230">
        <f>AgeEffic!AH11</f>
        <v>0.89191786725067534</v>
      </c>
      <c r="E36" s="230">
        <f>AgeEffic!AH13</f>
        <v>0.34056162628811509</v>
      </c>
      <c r="I36" s="110">
        <f t="shared" si="0"/>
        <v>0.3914035304777933</v>
      </c>
      <c r="J36" s="110">
        <f t="shared" si="3"/>
        <v>0.4070596716969051</v>
      </c>
      <c r="K36" s="110">
        <f t="shared" si="4"/>
        <v>0.42334205856478135</v>
      </c>
      <c r="L36" s="110">
        <f t="shared" si="6"/>
        <v>0.44027574090737259</v>
      </c>
      <c r="M36" s="110">
        <f t="shared" si="8"/>
        <v>0.4578867705436675</v>
      </c>
      <c r="N36" s="110">
        <f t="shared" si="10"/>
        <v>0.47620224136541422</v>
      </c>
      <c r="O36" s="110">
        <f t="shared" si="12"/>
        <v>0.49525033102003091</v>
      </c>
      <c r="P36" s="110">
        <f t="shared" si="14"/>
        <v>0.51506034426083214</v>
      </c>
      <c r="Q36" s="110">
        <f t="shared" si="16"/>
        <v>0.5356627580312654</v>
      </c>
      <c r="R36" s="110">
        <f t="shared" si="18"/>
        <v>0.55708926835251604</v>
      </c>
      <c r="S36" s="110">
        <f t="shared" si="20"/>
        <v>0.57937283908661674</v>
      </c>
      <c r="T36" s="110">
        <f t="shared" si="22"/>
        <v>0.60254775265008143</v>
      </c>
      <c r="U36" s="110">
        <f t="shared" si="24"/>
        <v>0.62664966275608469</v>
      </c>
      <c r="V36" s="110">
        <f t="shared" si="26"/>
        <v>0.65171564926632808</v>
      </c>
      <c r="W36" s="110">
        <f t="shared" si="28"/>
        <v>0.67778427523698137</v>
      </c>
      <c r="X36" s="110">
        <f t="shared" si="30"/>
        <v>0.70489564624646051</v>
      </c>
      <c r="Y36" s="110">
        <f t="shared" si="32"/>
        <v>0.73309147209631897</v>
      </c>
      <c r="Z36" s="110">
        <f t="shared" si="34"/>
        <v>0.76241513098017177</v>
      </c>
      <c r="AA36" s="110">
        <f t="shared" si="36"/>
        <v>0.79291173621937872</v>
      </c>
      <c r="AB36" s="110">
        <f t="shared" ref="AB36:AB95" si="38">+$D36/((1+$G$5)^$A17)</f>
        <v>0.82462820566815387</v>
      </c>
      <c r="AC36" s="110">
        <f>+$D36/((1+$G$5)^$A16)</f>
        <v>0.85761333389488015</v>
      </c>
      <c r="CO36" s="110">
        <f t="shared" si="1"/>
        <v>0.14944988520671007</v>
      </c>
      <c r="CP36" s="110">
        <f t="shared" si="2"/>
        <v>0.1554278806149785</v>
      </c>
      <c r="CQ36" s="110">
        <f t="shared" si="5"/>
        <v>0.16164499583957767</v>
      </c>
      <c r="CR36" s="110">
        <f t="shared" si="7"/>
        <v>0.16811079567316076</v>
      </c>
      <c r="CS36" s="110">
        <f t="shared" si="9"/>
        <v>0.1748352275000872</v>
      </c>
      <c r="CT36" s="110">
        <f t="shared" si="11"/>
        <v>0.18182863660009072</v>
      </c>
      <c r="CU36" s="110">
        <f t="shared" si="13"/>
        <v>0.18910178206409436</v>
      </c>
      <c r="CV36" s="110">
        <f t="shared" si="15"/>
        <v>0.19666585334665812</v>
      </c>
      <c r="CW36" s="110">
        <f t="shared" si="17"/>
        <v>0.20453248748052447</v>
      </c>
      <c r="CX36" s="110">
        <f t="shared" si="19"/>
        <v>0.21271378697974544</v>
      </c>
      <c r="CY36" s="110">
        <f t="shared" si="21"/>
        <v>0.2212223384589353</v>
      </c>
      <c r="CZ36" s="110">
        <f t="shared" si="23"/>
        <v>0.23007123199729271</v>
      </c>
      <c r="DA36" s="110">
        <f t="shared" si="25"/>
        <v>0.23927408127718441</v>
      </c>
      <c r="DB36" s="110">
        <f t="shared" si="27"/>
        <v>0.2488450445282718</v>
      </c>
      <c r="DC36" s="110">
        <f t="shared" si="29"/>
        <v>0.2587988463094027</v>
      </c>
      <c r="DD36" s="110">
        <f t="shared" si="31"/>
        <v>0.26915080016177878</v>
      </c>
      <c r="DE36" s="110">
        <f t="shared" si="33"/>
        <v>0.27991683216824997</v>
      </c>
      <c r="DF36" s="110">
        <f t="shared" si="35"/>
        <v>0.29111350545497999</v>
      </c>
      <c r="DG36" s="110">
        <f t="shared" si="37"/>
        <v>0.30275804567317921</v>
      </c>
      <c r="DH36" s="110">
        <f t="shared" ref="DH36:DH95" si="39">+$E36/((1+$G$5)^$A17)</f>
        <v>0.31486836750010638</v>
      </c>
      <c r="DI36" s="110">
        <f>+$E36/((1+$G$5)^$A16)</f>
        <v>0.32746310220011066</v>
      </c>
    </row>
    <row r="37" spans="1:142">
      <c r="A37" s="106">
        <v>22</v>
      </c>
      <c r="D37" s="230">
        <f>AgeEffic!AI11</f>
        <v>0.88056758254252454</v>
      </c>
      <c r="E37" s="230">
        <f>AgeEffic!AI13</f>
        <v>0.32353354497370929</v>
      </c>
      <c r="I37" s="110">
        <f t="shared" si="0"/>
        <v>0.37156023476371752</v>
      </c>
      <c r="J37" s="110">
        <f t="shared" si="3"/>
        <v>0.38642264415426619</v>
      </c>
      <c r="K37" s="110">
        <f t="shared" si="4"/>
        <v>0.40187954992043695</v>
      </c>
      <c r="L37" s="110">
        <f t="shared" si="6"/>
        <v>0.41795473191725446</v>
      </c>
      <c r="M37" s="110">
        <f t="shared" si="8"/>
        <v>0.43467292119394457</v>
      </c>
      <c r="N37" s="110">
        <f t="shared" si="10"/>
        <v>0.45205983804170241</v>
      </c>
      <c r="O37" s="110">
        <f t="shared" si="12"/>
        <v>0.47014223156337054</v>
      </c>
      <c r="P37" s="110">
        <f t="shared" si="14"/>
        <v>0.48894792082590544</v>
      </c>
      <c r="Q37" s="110">
        <f t="shared" si="16"/>
        <v>0.50850583765894164</v>
      </c>
      <c r="R37" s="110">
        <f t="shared" si="18"/>
        <v>0.52884607116529936</v>
      </c>
      <c r="S37" s="110">
        <f t="shared" si="20"/>
        <v>0.54999991401191128</v>
      </c>
      <c r="T37" s="110">
        <f t="shared" si="22"/>
        <v>0.57199991057238786</v>
      </c>
      <c r="U37" s="110">
        <f t="shared" si="24"/>
        <v>0.59487990699528337</v>
      </c>
      <c r="V37" s="110">
        <f t="shared" si="26"/>
        <v>0.61867510327509467</v>
      </c>
      <c r="W37" s="110">
        <f t="shared" si="28"/>
        <v>0.64342210740609851</v>
      </c>
      <c r="X37" s="110">
        <f t="shared" si="30"/>
        <v>0.66915899170234261</v>
      </c>
      <c r="Y37" s="110">
        <f t="shared" si="32"/>
        <v>0.69592535137043621</v>
      </c>
      <c r="Z37" s="110">
        <f t="shared" si="34"/>
        <v>0.72376236542525363</v>
      </c>
      <c r="AA37" s="110">
        <f t="shared" si="36"/>
        <v>0.7527128600422639</v>
      </c>
      <c r="AB37" s="110">
        <f t="shared" si="38"/>
        <v>0.7828213744439545</v>
      </c>
      <c r="AC37" s="110">
        <f t="shared" ref="AC37:AC95" si="40">+$D37/((1+$G$5)^$A17)</f>
        <v>0.81413422942171265</v>
      </c>
      <c r="AD37" s="110">
        <f>+$D37/((1+$G$5)^$A16)</f>
        <v>0.84669959859858124</v>
      </c>
      <c r="CO37" s="110">
        <f t="shared" si="1"/>
        <v>0.13651672206382168</v>
      </c>
      <c r="CP37" s="110">
        <f t="shared" si="2"/>
        <v>0.14197739094637454</v>
      </c>
      <c r="CQ37" s="110">
        <f t="shared" si="5"/>
        <v>0.14765648658422956</v>
      </c>
      <c r="CR37" s="110">
        <f t="shared" si="7"/>
        <v>0.15356274604759876</v>
      </c>
      <c r="CS37" s="110">
        <f t="shared" si="9"/>
        <v>0.15970525588950268</v>
      </c>
      <c r="CT37" s="110">
        <f t="shared" si="11"/>
        <v>0.16609346612508283</v>
      </c>
      <c r="CU37" s="110">
        <f t="shared" si="13"/>
        <v>0.17273720477008614</v>
      </c>
      <c r="CV37" s="110">
        <f t="shared" si="15"/>
        <v>0.17964669296088961</v>
      </c>
      <c r="CW37" s="110">
        <f t="shared" si="17"/>
        <v>0.18683256067932519</v>
      </c>
      <c r="CX37" s="110">
        <f t="shared" si="19"/>
        <v>0.19430586310649819</v>
      </c>
      <c r="CY37" s="110">
        <f t="shared" si="21"/>
        <v>0.20207809763075812</v>
      </c>
      <c r="CZ37" s="110">
        <f t="shared" si="23"/>
        <v>0.21016122153598851</v>
      </c>
      <c r="DA37" s="110">
        <f t="shared" si="25"/>
        <v>0.21856767039742803</v>
      </c>
      <c r="DB37" s="110">
        <f t="shared" si="27"/>
        <v>0.22731037721332514</v>
      </c>
      <c r="DC37" s="110">
        <f t="shared" si="29"/>
        <v>0.23640279230185818</v>
      </c>
      <c r="DD37" s="110">
        <f t="shared" si="31"/>
        <v>0.24585890399393254</v>
      </c>
      <c r="DE37" s="110">
        <f t="shared" si="33"/>
        <v>0.25569326015368982</v>
      </c>
      <c r="DF37" s="110">
        <f t="shared" si="35"/>
        <v>0.26592099055983742</v>
      </c>
      <c r="DG37" s="110">
        <f t="shared" si="37"/>
        <v>0.27655783018223096</v>
      </c>
      <c r="DH37" s="110">
        <f t="shared" si="39"/>
        <v>0.28762014338952019</v>
      </c>
      <c r="DI37" s="110">
        <f t="shared" ref="DI37:DI95" si="41">+$E37/((1+$G$5)^$A17)</f>
        <v>0.29912494912510101</v>
      </c>
      <c r="DJ37" s="110">
        <f>+$E37/((1+$G$5)^$A16)</f>
        <v>0.31108994709010507</v>
      </c>
    </row>
    <row r="38" spans="1:142">
      <c r="A38" s="106">
        <v>23</v>
      </c>
      <c r="D38" s="230">
        <f>AgeEffic!AJ11</f>
        <v>0.86788475892849481</v>
      </c>
      <c r="E38" s="230">
        <f>AgeEffic!AJ13</f>
        <v>0.30735686772502385</v>
      </c>
      <c r="I38" s="110">
        <f t="shared" si="0"/>
        <v>0.35212370098253676</v>
      </c>
      <c r="J38" s="110">
        <f t="shared" si="3"/>
        <v>0.3662086490218382</v>
      </c>
      <c r="K38" s="110">
        <f t="shared" si="4"/>
        <v>0.38085699498271175</v>
      </c>
      <c r="L38" s="110">
        <f t="shared" si="6"/>
        <v>0.39609127478202028</v>
      </c>
      <c r="M38" s="110">
        <f t="shared" si="8"/>
        <v>0.4119349257733011</v>
      </c>
      <c r="N38" s="110">
        <f t="shared" si="10"/>
        <v>0.42841232280423314</v>
      </c>
      <c r="O38" s="110">
        <f t="shared" si="12"/>
        <v>0.44554881571640254</v>
      </c>
      <c r="P38" s="110">
        <f t="shared" si="14"/>
        <v>0.46337076834505864</v>
      </c>
      <c r="Q38" s="110">
        <f t="shared" si="16"/>
        <v>0.48190559907886105</v>
      </c>
      <c r="R38" s="110">
        <f t="shared" si="18"/>
        <v>0.50118182304201553</v>
      </c>
      <c r="S38" s="110">
        <f t="shared" si="20"/>
        <v>0.52122909596369615</v>
      </c>
      <c r="T38" s="110">
        <f t="shared" si="22"/>
        <v>0.542078259802244</v>
      </c>
      <c r="U38" s="110">
        <f t="shared" si="24"/>
        <v>0.5637613901943338</v>
      </c>
      <c r="V38" s="110">
        <f t="shared" si="26"/>
        <v>0.58631184580210716</v>
      </c>
      <c r="W38" s="110">
        <f t="shared" si="28"/>
        <v>0.60976431963419142</v>
      </c>
      <c r="X38" s="110">
        <f t="shared" si="30"/>
        <v>0.63415489241955914</v>
      </c>
      <c r="Y38" s="110">
        <f t="shared" si="32"/>
        <v>0.65952108811634158</v>
      </c>
      <c r="Z38" s="110">
        <f t="shared" si="34"/>
        <v>0.68590193164099522</v>
      </c>
      <c r="AA38" s="110">
        <f t="shared" si="36"/>
        <v>0.71333800890663501</v>
      </c>
      <c r="AB38" s="110">
        <f t="shared" si="38"/>
        <v>0.74187152926290056</v>
      </c>
      <c r="AC38" s="110">
        <f t="shared" si="40"/>
        <v>0.77154639043341666</v>
      </c>
      <c r="AD38" s="110">
        <f t="shared" ref="AD38:AD95" si="42">+$D38/((1+$G$5)^$A17)</f>
        <v>0.80240824605075323</v>
      </c>
      <c r="AE38" s="110">
        <f>+$D38/((1+$G$5)^$A16)</f>
        <v>0.83450457589278348</v>
      </c>
      <c r="CO38" s="110">
        <f t="shared" si="1"/>
        <v>0.12470277496214484</v>
      </c>
      <c r="CP38" s="110">
        <f t="shared" si="2"/>
        <v>0.12969088596063061</v>
      </c>
      <c r="CQ38" s="110">
        <f t="shared" si="5"/>
        <v>0.13487852139905585</v>
      </c>
      <c r="CR38" s="110">
        <f t="shared" si="7"/>
        <v>0.14027366225501811</v>
      </c>
      <c r="CS38" s="110">
        <f t="shared" si="9"/>
        <v>0.14588460874521883</v>
      </c>
      <c r="CT38" s="110">
        <f t="shared" si="11"/>
        <v>0.15171999309502757</v>
      </c>
      <c r="CU38" s="110">
        <f t="shared" si="13"/>
        <v>0.15778879281882868</v>
      </c>
      <c r="CV38" s="110">
        <f t="shared" si="15"/>
        <v>0.16410034453158184</v>
      </c>
      <c r="CW38" s="110">
        <f t="shared" si="17"/>
        <v>0.17066435831284515</v>
      </c>
      <c r="CX38" s="110">
        <f t="shared" si="19"/>
        <v>0.17749093264535895</v>
      </c>
      <c r="CY38" s="110">
        <f t="shared" si="21"/>
        <v>0.18459056995117332</v>
      </c>
      <c r="CZ38" s="110">
        <f t="shared" si="23"/>
        <v>0.19197419274922026</v>
      </c>
      <c r="DA38" s="110">
        <f t="shared" si="25"/>
        <v>0.1996531604591891</v>
      </c>
      <c r="DB38" s="110">
        <f t="shared" si="27"/>
        <v>0.20763928687755664</v>
      </c>
      <c r="DC38" s="110">
        <f t="shared" si="29"/>
        <v>0.21594485835265892</v>
      </c>
      <c r="DD38" s="110">
        <f t="shared" si="31"/>
        <v>0.22458265268676528</v>
      </c>
      <c r="DE38" s="110">
        <f t="shared" si="33"/>
        <v>0.23356595879423594</v>
      </c>
      <c r="DF38" s="110">
        <f t="shared" si="35"/>
        <v>0.24290859714600535</v>
      </c>
      <c r="DG38" s="110">
        <f t="shared" si="37"/>
        <v>0.25262494103184557</v>
      </c>
      <c r="DH38" s="110">
        <f t="shared" si="39"/>
        <v>0.26272993867311945</v>
      </c>
      <c r="DI38" s="110">
        <f t="shared" si="41"/>
        <v>0.27323913622004425</v>
      </c>
      <c r="DJ38" s="110">
        <f t="shared" ref="DJ38:DJ95" si="43">+$E38/((1+$G$5)^$A17)</f>
        <v>0.284168701668846</v>
      </c>
      <c r="DK38" s="110">
        <f>+$E38/((1+$G$5)^$A16)</f>
        <v>0.29553544973559986</v>
      </c>
    </row>
    <row r="39" spans="1:142">
      <c r="A39" s="106">
        <v>24</v>
      </c>
      <c r="D39" s="230">
        <f>AgeEffic!AK11</f>
        <v>0.85372967201330241</v>
      </c>
      <c r="E39" s="230">
        <f>AgeEffic!AK13</f>
        <v>0.29198902433877266</v>
      </c>
      <c r="I39" s="110">
        <f t="shared" si="0"/>
        <v>0.33305827833715357</v>
      </c>
      <c r="J39" s="110">
        <f t="shared" si="3"/>
        <v>0.34638060947063976</v>
      </c>
      <c r="K39" s="110">
        <f t="shared" si="4"/>
        <v>0.36023583384946534</v>
      </c>
      <c r="L39" s="110">
        <f t="shared" si="6"/>
        <v>0.37464526720344393</v>
      </c>
      <c r="M39" s="110">
        <f t="shared" si="8"/>
        <v>0.38963107789158175</v>
      </c>
      <c r="N39" s="110">
        <f t="shared" si="10"/>
        <v>0.40521632100724503</v>
      </c>
      <c r="O39" s="110">
        <f t="shared" si="12"/>
        <v>0.4214249738475348</v>
      </c>
      <c r="P39" s="110">
        <f t="shared" si="14"/>
        <v>0.43828197280143627</v>
      </c>
      <c r="Q39" s="110">
        <f t="shared" si="16"/>
        <v>0.45581325171349374</v>
      </c>
      <c r="R39" s="110">
        <f t="shared" si="18"/>
        <v>0.47404578178203355</v>
      </c>
      <c r="S39" s="110">
        <f t="shared" si="20"/>
        <v>0.49300761305331492</v>
      </c>
      <c r="T39" s="110">
        <f t="shared" si="22"/>
        <v>0.51272791757544744</v>
      </c>
      <c r="U39" s="110">
        <f t="shared" si="24"/>
        <v>0.53323703427846536</v>
      </c>
      <c r="V39" s="110">
        <f t="shared" si="26"/>
        <v>0.55456651564960413</v>
      </c>
      <c r="W39" s="110">
        <f t="shared" si="28"/>
        <v>0.5767491762755883</v>
      </c>
      <c r="X39" s="110">
        <f t="shared" si="30"/>
        <v>0.59981914332661179</v>
      </c>
      <c r="Y39" s="110">
        <f t="shared" si="32"/>
        <v>0.62381190905967632</v>
      </c>
      <c r="Z39" s="110">
        <f t="shared" si="34"/>
        <v>0.64876438542206349</v>
      </c>
      <c r="AA39" s="110">
        <f t="shared" si="36"/>
        <v>0.674714960838946</v>
      </c>
      <c r="AB39" s="110">
        <f t="shared" si="38"/>
        <v>0.70170355927250383</v>
      </c>
      <c r="AC39" s="110">
        <f t="shared" si="40"/>
        <v>0.72977170164340399</v>
      </c>
      <c r="AD39" s="110">
        <f t="shared" si="42"/>
        <v>0.75896256970914022</v>
      </c>
      <c r="AE39" s="110">
        <f t="shared" ref="AE39:AE95" si="44">+$D39/((1+$G$5)^$A17)</f>
        <v>0.78932107249750583</v>
      </c>
      <c r="AF39" s="110">
        <f>+$D39/((1+$G$5)^$A16)</f>
        <v>0.82089391539740608</v>
      </c>
      <c r="CO39" s="110">
        <f t="shared" si="1"/>
        <v>0.11391118866734383</v>
      </c>
      <c r="CP39" s="110">
        <f t="shared" si="2"/>
        <v>0.11846763621403759</v>
      </c>
      <c r="CQ39" s="110">
        <f t="shared" si="5"/>
        <v>0.12320634166259908</v>
      </c>
      <c r="CR39" s="110">
        <f t="shared" si="7"/>
        <v>0.12813459532910304</v>
      </c>
      <c r="CS39" s="110">
        <f t="shared" si="9"/>
        <v>0.1332599791422672</v>
      </c>
      <c r="CT39" s="110">
        <f t="shared" si="11"/>
        <v>0.1385903783079579</v>
      </c>
      <c r="CU39" s="110">
        <f t="shared" si="13"/>
        <v>0.14413399344027619</v>
      </c>
      <c r="CV39" s="110">
        <f t="shared" si="15"/>
        <v>0.14989935317788727</v>
      </c>
      <c r="CW39" s="110">
        <f t="shared" si="17"/>
        <v>0.15589532730500275</v>
      </c>
      <c r="CX39" s="110">
        <f t="shared" si="19"/>
        <v>0.16213114039720289</v>
      </c>
      <c r="CY39" s="110">
        <f t="shared" si="21"/>
        <v>0.16861638601309101</v>
      </c>
      <c r="CZ39" s="110">
        <f t="shared" si="23"/>
        <v>0.17536104145361464</v>
      </c>
      <c r="DA39" s="110">
        <f t="shared" si="25"/>
        <v>0.18237548311175925</v>
      </c>
      <c r="DB39" s="110">
        <f t="shared" si="27"/>
        <v>0.18967050243622965</v>
      </c>
      <c r="DC39" s="110">
        <f t="shared" si="29"/>
        <v>0.19725732253367881</v>
      </c>
      <c r="DD39" s="110">
        <f t="shared" si="31"/>
        <v>0.20514761543502597</v>
      </c>
      <c r="DE39" s="110">
        <f t="shared" si="33"/>
        <v>0.21335352005242703</v>
      </c>
      <c r="DF39" s="110">
        <f t="shared" si="35"/>
        <v>0.22188766085452413</v>
      </c>
      <c r="DG39" s="110">
        <f t="shared" si="37"/>
        <v>0.23076316728870508</v>
      </c>
      <c r="DH39" s="110">
        <f t="shared" si="39"/>
        <v>0.2399936939802533</v>
      </c>
      <c r="DI39" s="110">
        <f t="shared" si="41"/>
        <v>0.24959344173946346</v>
      </c>
      <c r="DJ39" s="110">
        <f t="shared" si="43"/>
        <v>0.25957717940904201</v>
      </c>
      <c r="DK39" s="110">
        <f t="shared" ref="DK39:DK95" si="45">+$E39/((1+$G$5)^$A17)</f>
        <v>0.26996026658540367</v>
      </c>
      <c r="DL39" s="110">
        <f>+$E39/((1+$G$5)^$A16)</f>
        <v>0.28075867724881987</v>
      </c>
    </row>
    <row r="40" spans="1:142">
      <c r="A40" s="106">
        <v>25</v>
      </c>
      <c r="D40" s="230">
        <f>AgeEffic!AL11</f>
        <v>0.83796904375857639</v>
      </c>
      <c r="E40" s="230">
        <f>AgeEffic!AL13</f>
        <v>0.27738957312183399</v>
      </c>
      <c r="I40" s="110">
        <f t="shared" si="0"/>
        <v>0.31433626808252901</v>
      </c>
      <c r="J40" s="110">
        <f t="shared" si="3"/>
        <v>0.32690971880583025</v>
      </c>
      <c r="K40" s="110">
        <f t="shared" si="4"/>
        <v>0.33998610755806347</v>
      </c>
      <c r="L40" s="110">
        <f t="shared" si="6"/>
        <v>0.35358555186038598</v>
      </c>
      <c r="M40" s="110">
        <f t="shared" si="8"/>
        <v>0.36772897393480142</v>
      </c>
      <c r="N40" s="110">
        <f t="shared" si="10"/>
        <v>0.38243813289219358</v>
      </c>
      <c r="O40" s="110">
        <f t="shared" si="12"/>
        <v>0.39773565820788132</v>
      </c>
      <c r="P40" s="110">
        <f t="shared" si="14"/>
        <v>0.41364508453619653</v>
      </c>
      <c r="Q40" s="110">
        <f t="shared" si="16"/>
        <v>0.43019088791764443</v>
      </c>
      <c r="R40" s="110">
        <f t="shared" si="18"/>
        <v>0.44739852343435027</v>
      </c>
      <c r="S40" s="110">
        <f t="shared" si="20"/>
        <v>0.46529446437172434</v>
      </c>
      <c r="T40" s="110">
        <f t="shared" si="22"/>
        <v>0.48390624294659329</v>
      </c>
      <c r="U40" s="110">
        <f t="shared" si="24"/>
        <v>0.503262492664457</v>
      </c>
      <c r="V40" s="110">
        <f t="shared" si="26"/>
        <v>0.52339299237103531</v>
      </c>
      <c r="W40" s="110">
        <f t="shared" si="28"/>
        <v>0.54432871206587685</v>
      </c>
      <c r="X40" s="110">
        <f t="shared" si="30"/>
        <v>0.56610186054851186</v>
      </c>
      <c r="Y40" s="110">
        <f t="shared" si="32"/>
        <v>0.58874593497045236</v>
      </c>
      <c r="Z40" s="110">
        <f t="shared" si="34"/>
        <v>0.61229577236927046</v>
      </c>
      <c r="AA40" s="110">
        <f t="shared" si="36"/>
        <v>0.63678760326404138</v>
      </c>
      <c r="AB40" s="110">
        <f t="shared" si="38"/>
        <v>0.66225910739460303</v>
      </c>
      <c r="AC40" s="110">
        <f t="shared" si="40"/>
        <v>0.68874947169038714</v>
      </c>
      <c r="AD40" s="110">
        <f t="shared" si="42"/>
        <v>0.7162994505580027</v>
      </c>
      <c r="AE40" s="110">
        <f t="shared" si="44"/>
        <v>0.74495142858032293</v>
      </c>
      <c r="AF40" s="110">
        <f t="shared" ref="AF40:AF95" si="46">+$D40/((1+$G$5)^$A17)</f>
        <v>0.77474948572353575</v>
      </c>
      <c r="AG40" s="110">
        <f>+$D40/((1+$G$5)^$A16)</f>
        <v>0.8057394651524773</v>
      </c>
      <c r="CO40" s="110">
        <f t="shared" si="1"/>
        <v>0.10405348964805443</v>
      </c>
      <c r="CP40" s="110">
        <f t="shared" si="2"/>
        <v>0.10821562923397662</v>
      </c>
      <c r="CQ40" s="110">
        <f t="shared" si="5"/>
        <v>0.11254425440333569</v>
      </c>
      <c r="CR40" s="110">
        <f t="shared" si="7"/>
        <v>0.11704602457946911</v>
      </c>
      <c r="CS40" s="110">
        <f t="shared" si="9"/>
        <v>0.12172786556264788</v>
      </c>
      <c r="CT40" s="110">
        <f t="shared" si="11"/>
        <v>0.12659698018515381</v>
      </c>
      <c r="CU40" s="110">
        <f t="shared" si="13"/>
        <v>0.13166085939255998</v>
      </c>
      <c r="CV40" s="110">
        <f t="shared" si="15"/>
        <v>0.13692729376826238</v>
      </c>
      <c r="CW40" s="110">
        <f t="shared" si="17"/>
        <v>0.14240438551899287</v>
      </c>
      <c r="CX40" s="110">
        <f t="shared" si="19"/>
        <v>0.1481005609397526</v>
      </c>
      <c r="CY40" s="110">
        <f t="shared" si="21"/>
        <v>0.15402458337734273</v>
      </c>
      <c r="CZ40" s="110">
        <f t="shared" si="23"/>
        <v>0.16018556671243644</v>
      </c>
      <c r="DA40" s="110">
        <f t="shared" si="25"/>
        <v>0.16659298938093389</v>
      </c>
      <c r="DB40" s="110">
        <f t="shared" si="27"/>
        <v>0.17325670895617123</v>
      </c>
      <c r="DC40" s="110">
        <f t="shared" si="29"/>
        <v>0.18018697731441813</v>
      </c>
      <c r="DD40" s="110">
        <f t="shared" si="31"/>
        <v>0.18739445640699484</v>
      </c>
      <c r="DE40" s="110">
        <f t="shared" si="33"/>
        <v>0.19489023466327465</v>
      </c>
      <c r="DF40" s="110">
        <f t="shared" si="35"/>
        <v>0.20268584404980564</v>
      </c>
      <c r="DG40" s="110">
        <f t="shared" si="37"/>
        <v>0.21079327781179791</v>
      </c>
      <c r="DH40" s="110">
        <f t="shared" si="39"/>
        <v>0.2192250089242698</v>
      </c>
      <c r="DI40" s="110">
        <f t="shared" si="41"/>
        <v>0.22799400928124058</v>
      </c>
      <c r="DJ40" s="110">
        <f t="shared" si="43"/>
        <v>0.23711376965249023</v>
      </c>
      <c r="DK40" s="110">
        <f t="shared" si="45"/>
        <v>0.24659832043858987</v>
      </c>
      <c r="DL40" s="110">
        <f t="shared" ref="DL40:DL95" si="47">+$E40/((1+$G$5)^$A17)</f>
        <v>0.25646225325613348</v>
      </c>
      <c r="DM40" s="110">
        <f>+$E40/((1+$G$5)^$A16)</f>
        <v>0.2667207433863788</v>
      </c>
    </row>
    <row r="41" spans="1:142">
      <c r="A41" s="106">
        <v>26</v>
      </c>
      <c r="D41" s="230">
        <f>AgeEffic!AM11</f>
        <v>0.82048165952688201</v>
      </c>
      <c r="E41" s="230">
        <f>AgeEffic!AM13</f>
        <v>0.26352009446574232</v>
      </c>
      <c r="I41" s="110">
        <f t="shared" si="0"/>
        <v>0.29593890041322063</v>
      </c>
      <c r="J41" s="110">
        <f t="shared" si="3"/>
        <v>0.30777645642974943</v>
      </c>
      <c r="K41" s="110">
        <f t="shared" si="4"/>
        <v>0.32008751468693947</v>
      </c>
      <c r="L41" s="110">
        <f t="shared" si="6"/>
        <v>0.33289101527441706</v>
      </c>
      <c r="M41" s="110">
        <f t="shared" si="8"/>
        <v>0.34620665588539373</v>
      </c>
      <c r="N41" s="110">
        <f t="shared" si="10"/>
        <v>0.36005492212080947</v>
      </c>
      <c r="O41" s="110">
        <f t="shared" si="12"/>
        <v>0.37445711900564194</v>
      </c>
      <c r="P41" s="110">
        <f t="shared" si="14"/>
        <v>0.3894354037658676</v>
      </c>
      <c r="Q41" s="110">
        <f t="shared" si="16"/>
        <v>0.40501281991650229</v>
      </c>
      <c r="R41" s="110">
        <f t="shared" si="18"/>
        <v>0.42121333271316247</v>
      </c>
      <c r="S41" s="110">
        <f t="shared" si="20"/>
        <v>0.43806186602168895</v>
      </c>
      <c r="T41" s="110">
        <f t="shared" si="22"/>
        <v>0.4555843406625566</v>
      </c>
      <c r="U41" s="110">
        <f t="shared" si="24"/>
        <v>0.47380771428905882</v>
      </c>
      <c r="V41" s="110">
        <f t="shared" si="26"/>
        <v>0.49276002286062121</v>
      </c>
      <c r="W41" s="110">
        <f t="shared" si="28"/>
        <v>0.51247042377504604</v>
      </c>
      <c r="X41" s="110">
        <f t="shared" si="30"/>
        <v>0.53296924072604801</v>
      </c>
      <c r="Y41" s="110">
        <f t="shared" si="32"/>
        <v>0.5542880103550899</v>
      </c>
      <c r="Z41" s="110">
        <f t="shared" si="34"/>
        <v>0.57645953076929346</v>
      </c>
      <c r="AA41" s="110">
        <f t="shared" si="36"/>
        <v>0.59951791200006532</v>
      </c>
      <c r="AB41" s="110">
        <f t="shared" si="38"/>
        <v>0.62349862848006798</v>
      </c>
      <c r="AC41" s="110">
        <f t="shared" si="40"/>
        <v>0.6484385736192706</v>
      </c>
      <c r="AD41" s="110">
        <f t="shared" si="42"/>
        <v>0.67437611656404151</v>
      </c>
      <c r="AE41" s="110">
        <f t="shared" si="44"/>
        <v>0.70135116122660324</v>
      </c>
      <c r="AF41" s="110">
        <f t="shared" si="46"/>
        <v>0.72940520767566741</v>
      </c>
      <c r="AG41" s="110">
        <f t="shared" ref="AG41:AG95" si="48">+$D41/((1+$G$5)^$A17)</f>
        <v>0.75858141598269413</v>
      </c>
      <c r="AH41" s="110">
        <f>+$D41/((1+$G$5)^$A16)</f>
        <v>0.78892467262200194</v>
      </c>
      <c r="CO41" s="110">
        <f t="shared" si="1"/>
        <v>9.5048860736203583E-2</v>
      </c>
      <c r="CP41" s="110">
        <f t="shared" si="2"/>
        <v>9.8850815165651709E-2</v>
      </c>
      <c r="CQ41" s="110">
        <f t="shared" si="5"/>
        <v>0.1028048477722778</v>
      </c>
      <c r="CR41" s="110">
        <f t="shared" si="7"/>
        <v>0.10691704168316893</v>
      </c>
      <c r="CS41" s="110">
        <f t="shared" si="9"/>
        <v>0.11119372335049567</v>
      </c>
      <c r="CT41" s="110">
        <f t="shared" si="11"/>
        <v>0.11564147228451549</v>
      </c>
      <c r="CU41" s="110">
        <f t="shared" si="13"/>
        <v>0.12026713117589614</v>
      </c>
      <c r="CV41" s="110">
        <f t="shared" si="15"/>
        <v>0.12507781642293198</v>
      </c>
      <c r="CW41" s="110">
        <f t="shared" si="17"/>
        <v>0.13008092907984925</v>
      </c>
      <c r="CX41" s="110">
        <f t="shared" si="19"/>
        <v>0.13528416624304324</v>
      </c>
      <c r="CY41" s="110">
        <f t="shared" si="21"/>
        <v>0.14069553289276499</v>
      </c>
      <c r="CZ41" s="110">
        <f t="shared" si="23"/>
        <v>0.14632335420847561</v>
      </c>
      <c r="DA41" s="110">
        <f t="shared" si="25"/>
        <v>0.15217628837681463</v>
      </c>
      <c r="DB41" s="110">
        <f t="shared" si="27"/>
        <v>0.15826333991188721</v>
      </c>
      <c r="DC41" s="110">
        <f t="shared" si="29"/>
        <v>0.16459387350836271</v>
      </c>
      <c r="DD41" s="110">
        <f t="shared" si="31"/>
        <v>0.17117762844869724</v>
      </c>
      <c r="DE41" s="110">
        <f t="shared" si="33"/>
        <v>0.17802473358664511</v>
      </c>
      <c r="DF41" s="110">
        <f t="shared" si="35"/>
        <v>0.18514572293011092</v>
      </c>
      <c r="DG41" s="110">
        <f t="shared" si="37"/>
        <v>0.19255155184731537</v>
      </c>
      <c r="DH41" s="110">
        <f t="shared" si="39"/>
        <v>0.20025361392120802</v>
      </c>
      <c r="DI41" s="110">
        <f t="shared" si="41"/>
        <v>0.20826375847805634</v>
      </c>
      <c r="DJ41" s="110">
        <f t="shared" si="43"/>
        <v>0.21659430881717859</v>
      </c>
      <c r="DK41" s="110">
        <f t="shared" si="45"/>
        <v>0.22525808116986576</v>
      </c>
      <c r="DL41" s="110">
        <f t="shared" si="47"/>
        <v>0.23426840441666041</v>
      </c>
      <c r="DM41" s="110">
        <f t="shared" ref="DM41:DM95" si="49">+$E41/((1+$G$5)^$A17)</f>
        <v>0.24363914059332681</v>
      </c>
      <c r="DN41" s="110">
        <f>+$E41/((1+$G$5)^$A16)</f>
        <v>0.25338470621705989</v>
      </c>
      <c r="DO41" s="110"/>
      <c r="DP41" s="110"/>
      <c r="DQ41" s="110"/>
      <c r="DR41" s="110"/>
      <c r="DS41" s="110"/>
      <c r="DT41" s="110"/>
      <c r="DU41" s="110"/>
      <c r="DV41" s="110"/>
      <c r="DW41" s="110"/>
      <c r="DX41" s="110"/>
      <c r="DY41" s="110"/>
      <c r="DZ41" s="110"/>
      <c r="EA41" s="110"/>
      <c r="EB41" s="110"/>
      <c r="EC41" s="110"/>
      <c r="ED41" s="110"/>
      <c r="EE41" s="110"/>
      <c r="EF41" s="110"/>
      <c r="EG41" s="110"/>
      <c r="EH41" s="110"/>
      <c r="EI41" s="110"/>
      <c r="EJ41" s="110"/>
      <c r="EK41" s="110"/>
      <c r="EL41" s="110"/>
    </row>
    <row r="42" spans="1:142">
      <c r="A42" s="106">
        <v>27</v>
      </c>
      <c r="D42" s="230">
        <f>AgeEffic!AN11</f>
        <v>0.80116442371485608</v>
      </c>
      <c r="E42" s="230">
        <f>AgeEffic!AN13</f>
        <v>0.2503440897424552</v>
      </c>
      <c r="I42" s="110">
        <f t="shared" si="0"/>
        <v>0.2778570975439687</v>
      </c>
      <c r="J42" s="110">
        <f t="shared" si="3"/>
        <v>0.28897138144572743</v>
      </c>
      <c r="K42" s="110">
        <f t="shared" si="4"/>
        <v>0.3005302367035565</v>
      </c>
      <c r="L42" s="110">
        <f t="shared" si="6"/>
        <v>0.31255144617169883</v>
      </c>
      <c r="M42" s="110">
        <f t="shared" si="8"/>
        <v>0.32505350401856681</v>
      </c>
      <c r="N42" s="110">
        <f t="shared" si="10"/>
        <v>0.33805564417930944</v>
      </c>
      <c r="O42" s="110">
        <f t="shared" si="12"/>
        <v>0.35157786994648182</v>
      </c>
      <c r="P42" s="110">
        <f t="shared" si="14"/>
        <v>0.3656409847443412</v>
      </c>
      <c r="Q42" s="110">
        <f t="shared" si="16"/>
        <v>0.38026662413411483</v>
      </c>
      <c r="R42" s="110">
        <f t="shared" si="18"/>
        <v>0.39547728909947943</v>
      </c>
      <c r="S42" s="110">
        <f t="shared" si="20"/>
        <v>0.41129638066345864</v>
      </c>
      <c r="T42" s="110">
        <f t="shared" si="22"/>
        <v>0.427748235889997</v>
      </c>
      <c r="U42" s="110">
        <f t="shared" si="24"/>
        <v>0.44485816532559697</v>
      </c>
      <c r="V42" s="110">
        <f t="shared" si="26"/>
        <v>0.46265249193862079</v>
      </c>
      <c r="W42" s="110">
        <f t="shared" si="28"/>
        <v>0.48115859161616564</v>
      </c>
      <c r="X42" s="110">
        <f t="shared" si="30"/>
        <v>0.50040493528081231</v>
      </c>
      <c r="Y42" s="110">
        <f t="shared" si="32"/>
        <v>0.52042113269204493</v>
      </c>
      <c r="Z42" s="110">
        <f t="shared" si="34"/>
        <v>0.54123797799972662</v>
      </c>
      <c r="AA42" s="110">
        <f t="shared" si="36"/>
        <v>0.56288749711971575</v>
      </c>
      <c r="AB42" s="110">
        <f t="shared" si="38"/>
        <v>0.58540299700450438</v>
      </c>
      <c r="AC42" s="110">
        <f t="shared" si="40"/>
        <v>0.60881911688468471</v>
      </c>
      <c r="AD42" s="110">
        <f t="shared" si="42"/>
        <v>0.63317188156007198</v>
      </c>
      <c r="AE42" s="110">
        <f t="shared" si="44"/>
        <v>0.65849875682247483</v>
      </c>
      <c r="AF42" s="110">
        <f t="shared" si="46"/>
        <v>0.68483870709537398</v>
      </c>
      <c r="AG42" s="110">
        <f t="shared" si="48"/>
        <v>0.71223225537918899</v>
      </c>
      <c r="AH42" s="110">
        <f t="shared" ref="AH42:AH95" si="50">+$D42/((1+$G$5)^$A17)</f>
        <v>0.74072154559435655</v>
      </c>
      <c r="AI42" s="110">
        <f>+$D42/((1+$G$5)^$A16)</f>
        <v>0.77035040741813077</v>
      </c>
      <c r="CO42" s="110">
        <f t="shared" si="1"/>
        <v>8.6823478557109035E-2</v>
      </c>
      <c r="CP42" s="110">
        <f t="shared" si="2"/>
        <v>9.0296417699393408E-2</v>
      </c>
      <c r="CQ42" s="110">
        <f t="shared" si="5"/>
        <v>9.3908274407369124E-2</v>
      </c>
      <c r="CR42" s="110">
        <f t="shared" si="7"/>
        <v>9.7664605383663908E-2</v>
      </c>
      <c r="CS42" s="110">
        <f t="shared" si="9"/>
        <v>0.10157118959901047</v>
      </c>
      <c r="CT42" s="110">
        <f t="shared" si="11"/>
        <v>0.10563403718297089</v>
      </c>
      <c r="CU42" s="110">
        <f t="shared" si="13"/>
        <v>0.10985939867028971</v>
      </c>
      <c r="CV42" s="110">
        <f t="shared" si="15"/>
        <v>0.11425377461710133</v>
      </c>
      <c r="CW42" s="110">
        <f t="shared" si="17"/>
        <v>0.11882392560178538</v>
      </c>
      <c r="CX42" s="110">
        <f t="shared" si="19"/>
        <v>0.1235768826258568</v>
      </c>
      <c r="CY42" s="110">
        <f t="shared" si="21"/>
        <v>0.12851995793089108</v>
      </c>
      <c r="CZ42" s="110">
        <f t="shared" si="23"/>
        <v>0.13366075624812673</v>
      </c>
      <c r="DA42" s="110">
        <f t="shared" si="25"/>
        <v>0.13900718649805183</v>
      </c>
      <c r="DB42" s="110">
        <f t="shared" si="27"/>
        <v>0.1445674739579739</v>
      </c>
      <c r="DC42" s="110">
        <f t="shared" si="29"/>
        <v>0.15035017291629285</v>
      </c>
      <c r="DD42" s="110">
        <f t="shared" si="31"/>
        <v>0.15636417983294457</v>
      </c>
      <c r="DE42" s="110">
        <f t="shared" si="33"/>
        <v>0.16261874702626239</v>
      </c>
      <c r="DF42" s="110">
        <f t="shared" si="35"/>
        <v>0.16912349690731288</v>
      </c>
      <c r="DG42" s="110">
        <f t="shared" si="37"/>
        <v>0.17588843678360538</v>
      </c>
      <c r="DH42" s="110">
        <f t="shared" si="39"/>
        <v>0.18292397425494961</v>
      </c>
      <c r="DI42" s="110">
        <f t="shared" si="41"/>
        <v>0.19024093322514762</v>
      </c>
      <c r="DJ42" s="110">
        <f t="shared" si="43"/>
        <v>0.1978505705541535</v>
      </c>
      <c r="DK42" s="110">
        <f t="shared" si="45"/>
        <v>0.20576459337631967</v>
      </c>
      <c r="DL42" s="110">
        <f t="shared" si="47"/>
        <v>0.21399517711137248</v>
      </c>
      <c r="DM42" s="110">
        <f t="shared" si="49"/>
        <v>0.22255498419582739</v>
      </c>
      <c r="DN42" s="110">
        <f t="shared" ref="DN42:DN95" si="51">+$E42/((1+$G$5)^$A17)</f>
        <v>0.23145718356366049</v>
      </c>
      <c r="DO42" s="110">
        <f>+$E42/((1+$G$5)^$A16)</f>
        <v>0.2407154709062069</v>
      </c>
    </row>
    <row r="43" spans="1:142">
      <c r="A43" s="106">
        <v>28</v>
      </c>
      <c r="D43" s="230">
        <f>AgeEffic!AO11</f>
        <v>0.77993859573679947</v>
      </c>
      <c r="E43" s="230">
        <f>AgeEffic!AO13</f>
        <v>0.23782688525533241</v>
      </c>
      <c r="I43" s="110">
        <f t="shared" si="0"/>
        <v>0.26009195066002216</v>
      </c>
      <c r="J43" s="110">
        <f t="shared" si="3"/>
        <v>0.27049562868642307</v>
      </c>
      <c r="K43" s="110">
        <f t="shared" si="4"/>
        <v>0.28131545383388001</v>
      </c>
      <c r="L43" s="110">
        <f t="shared" si="6"/>
        <v>0.29256807198723517</v>
      </c>
      <c r="M43" s="110">
        <f t="shared" si="8"/>
        <v>0.30427079486672465</v>
      </c>
      <c r="N43" s="110">
        <f t="shared" si="10"/>
        <v>0.31644162666139369</v>
      </c>
      <c r="O43" s="110">
        <f t="shared" si="12"/>
        <v>0.32909929172784941</v>
      </c>
      <c r="P43" s="110">
        <f t="shared" si="14"/>
        <v>0.34226326339696334</v>
      </c>
      <c r="Q43" s="110">
        <f t="shared" si="16"/>
        <v>0.35595379393284199</v>
      </c>
      <c r="R43" s="110">
        <f t="shared" si="18"/>
        <v>0.37019194569015568</v>
      </c>
      <c r="S43" s="110">
        <f t="shared" si="20"/>
        <v>0.38499962351776185</v>
      </c>
      <c r="T43" s="110">
        <f t="shared" si="22"/>
        <v>0.40039960845847239</v>
      </c>
      <c r="U43" s="110">
        <f t="shared" si="24"/>
        <v>0.41641559279681128</v>
      </c>
      <c r="V43" s="110">
        <f t="shared" si="26"/>
        <v>0.43307221650868383</v>
      </c>
      <c r="W43" s="110">
        <f t="shared" si="28"/>
        <v>0.4503951051690312</v>
      </c>
      <c r="X43" s="110">
        <f t="shared" si="30"/>
        <v>0.46841090937579238</v>
      </c>
      <c r="Y43" s="110">
        <f t="shared" si="32"/>
        <v>0.48714734575082413</v>
      </c>
      <c r="Z43" s="110">
        <f t="shared" si="34"/>
        <v>0.50663323958085715</v>
      </c>
      <c r="AA43" s="110">
        <f t="shared" si="36"/>
        <v>0.52689856916409139</v>
      </c>
      <c r="AB43" s="110">
        <f t="shared" si="38"/>
        <v>0.54797451193065505</v>
      </c>
      <c r="AC43" s="110">
        <f t="shared" si="40"/>
        <v>0.56989349240788134</v>
      </c>
      <c r="AD43" s="110">
        <f t="shared" si="42"/>
        <v>0.59268923210419666</v>
      </c>
      <c r="AE43" s="110">
        <f t="shared" si="44"/>
        <v>0.6163968013883645</v>
      </c>
      <c r="AF43" s="110">
        <f t="shared" si="46"/>
        <v>0.64105267344389905</v>
      </c>
      <c r="AG43" s="110">
        <f t="shared" si="48"/>
        <v>0.66669478038165508</v>
      </c>
      <c r="AH43" s="110">
        <f t="shared" si="50"/>
        <v>0.69336257159692138</v>
      </c>
      <c r="AI43" s="110">
        <f t="shared" ref="AI43:AI95" si="52">+$D43/((1+$G$5)^$A17)</f>
        <v>0.72109707446079829</v>
      </c>
      <c r="AJ43" s="110">
        <f>+$D43/((1+$G$5)^$A16)</f>
        <v>0.74994095743923028</v>
      </c>
      <c r="CO43" s="110">
        <f t="shared" si="1"/>
        <v>7.9309908297359191E-2</v>
      </c>
      <c r="CP43" s="110">
        <f t="shared" si="2"/>
        <v>8.2482304629253572E-2</v>
      </c>
      <c r="CQ43" s="110">
        <f t="shared" si="5"/>
        <v>8.5781596814423725E-2</v>
      </c>
      <c r="CR43" s="110">
        <f t="shared" si="7"/>
        <v>8.9212860687000656E-2</v>
      </c>
      <c r="CS43" s="110">
        <f t="shared" si="9"/>
        <v>9.2781375114480702E-2</v>
      </c>
      <c r="CT43" s="110">
        <f t="shared" si="11"/>
        <v>9.6492630119059938E-2</v>
      </c>
      <c r="CU43" s="110">
        <f t="shared" si="13"/>
        <v>0.10035233532382233</v>
      </c>
      <c r="CV43" s="110">
        <f t="shared" si="15"/>
        <v>0.10436642873677522</v>
      </c>
      <c r="CW43" s="110">
        <f t="shared" si="17"/>
        <v>0.10854108588624625</v>
      </c>
      <c r="CX43" s="110">
        <f t="shared" si="19"/>
        <v>0.1128827293216961</v>
      </c>
      <c r="CY43" s="110">
        <f t="shared" si="21"/>
        <v>0.11739803849456394</v>
      </c>
      <c r="CZ43" s="110">
        <f t="shared" si="23"/>
        <v>0.12209396003434651</v>
      </c>
      <c r="DA43" s="110">
        <f t="shared" si="25"/>
        <v>0.12697771843572039</v>
      </c>
      <c r="DB43" s="110">
        <f t="shared" si="27"/>
        <v>0.1320568271731492</v>
      </c>
      <c r="DC43" s="110">
        <f t="shared" si="29"/>
        <v>0.13733910026007518</v>
      </c>
      <c r="DD43" s="110">
        <f t="shared" si="31"/>
        <v>0.14283266427047819</v>
      </c>
      <c r="DE43" s="110">
        <f t="shared" si="33"/>
        <v>0.14854597084129731</v>
      </c>
      <c r="DF43" s="110">
        <f t="shared" si="35"/>
        <v>0.15448780967494924</v>
      </c>
      <c r="DG43" s="110">
        <f t="shared" si="37"/>
        <v>0.1606673220619472</v>
      </c>
      <c r="DH43" s="110">
        <f t="shared" si="39"/>
        <v>0.16709401494442508</v>
      </c>
      <c r="DI43" s="110">
        <f t="shared" si="41"/>
        <v>0.17377777554220211</v>
      </c>
      <c r="DJ43" s="110">
        <f t="shared" si="43"/>
        <v>0.18072888656389022</v>
      </c>
      <c r="DK43" s="110">
        <f t="shared" si="45"/>
        <v>0.18795804202644581</v>
      </c>
      <c r="DL43" s="110">
        <f t="shared" si="47"/>
        <v>0.19547636370750365</v>
      </c>
      <c r="DM43" s="110">
        <f t="shared" si="49"/>
        <v>0.20329541825580383</v>
      </c>
      <c r="DN43" s="110">
        <f t="shared" si="51"/>
        <v>0.21142723498603599</v>
      </c>
      <c r="DO43" s="110">
        <f t="shared" ref="DO43:DO95" si="53">+$E43/((1+$G$5)^$A17)</f>
        <v>0.21988432438547742</v>
      </c>
      <c r="DP43" s="110">
        <f>+$E43/((1+$G$5)^$A16)</f>
        <v>0.22867969736089655</v>
      </c>
    </row>
    <row r="44" spans="1:142">
      <c r="A44" s="106">
        <v>29</v>
      </c>
      <c r="D44" s="230">
        <f>AgeEffic!AP11</f>
        <v>0.75675589513707275</v>
      </c>
      <c r="E44" s="230">
        <f>AgeEffic!AP13</f>
        <v>0.2259355409925658</v>
      </c>
      <c r="I44" s="110">
        <f t="shared" si="0"/>
        <v>0.24265484835248341</v>
      </c>
      <c r="J44" s="110">
        <f t="shared" si="3"/>
        <v>0.25236104228658274</v>
      </c>
      <c r="K44" s="110">
        <f t="shared" si="4"/>
        <v>0.26245548397804613</v>
      </c>
      <c r="L44" s="110">
        <f t="shared" si="6"/>
        <v>0.27295370333716795</v>
      </c>
      <c r="M44" s="110">
        <f t="shared" si="8"/>
        <v>0.28387185147065463</v>
      </c>
      <c r="N44" s="110">
        <f t="shared" si="10"/>
        <v>0.29522672552948093</v>
      </c>
      <c r="O44" s="110">
        <f t="shared" si="12"/>
        <v>0.30703579455066016</v>
      </c>
      <c r="P44" s="110">
        <f t="shared" si="14"/>
        <v>0.31931722633268655</v>
      </c>
      <c r="Q44" s="110">
        <f t="shared" si="16"/>
        <v>0.33208991538599397</v>
      </c>
      <c r="R44" s="110">
        <f t="shared" si="18"/>
        <v>0.34537351200143385</v>
      </c>
      <c r="S44" s="110">
        <f t="shared" si="20"/>
        <v>0.35918845248149117</v>
      </c>
      <c r="T44" s="110">
        <f t="shared" si="22"/>
        <v>0.37355599058075084</v>
      </c>
      <c r="U44" s="110">
        <f t="shared" si="24"/>
        <v>0.38849823020398089</v>
      </c>
      <c r="V44" s="110">
        <f t="shared" si="26"/>
        <v>0.40403815941214016</v>
      </c>
      <c r="W44" s="110">
        <f t="shared" si="28"/>
        <v>0.42019968578862582</v>
      </c>
      <c r="X44" s="110">
        <f t="shared" si="30"/>
        <v>0.43700767322017087</v>
      </c>
      <c r="Y44" s="110">
        <f t="shared" si="32"/>
        <v>0.45448798014897768</v>
      </c>
      <c r="Z44" s="110">
        <f t="shared" si="34"/>
        <v>0.47266749935493679</v>
      </c>
      <c r="AA44" s="110">
        <f t="shared" si="36"/>
        <v>0.49157419932913438</v>
      </c>
      <c r="AB44" s="110">
        <f t="shared" si="38"/>
        <v>0.51123716730229973</v>
      </c>
      <c r="AC44" s="110">
        <f t="shared" si="40"/>
        <v>0.53168665399439174</v>
      </c>
      <c r="AD44" s="110">
        <f t="shared" si="42"/>
        <v>0.55295412015416745</v>
      </c>
      <c r="AE44" s="110">
        <f t="shared" si="44"/>
        <v>0.57507228496033425</v>
      </c>
      <c r="AF44" s="110">
        <f t="shared" si="46"/>
        <v>0.59807517635874752</v>
      </c>
      <c r="AG44" s="110">
        <f t="shared" si="48"/>
        <v>0.62199818341309743</v>
      </c>
      <c r="AH44" s="110">
        <f t="shared" si="50"/>
        <v>0.64687811074962143</v>
      </c>
      <c r="AI44" s="110">
        <f t="shared" si="52"/>
        <v>0.67275323517960628</v>
      </c>
      <c r="AJ44" s="110">
        <f t="shared" ref="AJ44:AJ95" si="54">+$D44/((1+$G$5)^$A17)</f>
        <v>0.69966336458679057</v>
      </c>
      <c r="AK44" s="110">
        <f>+$D44/((1+$G$5)^$A16)</f>
        <v>0.72764989917026224</v>
      </c>
      <c r="CO44" s="110">
        <f t="shared" si="1"/>
        <v>7.2446550848549257E-2</v>
      </c>
      <c r="CP44" s="110">
        <f t="shared" si="2"/>
        <v>7.5344412882491232E-2</v>
      </c>
      <c r="CQ44" s="110">
        <f t="shared" si="5"/>
        <v>7.8358189397790906E-2</v>
      </c>
      <c r="CR44" s="110">
        <f t="shared" si="7"/>
        <v>8.1492516973702536E-2</v>
      </c>
      <c r="CS44" s="110">
        <f t="shared" si="9"/>
        <v>8.4752217652650633E-2</v>
      </c>
      <c r="CT44" s="110">
        <f t="shared" si="11"/>
        <v>8.8142306358756667E-2</v>
      </c>
      <c r="CU44" s="110">
        <f t="shared" si="13"/>
        <v>9.1667998613106941E-2</v>
      </c>
      <c r="CV44" s="110">
        <f t="shared" si="15"/>
        <v>9.5334718557631218E-2</v>
      </c>
      <c r="CW44" s="110">
        <f t="shared" si="17"/>
        <v>9.9148107299936464E-2</v>
      </c>
      <c r="CX44" s="110">
        <f t="shared" si="19"/>
        <v>0.10311403159193394</v>
      </c>
      <c r="CY44" s="110">
        <f t="shared" si="21"/>
        <v>0.1072385928556113</v>
      </c>
      <c r="CZ44" s="110">
        <f t="shared" si="23"/>
        <v>0.11152813656983575</v>
      </c>
      <c r="DA44" s="110">
        <f t="shared" si="25"/>
        <v>0.1159892620326292</v>
      </c>
      <c r="DB44" s="110">
        <f t="shared" si="27"/>
        <v>0.12062883251393437</v>
      </c>
      <c r="DC44" s="110">
        <f t="shared" si="29"/>
        <v>0.12545398581449177</v>
      </c>
      <c r="DD44" s="110">
        <f t="shared" si="31"/>
        <v>0.13047214524707143</v>
      </c>
      <c r="DE44" s="110">
        <f t="shared" si="33"/>
        <v>0.13569103105695429</v>
      </c>
      <c r="DF44" s="110">
        <f t="shared" si="35"/>
        <v>0.14111867229923247</v>
      </c>
      <c r="DG44" s="110">
        <f t="shared" si="37"/>
        <v>0.14676341919120178</v>
      </c>
      <c r="DH44" s="110">
        <f t="shared" si="39"/>
        <v>0.15263395595884985</v>
      </c>
      <c r="DI44" s="110">
        <f t="shared" si="41"/>
        <v>0.15873931419720386</v>
      </c>
      <c r="DJ44" s="110">
        <f t="shared" si="43"/>
        <v>0.16508888676509201</v>
      </c>
      <c r="DK44" s="110">
        <f t="shared" si="45"/>
        <v>0.17169244223569571</v>
      </c>
      <c r="DL44" s="110">
        <f t="shared" si="47"/>
        <v>0.17856013992512354</v>
      </c>
      <c r="DM44" s="110">
        <f t="shared" si="49"/>
        <v>0.18570254552212848</v>
      </c>
      <c r="DN44" s="110">
        <f t="shared" si="51"/>
        <v>0.19313064734301363</v>
      </c>
      <c r="DO44" s="110">
        <f t="shared" si="53"/>
        <v>0.20085587323673421</v>
      </c>
      <c r="DP44" s="110">
        <f t="shared" ref="DP44:DP95" si="55">+$E44/((1+$G$5)^$A17)</f>
        <v>0.20889010816620357</v>
      </c>
      <c r="DQ44" s="110">
        <f>+$E44/((1+$G$5)^$A16)</f>
        <v>0.21724571249285171</v>
      </c>
    </row>
    <row r="45" spans="1:142">
      <c r="A45" s="106">
        <v>30</v>
      </c>
      <c r="D45" s="230">
        <f>AgeEffic!AQ11</f>
        <v>0.73160412701612432</v>
      </c>
      <c r="E45" s="230">
        <f>AgeEffic!AQ13</f>
        <v>0.21463876394293749</v>
      </c>
      <c r="I45" s="110">
        <f t="shared" si="0"/>
        <v>0.22556720992546847</v>
      </c>
      <c r="J45" s="110">
        <f t="shared" si="3"/>
        <v>0.23458989832248717</v>
      </c>
      <c r="K45" s="110">
        <f t="shared" si="4"/>
        <v>0.24397349425538667</v>
      </c>
      <c r="L45" s="110">
        <f t="shared" si="6"/>
        <v>0.25373243402560219</v>
      </c>
      <c r="M45" s="110">
        <f t="shared" si="8"/>
        <v>0.26388173138662629</v>
      </c>
      <c r="N45" s="110">
        <f t="shared" si="10"/>
        <v>0.27443700064209131</v>
      </c>
      <c r="O45" s="110">
        <f t="shared" si="12"/>
        <v>0.28541448066777503</v>
      </c>
      <c r="P45" s="110">
        <f t="shared" si="14"/>
        <v>0.29683105989448605</v>
      </c>
      <c r="Q45" s="110">
        <f t="shared" si="16"/>
        <v>0.30870430229026546</v>
      </c>
      <c r="R45" s="110">
        <f t="shared" si="18"/>
        <v>0.32105247438187606</v>
      </c>
      <c r="S45" s="110">
        <f t="shared" si="20"/>
        <v>0.33389457335715117</v>
      </c>
      <c r="T45" s="110">
        <f t="shared" si="22"/>
        <v>0.34725035629143725</v>
      </c>
      <c r="U45" s="110">
        <f t="shared" si="24"/>
        <v>0.36114037054309472</v>
      </c>
      <c r="V45" s="110">
        <f t="shared" si="26"/>
        <v>0.37558598536481852</v>
      </c>
      <c r="W45" s="110">
        <f t="shared" si="28"/>
        <v>0.3906094247794113</v>
      </c>
      <c r="X45" s="110">
        <f t="shared" si="30"/>
        <v>0.40623380177058782</v>
      </c>
      <c r="Y45" s="110">
        <f t="shared" si="32"/>
        <v>0.42248315384141133</v>
      </c>
      <c r="Z45" s="110">
        <f t="shared" si="34"/>
        <v>0.43938247999506774</v>
      </c>
      <c r="AA45" s="110">
        <f t="shared" si="36"/>
        <v>0.45695777919487046</v>
      </c>
      <c r="AB45" s="110">
        <f t="shared" si="38"/>
        <v>0.4752360903626654</v>
      </c>
      <c r="AC45" s="110">
        <f t="shared" si="40"/>
        <v>0.49424553397717197</v>
      </c>
      <c r="AD45" s="110">
        <f t="shared" si="42"/>
        <v>0.51401535533625886</v>
      </c>
      <c r="AE45" s="110">
        <f t="shared" si="44"/>
        <v>0.53457596954970921</v>
      </c>
      <c r="AF45" s="110">
        <f t="shared" si="46"/>
        <v>0.55595900833169776</v>
      </c>
      <c r="AG45" s="110">
        <f t="shared" si="48"/>
        <v>0.57819736866496563</v>
      </c>
      <c r="AH45" s="110">
        <f t="shared" si="50"/>
        <v>0.60132526341156423</v>
      </c>
      <c r="AI45" s="110">
        <f t="shared" si="52"/>
        <v>0.62537827394802681</v>
      </c>
      <c r="AJ45" s="110">
        <f t="shared" si="54"/>
        <v>0.65039340490594799</v>
      </c>
      <c r="AK45" s="110">
        <f t="shared" ref="AK45:AK95" si="56">+$D45/((1+$G$5)^$A17)</f>
        <v>0.67640914110218586</v>
      </c>
      <c r="AL45" s="110">
        <f>+$D45/((1+$G$5)^$A16)</f>
        <v>0.70346550674627339</v>
      </c>
      <c r="CO45" s="110">
        <f t="shared" si="1"/>
        <v>6.617713779434789E-2</v>
      </c>
      <c r="CP45" s="110">
        <f t="shared" si="2"/>
        <v>6.8824223306121785E-2</v>
      </c>
      <c r="CQ45" s="110">
        <f t="shared" si="5"/>
        <v>7.1577192238366671E-2</v>
      </c>
      <c r="CR45" s="110">
        <f t="shared" si="7"/>
        <v>7.4440279927901351E-2</v>
      </c>
      <c r="CS45" s="110">
        <f t="shared" si="9"/>
        <v>7.7417891125017402E-2</v>
      </c>
      <c r="CT45" s="110">
        <f t="shared" si="11"/>
        <v>8.0514606770018093E-2</v>
      </c>
      <c r="CU45" s="110">
        <f t="shared" si="13"/>
        <v>8.3735191040818835E-2</v>
      </c>
      <c r="CV45" s="110">
        <f t="shared" si="15"/>
        <v>8.7084598682451594E-2</v>
      </c>
      <c r="CW45" s="110">
        <f t="shared" si="17"/>
        <v>9.0567982629749647E-2</v>
      </c>
      <c r="CX45" s="110">
        <f t="shared" si="19"/>
        <v>9.4190701934939627E-2</v>
      </c>
      <c r="CY45" s="110">
        <f t="shared" si="21"/>
        <v>9.7958330012337239E-2</v>
      </c>
      <c r="CZ45" s="110">
        <f t="shared" si="23"/>
        <v>0.10187666321283073</v>
      </c>
      <c r="DA45" s="110">
        <f t="shared" si="25"/>
        <v>0.10595172974134395</v>
      </c>
      <c r="DB45" s="110">
        <f t="shared" si="27"/>
        <v>0.11018979893099773</v>
      </c>
      <c r="DC45" s="110">
        <f t="shared" si="29"/>
        <v>0.11459739088823764</v>
      </c>
      <c r="DD45" s="110">
        <f t="shared" si="31"/>
        <v>0.11918128652376717</v>
      </c>
      <c r="DE45" s="110">
        <f t="shared" si="33"/>
        <v>0.12394853798471785</v>
      </c>
      <c r="DF45" s="110">
        <f t="shared" si="35"/>
        <v>0.12890647950410655</v>
      </c>
      <c r="DG45" s="110">
        <f t="shared" si="37"/>
        <v>0.13406273868427082</v>
      </c>
      <c r="DH45" s="110">
        <f t="shared" si="39"/>
        <v>0.13942524823164168</v>
      </c>
      <c r="DI45" s="110">
        <f t="shared" si="41"/>
        <v>0.14500225816090734</v>
      </c>
      <c r="DJ45" s="110">
        <f t="shared" si="43"/>
        <v>0.15080234848734364</v>
      </c>
      <c r="DK45" s="110">
        <f t="shared" si="45"/>
        <v>0.15683444242683739</v>
      </c>
      <c r="DL45" s="110">
        <f t="shared" si="47"/>
        <v>0.16310782012391092</v>
      </c>
      <c r="DM45" s="110">
        <f t="shared" si="49"/>
        <v>0.16963213292886734</v>
      </c>
      <c r="DN45" s="110">
        <f t="shared" si="51"/>
        <v>0.17641741824602203</v>
      </c>
      <c r="DO45" s="110">
        <f t="shared" si="53"/>
        <v>0.18347411497586294</v>
      </c>
      <c r="DP45" s="110">
        <f t="shared" si="55"/>
        <v>0.19081307957489749</v>
      </c>
      <c r="DQ45" s="110">
        <f t="shared" ref="DQ45:DQ95" si="57">+$E45/((1+$G$5)^$A17)</f>
        <v>0.19844560275789336</v>
      </c>
      <c r="DR45" s="110">
        <f>+$E45/((1+$G$5)^$A16)</f>
        <v>0.20638342686820912</v>
      </c>
    </row>
    <row r="46" spans="1:142">
      <c r="A46" s="106">
        <v>31</v>
      </c>
      <c r="D46" s="230">
        <f>AgeEffic!AR11</f>
        <v>0.70451196225566137</v>
      </c>
      <c r="E46" s="230">
        <f>AgeEffic!AR13</f>
        <v>0.20390682574579064</v>
      </c>
      <c r="I46" s="110">
        <f t="shared" si="0"/>
        <v>0.20885979785962122</v>
      </c>
      <c r="J46" s="110">
        <f t="shared" si="3"/>
        <v>0.21721418977400608</v>
      </c>
      <c r="K46" s="110">
        <f t="shared" si="4"/>
        <v>0.22590275736496629</v>
      </c>
      <c r="L46" s="110">
        <f t="shared" si="6"/>
        <v>0.23493886765956495</v>
      </c>
      <c r="M46" s="110">
        <f t="shared" si="8"/>
        <v>0.2443364223659476</v>
      </c>
      <c r="N46" s="110">
        <f t="shared" si="10"/>
        <v>0.25410987926058554</v>
      </c>
      <c r="O46" s="110">
        <f t="shared" si="12"/>
        <v>0.26427427443100893</v>
      </c>
      <c r="P46" s="110">
        <f t="shared" si="14"/>
        <v>0.27484524540824934</v>
      </c>
      <c r="Q46" s="110">
        <f t="shared" si="16"/>
        <v>0.28583905522457931</v>
      </c>
      <c r="R46" s="110">
        <f t="shared" si="18"/>
        <v>0.29727261743356248</v>
      </c>
      <c r="S46" s="110">
        <f t="shared" si="20"/>
        <v>0.30916352213090498</v>
      </c>
      <c r="T46" s="110">
        <f t="shared" si="22"/>
        <v>0.32153006301614123</v>
      </c>
      <c r="U46" s="110">
        <f t="shared" si="24"/>
        <v>0.33439126553678689</v>
      </c>
      <c r="V46" s="110">
        <f t="shared" si="26"/>
        <v>0.34776691615825833</v>
      </c>
      <c r="W46" s="110">
        <f t="shared" si="28"/>
        <v>0.36167759280458872</v>
      </c>
      <c r="X46" s="110">
        <f t="shared" si="30"/>
        <v>0.37614469651677229</v>
      </c>
      <c r="Y46" s="110">
        <f t="shared" si="32"/>
        <v>0.39119048437744325</v>
      </c>
      <c r="Z46" s="110">
        <f t="shared" si="34"/>
        <v>0.40683810375254098</v>
      </c>
      <c r="AA46" s="110">
        <f t="shared" si="36"/>
        <v>0.42311162790264262</v>
      </c>
      <c r="AB46" s="110">
        <f t="shared" si="38"/>
        <v>0.4400360930187483</v>
      </c>
      <c r="AC46" s="110">
        <f t="shared" si="40"/>
        <v>0.45763753673949836</v>
      </c>
      <c r="AD46" s="110">
        <f t="shared" si="42"/>
        <v>0.47594303820907824</v>
      </c>
      <c r="AE46" s="110">
        <f t="shared" si="44"/>
        <v>0.49498075973744138</v>
      </c>
      <c r="AF46" s="110">
        <f t="shared" si="46"/>
        <v>0.51477999012693909</v>
      </c>
      <c r="AG46" s="110">
        <f t="shared" si="48"/>
        <v>0.53537118973201669</v>
      </c>
      <c r="AH46" s="110">
        <f t="shared" si="50"/>
        <v>0.55678603732129728</v>
      </c>
      <c r="AI46" s="110">
        <f t="shared" si="52"/>
        <v>0.57905747881414926</v>
      </c>
      <c r="AJ46" s="110">
        <f t="shared" si="54"/>
        <v>0.60221977796671522</v>
      </c>
      <c r="AK46" s="110">
        <f t="shared" si="56"/>
        <v>0.6263085690853839</v>
      </c>
      <c r="AL46" s="110">
        <f t="shared" ref="AL46:AL95" si="58">+$D46/((1+$G$5)^$A17)</f>
        <v>0.6513609118487993</v>
      </c>
      <c r="AM46" s="110">
        <f>+$D46/((1+$G$5)^$A16)</f>
        <v>0.6774153483227513</v>
      </c>
      <c r="CO46" s="110">
        <f t="shared" si="1"/>
        <v>6.0450270100606246E-2</v>
      </c>
      <c r="CP46" s="110">
        <f t="shared" si="2"/>
        <v>6.2868280904630494E-2</v>
      </c>
      <c r="CQ46" s="110">
        <f t="shared" si="5"/>
        <v>6.5383012140815711E-2</v>
      </c>
      <c r="CR46" s="110">
        <f t="shared" si="7"/>
        <v>6.7998332626448346E-2</v>
      </c>
      <c r="CS46" s="110">
        <f t="shared" si="9"/>
        <v>7.0718265931506291E-2</v>
      </c>
      <c r="CT46" s="110">
        <f t="shared" si="11"/>
        <v>7.3546996568766537E-2</v>
      </c>
      <c r="CU46" s="110">
        <f t="shared" si="13"/>
        <v>7.6488876431517194E-2</v>
      </c>
      <c r="CV46" s="110">
        <f t="shared" si="15"/>
        <v>7.9548431488777896E-2</v>
      </c>
      <c r="CW46" s="110">
        <f t="shared" si="17"/>
        <v>8.2730368748329022E-2</v>
      </c>
      <c r="CX46" s="110">
        <f t="shared" si="19"/>
        <v>8.603958349826217E-2</v>
      </c>
      <c r="CY46" s="110">
        <f t="shared" si="21"/>
        <v>8.9481166838192655E-2</v>
      </c>
      <c r="CZ46" s="110">
        <f t="shared" si="23"/>
        <v>9.3060413511720383E-2</v>
      </c>
      <c r="DA46" s="110">
        <f t="shared" si="25"/>
        <v>9.6782830052189198E-2</v>
      </c>
      <c r="DB46" s="110">
        <f t="shared" si="27"/>
        <v>0.10065414325427677</v>
      </c>
      <c r="DC46" s="110">
        <f t="shared" si="29"/>
        <v>0.10468030898444786</v>
      </c>
      <c r="DD46" s="110">
        <f t="shared" si="31"/>
        <v>0.10886752134382577</v>
      </c>
      <c r="DE46" s="110">
        <f t="shared" si="33"/>
        <v>0.11322222219757881</v>
      </c>
      <c r="DF46" s="110">
        <f t="shared" si="35"/>
        <v>0.11775111108548197</v>
      </c>
      <c r="DG46" s="110">
        <f t="shared" si="37"/>
        <v>0.12246115552890124</v>
      </c>
      <c r="DH46" s="110">
        <f t="shared" si="39"/>
        <v>0.12735960175005731</v>
      </c>
      <c r="DI46" s="110">
        <f t="shared" si="41"/>
        <v>0.13245398582005963</v>
      </c>
      <c r="DJ46" s="110">
        <f t="shared" si="43"/>
        <v>0.137752145252862</v>
      </c>
      <c r="DK46" s="110">
        <f t="shared" si="45"/>
        <v>0.14326223106297648</v>
      </c>
      <c r="DL46" s="110">
        <f t="shared" si="47"/>
        <v>0.14899272030549554</v>
      </c>
      <c r="DM46" s="110">
        <f t="shared" si="49"/>
        <v>0.1549524291177154</v>
      </c>
      <c r="DN46" s="110">
        <f t="shared" si="51"/>
        <v>0.16115052628242399</v>
      </c>
      <c r="DO46" s="110">
        <f t="shared" si="53"/>
        <v>0.16759654733372095</v>
      </c>
      <c r="DP46" s="110">
        <f t="shared" si="55"/>
        <v>0.1743004092270698</v>
      </c>
      <c r="DQ46" s="110">
        <f t="shared" si="57"/>
        <v>0.18127242559615261</v>
      </c>
      <c r="DR46" s="110">
        <f t="shared" ref="DR46:DR95" si="59">+$E46/((1+$G$5)^$A17)</f>
        <v>0.18852332261999871</v>
      </c>
      <c r="DS46" s="110">
        <f>+$E46/((1+$G$5)^$A16)</f>
        <v>0.19606425552479867</v>
      </c>
    </row>
    <row r="47" spans="1:142">
      <c r="A47" s="106">
        <v>32</v>
      </c>
      <c r="D47" s="230">
        <f>AgeEffic!AS11</f>
        <v>0.67555251549994566</v>
      </c>
      <c r="E47" s="230">
        <f>AgeEffic!AS13</f>
        <v>0.19371148445850112</v>
      </c>
      <c r="I47" s="110">
        <f t="shared" si="0"/>
        <v>0.19257160847359153</v>
      </c>
      <c r="J47" s="110">
        <f t="shared" si="3"/>
        <v>0.20027447281253521</v>
      </c>
      <c r="K47" s="110">
        <f t="shared" si="4"/>
        <v>0.20828545172503662</v>
      </c>
      <c r="L47" s="110">
        <f t="shared" si="6"/>
        <v>0.21661686979403807</v>
      </c>
      <c r="M47" s="110">
        <f t="shared" si="8"/>
        <v>0.2252815445857996</v>
      </c>
      <c r="N47" s="110">
        <f t="shared" si="10"/>
        <v>0.23429280636923164</v>
      </c>
      <c r="O47" s="110">
        <f t="shared" si="12"/>
        <v>0.2436645186240009</v>
      </c>
      <c r="P47" s="110">
        <f t="shared" si="14"/>
        <v>0.25341109936896089</v>
      </c>
      <c r="Q47" s="110">
        <f t="shared" si="16"/>
        <v>0.26354754334371938</v>
      </c>
      <c r="R47" s="110">
        <f t="shared" si="18"/>
        <v>0.27408944507746819</v>
      </c>
      <c r="S47" s="110">
        <f t="shared" si="20"/>
        <v>0.28505302288056689</v>
      </c>
      <c r="T47" s="110">
        <f t="shared" si="22"/>
        <v>0.29645514379578958</v>
      </c>
      <c r="U47" s="110">
        <f t="shared" si="24"/>
        <v>0.30831334954762124</v>
      </c>
      <c r="V47" s="110">
        <f t="shared" si="26"/>
        <v>0.32064588352952605</v>
      </c>
      <c r="W47" s="110">
        <f t="shared" si="28"/>
        <v>0.33347171887070709</v>
      </c>
      <c r="X47" s="110">
        <f t="shared" si="30"/>
        <v>0.3468105876255354</v>
      </c>
      <c r="Y47" s="110">
        <f t="shared" si="32"/>
        <v>0.36068301113055684</v>
      </c>
      <c r="Z47" s="110">
        <f t="shared" si="34"/>
        <v>0.37511033157577922</v>
      </c>
      <c r="AA47" s="110">
        <f t="shared" si="36"/>
        <v>0.39011474483881037</v>
      </c>
      <c r="AB47" s="110">
        <f t="shared" si="38"/>
        <v>0.40571933463236276</v>
      </c>
      <c r="AC47" s="110">
        <f t="shared" si="40"/>
        <v>0.42194810801765731</v>
      </c>
      <c r="AD47" s="110">
        <f t="shared" si="42"/>
        <v>0.43882603233836365</v>
      </c>
      <c r="AE47" s="110">
        <f t="shared" si="44"/>
        <v>0.45637907363189817</v>
      </c>
      <c r="AF47" s="110">
        <f t="shared" si="46"/>
        <v>0.47463423657717413</v>
      </c>
      <c r="AG47" s="110">
        <f t="shared" si="48"/>
        <v>0.49361960604026112</v>
      </c>
      <c r="AH47" s="110">
        <f t="shared" si="50"/>
        <v>0.51336439028187164</v>
      </c>
      <c r="AI47" s="110">
        <f t="shared" si="52"/>
        <v>0.53389896589314645</v>
      </c>
      <c r="AJ47" s="110">
        <f t="shared" si="54"/>
        <v>0.55525492452887237</v>
      </c>
      <c r="AK47" s="110">
        <f t="shared" si="56"/>
        <v>0.57746512151002727</v>
      </c>
      <c r="AL47" s="110">
        <f t="shared" si="58"/>
        <v>0.60056372637042843</v>
      </c>
      <c r="AM47" s="110">
        <f t="shared" ref="AM47:AM95" si="60">+$D47/((1+$G$5)^$A17)</f>
        <v>0.62458627542524559</v>
      </c>
      <c r="AN47" s="110">
        <f>+$D47/((1+$G$5)^$A16)</f>
        <v>0.64956972644225541</v>
      </c>
      <c r="CO47" s="110">
        <f t="shared" si="1"/>
        <v>5.5218996726515319E-2</v>
      </c>
      <c r="CP47" s="110">
        <f t="shared" si="2"/>
        <v>5.7427756595575932E-2</v>
      </c>
      <c r="CQ47" s="110">
        <f t="shared" si="5"/>
        <v>5.9724866859398977E-2</v>
      </c>
      <c r="CR47" s="110">
        <f t="shared" si="7"/>
        <v>6.2113861533774926E-2</v>
      </c>
      <c r="CS47" s="110">
        <f t="shared" si="9"/>
        <v>6.4598415995125932E-2</v>
      </c>
      <c r="CT47" s="110">
        <f t="shared" si="11"/>
        <v>6.7182352634930984E-2</v>
      </c>
      <c r="CU47" s="110">
        <f t="shared" si="13"/>
        <v>6.9869646740328223E-2</v>
      </c>
      <c r="CV47" s="110">
        <f t="shared" si="15"/>
        <v>7.2664432609941335E-2</v>
      </c>
      <c r="CW47" s="110">
        <f t="shared" si="17"/>
        <v>7.5571009914339002E-2</v>
      </c>
      <c r="CX47" s="110">
        <f t="shared" si="19"/>
        <v>7.859385031091258E-2</v>
      </c>
      <c r="CY47" s="110">
        <f t="shared" si="21"/>
        <v>8.1737604323349075E-2</v>
      </c>
      <c r="CZ47" s="110">
        <f t="shared" si="23"/>
        <v>8.5007108496283026E-2</v>
      </c>
      <c r="DA47" s="110">
        <f t="shared" si="25"/>
        <v>8.8407392836134371E-2</v>
      </c>
      <c r="DB47" s="110">
        <f t="shared" si="27"/>
        <v>9.1943688549579752E-2</v>
      </c>
      <c r="DC47" s="110">
        <f t="shared" si="29"/>
        <v>9.5621436091562928E-2</v>
      </c>
      <c r="DD47" s="110">
        <f t="shared" si="31"/>
        <v>9.9446293535225466E-2</v>
      </c>
      <c r="DE47" s="110">
        <f t="shared" si="33"/>
        <v>0.10342414527663449</v>
      </c>
      <c r="DF47" s="110">
        <f t="shared" si="35"/>
        <v>0.10756111108769988</v>
      </c>
      <c r="DG47" s="110">
        <f t="shared" si="37"/>
        <v>0.11186355553120787</v>
      </c>
      <c r="DH47" s="110">
        <f t="shared" si="39"/>
        <v>0.11633809775245618</v>
      </c>
      <c r="DI47" s="110">
        <f t="shared" si="41"/>
        <v>0.12099162166255444</v>
      </c>
      <c r="DJ47" s="110">
        <f t="shared" si="43"/>
        <v>0.12583128652905665</v>
      </c>
      <c r="DK47" s="110">
        <f t="shared" si="45"/>
        <v>0.13086453799021891</v>
      </c>
      <c r="DL47" s="110">
        <f t="shared" si="47"/>
        <v>0.13609911950982764</v>
      </c>
      <c r="DM47" s="110">
        <f t="shared" si="49"/>
        <v>0.14154308429022078</v>
      </c>
      <c r="DN47" s="110">
        <f t="shared" si="51"/>
        <v>0.14720480766182964</v>
      </c>
      <c r="DO47" s="110">
        <f t="shared" si="53"/>
        <v>0.15309299996830281</v>
      </c>
      <c r="DP47" s="110">
        <f t="shared" si="55"/>
        <v>0.1592167199670349</v>
      </c>
      <c r="DQ47" s="110">
        <f t="shared" si="57"/>
        <v>0.16558538876571632</v>
      </c>
      <c r="DR47" s="110">
        <f t="shared" si="59"/>
        <v>0.172208804316345</v>
      </c>
      <c r="DS47" s="110">
        <f t="shared" ref="DS47:DS95" si="61">+$E47/((1+$G$5)^$A17)</f>
        <v>0.17909715648899879</v>
      </c>
      <c r="DT47" s="110">
        <f>+$E47/((1+$G$5)^$A16)</f>
        <v>0.18626104274855876</v>
      </c>
    </row>
    <row r="48" spans="1:142">
      <c r="A48" s="106">
        <v>33</v>
      </c>
      <c r="D48" s="230">
        <f>AgeEffic!AT11</f>
        <v>0.64484539991883383</v>
      </c>
      <c r="E48" s="230">
        <f>AgeEffic!AT13</f>
        <v>0.18402591023557605</v>
      </c>
      <c r="I48" s="110">
        <f t="shared" si="0"/>
        <v>0.17674836669300675</v>
      </c>
      <c r="J48" s="110">
        <f t="shared" si="3"/>
        <v>0.18381830136072702</v>
      </c>
      <c r="K48" s="110">
        <f t="shared" si="4"/>
        <v>0.19117103341515612</v>
      </c>
      <c r="L48" s="110">
        <f t="shared" si="6"/>
        <v>0.19881787475176238</v>
      </c>
      <c r="M48" s="110">
        <f t="shared" si="8"/>
        <v>0.20677058974183282</v>
      </c>
      <c r="N48" s="110">
        <f t="shared" si="10"/>
        <v>0.21504141333150614</v>
      </c>
      <c r="O48" s="110">
        <f t="shared" si="12"/>
        <v>0.22364306986476645</v>
      </c>
      <c r="P48" s="110">
        <f t="shared" si="14"/>
        <v>0.23258879265935711</v>
      </c>
      <c r="Q48" s="110">
        <f t="shared" si="16"/>
        <v>0.24189234436573137</v>
      </c>
      <c r="R48" s="110">
        <f t="shared" si="18"/>
        <v>0.25156803814036066</v>
      </c>
      <c r="S48" s="110">
        <f t="shared" si="20"/>
        <v>0.26163075966597515</v>
      </c>
      <c r="T48" s="110">
        <f t="shared" si="22"/>
        <v>0.27209599005261409</v>
      </c>
      <c r="U48" s="110">
        <f t="shared" si="24"/>
        <v>0.28297982965471868</v>
      </c>
      <c r="V48" s="110">
        <f t="shared" si="26"/>
        <v>0.29429902284090748</v>
      </c>
      <c r="W48" s="110">
        <f t="shared" si="28"/>
        <v>0.30607098375454378</v>
      </c>
      <c r="X48" s="110">
        <f t="shared" si="30"/>
        <v>0.3183138231047255</v>
      </c>
      <c r="Y48" s="110">
        <f t="shared" si="32"/>
        <v>0.33104637602891457</v>
      </c>
      <c r="Z48" s="110">
        <f t="shared" si="34"/>
        <v>0.34428823107007117</v>
      </c>
      <c r="AA48" s="110">
        <f t="shared" si="36"/>
        <v>0.35805976031287406</v>
      </c>
      <c r="AB48" s="110">
        <f t="shared" si="38"/>
        <v>0.37238215072538905</v>
      </c>
      <c r="AC48" s="110">
        <f t="shared" si="40"/>
        <v>0.38727743675440457</v>
      </c>
      <c r="AD48" s="110">
        <f t="shared" si="42"/>
        <v>0.40276853422458081</v>
      </c>
      <c r="AE48" s="110">
        <f t="shared" si="44"/>
        <v>0.41887927559356408</v>
      </c>
      <c r="AF48" s="110">
        <f t="shared" si="46"/>
        <v>0.43563444661730666</v>
      </c>
      <c r="AG48" s="110">
        <f t="shared" si="48"/>
        <v>0.45305982448199889</v>
      </c>
      <c r="AH48" s="110">
        <f t="shared" si="50"/>
        <v>0.47118221746127892</v>
      </c>
      <c r="AI48" s="110">
        <f t="shared" si="52"/>
        <v>0.49002950615973012</v>
      </c>
      <c r="AJ48" s="110">
        <f t="shared" si="54"/>
        <v>0.5096306864061193</v>
      </c>
      <c r="AK48" s="110">
        <f t="shared" si="56"/>
        <v>0.53001591386236402</v>
      </c>
      <c r="AL48" s="110">
        <f t="shared" si="58"/>
        <v>0.55121655041685869</v>
      </c>
      <c r="AM48" s="110">
        <f t="shared" si="60"/>
        <v>0.57326521243353312</v>
      </c>
      <c r="AN48" s="110">
        <f t="shared" ref="AN48:AN95" si="62">+$D48/((1+$G$5)^$A17)</f>
        <v>0.59619582093087442</v>
      </c>
      <c r="AO48" s="110">
        <f>+$D48/((1+$G$5)^$A16)</f>
        <v>0.62004365376810944</v>
      </c>
      <c r="CO48" s="110">
        <f t="shared" si="1"/>
        <v>5.0440429702105334E-2</v>
      </c>
      <c r="CP48" s="110">
        <f t="shared" si="2"/>
        <v>5.2458046890189548E-2</v>
      </c>
      <c r="CQ48" s="110">
        <f t="shared" si="5"/>
        <v>5.4556368765797135E-2</v>
      </c>
      <c r="CR48" s="110">
        <f t="shared" si="7"/>
        <v>5.673862351642902E-2</v>
      </c>
      <c r="CS48" s="110">
        <f t="shared" si="9"/>
        <v>5.9008168457086174E-2</v>
      </c>
      <c r="CT48" s="110">
        <f t="shared" si="11"/>
        <v>6.1368495195369625E-2</v>
      </c>
      <c r="CU48" s="110">
        <f t="shared" si="13"/>
        <v>6.3823235003184417E-2</v>
      </c>
      <c r="CV48" s="110">
        <f t="shared" si="15"/>
        <v>6.6376164403311802E-2</v>
      </c>
      <c r="CW48" s="110">
        <f t="shared" si="17"/>
        <v>6.9031210979444271E-2</v>
      </c>
      <c r="CX48" s="110">
        <f t="shared" si="19"/>
        <v>7.1792459418622057E-2</v>
      </c>
      <c r="CY48" s="110">
        <f t="shared" si="21"/>
        <v>7.4664157795366934E-2</v>
      </c>
      <c r="CZ48" s="110">
        <f t="shared" si="23"/>
        <v>7.7650724107181615E-2</v>
      </c>
      <c r="DA48" s="110">
        <f t="shared" si="25"/>
        <v>8.0756753071468873E-2</v>
      </c>
      <c r="DB48" s="110">
        <f t="shared" si="27"/>
        <v>8.3987023194327645E-2</v>
      </c>
      <c r="DC48" s="110">
        <f t="shared" si="29"/>
        <v>8.7346504122100752E-2</v>
      </c>
      <c r="DD48" s="110">
        <f t="shared" si="31"/>
        <v>9.0840364286984776E-2</v>
      </c>
      <c r="DE48" s="110">
        <f t="shared" si="33"/>
        <v>9.4473978858464189E-2</v>
      </c>
      <c r="DF48" s="110">
        <f t="shared" si="35"/>
        <v>9.8252938012802757E-2</v>
      </c>
      <c r="DG48" s="110">
        <f t="shared" si="37"/>
        <v>0.10218305553331489</v>
      </c>
      <c r="DH48" s="110">
        <f t="shared" si="39"/>
        <v>0.10627037775464747</v>
      </c>
      <c r="DI48" s="110">
        <f t="shared" si="41"/>
        <v>0.11052119286483338</v>
      </c>
      <c r="DJ48" s="110">
        <f t="shared" si="43"/>
        <v>0.11494204057942671</v>
      </c>
      <c r="DK48" s="110">
        <f t="shared" si="45"/>
        <v>0.11953972220260381</v>
      </c>
      <c r="DL48" s="110">
        <f t="shared" si="47"/>
        <v>0.12432131109070794</v>
      </c>
      <c r="DM48" s="110">
        <f t="shared" si="49"/>
        <v>0.12929416353433626</v>
      </c>
      <c r="DN48" s="110">
        <f t="shared" si="51"/>
        <v>0.13446593007570973</v>
      </c>
      <c r="DO48" s="110">
        <f t="shared" si="53"/>
        <v>0.13984456727873815</v>
      </c>
      <c r="DP48" s="110">
        <f t="shared" si="55"/>
        <v>0.14543834996988764</v>
      </c>
      <c r="DQ48" s="110">
        <f t="shared" si="57"/>
        <v>0.15125588396868317</v>
      </c>
      <c r="DR48" s="110">
        <f t="shared" si="59"/>
        <v>0.15730611932743049</v>
      </c>
      <c r="DS48" s="110">
        <f t="shared" si="61"/>
        <v>0.16359836410052775</v>
      </c>
      <c r="DT48" s="110">
        <f t="shared" ref="DT48:DT95" si="63">+$E48/((1+$G$5)^$A17)</f>
        <v>0.17014229866454883</v>
      </c>
      <c r="DU48" s="110">
        <f>+$E48/((1+$G$5)^$A16)</f>
        <v>0.17694799061113081</v>
      </c>
    </row>
    <row r="49" spans="1:141">
      <c r="A49" s="106">
        <v>34</v>
      </c>
      <c r="D49" s="230">
        <f>AgeEffic!AU11</f>
        <v>0.61255700153204806</v>
      </c>
      <c r="E49" s="230">
        <f>AgeEffic!AU13</f>
        <v>0.17482461472379726</v>
      </c>
      <c r="I49" s="110">
        <f t="shared" si="0"/>
        <v>0.16144067772616325</v>
      </c>
      <c r="J49" s="110">
        <f t="shared" si="3"/>
        <v>0.16789830483520979</v>
      </c>
      <c r="K49" s="110">
        <f t="shared" si="4"/>
        <v>0.17461423702861817</v>
      </c>
      <c r="L49" s="110">
        <f t="shared" si="6"/>
        <v>0.18159880650976293</v>
      </c>
      <c r="M49" s="110">
        <f t="shared" si="8"/>
        <v>0.18886275877015343</v>
      </c>
      <c r="N49" s="110">
        <f t="shared" si="10"/>
        <v>0.19641726912095955</v>
      </c>
      <c r="O49" s="110">
        <f t="shared" si="12"/>
        <v>0.20427395988579794</v>
      </c>
      <c r="P49" s="110">
        <f t="shared" si="14"/>
        <v>0.21244491828122991</v>
      </c>
      <c r="Q49" s="110">
        <f t="shared" si="16"/>
        <v>0.22094271501247911</v>
      </c>
      <c r="R49" s="110">
        <f t="shared" si="18"/>
        <v>0.22978042361297826</v>
      </c>
      <c r="S49" s="110">
        <f t="shared" si="20"/>
        <v>0.23897164055749742</v>
      </c>
      <c r="T49" s="110">
        <f t="shared" si="22"/>
        <v>0.24853050617979736</v>
      </c>
      <c r="U49" s="110">
        <f t="shared" si="24"/>
        <v>0.25847172642698923</v>
      </c>
      <c r="V49" s="110">
        <f t="shared" si="26"/>
        <v>0.26881059548406877</v>
      </c>
      <c r="W49" s="110">
        <f t="shared" si="28"/>
        <v>0.27956301930343158</v>
      </c>
      <c r="X49" s="110">
        <f t="shared" si="30"/>
        <v>0.29074554007556885</v>
      </c>
      <c r="Y49" s="110">
        <f t="shared" si="32"/>
        <v>0.30237536167859158</v>
      </c>
      <c r="Z49" s="110">
        <f t="shared" si="34"/>
        <v>0.31447037614573531</v>
      </c>
      <c r="AA49" s="110">
        <f t="shared" si="36"/>
        <v>0.32704919119156473</v>
      </c>
      <c r="AB49" s="110">
        <f t="shared" si="38"/>
        <v>0.3401311588392274</v>
      </c>
      <c r="AC49" s="110">
        <f t="shared" si="40"/>
        <v>0.35373640519279648</v>
      </c>
      <c r="AD49" s="110">
        <f t="shared" si="42"/>
        <v>0.36788586140050833</v>
      </c>
      <c r="AE49" s="110">
        <f t="shared" si="44"/>
        <v>0.38260129585652863</v>
      </c>
      <c r="AF49" s="110">
        <f t="shared" si="46"/>
        <v>0.39790534769078989</v>
      </c>
      <c r="AG49" s="110">
        <f t="shared" si="48"/>
        <v>0.41382156159842148</v>
      </c>
      <c r="AH49" s="110">
        <f t="shared" si="50"/>
        <v>0.43037442406235832</v>
      </c>
      <c r="AI49" s="110">
        <f t="shared" si="52"/>
        <v>0.44758940102485267</v>
      </c>
      <c r="AJ49" s="110">
        <f t="shared" si="54"/>
        <v>0.46549297706584686</v>
      </c>
      <c r="AK49" s="110">
        <f t="shared" si="56"/>
        <v>0.48411269614848068</v>
      </c>
      <c r="AL49" s="110">
        <f t="shared" si="58"/>
        <v>0.50347720399441998</v>
      </c>
      <c r="AM49" s="110">
        <f t="shared" si="60"/>
        <v>0.52361629215419681</v>
      </c>
      <c r="AN49" s="110">
        <f t="shared" si="62"/>
        <v>0.54456094384036469</v>
      </c>
      <c r="AO49" s="110">
        <f t="shared" ref="AO49:AO95" si="64">+$D49/((1+$G$5)^$A17)</f>
        <v>0.56634338159397923</v>
      </c>
      <c r="AP49" s="110">
        <f>+$D49/((1+$G$5)^$A16)</f>
        <v>0.58899711685773848</v>
      </c>
      <c r="CO49" s="110">
        <f t="shared" si="1"/>
        <v>4.6075392516346216E-2</v>
      </c>
      <c r="CP49" s="110">
        <f t="shared" si="2"/>
        <v>4.7918408217000073E-2</v>
      </c>
      <c r="CQ49" s="110">
        <f t="shared" si="5"/>
        <v>4.9835144545680075E-2</v>
      </c>
      <c r="CR49" s="110">
        <f t="shared" si="7"/>
        <v>5.1828550327507286E-2</v>
      </c>
      <c r="CS49" s="110">
        <f t="shared" si="9"/>
        <v>5.3901692340607578E-2</v>
      </c>
      <c r="CT49" s="110">
        <f t="shared" si="11"/>
        <v>5.6057760034231872E-2</v>
      </c>
      <c r="CU49" s="110">
        <f t="shared" si="13"/>
        <v>5.8300070435601148E-2</v>
      </c>
      <c r="CV49" s="110">
        <f t="shared" si="15"/>
        <v>6.0632073253025207E-2</v>
      </c>
      <c r="CW49" s="110">
        <f t="shared" si="17"/>
        <v>6.3057356183146215E-2</v>
      </c>
      <c r="CX49" s="110">
        <f t="shared" si="19"/>
        <v>6.5579650430472064E-2</v>
      </c>
      <c r="CY49" s="110">
        <f t="shared" si="21"/>
        <v>6.8202836447690957E-2</v>
      </c>
      <c r="CZ49" s="110">
        <f t="shared" si="23"/>
        <v>7.0930949905598603E-2</v>
      </c>
      <c r="DA49" s="110">
        <f t="shared" si="25"/>
        <v>7.3768187901822532E-2</v>
      </c>
      <c r="DB49" s="110">
        <f t="shared" si="27"/>
        <v>7.6718915417895439E-2</v>
      </c>
      <c r="DC49" s="110">
        <f t="shared" si="29"/>
        <v>7.9787672034611276E-2</v>
      </c>
      <c r="DD49" s="110">
        <f t="shared" si="31"/>
        <v>8.2979178915995724E-2</v>
      </c>
      <c r="DE49" s="110">
        <f t="shared" si="33"/>
        <v>8.6298346072635548E-2</v>
      </c>
      <c r="DF49" s="110">
        <f t="shared" si="35"/>
        <v>8.9750279915540979E-2</v>
      </c>
      <c r="DG49" s="110">
        <f t="shared" si="37"/>
        <v>9.3340291112162632E-2</v>
      </c>
      <c r="DH49" s="110">
        <f t="shared" si="39"/>
        <v>9.707390275664915E-2</v>
      </c>
      <c r="DI49" s="110">
        <f t="shared" si="41"/>
        <v>0.10095685886691511</v>
      </c>
      <c r="DJ49" s="110">
        <f t="shared" si="43"/>
        <v>0.10499513322159171</v>
      </c>
      <c r="DK49" s="110">
        <f t="shared" si="45"/>
        <v>0.10919493855045538</v>
      </c>
      <c r="DL49" s="110">
        <f t="shared" si="47"/>
        <v>0.11356273609247362</v>
      </c>
      <c r="DM49" s="110">
        <f t="shared" si="49"/>
        <v>0.11810524553617256</v>
      </c>
      <c r="DN49" s="110">
        <f t="shared" si="51"/>
        <v>0.12282945535761947</v>
      </c>
      <c r="DO49" s="110">
        <f t="shared" si="53"/>
        <v>0.12774263357192425</v>
      </c>
      <c r="DP49" s="110">
        <f t="shared" si="55"/>
        <v>0.13285233891480125</v>
      </c>
      <c r="DQ49" s="110">
        <f t="shared" si="57"/>
        <v>0.13816643247139329</v>
      </c>
      <c r="DR49" s="110">
        <f t="shared" si="59"/>
        <v>0.14369308977024903</v>
      </c>
      <c r="DS49" s="110">
        <f t="shared" si="61"/>
        <v>0.14944081336105899</v>
      </c>
      <c r="DT49" s="110">
        <f t="shared" si="63"/>
        <v>0.15541844589550136</v>
      </c>
      <c r="DU49" s="110">
        <f t="shared" ref="DU49:DU95" si="65">+$E49/((1+$G$5)^$A17)</f>
        <v>0.16163518373132141</v>
      </c>
      <c r="DV49" s="110">
        <f>+$E49/((1+$G$5)^$A16)</f>
        <v>0.16810059108057429</v>
      </c>
    </row>
    <row r="50" spans="1:141">
      <c r="A50" s="106">
        <v>35</v>
      </c>
      <c r="D50" s="230">
        <f>AgeEffic!AV11</f>
        <v>0.57889880478754585</v>
      </c>
      <c r="E50" s="230">
        <f>AgeEffic!AV13</f>
        <v>0.16608338398760736</v>
      </c>
      <c r="I50" s="110">
        <f t="shared" si="0"/>
        <v>0.14670191311870179</v>
      </c>
      <c r="J50" s="110">
        <f t="shared" si="3"/>
        <v>0.15256998964344987</v>
      </c>
      <c r="K50" s="110">
        <f t="shared" si="4"/>
        <v>0.15867278922918787</v>
      </c>
      <c r="L50" s="110">
        <f t="shared" si="6"/>
        <v>0.1650197007983554</v>
      </c>
      <c r="M50" s="110">
        <f t="shared" si="8"/>
        <v>0.17162048883028963</v>
      </c>
      <c r="N50" s="110">
        <f t="shared" si="10"/>
        <v>0.17848530838350121</v>
      </c>
      <c r="O50" s="110">
        <f t="shared" si="12"/>
        <v>0.18562472071884123</v>
      </c>
      <c r="P50" s="110">
        <f t="shared" si="14"/>
        <v>0.1930497095475949</v>
      </c>
      <c r="Q50" s="110">
        <f t="shared" si="16"/>
        <v>0.20077169792949873</v>
      </c>
      <c r="R50" s="110">
        <f t="shared" si="18"/>
        <v>0.20880256584667869</v>
      </c>
      <c r="S50" s="110">
        <f t="shared" si="20"/>
        <v>0.21715466848054582</v>
      </c>
      <c r="T50" s="110">
        <f t="shared" si="22"/>
        <v>0.22584085521976768</v>
      </c>
      <c r="U50" s="110">
        <f t="shared" si="24"/>
        <v>0.23487448942855843</v>
      </c>
      <c r="V50" s="110">
        <f t="shared" si="26"/>
        <v>0.24426946900570073</v>
      </c>
      <c r="W50" s="110">
        <f t="shared" si="28"/>
        <v>0.25404024776592876</v>
      </c>
      <c r="X50" s="110">
        <f t="shared" si="30"/>
        <v>0.26420185767656595</v>
      </c>
      <c r="Y50" s="110">
        <f t="shared" si="32"/>
        <v>0.27476993198362859</v>
      </c>
      <c r="Z50" s="110">
        <f t="shared" si="34"/>
        <v>0.28576072926297374</v>
      </c>
      <c r="AA50" s="110">
        <f t="shared" si="36"/>
        <v>0.2971911584334927</v>
      </c>
      <c r="AB50" s="110">
        <f t="shared" si="38"/>
        <v>0.30907880477083244</v>
      </c>
      <c r="AC50" s="110">
        <f t="shared" si="40"/>
        <v>0.32144195696166578</v>
      </c>
      <c r="AD50" s="110">
        <f t="shared" si="42"/>
        <v>0.3342996352401324</v>
      </c>
      <c r="AE50" s="110">
        <f t="shared" si="44"/>
        <v>0.34767162064973772</v>
      </c>
      <c r="AF50" s="110">
        <f t="shared" si="46"/>
        <v>0.36157848547572724</v>
      </c>
      <c r="AG50" s="110">
        <f t="shared" si="48"/>
        <v>0.3760416248947564</v>
      </c>
      <c r="AH50" s="110">
        <f t="shared" si="50"/>
        <v>0.39108328989054664</v>
      </c>
      <c r="AI50" s="110">
        <f t="shared" si="52"/>
        <v>0.4067266214861685</v>
      </c>
      <c r="AJ50" s="110">
        <f t="shared" si="54"/>
        <v>0.42299568634561524</v>
      </c>
      <c r="AK50" s="110">
        <f t="shared" si="56"/>
        <v>0.43991551379943994</v>
      </c>
      <c r="AL50" s="110">
        <f t="shared" si="58"/>
        <v>0.45751213435141752</v>
      </c>
      <c r="AM50" s="110">
        <f t="shared" si="60"/>
        <v>0.47581261972547423</v>
      </c>
      <c r="AN50" s="110">
        <f t="shared" si="62"/>
        <v>0.49484512451449325</v>
      </c>
      <c r="AO50" s="110">
        <f t="shared" si="64"/>
        <v>0.51463892949507306</v>
      </c>
      <c r="AP50" s="110">
        <f t="shared" ref="AP50:AP95" si="66">+$D50/((1+$G$5)^$A17)</f>
        <v>0.53522448667487588</v>
      </c>
      <c r="AQ50" s="110">
        <f>+$D50/((1+$G$5)^$A16)</f>
        <v>0.55663346614187104</v>
      </c>
      <c r="CO50" s="110">
        <f t="shared" si="1"/>
        <v>4.2088098933200861E-2</v>
      </c>
      <c r="CP50" s="110">
        <f t="shared" si="2"/>
        <v>4.3771622890528897E-2</v>
      </c>
      <c r="CQ50" s="110">
        <f t="shared" si="5"/>
        <v>4.5522487806150057E-2</v>
      </c>
      <c r="CR50" s="110">
        <f t="shared" si="7"/>
        <v>4.734338731839606E-2</v>
      </c>
      <c r="CS50" s="110">
        <f t="shared" si="9"/>
        <v>4.9237122811131906E-2</v>
      </c>
      <c r="CT50" s="110">
        <f t="shared" si="11"/>
        <v>5.1206607723577185E-2</v>
      </c>
      <c r="CU50" s="110">
        <f t="shared" si="13"/>
        <v>5.3254872032520266E-2</v>
      </c>
      <c r="CV50" s="110">
        <f t="shared" si="15"/>
        <v>5.5385066913821078E-2</v>
      </c>
      <c r="CW50" s="110">
        <f t="shared" si="17"/>
        <v>5.7600469590373932E-2</v>
      </c>
      <c r="CX50" s="110">
        <f t="shared" si="19"/>
        <v>5.9904488373988894E-2</v>
      </c>
      <c r="CY50" s="110">
        <f t="shared" si="21"/>
        <v>6.2300667908948441E-2</v>
      </c>
      <c r="CZ50" s="110">
        <f t="shared" si="23"/>
        <v>6.4792694625306388E-2</v>
      </c>
      <c r="DA50" s="110">
        <f t="shared" si="25"/>
        <v>6.738440241031865E-2</v>
      </c>
      <c r="DB50" s="110">
        <f t="shared" si="27"/>
        <v>7.0079778506731388E-2</v>
      </c>
      <c r="DC50" s="110">
        <f t="shared" si="29"/>
        <v>7.2882969647000639E-2</v>
      </c>
      <c r="DD50" s="110">
        <f t="shared" si="31"/>
        <v>7.5798288432880695E-2</v>
      </c>
      <c r="DE50" s="110">
        <f t="shared" si="33"/>
        <v>7.8830219970195917E-2</v>
      </c>
      <c r="DF50" s="110">
        <f t="shared" si="35"/>
        <v>8.1983428769003747E-2</v>
      </c>
      <c r="DG50" s="110">
        <f t="shared" si="37"/>
        <v>8.5262765919763908E-2</v>
      </c>
      <c r="DH50" s="110">
        <f t="shared" si="39"/>
        <v>8.8673276556554478E-2</v>
      </c>
      <c r="DI50" s="110">
        <f t="shared" si="41"/>
        <v>9.2220207618816663E-2</v>
      </c>
      <c r="DJ50" s="110">
        <f t="shared" si="43"/>
        <v>9.5909015923569332E-2</v>
      </c>
      <c r="DK50" s="110">
        <f t="shared" si="45"/>
        <v>9.9745376560512106E-2</v>
      </c>
      <c r="DL50" s="110">
        <f t="shared" si="47"/>
        <v>0.10373519162293258</v>
      </c>
      <c r="DM50" s="110">
        <f t="shared" si="49"/>
        <v>0.10788459928784992</v>
      </c>
      <c r="DN50" s="110">
        <f t="shared" si="51"/>
        <v>0.11219998325936391</v>
      </c>
      <c r="DO50" s="110">
        <f t="shared" si="53"/>
        <v>0.11668798258973846</v>
      </c>
      <c r="DP50" s="110">
        <f t="shared" si="55"/>
        <v>0.12135550189332801</v>
      </c>
      <c r="DQ50" s="110">
        <f t="shared" si="57"/>
        <v>0.12620972196906116</v>
      </c>
      <c r="DR50" s="110">
        <f t="shared" si="59"/>
        <v>0.13125811084782357</v>
      </c>
      <c r="DS50" s="110">
        <f t="shared" si="61"/>
        <v>0.13650843528173653</v>
      </c>
      <c r="DT50" s="110">
        <f t="shared" si="63"/>
        <v>0.14196877269300601</v>
      </c>
      <c r="DU50" s="110">
        <f t="shared" si="65"/>
        <v>0.14764752360072625</v>
      </c>
      <c r="DV50" s="110">
        <f t="shared" ref="DV50:DV95" si="67">+$E50/((1+$G$5)^$A17)</f>
        <v>0.15355342454475532</v>
      </c>
      <c r="DW50" s="110">
        <f>+$E50/((1+$G$5)^$A16)</f>
        <v>0.15969556152654554</v>
      </c>
    </row>
    <row r="51" spans="1:141">
      <c r="A51" s="106">
        <v>36</v>
      </c>
      <c r="D51" s="230">
        <f>AgeEffic!AW11</f>
        <v>0.54412371001611826</v>
      </c>
      <c r="E51" s="230">
        <f>AgeEffic!AW13</f>
        <v>0.15777921478822701</v>
      </c>
      <c r="I51" s="110">
        <f t="shared" si="0"/>
        <v>0.13258592894962917</v>
      </c>
      <c r="J51" s="110">
        <f t="shared" si="3"/>
        <v>0.13788936610761432</v>
      </c>
      <c r="K51" s="110">
        <f t="shared" si="4"/>
        <v>0.1434049407519189</v>
      </c>
      <c r="L51" s="110">
        <f t="shared" si="6"/>
        <v>0.14914113838199566</v>
      </c>
      <c r="M51" s="110">
        <f t="shared" si="8"/>
        <v>0.1551067839172755</v>
      </c>
      <c r="N51" s="110">
        <f t="shared" si="10"/>
        <v>0.16131105527396652</v>
      </c>
      <c r="O51" s="110">
        <f t="shared" si="12"/>
        <v>0.16776349748492519</v>
      </c>
      <c r="P51" s="110">
        <f t="shared" si="14"/>
        <v>0.17447403738432218</v>
      </c>
      <c r="Q51" s="110">
        <f t="shared" si="16"/>
        <v>0.18145299887969507</v>
      </c>
      <c r="R51" s="110">
        <f t="shared" si="18"/>
        <v>0.18871111883488292</v>
      </c>
      <c r="S51" s="110">
        <f t="shared" si="20"/>
        <v>0.19625956358827826</v>
      </c>
      <c r="T51" s="110">
        <f t="shared" si="22"/>
        <v>0.20410994613180936</v>
      </c>
      <c r="U51" s="110">
        <f t="shared" si="24"/>
        <v>0.21227434397708178</v>
      </c>
      <c r="V51" s="110">
        <f t="shared" si="26"/>
        <v>0.22076531773616506</v>
      </c>
      <c r="W51" s="110">
        <f t="shared" si="28"/>
        <v>0.22959593044561163</v>
      </c>
      <c r="X51" s="110">
        <f t="shared" si="30"/>
        <v>0.23877976766343609</v>
      </c>
      <c r="Y51" s="110">
        <f t="shared" si="32"/>
        <v>0.2483309583699736</v>
      </c>
      <c r="Z51" s="110">
        <f t="shared" si="34"/>
        <v>0.25826419670477258</v>
      </c>
      <c r="AA51" s="110">
        <f t="shared" si="36"/>
        <v>0.26859476457296344</v>
      </c>
      <c r="AB51" s="110">
        <f t="shared" si="38"/>
        <v>0.27933855515588202</v>
      </c>
      <c r="AC51" s="110">
        <f t="shared" si="40"/>
        <v>0.29051209736211731</v>
      </c>
      <c r="AD51" s="110">
        <f t="shared" si="42"/>
        <v>0.30213258125660203</v>
      </c>
      <c r="AE51" s="110">
        <f t="shared" si="44"/>
        <v>0.31421788450686611</v>
      </c>
      <c r="AF51" s="110">
        <f t="shared" si="46"/>
        <v>0.32678659988714076</v>
      </c>
      <c r="AG51" s="110">
        <f t="shared" si="48"/>
        <v>0.3398580638826264</v>
      </c>
      <c r="AH51" s="110">
        <f t="shared" si="50"/>
        <v>0.35345238643793153</v>
      </c>
      <c r="AI51" s="110">
        <f t="shared" si="52"/>
        <v>0.3675904818954488</v>
      </c>
      <c r="AJ51" s="110">
        <f t="shared" si="54"/>
        <v>0.38229410117126672</v>
      </c>
      <c r="AK51" s="110">
        <f t="shared" si="56"/>
        <v>0.3975858652181174</v>
      </c>
      <c r="AL51" s="110">
        <f t="shared" si="58"/>
        <v>0.41348929982684218</v>
      </c>
      <c r="AM51" s="110">
        <f t="shared" si="60"/>
        <v>0.43002887181991584</v>
      </c>
      <c r="AN51" s="110">
        <f t="shared" si="62"/>
        <v>0.44723002669271245</v>
      </c>
      <c r="AO51" s="110">
        <f t="shared" si="64"/>
        <v>0.46511922776042103</v>
      </c>
      <c r="AP51" s="110">
        <f t="shared" si="66"/>
        <v>0.48372399687083789</v>
      </c>
      <c r="AQ51" s="110">
        <f t="shared" ref="AQ51:AQ95" si="68">+$D51/((1+$G$5)^$A17)</f>
        <v>0.50307295674567143</v>
      </c>
      <c r="AR51" s="110">
        <f>+$D51/((1+$G$5)^$A16)</f>
        <v>0.52319587501549836</v>
      </c>
      <c r="CO51" s="110">
        <f t="shared" si="1"/>
        <v>3.8445859602443101E-2</v>
      </c>
      <c r="CP51" s="110">
        <f t="shared" si="2"/>
        <v>3.9983693986540822E-2</v>
      </c>
      <c r="CQ51" s="110">
        <f t="shared" si="5"/>
        <v>4.1583041746002455E-2</v>
      </c>
      <c r="CR51" s="110">
        <f t="shared" si="7"/>
        <v>4.3246363415842565E-2</v>
      </c>
      <c r="CS51" s="110">
        <f t="shared" si="9"/>
        <v>4.4976217952476263E-2</v>
      </c>
      <c r="CT51" s="110">
        <f t="shared" si="11"/>
        <v>4.677526667057532E-2</v>
      </c>
      <c r="CU51" s="110">
        <f t="shared" si="13"/>
        <v>4.8646277337398333E-2</v>
      </c>
      <c r="CV51" s="110">
        <f t="shared" si="15"/>
        <v>5.0592128430894258E-2</v>
      </c>
      <c r="CW51" s="110">
        <f t="shared" si="17"/>
        <v>5.2615813568130033E-2</v>
      </c>
      <c r="CX51" s="110">
        <f t="shared" si="19"/>
        <v>5.4720446110855248E-2</v>
      </c>
      <c r="CY51" s="110">
        <f t="shared" si="21"/>
        <v>5.690926395528946E-2</v>
      </c>
      <c r="CZ51" s="110">
        <f t="shared" si="23"/>
        <v>5.9185634513501027E-2</v>
      </c>
      <c r="DA51" s="110">
        <f t="shared" si="25"/>
        <v>6.1553059894041084E-2</v>
      </c>
      <c r="DB51" s="110">
        <f t="shared" si="27"/>
        <v>6.4015182289802727E-2</v>
      </c>
      <c r="DC51" s="110">
        <f t="shared" si="29"/>
        <v>6.6575789581394831E-2</v>
      </c>
      <c r="DD51" s="110">
        <f t="shared" si="31"/>
        <v>6.9238821164650619E-2</v>
      </c>
      <c r="DE51" s="110">
        <f t="shared" si="33"/>
        <v>7.2008374011236664E-2</v>
      </c>
      <c r="DF51" s="110">
        <f t="shared" si="35"/>
        <v>7.4888708971686133E-2</v>
      </c>
      <c r="DG51" s="110">
        <f t="shared" si="37"/>
        <v>7.7884257330553583E-2</v>
      </c>
      <c r="DH51" s="110">
        <f t="shared" si="39"/>
        <v>8.099962762377573E-2</v>
      </c>
      <c r="DI51" s="110">
        <f t="shared" si="41"/>
        <v>8.4239612728726765E-2</v>
      </c>
      <c r="DJ51" s="110">
        <f t="shared" si="43"/>
        <v>8.7609197237875844E-2</v>
      </c>
      <c r="DK51" s="110">
        <f t="shared" si="45"/>
        <v>9.1113565127390883E-2</v>
      </c>
      <c r="DL51" s="110">
        <f t="shared" si="47"/>
        <v>9.475810773248651E-2</v>
      </c>
      <c r="DM51" s="110">
        <f t="shared" si="49"/>
        <v>9.8548432041785969E-2</v>
      </c>
      <c r="DN51" s="110">
        <f t="shared" si="51"/>
        <v>0.10249036932345744</v>
      </c>
      <c r="DO51" s="110">
        <f t="shared" si="53"/>
        <v>0.10658998409639572</v>
      </c>
      <c r="DP51" s="110">
        <f t="shared" si="55"/>
        <v>0.11085358346025155</v>
      </c>
      <c r="DQ51" s="110">
        <f t="shared" si="57"/>
        <v>0.11528772679866163</v>
      </c>
      <c r="DR51" s="110">
        <f t="shared" si="59"/>
        <v>0.11989923587060811</v>
      </c>
      <c r="DS51" s="110">
        <f t="shared" si="61"/>
        <v>0.12469520530543242</v>
      </c>
      <c r="DT51" s="110">
        <f t="shared" si="63"/>
        <v>0.12968301351764971</v>
      </c>
      <c r="DU51" s="110">
        <f t="shared" si="65"/>
        <v>0.13487033405835572</v>
      </c>
      <c r="DV51" s="110">
        <f t="shared" si="67"/>
        <v>0.14026514742068996</v>
      </c>
      <c r="DW51" s="110">
        <f t="shared" ref="DW51:DW95" si="69">+$E51/((1+$G$5)^$A17)</f>
        <v>0.14587575331751756</v>
      </c>
      <c r="DX51" s="110">
        <f>+$E51/((1+$G$5)^$A16)</f>
        <v>0.15171078345021827</v>
      </c>
    </row>
    <row r="52" spans="1:141">
      <c r="A52" s="106">
        <v>37</v>
      </c>
      <c r="D52" s="230">
        <f>AgeEffic!AX11</f>
        <v>0.5085204048636357</v>
      </c>
      <c r="E52" s="230">
        <f>AgeEffic!AX13</f>
        <v>0.14989025404881567</v>
      </c>
      <c r="I52" s="110">
        <f t="shared" si="0"/>
        <v>0.11914472797055341</v>
      </c>
      <c r="J52" s="110">
        <f t="shared" si="3"/>
        <v>0.12391051708937557</v>
      </c>
      <c r="K52" s="110">
        <f t="shared" si="4"/>
        <v>0.12886693777295058</v>
      </c>
      <c r="L52" s="110">
        <f t="shared" si="6"/>
        <v>0.13402161528386861</v>
      </c>
      <c r="M52" s="110">
        <f t="shared" si="8"/>
        <v>0.13938247989522337</v>
      </c>
      <c r="N52" s="110">
        <f t="shared" si="10"/>
        <v>0.1449577790910323</v>
      </c>
      <c r="O52" s="110">
        <f t="shared" si="12"/>
        <v>0.15075609025467362</v>
      </c>
      <c r="P52" s="110">
        <f t="shared" si="14"/>
        <v>0.15678633386486057</v>
      </c>
      <c r="Q52" s="110">
        <f t="shared" si="16"/>
        <v>0.16305778721945496</v>
      </c>
      <c r="R52" s="110">
        <f t="shared" si="18"/>
        <v>0.16958009870823318</v>
      </c>
      <c r="S52" s="110">
        <f t="shared" si="20"/>
        <v>0.17636330265656255</v>
      </c>
      <c r="T52" s="110">
        <f t="shared" si="22"/>
        <v>0.18341783476282505</v>
      </c>
      <c r="U52" s="110">
        <f t="shared" si="24"/>
        <v>0.19075454815333803</v>
      </c>
      <c r="V52" s="110">
        <f t="shared" si="26"/>
        <v>0.19838473007947158</v>
      </c>
      <c r="W52" s="110">
        <f t="shared" si="28"/>
        <v>0.20632011928265048</v>
      </c>
      <c r="X52" s="110">
        <f t="shared" si="30"/>
        <v>0.21457292405395648</v>
      </c>
      <c r="Y52" s="110">
        <f t="shared" si="32"/>
        <v>0.22315584101611471</v>
      </c>
      <c r="Z52" s="110">
        <f t="shared" si="34"/>
        <v>0.23208207465675937</v>
      </c>
      <c r="AA52" s="110">
        <f t="shared" si="36"/>
        <v>0.24136535764302974</v>
      </c>
      <c r="AB52" s="110">
        <f t="shared" si="38"/>
        <v>0.25101997194875092</v>
      </c>
      <c r="AC52" s="110">
        <f t="shared" si="40"/>
        <v>0.26106077082670098</v>
      </c>
      <c r="AD52" s="110">
        <f t="shared" si="42"/>
        <v>0.27150320165976904</v>
      </c>
      <c r="AE52" s="110">
        <f t="shared" si="44"/>
        <v>0.28236332972615985</v>
      </c>
      <c r="AF52" s="110">
        <f t="shared" si="46"/>
        <v>0.29365786291520624</v>
      </c>
      <c r="AG52" s="110">
        <f t="shared" si="48"/>
        <v>0.30540417743181447</v>
      </c>
      <c r="AH52" s="110">
        <f t="shared" si="50"/>
        <v>0.31762034452908705</v>
      </c>
      <c r="AI52" s="110">
        <f t="shared" si="52"/>
        <v>0.33032515831025061</v>
      </c>
      <c r="AJ52" s="110">
        <f t="shared" si="54"/>
        <v>0.34353816464266063</v>
      </c>
      <c r="AK52" s="110">
        <f t="shared" si="56"/>
        <v>0.35727969122836706</v>
      </c>
      <c r="AL52" s="110">
        <f t="shared" si="58"/>
        <v>0.37157087887750173</v>
      </c>
      <c r="AM52" s="110">
        <f t="shared" si="60"/>
        <v>0.3864337140326019</v>
      </c>
      <c r="AN52" s="110">
        <f t="shared" si="62"/>
        <v>0.40189106259390595</v>
      </c>
      <c r="AO52" s="110">
        <f t="shared" si="64"/>
        <v>0.41796670509766215</v>
      </c>
      <c r="AP52" s="110">
        <f t="shared" si="66"/>
        <v>0.4346853733015687</v>
      </c>
      <c r="AQ52" s="110">
        <f t="shared" si="68"/>
        <v>0.45207278823363151</v>
      </c>
      <c r="AR52" s="110">
        <f t="shared" ref="AR52:AR95" si="70">+$D52/((1+$G$5)^$A17)</f>
        <v>0.47015569976297672</v>
      </c>
      <c r="AS52" s="110">
        <f>+$D52/((1+$G$5)^$A16)</f>
        <v>0.48896192775349584</v>
      </c>
      <c r="CO52" s="110">
        <f t="shared" si="1"/>
        <v>3.5118814059923981E-2</v>
      </c>
      <c r="CP52" s="110">
        <f t="shared" si="2"/>
        <v>3.6523566622320952E-2</v>
      </c>
      <c r="CQ52" s="110">
        <f t="shared" si="5"/>
        <v>3.7984509287213787E-2</v>
      </c>
      <c r="CR52" s="110">
        <f t="shared" si="7"/>
        <v>3.9503889658702336E-2</v>
      </c>
      <c r="CS52" s="110">
        <f t="shared" si="9"/>
        <v>4.1084045245050438E-2</v>
      </c>
      <c r="CT52" s="110">
        <f t="shared" si="11"/>
        <v>4.2727407054852451E-2</v>
      </c>
      <c r="CU52" s="110">
        <f t="shared" si="13"/>
        <v>4.4436503337046553E-2</v>
      </c>
      <c r="CV52" s="110">
        <f t="shared" si="15"/>
        <v>4.6213963470528419E-2</v>
      </c>
      <c r="CW52" s="110">
        <f t="shared" si="17"/>
        <v>4.8062522009349552E-2</v>
      </c>
      <c r="CX52" s="110">
        <f t="shared" si="19"/>
        <v>4.9985022889723535E-2</v>
      </c>
      <c r="CY52" s="110">
        <f t="shared" si="21"/>
        <v>5.1984423805312485E-2</v>
      </c>
      <c r="CZ52" s="110">
        <f t="shared" si="23"/>
        <v>5.4063800757524989E-2</v>
      </c>
      <c r="DA52" s="110">
        <f t="shared" si="25"/>
        <v>5.6226352787825978E-2</v>
      </c>
      <c r="DB52" s="110">
        <f t="shared" si="27"/>
        <v>5.8475406899339034E-2</v>
      </c>
      <c r="DC52" s="110">
        <f t="shared" si="29"/>
        <v>6.0814423175312597E-2</v>
      </c>
      <c r="DD52" s="110">
        <f t="shared" si="31"/>
        <v>6.3247000102325104E-2</v>
      </c>
      <c r="DE52" s="110">
        <f t="shared" si="33"/>
        <v>6.5776880106418092E-2</v>
      </c>
      <c r="DF52" s="110">
        <f t="shared" si="35"/>
        <v>6.8407955310674839E-2</v>
      </c>
      <c r="DG52" s="110">
        <f t="shared" si="37"/>
        <v>7.1144273523101834E-2</v>
      </c>
      <c r="DH52" s="110">
        <f t="shared" si="39"/>
        <v>7.3990044464025906E-2</v>
      </c>
      <c r="DI52" s="110">
        <f t="shared" si="41"/>
        <v>7.6949646242586947E-2</v>
      </c>
      <c r="DJ52" s="110">
        <f t="shared" si="43"/>
        <v>8.0027632092290427E-2</v>
      </c>
      <c r="DK52" s="110">
        <f t="shared" si="45"/>
        <v>8.3228737375982062E-2</v>
      </c>
      <c r="DL52" s="110">
        <f t="shared" si="47"/>
        <v>8.6557886871021339E-2</v>
      </c>
      <c r="DM52" s="110">
        <f t="shared" si="49"/>
        <v>9.0020202345862194E-2</v>
      </c>
      <c r="DN52" s="110">
        <f t="shared" si="51"/>
        <v>9.3621010439696686E-2</v>
      </c>
      <c r="DO52" s="110">
        <f t="shared" si="53"/>
        <v>9.7365850857284567E-2</v>
      </c>
      <c r="DP52" s="110">
        <f t="shared" si="55"/>
        <v>0.10126048489157595</v>
      </c>
      <c r="DQ52" s="110">
        <f t="shared" si="57"/>
        <v>0.10531090428723898</v>
      </c>
      <c r="DR52" s="110">
        <f t="shared" si="59"/>
        <v>0.10952334045872855</v>
      </c>
      <c r="DS52" s="110">
        <f t="shared" si="61"/>
        <v>0.11390427407707772</v>
      </c>
      <c r="DT52" s="110">
        <f t="shared" si="63"/>
        <v>0.11846044504016082</v>
      </c>
      <c r="DU52" s="110">
        <f t="shared" si="65"/>
        <v>0.12319886284176725</v>
      </c>
      <c r="DV52" s="110">
        <f t="shared" si="67"/>
        <v>0.12812681735543796</v>
      </c>
      <c r="DW52" s="110">
        <f t="shared" si="69"/>
        <v>0.13325189004965549</v>
      </c>
      <c r="DX52" s="110">
        <f t="shared" ref="DX52:DX95" si="71">+$E52/((1+$G$5)^$A17)</f>
        <v>0.13858196565164169</v>
      </c>
      <c r="DY52" s="110">
        <f>+$E52/((1+$G$5)^$A16)</f>
        <v>0.14412524427770737</v>
      </c>
    </row>
    <row r="53" spans="1:141">
      <c r="A53" s="106">
        <v>38</v>
      </c>
      <c r="D53" s="230">
        <f>AgeEffic!AY11</f>
        <v>0.47240597662994804</v>
      </c>
      <c r="E53" s="230">
        <f>AgeEffic!AY13</f>
        <v>0.14239574134637487</v>
      </c>
      <c r="I53" s="110">
        <f t="shared" si="0"/>
        <v>0.1064261839138453</v>
      </c>
      <c r="J53" s="110">
        <f t="shared" si="3"/>
        <v>0.11068323127039909</v>
      </c>
      <c r="K53" s="110">
        <f t="shared" si="4"/>
        <v>0.11511056052121509</v>
      </c>
      <c r="L53" s="110">
        <f t="shared" si="6"/>
        <v>0.11971498294206367</v>
      </c>
      <c r="M53" s="110">
        <f t="shared" si="8"/>
        <v>0.12450358225974624</v>
      </c>
      <c r="N53" s="110">
        <f t="shared" si="10"/>
        <v>0.1294837255501361</v>
      </c>
      <c r="O53" s="110">
        <f t="shared" si="12"/>
        <v>0.13466307457214155</v>
      </c>
      <c r="P53" s="110">
        <f t="shared" si="14"/>
        <v>0.14004959755502722</v>
      </c>
      <c r="Q53" s="110">
        <f t="shared" si="16"/>
        <v>0.14565158145722831</v>
      </c>
      <c r="R53" s="110">
        <f t="shared" si="18"/>
        <v>0.15147764471551742</v>
      </c>
      <c r="S53" s="110">
        <f t="shared" si="20"/>
        <v>0.15753675050413812</v>
      </c>
      <c r="T53" s="110">
        <f t="shared" si="22"/>
        <v>0.16383822052430369</v>
      </c>
      <c r="U53" s="110">
        <f t="shared" si="24"/>
        <v>0.17039174934527584</v>
      </c>
      <c r="V53" s="110">
        <f t="shared" si="26"/>
        <v>0.17720741931908685</v>
      </c>
      <c r="W53" s="110">
        <f t="shared" si="28"/>
        <v>0.18429571609185036</v>
      </c>
      <c r="X53" s="110">
        <f t="shared" si="30"/>
        <v>0.19166754473552439</v>
      </c>
      <c r="Y53" s="110">
        <f t="shared" si="32"/>
        <v>0.19933424652494536</v>
      </c>
      <c r="Z53" s="110">
        <f t="shared" si="34"/>
        <v>0.20730761638594317</v>
      </c>
      <c r="AA53" s="110">
        <f t="shared" si="36"/>
        <v>0.21559992104138093</v>
      </c>
      <c r="AB53" s="110">
        <f t="shared" si="38"/>
        <v>0.22422391788303617</v>
      </c>
      <c r="AC53" s="110">
        <f t="shared" si="40"/>
        <v>0.23319287459835761</v>
      </c>
      <c r="AD53" s="110">
        <f t="shared" si="42"/>
        <v>0.24252058958229195</v>
      </c>
      <c r="AE53" s="110">
        <f t="shared" si="44"/>
        <v>0.25222141316558361</v>
      </c>
      <c r="AF53" s="110">
        <f t="shared" si="46"/>
        <v>0.262310269692207</v>
      </c>
      <c r="AG53" s="110">
        <f t="shared" si="48"/>
        <v>0.27280268047989531</v>
      </c>
      <c r="AH53" s="110">
        <f t="shared" si="50"/>
        <v>0.28371478769909109</v>
      </c>
      <c r="AI53" s="110">
        <f t="shared" si="52"/>
        <v>0.29506337920705478</v>
      </c>
      <c r="AJ53" s="110">
        <f t="shared" si="54"/>
        <v>0.306865914375337</v>
      </c>
      <c r="AK53" s="110">
        <f t="shared" si="56"/>
        <v>0.31914055095035049</v>
      </c>
      <c r="AL53" s="110">
        <f t="shared" si="58"/>
        <v>0.3319061729883645</v>
      </c>
      <c r="AM53" s="110">
        <f t="shared" si="60"/>
        <v>0.34518241990789911</v>
      </c>
      <c r="AN53" s="110">
        <f t="shared" si="62"/>
        <v>0.35898971670421509</v>
      </c>
      <c r="AO53" s="110">
        <f t="shared" si="64"/>
        <v>0.3733493053723837</v>
      </c>
      <c r="AP53" s="110">
        <f t="shared" si="66"/>
        <v>0.38828327758727904</v>
      </c>
      <c r="AQ53" s="110">
        <f t="shared" si="68"/>
        <v>0.40381460869077024</v>
      </c>
      <c r="AR53" s="110">
        <f t="shared" si="70"/>
        <v>0.41996719303840108</v>
      </c>
      <c r="AS53" s="110">
        <f t="shared" ref="AS53:AS95" si="72">+$D53/((1+$G$5)^$A17)</f>
        <v>0.43676588075993711</v>
      </c>
      <c r="AT53" s="110">
        <f>+$D53/((1+$G$5)^$A16)</f>
        <v>0.45423651599033465</v>
      </c>
      <c r="CO53" s="110">
        <f t="shared" si="1"/>
        <v>3.2079685920122863E-2</v>
      </c>
      <c r="CP53" s="110">
        <f t="shared" si="2"/>
        <v>3.3362873356927773E-2</v>
      </c>
      <c r="CQ53" s="110">
        <f t="shared" si="5"/>
        <v>3.4697388291204896E-2</v>
      </c>
      <c r="CR53" s="110">
        <f t="shared" si="7"/>
        <v>3.6085283822853087E-2</v>
      </c>
      <c r="CS53" s="110">
        <f t="shared" si="9"/>
        <v>3.7528695175767214E-2</v>
      </c>
      <c r="CT53" s="110">
        <f t="shared" si="11"/>
        <v>3.9029842982797908E-2</v>
      </c>
      <c r="CU53" s="110">
        <f t="shared" si="13"/>
        <v>4.0591036702109826E-2</v>
      </c>
      <c r="CV53" s="110">
        <f t="shared" si="15"/>
        <v>4.2214678170194218E-2</v>
      </c>
      <c r="CW53" s="110">
        <f t="shared" si="17"/>
        <v>4.3903265297001989E-2</v>
      </c>
      <c r="CX53" s="110">
        <f t="shared" si="19"/>
        <v>4.5659395908882065E-2</v>
      </c>
      <c r="CY53" s="110">
        <f t="shared" si="21"/>
        <v>4.7485771745237347E-2</v>
      </c>
      <c r="CZ53" s="110">
        <f t="shared" si="23"/>
        <v>4.9385202615046857E-2</v>
      </c>
      <c r="DA53" s="110">
        <f t="shared" si="25"/>
        <v>5.136061071964873E-2</v>
      </c>
      <c r="DB53" s="110">
        <f t="shared" si="27"/>
        <v>5.3415035148434674E-2</v>
      </c>
      <c r="DC53" s="110">
        <f t="shared" si="29"/>
        <v>5.5551636554372071E-2</v>
      </c>
      <c r="DD53" s="110">
        <f t="shared" si="31"/>
        <v>5.7773702016546961E-2</v>
      </c>
      <c r="DE53" s="110">
        <f t="shared" si="33"/>
        <v>6.0084650097208835E-2</v>
      </c>
      <c r="DF53" s="110">
        <f t="shared" si="35"/>
        <v>6.2488036101097183E-2</v>
      </c>
      <c r="DG53" s="110">
        <f t="shared" si="37"/>
        <v>6.4987557545141086E-2</v>
      </c>
      <c r="DH53" s="110">
        <f t="shared" si="39"/>
        <v>6.7587059846946726E-2</v>
      </c>
      <c r="DI53" s="110">
        <f t="shared" si="41"/>
        <v>7.0290542240824594E-2</v>
      </c>
      <c r="DJ53" s="110">
        <f t="shared" si="43"/>
        <v>7.3102163930457584E-2</v>
      </c>
      <c r="DK53" s="110">
        <f t="shared" si="45"/>
        <v>7.6026250487675889E-2</v>
      </c>
      <c r="DL53" s="110">
        <f t="shared" si="47"/>
        <v>7.9067300507182942E-2</v>
      </c>
      <c r="DM53" s="110">
        <f t="shared" si="49"/>
        <v>8.2229992527470264E-2</v>
      </c>
      <c r="DN53" s="110">
        <f t="shared" si="51"/>
        <v>8.5519192228569074E-2</v>
      </c>
      <c r="DO53" s="110">
        <f t="shared" si="53"/>
        <v>8.8939959917711836E-2</v>
      </c>
      <c r="DP53" s="110">
        <f t="shared" si="55"/>
        <v>9.2497558314420331E-2</v>
      </c>
      <c r="DQ53" s="110">
        <f t="shared" si="57"/>
        <v>9.6197460646997135E-2</v>
      </c>
      <c r="DR53" s="110">
        <f t="shared" si="59"/>
        <v>0.10004535907287702</v>
      </c>
      <c r="DS53" s="110">
        <f t="shared" si="61"/>
        <v>0.1040471734357921</v>
      </c>
      <c r="DT53" s="110">
        <f t="shared" si="63"/>
        <v>0.10820906037322381</v>
      </c>
      <c r="DU53" s="110">
        <f t="shared" si="65"/>
        <v>0.11253742278815275</v>
      </c>
      <c r="DV53" s="110">
        <f t="shared" si="67"/>
        <v>0.11703891969967886</v>
      </c>
      <c r="DW53" s="110">
        <f t="shared" si="69"/>
        <v>0.12172047648766603</v>
      </c>
      <c r="DX53" s="110">
        <f t="shared" si="71"/>
        <v>0.12658929554717269</v>
      </c>
      <c r="DY53" s="110">
        <f t="shared" ref="DY53:DY95" si="73">+$E53/((1+$G$5)^$A17)</f>
        <v>0.1316528673690596</v>
      </c>
      <c r="DZ53" s="110">
        <f>+$E53/((1+$G$5)^$A16)</f>
        <v>0.13691898206382197</v>
      </c>
    </row>
    <row r="54" spans="1:141">
      <c r="A54" s="106">
        <v>39</v>
      </c>
      <c r="D54" s="230">
        <f>AgeEffic!AZ11</f>
        <v>0.43611707050952098</v>
      </c>
      <c r="E54" s="230">
        <f>AgeEffic!AZ13</f>
        <v>0.13527595427905614</v>
      </c>
      <c r="I54" s="110">
        <f t="shared" si="0"/>
        <v>9.4471944296733792E-2</v>
      </c>
      <c r="J54" s="110">
        <f t="shared" si="3"/>
        <v>9.8250822068603139E-2</v>
      </c>
      <c r="K54" s="110">
        <f t="shared" si="4"/>
        <v>0.10218085495134724</v>
      </c>
      <c r="L54" s="110">
        <f t="shared" si="6"/>
        <v>0.10626808914940117</v>
      </c>
      <c r="M54" s="110">
        <f t="shared" si="8"/>
        <v>0.1105188127153772</v>
      </c>
      <c r="N54" s="110">
        <f t="shared" si="10"/>
        <v>0.11493956522399229</v>
      </c>
      <c r="O54" s="110">
        <f t="shared" si="12"/>
        <v>0.119537147832952</v>
      </c>
      <c r="P54" s="110">
        <f t="shared" si="14"/>
        <v>0.12431863374627007</v>
      </c>
      <c r="Q54" s="110">
        <f t="shared" si="16"/>
        <v>0.1292913790961209</v>
      </c>
      <c r="R54" s="110">
        <f t="shared" si="18"/>
        <v>0.13446303425996572</v>
      </c>
      <c r="S54" s="110">
        <f t="shared" si="20"/>
        <v>0.13984155563036435</v>
      </c>
      <c r="T54" s="110">
        <f t="shared" si="22"/>
        <v>0.14543521785557892</v>
      </c>
      <c r="U54" s="110">
        <f t="shared" si="24"/>
        <v>0.15125262656980212</v>
      </c>
      <c r="V54" s="110">
        <f t="shared" si="26"/>
        <v>0.1573027316325942</v>
      </c>
      <c r="W54" s="110">
        <f t="shared" si="28"/>
        <v>0.16359484089789794</v>
      </c>
      <c r="X54" s="110">
        <f t="shared" si="30"/>
        <v>0.17013863453381392</v>
      </c>
      <c r="Y54" s="110">
        <f t="shared" si="32"/>
        <v>0.17694417991516648</v>
      </c>
      <c r="Z54" s="110">
        <f t="shared" si="34"/>
        <v>0.18402194711177311</v>
      </c>
      <c r="AA54" s="110">
        <f t="shared" si="36"/>
        <v>0.19138282499624404</v>
      </c>
      <c r="AB54" s="110">
        <f t="shared" si="38"/>
        <v>0.19903813799609385</v>
      </c>
      <c r="AC54" s="110">
        <f t="shared" si="40"/>
        <v>0.2069996635159376</v>
      </c>
      <c r="AD54" s="110">
        <f t="shared" si="42"/>
        <v>0.21527965005657509</v>
      </c>
      <c r="AE54" s="110">
        <f t="shared" si="44"/>
        <v>0.22389083605883814</v>
      </c>
      <c r="AF54" s="110">
        <f t="shared" si="46"/>
        <v>0.23284646950119167</v>
      </c>
      <c r="AG54" s="110">
        <f t="shared" si="48"/>
        <v>0.24216032828123937</v>
      </c>
      <c r="AH54" s="110">
        <f t="shared" si="50"/>
        <v>0.25184674141248892</v>
      </c>
      <c r="AI54" s="110">
        <f t="shared" si="52"/>
        <v>0.26192061106898851</v>
      </c>
      <c r="AJ54" s="110">
        <f t="shared" si="54"/>
        <v>0.27239743551174805</v>
      </c>
      <c r="AK54" s="110">
        <f t="shared" si="56"/>
        <v>0.28329333293221803</v>
      </c>
      <c r="AL54" s="110">
        <f t="shared" si="58"/>
        <v>0.29462506624950674</v>
      </c>
      <c r="AM54" s="110">
        <f t="shared" si="60"/>
        <v>0.30641006889948696</v>
      </c>
      <c r="AN54" s="110">
        <f t="shared" si="62"/>
        <v>0.31866647165546652</v>
      </c>
      <c r="AO54" s="110">
        <f t="shared" si="64"/>
        <v>0.3314131305216852</v>
      </c>
      <c r="AP54" s="110">
        <f t="shared" si="66"/>
        <v>0.34466965574255259</v>
      </c>
      <c r="AQ54" s="110">
        <f t="shared" si="68"/>
        <v>0.35845644197225468</v>
      </c>
      <c r="AR54" s="110">
        <f t="shared" si="70"/>
        <v>0.37279469965114492</v>
      </c>
      <c r="AS54" s="110">
        <f t="shared" si="72"/>
        <v>0.38770648763719073</v>
      </c>
      <c r="AT54" s="110">
        <f t="shared" ref="AT54:AT95" si="74">+$D54/((1+$G$5)^$A17)</f>
        <v>0.40321474714267835</v>
      </c>
      <c r="AU54" s="110">
        <f>+$D54/((1+$G$5)^$A16)</f>
        <v>0.41934333702838555</v>
      </c>
      <c r="CO54" s="110">
        <f t="shared" si="1"/>
        <v>2.9303559253958392E-2</v>
      </c>
      <c r="CP54" s="110">
        <f t="shared" si="2"/>
        <v>3.0475701624116728E-2</v>
      </c>
      <c r="CQ54" s="110">
        <f t="shared" si="5"/>
        <v>3.1694729689081394E-2</v>
      </c>
      <c r="CR54" s="110">
        <f t="shared" si="7"/>
        <v>3.2962518876644656E-2</v>
      </c>
      <c r="CS54" s="110">
        <f t="shared" si="9"/>
        <v>3.4281019631710444E-2</v>
      </c>
      <c r="CT54" s="110">
        <f t="shared" si="11"/>
        <v>3.5652260416978859E-2</v>
      </c>
      <c r="CU54" s="110">
        <f t="shared" si="13"/>
        <v>3.7078350833658021E-2</v>
      </c>
      <c r="CV54" s="110">
        <f t="shared" si="15"/>
        <v>3.8561484867004336E-2</v>
      </c>
      <c r="CW54" s="110">
        <f t="shared" si="17"/>
        <v>4.0103944261684517E-2</v>
      </c>
      <c r="CX54" s="110">
        <f t="shared" si="19"/>
        <v>4.1708102032151896E-2</v>
      </c>
      <c r="CY54" s="110">
        <f t="shared" si="21"/>
        <v>4.337642611343797E-2</v>
      </c>
      <c r="CZ54" s="110">
        <f t="shared" si="23"/>
        <v>4.5111483157975488E-2</v>
      </c>
      <c r="DA54" s="110">
        <f t="shared" si="25"/>
        <v>4.6915942484294516E-2</v>
      </c>
      <c r="DB54" s="110">
        <f t="shared" si="27"/>
        <v>4.87925801836663E-2</v>
      </c>
      <c r="DC54" s="110">
        <f t="shared" si="29"/>
        <v>5.0744283391012945E-2</v>
      </c>
      <c r="DD54" s="110">
        <f t="shared" si="31"/>
        <v>5.2774054726653474E-2</v>
      </c>
      <c r="DE54" s="110">
        <f t="shared" si="33"/>
        <v>5.488501691571962E-2</v>
      </c>
      <c r="DF54" s="110">
        <f t="shared" si="35"/>
        <v>5.7080417592348401E-2</v>
      </c>
      <c r="DG54" s="110">
        <f t="shared" si="37"/>
        <v>5.9363634296042335E-2</v>
      </c>
      <c r="DH54" s="110">
        <f t="shared" si="39"/>
        <v>6.1738179667884044E-2</v>
      </c>
      <c r="DI54" s="110">
        <f t="shared" si="41"/>
        <v>6.4207706854599408E-2</v>
      </c>
      <c r="DJ54" s="110">
        <f t="shared" si="43"/>
        <v>6.6776015128783381E-2</v>
      </c>
      <c r="DK54" s="110">
        <f t="shared" si="45"/>
        <v>6.9447055733934726E-2</v>
      </c>
      <c r="DL54" s="110">
        <f t="shared" si="47"/>
        <v>7.2224937963292116E-2</v>
      </c>
      <c r="DM54" s="110">
        <f t="shared" si="49"/>
        <v>7.511393548182381E-2</v>
      </c>
      <c r="DN54" s="110">
        <f t="shared" si="51"/>
        <v>7.8118492901096764E-2</v>
      </c>
      <c r="DO54" s="110">
        <f t="shared" si="53"/>
        <v>8.1243232617140629E-2</v>
      </c>
      <c r="DP54" s="110">
        <f t="shared" si="55"/>
        <v>8.449296192182626E-2</v>
      </c>
      <c r="DQ54" s="110">
        <f t="shared" si="57"/>
        <v>8.7872680398699318E-2</v>
      </c>
      <c r="DR54" s="110">
        <f t="shared" si="59"/>
        <v>9.1387587614647284E-2</v>
      </c>
      <c r="DS54" s="110">
        <f t="shared" si="61"/>
        <v>9.5043091119233175E-2</v>
      </c>
      <c r="DT54" s="110">
        <f t="shared" si="63"/>
        <v>9.8844814764002517E-2</v>
      </c>
      <c r="DU54" s="110">
        <f t="shared" si="65"/>
        <v>0.10279860735456263</v>
      </c>
      <c r="DV54" s="110">
        <f t="shared" si="67"/>
        <v>0.10691055164874513</v>
      </c>
      <c r="DW54" s="110">
        <f t="shared" si="69"/>
        <v>0.11118697371469494</v>
      </c>
      <c r="DX54" s="110">
        <f t="shared" si="71"/>
        <v>0.11563445266328275</v>
      </c>
      <c r="DY54" s="110">
        <f t="shared" si="73"/>
        <v>0.12025983076981407</v>
      </c>
      <c r="DZ54" s="110">
        <f t="shared" ref="DZ54:DZ95" si="75">+$E54/((1+$G$5)^$A17)</f>
        <v>0.12507022400060663</v>
      </c>
      <c r="EA54" s="110">
        <f>+$E54/((1+$G$5)^$A16)</f>
        <v>0.13007303296063091</v>
      </c>
    </row>
    <row r="55" spans="1:141">
      <c r="A55" s="106">
        <v>40</v>
      </c>
      <c r="D55" s="230">
        <f>AgeEffic!BA11</f>
        <v>0.4</v>
      </c>
      <c r="E55" s="230">
        <f>AgeEffic!BA13</f>
        <v>0.12851215656510334</v>
      </c>
      <c r="I55" s="110">
        <f t="shared" si="0"/>
        <v>8.3315617865176411E-2</v>
      </c>
      <c r="J55" s="110">
        <f t="shared" si="3"/>
        <v>8.6648242579783499E-2</v>
      </c>
      <c r="K55" s="110">
        <f t="shared" si="4"/>
        <v>9.011417228297483E-2</v>
      </c>
      <c r="L55" s="110">
        <f t="shared" si="6"/>
        <v>9.3718739174293811E-2</v>
      </c>
      <c r="M55" s="110">
        <f t="shared" si="8"/>
        <v>9.7467488741265595E-2</v>
      </c>
      <c r="N55" s="110">
        <f t="shared" si="10"/>
        <v>0.1013661882909162</v>
      </c>
      <c r="O55" s="110">
        <f t="shared" si="12"/>
        <v>0.10542083582255286</v>
      </c>
      <c r="P55" s="110">
        <f t="shared" si="14"/>
        <v>0.10963766925545498</v>
      </c>
      <c r="Q55" s="110">
        <f t="shared" si="16"/>
        <v>0.11402317602567319</v>
      </c>
      <c r="R55" s="110">
        <f t="shared" si="18"/>
        <v>0.11858410306670013</v>
      </c>
      <c r="S55" s="110">
        <f t="shared" si="20"/>
        <v>0.12332746718936813</v>
      </c>
      <c r="T55" s="110">
        <f t="shared" si="22"/>
        <v>0.12826056587694284</v>
      </c>
      <c r="U55" s="110">
        <f t="shared" si="24"/>
        <v>0.13339098851202055</v>
      </c>
      <c r="V55" s="110">
        <f t="shared" si="26"/>
        <v>0.13872662805250141</v>
      </c>
      <c r="W55" s="110">
        <f t="shared" si="28"/>
        <v>0.14427569317460148</v>
      </c>
      <c r="X55" s="110">
        <f t="shared" si="30"/>
        <v>0.15004672090158552</v>
      </c>
      <c r="Y55" s="110">
        <f t="shared" si="32"/>
        <v>0.15604858973764896</v>
      </c>
      <c r="Z55" s="110">
        <f t="shared" si="34"/>
        <v>0.16229053332715493</v>
      </c>
      <c r="AA55" s="110">
        <f t="shared" si="36"/>
        <v>0.16878215466024113</v>
      </c>
      <c r="AB55" s="110">
        <f t="shared" si="38"/>
        <v>0.17553344084665076</v>
      </c>
      <c r="AC55" s="110">
        <f t="shared" si="40"/>
        <v>0.18255477848051682</v>
      </c>
      <c r="AD55" s="110">
        <f t="shared" si="42"/>
        <v>0.1898569696197375</v>
      </c>
      <c r="AE55" s="110">
        <f t="shared" si="44"/>
        <v>0.19745124840452699</v>
      </c>
      <c r="AF55" s="110">
        <f t="shared" si="46"/>
        <v>0.20534929834070811</v>
      </c>
      <c r="AG55" s="110">
        <f t="shared" si="48"/>
        <v>0.21356327027433644</v>
      </c>
      <c r="AH55" s="110">
        <f t="shared" si="50"/>
        <v>0.22210580108530995</v>
      </c>
      <c r="AI55" s="110">
        <f t="shared" si="52"/>
        <v>0.23099003312872232</v>
      </c>
      <c r="AJ55" s="110">
        <f t="shared" si="54"/>
        <v>0.24022963445387122</v>
      </c>
      <c r="AK55" s="110">
        <f t="shared" si="56"/>
        <v>0.24983881983202608</v>
      </c>
      <c r="AL55" s="110">
        <f t="shared" si="58"/>
        <v>0.25983237262530717</v>
      </c>
      <c r="AM55" s="110">
        <f t="shared" si="60"/>
        <v>0.27022566753031946</v>
      </c>
      <c r="AN55" s="110">
        <f t="shared" si="62"/>
        <v>0.28103469423153221</v>
      </c>
      <c r="AO55" s="110">
        <f t="shared" si="64"/>
        <v>0.29227608200079352</v>
      </c>
      <c r="AP55" s="110">
        <f t="shared" si="66"/>
        <v>0.30396712528082531</v>
      </c>
      <c r="AQ55" s="110">
        <f t="shared" si="68"/>
        <v>0.31612581029205833</v>
      </c>
      <c r="AR55" s="110">
        <f t="shared" si="70"/>
        <v>0.32877084270374063</v>
      </c>
      <c r="AS55" s="110">
        <f t="shared" si="72"/>
        <v>0.34192167641189031</v>
      </c>
      <c r="AT55" s="110">
        <f t="shared" si="74"/>
        <v>0.35559854346836595</v>
      </c>
      <c r="AU55" s="110">
        <f t="shared" ref="AU55:AU95" si="76">+$D55/((1+$G$5)^$A17)</f>
        <v>0.36982248520710059</v>
      </c>
      <c r="AV55" s="110">
        <f>+$D55/((1+$G$5)^$A16)</f>
        <v>0.38461538461538464</v>
      </c>
      <c r="CO55" s="110">
        <f t="shared" si="1"/>
        <v>2.6767674318519678E-2</v>
      </c>
      <c r="CP55" s="110">
        <f t="shared" si="2"/>
        <v>2.7838381291260476E-2</v>
      </c>
      <c r="CQ55" s="110">
        <f t="shared" si="5"/>
        <v>2.8951916542910891E-2</v>
      </c>
      <c r="CR55" s="110">
        <f t="shared" si="7"/>
        <v>3.0109993204627324E-2</v>
      </c>
      <c r="CS55" s="110">
        <f t="shared" si="9"/>
        <v>3.1314392932812428E-2</v>
      </c>
      <c r="CT55" s="110">
        <f t="shared" si="11"/>
        <v>3.2566968650124921E-2</v>
      </c>
      <c r="CU55" s="110">
        <f t="shared" si="13"/>
        <v>3.3869647396129916E-2</v>
      </c>
      <c r="CV55" s="110">
        <f t="shared" si="15"/>
        <v>3.5224433291975117E-2</v>
      </c>
      <c r="CW55" s="110">
        <f t="shared" si="17"/>
        <v>3.6633410623654127E-2</v>
      </c>
      <c r="CX55" s="110">
        <f t="shared" si="19"/>
        <v>3.8098747048600293E-2</v>
      </c>
      <c r="CY55" s="110">
        <f t="shared" si="21"/>
        <v>3.9622696930544307E-2</v>
      </c>
      <c r="CZ55" s="110">
        <f t="shared" si="23"/>
        <v>4.1207604807766071E-2</v>
      </c>
      <c r="DA55" s="110">
        <f t="shared" si="25"/>
        <v>4.2855909000076714E-2</v>
      </c>
      <c r="DB55" s="110">
        <f t="shared" si="27"/>
        <v>4.4570145360079798E-2</v>
      </c>
      <c r="DC55" s="110">
        <f t="shared" si="29"/>
        <v>4.6352951174482987E-2</v>
      </c>
      <c r="DD55" s="110">
        <f t="shared" si="31"/>
        <v>4.8207069221462305E-2</v>
      </c>
      <c r="DE55" s="110">
        <f t="shared" si="33"/>
        <v>5.0135351990320806E-2</v>
      </c>
      <c r="DF55" s="110">
        <f t="shared" si="35"/>
        <v>5.214076606993364E-2</v>
      </c>
      <c r="DG55" s="110">
        <f t="shared" si="37"/>
        <v>5.4226396712730981E-2</v>
      </c>
      <c r="DH55" s="110">
        <f t="shared" si="39"/>
        <v>5.6395452581240214E-2</v>
      </c>
      <c r="DI55" s="110">
        <f t="shared" si="41"/>
        <v>5.8651270684489838E-2</v>
      </c>
      <c r="DJ55" s="110">
        <f t="shared" si="43"/>
        <v>6.0997321511869436E-2</v>
      </c>
      <c r="DK55" s="110">
        <f t="shared" si="45"/>
        <v>6.3437214372344217E-2</v>
      </c>
      <c r="DL55" s="110">
        <f t="shared" si="47"/>
        <v>6.5974702947237993E-2</v>
      </c>
      <c r="DM55" s="110">
        <f t="shared" si="49"/>
        <v>6.8613691065127505E-2</v>
      </c>
      <c r="DN55" s="110">
        <f t="shared" si="51"/>
        <v>7.1358238707732627E-2</v>
      </c>
      <c r="DO55" s="110">
        <f t="shared" si="53"/>
        <v>7.421256825604193E-2</v>
      </c>
      <c r="DP55" s="110">
        <f t="shared" si="55"/>
        <v>7.7181070986283601E-2</v>
      </c>
      <c r="DQ55" s="110">
        <f t="shared" si="57"/>
        <v>8.0268313825734947E-2</v>
      </c>
      <c r="DR55" s="110">
        <f t="shared" si="59"/>
        <v>8.3479046378764368E-2</v>
      </c>
      <c r="DS55" s="110">
        <f t="shared" si="61"/>
        <v>8.6818208233914923E-2</v>
      </c>
      <c r="DT55" s="110">
        <f t="shared" si="63"/>
        <v>9.0290936563271529E-2</v>
      </c>
      <c r="DU55" s="110">
        <f t="shared" si="65"/>
        <v>9.3902574025802391E-2</v>
      </c>
      <c r="DV55" s="110">
        <f t="shared" si="67"/>
        <v>9.7658676986834503E-2</v>
      </c>
      <c r="DW55" s="110">
        <f t="shared" si="69"/>
        <v>0.10156502406630788</v>
      </c>
      <c r="DX55" s="110">
        <f t="shared" si="71"/>
        <v>0.1056276250289602</v>
      </c>
      <c r="DY55" s="110">
        <f t="shared" si="73"/>
        <v>0.10985273003011861</v>
      </c>
      <c r="DZ55" s="110">
        <f t="shared" si="75"/>
        <v>0.11424683923132337</v>
      </c>
      <c r="EA55" s="110">
        <f t="shared" ref="EA55:EA95" si="77">+$E55/((1+$G$5)^$A17)</f>
        <v>0.1188167128005763</v>
      </c>
      <c r="EB55" s="110">
        <f>+$E55/((1+$G$5)^$A16)</f>
        <v>0.12356938131259937</v>
      </c>
    </row>
    <row r="56" spans="1:141">
      <c r="A56" s="106">
        <v>41</v>
      </c>
      <c r="D56" s="230">
        <f>AgeEffic!BB11</f>
        <v>0.36440029129331719</v>
      </c>
      <c r="E56" s="230">
        <f>AgeEffic!BB13</f>
        <v>0.12208654873684816</v>
      </c>
      <c r="I56" s="110">
        <f t="shared" si="0"/>
        <v>7.2981335142675449E-2</v>
      </c>
      <c r="J56" s="110">
        <f t="shared" si="3"/>
        <v>7.5900588548382469E-2</v>
      </c>
      <c r="K56" s="110">
        <f t="shared" si="4"/>
        <v>7.8936612090317784E-2</v>
      </c>
      <c r="L56" s="110">
        <f t="shared" si="6"/>
        <v>8.2094076573930488E-2</v>
      </c>
      <c r="M56" s="110">
        <f t="shared" si="8"/>
        <v>8.5377839636887706E-2</v>
      </c>
      <c r="N56" s="110">
        <f t="shared" si="10"/>
        <v>8.8792953222363233E-2</v>
      </c>
      <c r="O56" s="110">
        <f t="shared" si="12"/>
        <v>9.2344671351257762E-2</v>
      </c>
      <c r="P56" s="110">
        <f t="shared" si="14"/>
        <v>9.6038458205308069E-2</v>
      </c>
      <c r="Q56" s="110">
        <f t="shared" si="16"/>
        <v>9.9879996533520407E-2</v>
      </c>
      <c r="R56" s="110">
        <f t="shared" si="18"/>
        <v>0.10387519639486122</v>
      </c>
      <c r="S56" s="110">
        <f t="shared" si="20"/>
        <v>0.10803020425065568</v>
      </c>
      <c r="T56" s="110">
        <f t="shared" si="22"/>
        <v>0.1123514124206819</v>
      </c>
      <c r="U56" s="110">
        <f t="shared" si="24"/>
        <v>0.11684546891750917</v>
      </c>
      <c r="V56" s="110">
        <f t="shared" si="26"/>
        <v>0.12151928767420954</v>
      </c>
      <c r="W56" s="110">
        <f t="shared" si="28"/>
        <v>0.12638005918117795</v>
      </c>
      <c r="X56" s="110">
        <f t="shared" si="30"/>
        <v>0.13143526154842508</v>
      </c>
      <c r="Y56" s="110">
        <f t="shared" si="32"/>
        <v>0.13669267201036206</v>
      </c>
      <c r="Z56" s="110">
        <f t="shared" si="34"/>
        <v>0.14216037889077657</v>
      </c>
      <c r="AA56" s="110">
        <f t="shared" si="36"/>
        <v>0.14784679404640766</v>
      </c>
      <c r="AB56" s="110">
        <f t="shared" si="38"/>
        <v>0.15376066580826395</v>
      </c>
      <c r="AC56" s="110">
        <f t="shared" si="40"/>
        <v>0.15991109244059448</v>
      </c>
      <c r="AD56" s="110">
        <f t="shared" si="42"/>
        <v>0.1663075361382183</v>
      </c>
      <c r="AE56" s="110">
        <f t="shared" si="44"/>
        <v>0.17295983758374706</v>
      </c>
      <c r="AF56" s="110">
        <f t="shared" si="46"/>
        <v>0.17987823108709691</v>
      </c>
      <c r="AG56" s="110">
        <f t="shared" si="48"/>
        <v>0.18707336033058081</v>
      </c>
      <c r="AH56" s="110">
        <f t="shared" si="50"/>
        <v>0.19455629474380406</v>
      </c>
      <c r="AI56" s="110">
        <f t="shared" si="52"/>
        <v>0.20233854653355626</v>
      </c>
      <c r="AJ56" s="110">
        <f t="shared" si="54"/>
        <v>0.21043208839489849</v>
      </c>
      <c r="AK56" s="110">
        <f t="shared" si="56"/>
        <v>0.21884937193069443</v>
      </c>
      <c r="AL56" s="110">
        <f t="shared" si="58"/>
        <v>0.22760334680792221</v>
      </c>
      <c r="AM56" s="110">
        <f t="shared" si="60"/>
        <v>0.23670748068023917</v>
      </c>
      <c r="AN56" s="110">
        <f t="shared" si="62"/>
        <v>0.24617577990744871</v>
      </c>
      <c r="AO56" s="110">
        <f t="shared" si="64"/>
        <v>0.25602281110374664</v>
      </c>
      <c r="AP56" s="110">
        <f t="shared" si="66"/>
        <v>0.26626372354789657</v>
      </c>
      <c r="AQ56" s="110">
        <f t="shared" si="68"/>
        <v>0.27691427248981243</v>
      </c>
      <c r="AR56" s="110">
        <f t="shared" si="70"/>
        <v>0.28799084338940489</v>
      </c>
      <c r="AS56" s="110">
        <f t="shared" si="72"/>
        <v>0.29951047712498113</v>
      </c>
      <c r="AT56" s="110">
        <f t="shared" si="74"/>
        <v>0.31149089620998038</v>
      </c>
      <c r="AU56" s="110">
        <f t="shared" si="76"/>
        <v>0.32395053205837965</v>
      </c>
      <c r="AV56" s="110">
        <f t="shared" ref="AV56:AV95" si="78">+$D56/((1+$G$5)^$A17)</f>
        <v>0.33690855334071484</v>
      </c>
      <c r="AW56" s="110">
        <f>+$D56/((1+$G$5)^$A16)</f>
        <v>0.35038489547434343</v>
      </c>
      <c r="CO56" s="110">
        <f t="shared" si="1"/>
        <v>2.4451240964032395E-2</v>
      </c>
      <c r="CP56" s="110">
        <f t="shared" si="2"/>
        <v>2.542929060259369E-2</v>
      </c>
      <c r="CQ56" s="110">
        <f t="shared" si="5"/>
        <v>2.6446462226697446E-2</v>
      </c>
      <c r="CR56" s="110">
        <f t="shared" si="7"/>
        <v>2.7504320715765345E-2</v>
      </c>
      <c r="CS56" s="110">
        <f t="shared" si="9"/>
        <v>2.8604493544395954E-2</v>
      </c>
      <c r="CT56" s="110">
        <f t="shared" si="11"/>
        <v>2.9748673286171798E-2</v>
      </c>
      <c r="CU56" s="110">
        <f t="shared" si="13"/>
        <v>3.093862021761867E-2</v>
      </c>
      <c r="CV56" s="110">
        <f t="shared" si="15"/>
        <v>3.2176165026323415E-2</v>
      </c>
      <c r="CW56" s="110">
        <f t="shared" si="17"/>
        <v>3.3463211627376359E-2</v>
      </c>
      <c r="CX56" s="110">
        <f t="shared" si="19"/>
        <v>3.480174009247141E-2</v>
      </c>
      <c r="CY56" s="110">
        <f t="shared" si="21"/>
        <v>3.6193809696170275E-2</v>
      </c>
      <c r="CZ56" s="110">
        <f t="shared" si="23"/>
        <v>3.7641562084017081E-2</v>
      </c>
      <c r="DA56" s="110">
        <f t="shared" si="25"/>
        <v>3.9147224567377764E-2</v>
      </c>
      <c r="DB56" s="110">
        <f t="shared" si="27"/>
        <v>4.0713113550072871E-2</v>
      </c>
      <c r="DC56" s="110">
        <f t="shared" si="29"/>
        <v>4.2341638092075799E-2</v>
      </c>
      <c r="DD56" s="110">
        <f t="shared" si="31"/>
        <v>4.4035303615758831E-2</v>
      </c>
      <c r="DE56" s="110">
        <f t="shared" si="33"/>
        <v>4.5796715760389177E-2</v>
      </c>
      <c r="DF56" s="110">
        <f t="shared" si="35"/>
        <v>4.7628584390804758E-2</v>
      </c>
      <c r="DG56" s="110">
        <f t="shared" si="37"/>
        <v>4.9533727766436948E-2</v>
      </c>
      <c r="DH56" s="110">
        <f t="shared" si="39"/>
        <v>5.1515076877094425E-2</v>
      </c>
      <c r="DI56" s="110">
        <f t="shared" si="41"/>
        <v>5.3575679952178198E-2</v>
      </c>
      <c r="DJ56" s="110">
        <f t="shared" si="43"/>
        <v>5.5718707150265341E-2</v>
      </c>
      <c r="DK56" s="110">
        <f t="shared" si="45"/>
        <v>5.7947455436275955E-2</v>
      </c>
      <c r="DL56" s="110">
        <f t="shared" si="47"/>
        <v>6.026535365372699E-2</v>
      </c>
      <c r="DM56" s="110">
        <f t="shared" si="49"/>
        <v>6.2675967799876081E-2</v>
      </c>
      <c r="DN56" s="110">
        <f t="shared" si="51"/>
        <v>6.5183006511871117E-2</v>
      </c>
      <c r="DO56" s="110">
        <f t="shared" si="53"/>
        <v>6.7790326772345977E-2</v>
      </c>
      <c r="DP56" s="110">
        <f t="shared" si="55"/>
        <v>7.0501939843239811E-2</v>
      </c>
      <c r="DQ56" s="110">
        <f t="shared" si="57"/>
        <v>7.3322017436969408E-2</v>
      </c>
      <c r="DR56" s="110">
        <f t="shared" si="59"/>
        <v>7.625489813444819E-2</v>
      </c>
      <c r="DS56" s="110">
        <f t="shared" si="61"/>
        <v>7.9305094059826137E-2</v>
      </c>
      <c r="DT56" s="110">
        <f t="shared" si="63"/>
        <v>8.2477297822219173E-2</v>
      </c>
      <c r="DU56" s="110">
        <f t="shared" si="65"/>
        <v>8.5776389735107941E-2</v>
      </c>
      <c r="DV56" s="110">
        <f t="shared" si="67"/>
        <v>8.9207445324512261E-2</v>
      </c>
      <c r="DW56" s="110">
        <f t="shared" si="69"/>
        <v>9.2775743137492761E-2</v>
      </c>
      <c r="DX56" s="110">
        <f t="shared" si="71"/>
        <v>9.6486772862992468E-2</v>
      </c>
      <c r="DY56" s="110">
        <f t="shared" si="73"/>
        <v>0.10034624377751217</v>
      </c>
      <c r="DZ56" s="110">
        <f t="shared" si="75"/>
        <v>0.10436009352861267</v>
      </c>
      <c r="EA56" s="110">
        <f t="shared" si="77"/>
        <v>0.10853449726975718</v>
      </c>
      <c r="EB56" s="110">
        <f t="shared" ref="EB56:EB95" si="79">+$E56/((1+$G$5)^$A17)</f>
        <v>0.11287587716054746</v>
      </c>
      <c r="EC56" s="110">
        <f>+$E56/((1+$G$5)^$A16)</f>
        <v>0.11739091224696938</v>
      </c>
    </row>
    <row r="57" spans="1:141">
      <c r="A57" s="106">
        <v>42</v>
      </c>
      <c r="D57" s="230">
        <f>AgeEffic!BC11</f>
        <v>0.32965218641884714</v>
      </c>
      <c r="E57" s="230">
        <f>AgeEffic!BC13</f>
        <v>0.11598222130000577</v>
      </c>
      <c r="I57" s="110">
        <f t="shared" si="0"/>
        <v>6.3482746838231713E-2</v>
      </c>
      <c r="J57" s="110">
        <f t="shared" si="3"/>
        <v>6.6022056711760979E-2</v>
      </c>
      <c r="K57" s="110">
        <f t="shared" si="4"/>
        <v>6.8662938980231417E-2</v>
      </c>
      <c r="L57" s="110">
        <f t="shared" si="6"/>
        <v>7.1409456539440697E-2</v>
      </c>
      <c r="M57" s="110">
        <f t="shared" si="8"/>
        <v>7.426583480101831E-2</v>
      </c>
      <c r="N57" s="110">
        <f t="shared" si="10"/>
        <v>7.723646819305903E-2</v>
      </c>
      <c r="O57" s="110">
        <f t="shared" si="12"/>
        <v>8.0325926920781415E-2</v>
      </c>
      <c r="P57" s="110">
        <f t="shared" si="14"/>
        <v>8.3538963997612667E-2</v>
      </c>
      <c r="Q57" s="110">
        <f t="shared" si="16"/>
        <v>8.6880522557517173E-2</v>
      </c>
      <c r="R57" s="110">
        <f t="shared" si="18"/>
        <v>9.035574345981788E-2</v>
      </c>
      <c r="S57" s="110">
        <f t="shared" si="20"/>
        <v>9.3969973198210585E-2</v>
      </c>
      <c r="T57" s="110">
        <f t="shared" si="22"/>
        <v>9.7728772126139021E-2</v>
      </c>
      <c r="U57" s="110">
        <f t="shared" si="24"/>
        <v>0.10163792301118459</v>
      </c>
      <c r="V57" s="110">
        <f t="shared" si="26"/>
        <v>0.10570343993163196</v>
      </c>
      <c r="W57" s="110">
        <f t="shared" si="28"/>
        <v>0.10993157752889723</v>
      </c>
      <c r="X57" s="110">
        <f t="shared" si="30"/>
        <v>0.11432884063005315</v>
      </c>
      <c r="Y57" s="110">
        <f t="shared" si="32"/>
        <v>0.11890199425525529</v>
      </c>
      <c r="Z57" s="110">
        <f t="shared" si="34"/>
        <v>0.12365807402546548</v>
      </c>
      <c r="AA57" s="110">
        <f t="shared" si="36"/>
        <v>0.12860439698648413</v>
      </c>
      <c r="AB57" s="110">
        <f t="shared" si="38"/>
        <v>0.13374857286594349</v>
      </c>
      <c r="AC57" s="110">
        <f t="shared" si="40"/>
        <v>0.13909851578058124</v>
      </c>
      <c r="AD57" s="110">
        <f t="shared" si="42"/>
        <v>0.14466245641180447</v>
      </c>
      <c r="AE57" s="110">
        <f t="shared" si="44"/>
        <v>0.15044895466827668</v>
      </c>
      <c r="AF57" s="110">
        <f t="shared" si="46"/>
        <v>0.15646691285500777</v>
      </c>
      <c r="AG57" s="110">
        <f t="shared" si="48"/>
        <v>0.16272558936920806</v>
      </c>
      <c r="AH57" s="110">
        <f t="shared" si="50"/>
        <v>0.1692346129439764</v>
      </c>
      <c r="AI57" s="110">
        <f t="shared" si="52"/>
        <v>0.17600399746173548</v>
      </c>
      <c r="AJ57" s="110">
        <f t="shared" si="54"/>
        <v>0.18304415736020491</v>
      </c>
      <c r="AK57" s="110">
        <f t="shared" si="56"/>
        <v>0.19036592365461311</v>
      </c>
      <c r="AL57" s="110">
        <f t="shared" si="58"/>
        <v>0.19798056060079763</v>
      </c>
      <c r="AM57" s="110">
        <f t="shared" si="60"/>
        <v>0.20589978302482953</v>
      </c>
      <c r="AN57" s="110">
        <f t="shared" si="62"/>
        <v>0.21413577434582276</v>
      </c>
      <c r="AO57" s="110">
        <f t="shared" si="64"/>
        <v>0.22270120531965568</v>
      </c>
      <c r="AP57" s="110">
        <f t="shared" si="66"/>
        <v>0.23160925353244188</v>
      </c>
      <c r="AQ57" s="110">
        <f t="shared" si="68"/>
        <v>0.24087362367373957</v>
      </c>
      <c r="AR57" s="110">
        <f t="shared" si="70"/>
        <v>0.25050856862068921</v>
      </c>
      <c r="AS57" s="110">
        <f t="shared" si="72"/>
        <v>0.26052891136551676</v>
      </c>
      <c r="AT57" s="110">
        <f t="shared" si="74"/>
        <v>0.27095006782013742</v>
      </c>
      <c r="AU57" s="110">
        <f t="shared" si="76"/>
        <v>0.28178807053294297</v>
      </c>
      <c r="AV57" s="110">
        <f t="shared" si="78"/>
        <v>0.29305959335426068</v>
      </c>
      <c r="AW57" s="110">
        <f t="shared" ref="AW57:AW95" si="80">+$D57/((1+$G$5)^$A17)</f>
        <v>0.30478197708843113</v>
      </c>
      <c r="AX57" s="110">
        <f>+$D57/((1+$G$5)^$A16)</f>
        <v>0.31697325617196837</v>
      </c>
      <c r="CO57" s="110">
        <f t="shared" si="1"/>
        <v>2.233526818829883E-2</v>
      </c>
      <c r="CP57" s="110">
        <f t="shared" si="2"/>
        <v>2.3228678915830778E-2</v>
      </c>
      <c r="CQ57" s="110">
        <f t="shared" si="5"/>
        <v>2.4157826072464011E-2</v>
      </c>
      <c r="CR57" s="110">
        <f t="shared" si="7"/>
        <v>2.5124139115362581E-2</v>
      </c>
      <c r="CS57" s="110">
        <f t="shared" si="9"/>
        <v>2.6129104679977082E-2</v>
      </c>
      <c r="CT57" s="110">
        <f t="shared" si="11"/>
        <v>2.7174268867176159E-2</v>
      </c>
      <c r="CU57" s="110">
        <f t="shared" si="13"/>
        <v>2.8261239621863214E-2</v>
      </c>
      <c r="CV57" s="110">
        <f t="shared" si="15"/>
        <v>2.939168920673774E-2</v>
      </c>
      <c r="CW57" s="110">
        <f t="shared" si="17"/>
        <v>3.0567356775007253E-2</v>
      </c>
      <c r="CX57" s="110">
        <f t="shared" si="19"/>
        <v>3.1790051046007545E-2</v>
      </c>
      <c r="CY57" s="110">
        <f t="shared" si="21"/>
        <v>3.3061653087847843E-2</v>
      </c>
      <c r="CZ57" s="110">
        <f t="shared" si="23"/>
        <v>3.4384119211361766E-2</v>
      </c>
      <c r="DA57" s="110">
        <f t="shared" si="25"/>
        <v>3.5759483979816237E-2</v>
      </c>
      <c r="DB57" s="110">
        <f t="shared" si="27"/>
        <v>3.718986333900888E-2</v>
      </c>
      <c r="DC57" s="110">
        <f t="shared" si="29"/>
        <v>3.8677457872569238E-2</v>
      </c>
      <c r="DD57" s="110">
        <f t="shared" si="31"/>
        <v>4.0224556187472012E-2</v>
      </c>
      <c r="DE57" s="110">
        <f t="shared" si="33"/>
        <v>4.1833538434970896E-2</v>
      </c>
      <c r="DF57" s="110">
        <f t="shared" si="35"/>
        <v>4.3506879972369725E-2</v>
      </c>
      <c r="DG57" s="110">
        <f t="shared" si="37"/>
        <v>4.5247155171264528E-2</v>
      </c>
      <c r="DH57" s="110">
        <f t="shared" si="39"/>
        <v>4.705704137811511E-2</v>
      </c>
      <c r="DI57" s="110">
        <f t="shared" si="41"/>
        <v>4.8939323033239709E-2</v>
      </c>
      <c r="DJ57" s="110">
        <f t="shared" si="43"/>
        <v>5.0896895954569296E-2</v>
      </c>
      <c r="DK57" s="110">
        <f t="shared" si="45"/>
        <v>5.2932771792752083E-2</v>
      </c>
      <c r="DL57" s="110">
        <f t="shared" si="47"/>
        <v>5.5050082664462166E-2</v>
      </c>
      <c r="DM57" s="110">
        <f t="shared" si="49"/>
        <v>5.7252085971040652E-2</v>
      </c>
      <c r="DN57" s="110">
        <f t="shared" si="51"/>
        <v>5.954216940988228E-2</v>
      </c>
      <c r="DO57" s="110">
        <f t="shared" si="53"/>
        <v>6.1923856186277576E-2</v>
      </c>
      <c r="DP57" s="110">
        <f t="shared" si="55"/>
        <v>6.4400810433728695E-2</v>
      </c>
      <c r="DQ57" s="110">
        <f t="shared" si="57"/>
        <v>6.6976842851077842E-2</v>
      </c>
      <c r="DR57" s="110">
        <f t="shared" si="59"/>
        <v>6.9655916565120948E-2</v>
      </c>
      <c r="DS57" s="110">
        <f t="shared" si="61"/>
        <v>7.2442153227725792E-2</v>
      </c>
      <c r="DT57" s="110">
        <f t="shared" si="63"/>
        <v>7.5339839356834831E-2</v>
      </c>
      <c r="DU57" s="110">
        <f t="shared" si="65"/>
        <v>7.8353432931108219E-2</v>
      </c>
      <c r="DV57" s="110">
        <f t="shared" si="67"/>
        <v>8.1487570248352556E-2</v>
      </c>
      <c r="DW57" s="110">
        <f t="shared" si="69"/>
        <v>8.4747073058286659E-2</v>
      </c>
      <c r="DX57" s="110">
        <f t="shared" si="71"/>
        <v>8.8136955980618145E-2</v>
      </c>
      <c r="DY57" s="110">
        <f t="shared" si="73"/>
        <v>9.1662434219842867E-2</v>
      </c>
      <c r="DZ57" s="110">
        <f t="shared" si="75"/>
        <v>9.5328931588636576E-2</v>
      </c>
      <c r="EA57" s="110">
        <f t="shared" si="77"/>
        <v>9.914208885218205E-2</v>
      </c>
      <c r="EB57" s="110">
        <f t="shared" si="79"/>
        <v>0.10310777240626934</v>
      </c>
      <c r="EC57" s="110">
        <f t="shared" ref="EC57:EC95" si="81">+$E57/((1+$G$5)^$A17)</f>
        <v>0.10723208330252011</v>
      </c>
      <c r="ED57" s="110">
        <f>+$E57/((1+$G$5)^$A16)</f>
        <v>0.11152136663462092</v>
      </c>
    </row>
    <row r="58" spans="1:141">
      <c r="A58" s="106">
        <v>43</v>
      </c>
      <c r="D58" s="230">
        <f>AgeEffic!BD11</f>
        <v>0.29606863620960738</v>
      </c>
      <c r="E58" s="230">
        <f>AgeEffic!BD13</f>
        <v>0.11018311023500546</v>
      </c>
      <c r="I58" s="110">
        <f t="shared" si="0"/>
        <v>5.4822497111436538E-2</v>
      </c>
      <c r="J58" s="110">
        <f t="shared" si="3"/>
        <v>5.7015396995894002E-2</v>
      </c>
      <c r="K58" s="110">
        <f t="shared" si="4"/>
        <v>5.9296012875729762E-2</v>
      </c>
      <c r="L58" s="110">
        <f t="shared" si="6"/>
        <v>6.1667853390758948E-2</v>
      </c>
      <c r="M58" s="110">
        <f t="shared" si="8"/>
        <v>6.4134567526389324E-2</v>
      </c>
      <c r="N58" s="110">
        <f t="shared" si="10"/>
        <v>6.669995022744489E-2</v>
      </c>
      <c r="O58" s="110">
        <f t="shared" si="12"/>
        <v>6.9367948236542687E-2</v>
      </c>
      <c r="P58" s="110">
        <f t="shared" si="14"/>
        <v>7.2142666166004413E-2</v>
      </c>
      <c r="Q58" s="110">
        <f t="shared" si="16"/>
        <v>7.5028372812644586E-2</v>
      </c>
      <c r="R58" s="110">
        <f t="shared" si="18"/>
        <v>7.8029507725150368E-2</v>
      </c>
      <c r="S58" s="110">
        <f t="shared" si="20"/>
        <v>8.1150688034156399E-2</v>
      </c>
      <c r="T58" s="110">
        <f t="shared" si="22"/>
        <v>8.4396715555522639E-2</v>
      </c>
      <c r="U58" s="110">
        <f t="shared" si="24"/>
        <v>8.7772584177743557E-2</v>
      </c>
      <c r="V58" s="110">
        <f t="shared" si="26"/>
        <v>9.1283487544853312E-2</v>
      </c>
      <c r="W58" s="110">
        <f t="shared" si="28"/>
        <v>9.4934827046647421E-2</v>
      </c>
      <c r="X58" s="110">
        <f t="shared" si="30"/>
        <v>9.8732220128513321E-2</v>
      </c>
      <c r="Y58" s="110">
        <f t="shared" si="32"/>
        <v>0.10268150893365388</v>
      </c>
      <c r="Z58" s="110">
        <f t="shared" si="34"/>
        <v>0.10678876929100004</v>
      </c>
      <c r="AA58" s="110">
        <f t="shared" si="36"/>
        <v>0.11106032006264004</v>
      </c>
      <c r="AB58" s="110">
        <f t="shared" si="38"/>
        <v>0.11550273286514566</v>
      </c>
      <c r="AC58" s="110">
        <f t="shared" si="40"/>
        <v>0.12012284217975149</v>
      </c>
      <c r="AD58" s="110">
        <f t="shared" si="42"/>
        <v>0.12492775586694153</v>
      </c>
      <c r="AE58" s="110">
        <f t="shared" si="44"/>
        <v>0.12992486610161919</v>
      </c>
      <c r="AF58" s="110">
        <f t="shared" si="46"/>
        <v>0.135121860745684</v>
      </c>
      <c r="AG58" s="110">
        <f t="shared" si="48"/>
        <v>0.14052673517551137</v>
      </c>
      <c r="AH58" s="110">
        <f t="shared" si="50"/>
        <v>0.14614780458253179</v>
      </c>
      <c r="AI58" s="110">
        <f t="shared" si="52"/>
        <v>0.15199371676583309</v>
      </c>
      <c r="AJ58" s="110">
        <f t="shared" si="54"/>
        <v>0.15807346543646641</v>
      </c>
      <c r="AK58" s="110">
        <f t="shared" si="56"/>
        <v>0.16439640405392511</v>
      </c>
      <c r="AL58" s="110">
        <f t="shared" si="58"/>
        <v>0.17097226021608211</v>
      </c>
      <c r="AM58" s="110">
        <f t="shared" si="60"/>
        <v>0.17781115062472538</v>
      </c>
      <c r="AN58" s="110">
        <f t="shared" si="62"/>
        <v>0.18492359664971442</v>
      </c>
      <c r="AO58" s="110">
        <f t="shared" si="64"/>
        <v>0.19232054051570302</v>
      </c>
      <c r="AP58" s="110">
        <f t="shared" si="66"/>
        <v>0.20001336213633114</v>
      </c>
      <c r="AQ58" s="110">
        <f t="shared" si="68"/>
        <v>0.20801389662178438</v>
      </c>
      <c r="AR58" s="110">
        <f t="shared" si="70"/>
        <v>0.21633445248665578</v>
      </c>
      <c r="AS58" s="110">
        <f t="shared" si="72"/>
        <v>0.22498783058612204</v>
      </c>
      <c r="AT58" s="110">
        <f t="shared" si="74"/>
        <v>0.2339873438095669</v>
      </c>
      <c r="AU58" s="110">
        <f t="shared" si="76"/>
        <v>0.24334683756194958</v>
      </c>
      <c r="AV58" s="110">
        <f t="shared" si="78"/>
        <v>0.25308071106442759</v>
      </c>
      <c r="AW58" s="110">
        <f t="shared" si="80"/>
        <v>0.26320393950700471</v>
      </c>
      <c r="AX58" s="110">
        <f t="shared" ref="AX58:AX95" si="82">+$D58/((1+$G$5)^$A17)</f>
        <v>0.27373209708728491</v>
      </c>
      <c r="AY58" s="110">
        <f>+$D58/((1+$G$5)^$A16)</f>
        <v>0.28468138097077633</v>
      </c>
      <c r="CO58" s="110">
        <f t="shared" si="1"/>
        <v>2.0402408441234501E-2</v>
      </c>
      <c r="CP58" s="110">
        <f t="shared" si="2"/>
        <v>2.1218504778883884E-2</v>
      </c>
      <c r="CQ58" s="110">
        <f t="shared" si="5"/>
        <v>2.2067244970039236E-2</v>
      </c>
      <c r="CR58" s="110">
        <f t="shared" si="7"/>
        <v>2.2949934768840805E-2</v>
      </c>
      <c r="CS58" s="110">
        <f t="shared" si="9"/>
        <v>2.3867932159594447E-2</v>
      </c>
      <c r="CT58" s="110">
        <f t="shared" si="11"/>
        <v>2.4822649445978222E-2</v>
      </c>
      <c r="CU58" s="110">
        <f t="shared" si="13"/>
        <v>2.5815555423817346E-2</v>
      </c>
      <c r="CV58" s="110">
        <f t="shared" si="15"/>
        <v>2.6848177640770049E-2</v>
      </c>
      <c r="CW58" s="110">
        <f t="shared" si="17"/>
        <v>2.7922104746400851E-2</v>
      </c>
      <c r="CX58" s="110">
        <f t="shared" si="19"/>
        <v>2.9038988936256883E-2</v>
      </c>
      <c r="CY58" s="110">
        <f t="shared" si="21"/>
        <v>3.0200548493707163E-2</v>
      </c>
      <c r="CZ58" s="110">
        <f t="shared" si="23"/>
        <v>3.1408570433455449E-2</v>
      </c>
      <c r="DA58" s="110">
        <f t="shared" si="25"/>
        <v>3.2664913250793667E-2</v>
      </c>
      <c r="DB58" s="110">
        <f t="shared" si="27"/>
        <v>3.3971509780825415E-2</v>
      </c>
      <c r="DC58" s="110">
        <f t="shared" si="29"/>
        <v>3.533037017205843E-2</v>
      </c>
      <c r="DD58" s="110">
        <f t="shared" si="31"/>
        <v>3.6743584978940771E-2</v>
      </c>
      <c r="DE58" s="110">
        <f t="shared" si="33"/>
        <v>3.8213328378098411E-2</v>
      </c>
      <c r="DF58" s="110">
        <f t="shared" si="35"/>
        <v>3.9741861513222343E-2</v>
      </c>
      <c r="DG58" s="110">
        <f t="shared" si="37"/>
        <v>4.1331535973751235E-2</v>
      </c>
      <c r="DH58" s="110">
        <f t="shared" si="39"/>
        <v>4.2984797412701295E-2</v>
      </c>
      <c r="DI58" s="110">
        <f t="shared" si="41"/>
        <v>4.4704189309209351E-2</v>
      </c>
      <c r="DJ58" s="110">
        <f t="shared" si="43"/>
        <v>4.6492356881577719E-2</v>
      </c>
      <c r="DK58" s="110">
        <f t="shared" si="45"/>
        <v>4.8352051156840825E-2</v>
      </c>
      <c r="DL58" s="110">
        <f t="shared" si="47"/>
        <v>5.0286133203114466E-2</v>
      </c>
      <c r="DM58" s="110">
        <f t="shared" si="49"/>
        <v>5.229757853123905E-2</v>
      </c>
      <c r="DN58" s="110">
        <f t="shared" si="51"/>
        <v>5.438948167248861E-2</v>
      </c>
      <c r="DO58" s="110">
        <f t="shared" si="53"/>
        <v>5.6565060939388158E-2</v>
      </c>
      <c r="DP58" s="110">
        <f t="shared" si="55"/>
        <v>5.8827663376963692E-2</v>
      </c>
      <c r="DQ58" s="110">
        <f t="shared" si="57"/>
        <v>6.1180769912042243E-2</v>
      </c>
      <c r="DR58" s="110">
        <f t="shared" si="59"/>
        <v>6.3628000708523938E-2</v>
      </c>
      <c r="DS58" s="110">
        <f t="shared" si="61"/>
        <v>6.617312073686489E-2</v>
      </c>
      <c r="DT58" s="110">
        <f t="shared" si="63"/>
        <v>6.8820045566339486E-2</v>
      </c>
      <c r="DU58" s="110">
        <f t="shared" si="65"/>
        <v>7.1572847388993083E-2</v>
      </c>
      <c r="DV58" s="110">
        <f t="shared" si="67"/>
        <v>7.4435761284552801E-2</v>
      </c>
      <c r="DW58" s="110">
        <f t="shared" si="69"/>
        <v>7.7413191735934916E-2</v>
      </c>
      <c r="DX58" s="110">
        <f t="shared" si="71"/>
        <v>8.0509719405372313E-2</v>
      </c>
      <c r="DY58" s="110">
        <f t="shared" si="73"/>
        <v>8.3730108181587229E-2</v>
      </c>
      <c r="DZ58" s="110">
        <f t="shared" si="75"/>
        <v>8.7079312508850704E-2</v>
      </c>
      <c r="EA58" s="110">
        <f t="shared" si="77"/>
        <v>9.0562485009204732E-2</v>
      </c>
      <c r="EB58" s="110">
        <f t="shared" si="79"/>
        <v>9.418498440957293E-2</v>
      </c>
      <c r="EC58" s="110">
        <f t="shared" si="81"/>
        <v>9.795238378595586E-2</v>
      </c>
      <c r="ED58" s="110">
        <f t="shared" ref="ED58:ED95" si="83">+$E58/((1+$G$5)^$A17)</f>
        <v>0.1018704791373941</v>
      </c>
      <c r="EE58" s="110">
        <f>+$E58/((1+$G$5)^$A16)</f>
        <v>0.10594529830288986</v>
      </c>
    </row>
    <row r="59" spans="1:141">
      <c r="A59" s="106">
        <v>44</v>
      </c>
      <c r="D59" s="230">
        <f>AgeEffic!BE11</f>
        <v>0.26393228302187927</v>
      </c>
      <c r="E59" s="230">
        <f>AgeEffic!BE13</f>
        <v>0.10467395472325518</v>
      </c>
      <c r="I59" s="110">
        <f t="shared" si="0"/>
        <v>4.6992179196719469E-2</v>
      </c>
      <c r="J59" s="110">
        <f t="shared" si="3"/>
        <v>4.8871866364588255E-2</v>
      </c>
      <c r="K59" s="110">
        <f t="shared" si="4"/>
        <v>5.0826741019171791E-2</v>
      </c>
      <c r="L59" s="110">
        <f t="shared" si="6"/>
        <v>5.2859810659938652E-2</v>
      </c>
      <c r="M59" s="110">
        <f t="shared" si="8"/>
        <v>5.4974203086336201E-2</v>
      </c>
      <c r="N59" s="110">
        <f t="shared" si="10"/>
        <v>5.7173171209789667E-2</v>
      </c>
      <c r="O59" s="110">
        <f t="shared" si="12"/>
        <v>5.9460098058181247E-2</v>
      </c>
      <c r="P59" s="110">
        <f t="shared" si="14"/>
        <v>6.1838501980508491E-2</v>
      </c>
      <c r="Q59" s="110">
        <f t="shared" si="16"/>
        <v>6.4312042059728847E-2</v>
      </c>
      <c r="R59" s="110">
        <f t="shared" si="18"/>
        <v>6.6884523742117993E-2</v>
      </c>
      <c r="S59" s="110">
        <f t="shared" si="20"/>
        <v>6.9559904691802718E-2</v>
      </c>
      <c r="T59" s="110">
        <f t="shared" si="22"/>
        <v>7.2342300879474838E-2</v>
      </c>
      <c r="U59" s="110">
        <f t="shared" si="24"/>
        <v>7.5235992914653826E-2</v>
      </c>
      <c r="V59" s="110">
        <f t="shared" si="26"/>
        <v>7.8245432631239994E-2</v>
      </c>
      <c r="W59" s="110">
        <f t="shared" si="28"/>
        <v>8.1375249936489591E-2</v>
      </c>
      <c r="X59" s="110">
        <f t="shared" si="30"/>
        <v>8.4630259933949167E-2</v>
      </c>
      <c r="Y59" s="110">
        <f t="shared" si="32"/>
        <v>8.8015470331307133E-2</v>
      </c>
      <c r="Z59" s="110">
        <f t="shared" si="34"/>
        <v>9.1536089144559435E-2</v>
      </c>
      <c r="AA59" s="110">
        <f t="shared" si="36"/>
        <v>9.5197532710341828E-2</v>
      </c>
      <c r="AB59" s="110">
        <f t="shared" si="38"/>
        <v>9.9005434018755487E-2</v>
      </c>
      <c r="AC59" s="110">
        <f t="shared" si="40"/>
        <v>0.10296565137950572</v>
      </c>
      <c r="AD59" s="110">
        <f t="shared" si="42"/>
        <v>0.10708427743468596</v>
      </c>
      <c r="AE59" s="110">
        <f t="shared" si="44"/>
        <v>0.11136764853207338</v>
      </c>
      <c r="AF59" s="110">
        <f t="shared" si="46"/>
        <v>0.11582235447335631</v>
      </c>
      <c r="AG59" s="110">
        <f t="shared" si="48"/>
        <v>0.1204552486522906</v>
      </c>
      <c r="AH59" s="110">
        <f t="shared" si="50"/>
        <v>0.12527345859838224</v>
      </c>
      <c r="AI59" s="110">
        <f t="shared" si="52"/>
        <v>0.13028439694231753</v>
      </c>
      <c r="AJ59" s="110">
        <f t="shared" si="54"/>
        <v>0.13549577282001024</v>
      </c>
      <c r="AK59" s="110">
        <f t="shared" si="56"/>
        <v>0.14091560373281065</v>
      </c>
      <c r="AL59" s="110">
        <f t="shared" si="58"/>
        <v>0.1465522278821231</v>
      </c>
      <c r="AM59" s="110">
        <f t="shared" si="60"/>
        <v>0.15241431699740801</v>
      </c>
      <c r="AN59" s="110">
        <f t="shared" si="62"/>
        <v>0.15851088967730434</v>
      </c>
      <c r="AO59" s="110">
        <f t="shared" si="64"/>
        <v>0.1648513252643965</v>
      </c>
      <c r="AP59" s="110">
        <f t="shared" si="66"/>
        <v>0.17144537827497242</v>
      </c>
      <c r="AQ59" s="110">
        <f t="shared" si="68"/>
        <v>0.17830319340597128</v>
      </c>
      <c r="AR59" s="110">
        <f t="shared" si="70"/>
        <v>0.18543532114221015</v>
      </c>
      <c r="AS59" s="110">
        <f t="shared" si="72"/>
        <v>0.19285273398789857</v>
      </c>
      <c r="AT59" s="110">
        <f t="shared" si="74"/>
        <v>0.20056684334741454</v>
      </c>
      <c r="AU59" s="110">
        <f t="shared" si="76"/>
        <v>0.2085895170813111</v>
      </c>
      <c r="AV59" s="110">
        <f t="shared" si="78"/>
        <v>0.21693309776456354</v>
      </c>
      <c r="AW59" s="110">
        <f t="shared" si="80"/>
        <v>0.22561042167514611</v>
      </c>
      <c r="AX59" s="110">
        <f t="shared" si="82"/>
        <v>0.23463483854215197</v>
      </c>
      <c r="AY59" s="110">
        <f t="shared" ref="AY59:AY95" si="84">+$D59/((1+$G$5)^$A17)</f>
        <v>0.24402023208383805</v>
      </c>
      <c r="AZ59" s="110">
        <f>+$D59/((1+$G$5)^$A16)</f>
        <v>0.2537810413671916</v>
      </c>
      <c r="CO59" s="110">
        <f t="shared" si="1"/>
        <v>1.8636815403050743E-2</v>
      </c>
      <c r="CP59" s="110">
        <f t="shared" si="2"/>
        <v>1.9382288019172775E-2</v>
      </c>
      <c r="CQ59" s="110">
        <f t="shared" si="5"/>
        <v>2.0157579539939689E-2</v>
      </c>
      <c r="CR59" s="110">
        <f t="shared" si="7"/>
        <v>2.0963882721537274E-2</v>
      </c>
      <c r="CS59" s="110">
        <f t="shared" si="9"/>
        <v>2.1802438030398764E-2</v>
      </c>
      <c r="CT59" s="110">
        <f t="shared" si="11"/>
        <v>2.2674535551614722E-2</v>
      </c>
      <c r="CU59" s="110">
        <f t="shared" si="13"/>
        <v>2.3581516973679308E-2</v>
      </c>
      <c r="CV59" s="110">
        <f t="shared" si="15"/>
        <v>2.4524777652626478E-2</v>
      </c>
      <c r="CW59" s="110">
        <f t="shared" si="17"/>
        <v>2.5505768758731544E-2</v>
      </c>
      <c r="CX59" s="110">
        <f t="shared" si="19"/>
        <v>2.6525999509080803E-2</v>
      </c>
      <c r="CY59" s="110">
        <f t="shared" si="21"/>
        <v>2.7587039489444038E-2</v>
      </c>
      <c r="CZ59" s="110">
        <f t="shared" si="23"/>
        <v>2.8690521069021802E-2</v>
      </c>
      <c r="DA59" s="110">
        <f t="shared" si="25"/>
        <v>2.9838141911782672E-2</v>
      </c>
      <c r="DB59" s="110">
        <f t="shared" si="27"/>
        <v>3.1031667588253983E-2</v>
      </c>
      <c r="DC59" s="110">
        <f t="shared" si="29"/>
        <v>3.2272934291784142E-2</v>
      </c>
      <c r="DD59" s="110">
        <f t="shared" si="31"/>
        <v>3.3563851663455505E-2</v>
      </c>
      <c r="DE59" s="110">
        <f t="shared" si="33"/>
        <v>3.4906405729993727E-2</v>
      </c>
      <c r="DF59" s="110">
        <f t="shared" si="35"/>
        <v>3.6302661959193482E-2</v>
      </c>
      <c r="DG59" s="110">
        <f t="shared" si="37"/>
        <v>3.7754768437561224E-2</v>
      </c>
      <c r="DH59" s="110">
        <f t="shared" si="39"/>
        <v>3.9264959175063667E-2</v>
      </c>
      <c r="DI59" s="110">
        <f t="shared" si="41"/>
        <v>4.0835557542066227E-2</v>
      </c>
      <c r="DJ59" s="110">
        <f t="shared" si="43"/>
        <v>4.246897984374888E-2</v>
      </c>
      <c r="DK59" s="110">
        <f t="shared" si="45"/>
        <v>4.4167739037498828E-2</v>
      </c>
      <c r="DL59" s="110">
        <f t="shared" si="47"/>
        <v>4.5934448598998777E-2</v>
      </c>
      <c r="DM59" s="110">
        <f t="shared" si="49"/>
        <v>4.7771826542958744E-2</v>
      </c>
      <c r="DN59" s="110">
        <f t="shared" si="51"/>
        <v>4.968269960467709E-2</v>
      </c>
      <c r="DO59" s="110">
        <f t="shared" si="53"/>
        <v>5.1670007588864177E-2</v>
      </c>
      <c r="DP59" s="110">
        <f t="shared" si="55"/>
        <v>5.3736807892418748E-2</v>
      </c>
      <c r="DQ59" s="110">
        <f t="shared" si="57"/>
        <v>5.5886280208115501E-2</v>
      </c>
      <c r="DR59" s="110">
        <f t="shared" si="59"/>
        <v>5.8121731416440128E-2</v>
      </c>
      <c r="DS59" s="110">
        <f t="shared" si="61"/>
        <v>6.0446600673097733E-2</v>
      </c>
      <c r="DT59" s="110">
        <f t="shared" si="63"/>
        <v>6.2864464700021647E-2</v>
      </c>
      <c r="DU59" s="110">
        <f t="shared" si="65"/>
        <v>6.5379043288022506E-2</v>
      </c>
      <c r="DV59" s="110">
        <f t="shared" si="67"/>
        <v>6.7994205019543424E-2</v>
      </c>
      <c r="DW59" s="110">
        <f t="shared" si="69"/>
        <v>7.071397322032516E-2</v>
      </c>
      <c r="DX59" s="110">
        <f t="shared" si="71"/>
        <v>7.3542532149138154E-2</v>
      </c>
      <c r="DY59" s="110">
        <f t="shared" si="73"/>
        <v>7.6484233435103688E-2</v>
      </c>
      <c r="DZ59" s="110">
        <f t="shared" si="75"/>
        <v>7.9543602772507854E-2</v>
      </c>
      <c r="EA59" s="110">
        <f t="shared" si="77"/>
        <v>8.2725346883408157E-2</v>
      </c>
      <c r="EB59" s="110">
        <f t="shared" si="79"/>
        <v>8.6034360758744488E-2</v>
      </c>
      <c r="EC59" s="110">
        <f t="shared" si="81"/>
        <v>8.9475735189094283E-2</v>
      </c>
      <c r="ED59" s="110">
        <f t="shared" si="83"/>
        <v>9.3054764596658054E-2</v>
      </c>
      <c r="EE59" s="110">
        <f t="shared" ref="EE59:EE95" si="85">+$E59/((1+$G$5)^$A17)</f>
        <v>9.6776955180524371E-2</v>
      </c>
      <c r="EF59" s="110">
        <f>+$E59/((1+$G$5)^$A16)</f>
        <v>0.10064803338774536</v>
      </c>
    </row>
    <row r="60" spans="1:141">
      <c r="A60" s="106">
        <v>45</v>
      </c>
      <c r="D60" s="230">
        <f>AgeEffic!BF11</f>
        <v>0.23348786714399009</v>
      </c>
      <c r="E60" s="230">
        <f>AgeEffic!BF13</f>
        <v>9.9440256987092426E-2</v>
      </c>
      <c r="I60" s="110">
        <f t="shared" si="0"/>
        <v>3.99727520411736E-2</v>
      </c>
      <c r="J60" s="110">
        <f t="shared" si="3"/>
        <v>4.1571662122820541E-2</v>
      </c>
      <c r="K60" s="110">
        <f t="shared" si="4"/>
        <v>4.3234528607733372E-2</v>
      </c>
      <c r="L60" s="110">
        <f t="shared" si="6"/>
        <v>4.4963909752042709E-2</v>
      </c>
      <c r="M60" s="110">
        <f t="shared" si="8"/>
        <v>4.6762466142124412E-2</v>
      </c>
      <c r="N60" s="110">
        <f t="shared" si="10"/>
        <v>4.8632964787809388E-2</v>
      </c>
      <c r="O60" s="110">
        <f t="shared" si="12"/>
        <v>5.0578283379321784E-2</v>
      </c>
      <c r="P60" s="110">
        <f t="shared" si="14"/>
        <v>5.260141471449465E-2</v>
      </c>
      <c r="Q60" s="110">
        <f t="shared" si="16"/>
        <v>5.4705471303074425E-2</v>
      </c>
      <c r="R60" s="110">
        <f t="shared" si="18"/>
        <v>5.6893690155197421E-2</v>
      </c>
      <c r="S60" s="110">
        <f t="shared" si="20"/>
        <v>5.9169437761405312E-2</v>
      </c>
      <c r="T60" s="110">
        <f t="shared" si="22"/>
        <v>6.1536215271861532E-2</v>
      </c>
      <c r="U60" s="110">
        <f t="shared" si="24"/>
        <v>6.3997663882735992E-2</v>
      </c>
      <c r="V60" s="110">
        <f t="shared" si="26"/>
        <v>6.655757043804543E-2</v>
      </c>
      <c r="W60" s="110">
        <f t="shared" si="28"/>
        <v>6.9219873255567263E-2</v>
      </c>
      <c r="X60" s="110">
        <f t="shared" si="30"/>
        <v>7.1988668185789959E-2</v>
      </c>
      <c r="Y60" s="110">
        <f t="shared" si="32"/>
        <v>7.4868214913221542E-2</v>
      </c>
      <c r="Z60" s="110">
        <f t="shared" si="34"/>
        <v>7.7862943509750412E-2</v>
      </c>
      <c r="AA60" s="110">
        <f t="shared" si="36"/>
        <v>8.0977461250140437E-2</v>
      </c>
      <c r="AB60" s="110">
        <f t="shared" si="38"/>
        <v>8.4216559700146063E-2</v>
      </c>
      <c r="AC60" s="110">
        <f t="shared" si="40"/>
        <v>8.7585222088151893E-2</v>
      </c>
      <c r="AD60" s="110">
        <f t="shared" si="42"/>
        <v>9.1088630971677992E-2</v>
      </c>
      <c r="AE60" s="110">
        <f t="shared" si="44"/>
        <v>9.473217621054511E-2</v>
      </c>
      <c r="AF60" s="110">
        <f t="shared" si="46"/>
        <v>9.8521463258966907E-2</v>
      </c>
      <c r="AG60" s="110">
        <f t="shared" si="48"/>
        <v>0.10246232178932559</v>
      </c>
      <c r="AH60" s="110">
        <f t="shared" si="50"/>
        <v>0.10656081466089863</v>
      </c>
      <c r="AI60" s="110">
        <f t="shared" si="52"/>
        <v>0.11082324724733458</v>
      </c>
      <c r="AJ60" s="110">
        <f t="shared" si="54"/>
        <v>0.11525617713722795</v>
      </c>
      <c r="AK60" s="110">
        <f t="shared" si="56"/>
        <v>0.11986642422271709</v>
      </c>
      <c r="AL60" s="110">
        <f t="shared" si="58"/>
        <v>0.12466108119162578</v>
      </c>
      <c r="AM60" s="110">
        <f t="shared" si="60"/>
        <v>0.12964752443929084</v>
      </c>
      <c r="AN60" s="110">
        <f t="shared" si="62"/>
        <v>0.13483342541686247</v>
      </c>
      <c r="AO60" s="110">
        <f t="shared" si="64"/>
        <v>0.14022676243353696</v>
      </c>
      <c r="AP60" s="110">
        <f t="shared" si="66"/>
        <v>0.14583583293087843</v>
      </c>
      <c r="AQ60" s="110">
        <f t="shared" si="68"/>
        <v>0.15166926624811361</v>
      </c>
      <c r="AR60" s="110">
        <f t="shared" si="70"/>
        <v>0.15773603689803814</v>
      </c>
      <c r="AS60" s="110">
        <f t="shared" si="72"/>
        <v>0.16404547837395966</v>
      </c>
      <c r="AT60" s="110">
        <f t="shared" si="74"/>
        <v>0.17060729750891807</v>
      </c>
      <c r="AU60" s="110">
        <f t="shared" si="76"/>
        <v>0.17743158940927481</v>
      </c>
      <c r="AV60" s="110">
        <f t="shared" si="78"/>
        <v>0.18452885298564581</v>
      </c>
      <c r="AW60" s="110">
        <f t="shared" si="80"/>
        <v>0.19191000710507164</v>
      </c>
      <c r="AX60" s="110">
        <f t="shared" si="82"/>
        <v>0.19958640738927452</v>
      </c>
      <c r="AY60" s="110">
        <f t="shared" si="84"/>
        <v>0.20756986368484551</v>
      </c>
      <c r="AZ60" s="110">
        <f t="shared" ref="AZ60:AZ95" si="86">+$D60/((1+$G$5)^$A17)</f>
        <v>0.21587265823223933</v>
      </c>
      <c r="BA60" s="110">
        <f>+$D60/((1+$G$5)^$A16)</f>
        <v>0.22450756456152893</v>
      </c>
      <c r="CO60" s="110">
        <f t="shared" si="1"/>
        <v>1.7024014070094431E-2</v>
      </c>
      <c r="CP60" s="110">
        <f t="shared" si="2"/>
        <v>1.7704974632898208E-2</v>
      </c>
      <c r="CQ60" s="110">
        <f t="shared" si="5"/>
        <v>1.8413173618214138E-2</v>
      </c>
      <c r="CR60" s="110">
        <f t="shared" si="7"/>
        <v>1.9149700562942705E-2</v>
      </c>
      <c r="CS60" s="110">
        <f t="shared" si="9"/>
        <v>1.991568858546041E-2</v>
      </c>
      <c r="CT60" s="110">
        <f t="shared" si="11"/>
        <v>2.0712316128878826E-2</v>
      </c>
      <c r="CU60" s="110">
        <f t="shared" si="13"/>
        <v>2.1540808774033988E-2</v>
      </c>
      <c r="CV60" s="110">
        <f t="shared" si="15"/>
        <v>2.2402441124995346E-2</v>
      </c>
      <c r="CW60" s="110">
        <f t="shared" si="17"/>
        <v>2.3298538769995155E-2</v>
      </c>
      <c r="CX60" s="110">
        <f t="shared" si="19"/>
        <v>2.4230480320794969E-2</v>
      </c>
      <c r="CY60" s="110">
        <f t="shared" si="21"/>
        <v>2.5199699533626767E-2</v>
      </c>
      <c r="CZ60" s="110">
        <f t="shared" si="23"/>
        <v>2.6207687514971836E-2</v>
      </c>
      <c r="DA60" s="110">
        <f t="shared" si="25"/>
        <v>2.7255995015570713E-2</v>
      </c>
      <c r="DB60" s="110">
        <f t="shared" si="27"/>
        <v>2.8346234816193541E-2</v>
      </c>
      <c r="DC60" s="110">
        <f t="shared" si="29"/>
        <v>2.9480084208841288E-2</v>
      </c>
      <c r="DD60" s="110">
        <f t="shared" si="31"/>
        <v>3.0659287577194938E-2</v>
      </c>
      <c r="DE60" s="110">
        <f t="shared" si="33"/>
        <v>3.1885659080282736E-2</v>
      </c>
      <c r="DF60" s="110">
        <f t="shared" si="35"/>
        <v>3.3161085443494047E-2</v>
      </c>
      <c r="DG60" s="110">
        <f t="shared" si="37"/>
        <v>3.448752886123381E-2</v>
      </c>
      <c r="DH60" s="110">
        <f t="shared" si="39"/>
        <v>3.5867030015683164E-2</v>
      </c>
      <c r="DI60" s="110">
        <f t="shared" si="41"/>
        <v>3.7301711216310492E-2</v>
      </c>
      <c r="DJ60" s="110">
        <f t="shared" si="43"/>
        <v>3.8793779664962919E-2</v>
      </c>
      <c r="DK60" s="110">
        <f t="shared" si="45"/>
        <v>4.0345530851561437E-2</v>
      </c>
      <c r="DL60" s="110">
        <f t="shared" si="47"/>
        <v>4.1959352085623888E-2</v>
      </c>
      <c r="DM60" s="110">
        <f t="shared" si="49"/>
        <v>4.3637726169048846E-2</v>
      </c>
      <c r="DN60" s="110">
        <f t="shared" si="51"/>
        <v>4.5383235215810808E-2</v>
      </c>
      <c r="DO60" s="110">
        <f t="shared" si="53"/>
        <v>4.7198564624443239E-2</v>
      </c>
      <c r="DP60" s="110">
        <f t="shared" si="55"/>
        <v>4.9086507209420968E-2</v>
      </c>
      <c r="DQ60" s="110">
        <f t="shared" si="57"/>
        <v>5.1049967497797812E-2</v>
      </c>
      <c r="DR60" s="110">
        <f t="shared" si="59"/>
        <v>5.3091966197709728E-2</v>
      </c>
      <c r="DS60" s="110">
        <f t="shared" si="61"/>
        <v>5.5215644845618125E-2</v>
      </c>
      <c r="DT60" s="110">
        <f t="shared" si="63"/>
        <v>5.7424270639442852E-2</v>
      </c>
      <c r="DU60" s="110">
        <f t="shared" si="65"/>
        <v>5.9721241465020565E-2</v>
      </c>
      <c r="DV60" s="110">
        <f t="shared" si="67"/>
        <v>6.211009112362139E-2</v>
      </c>
      <c r="DW60" s="110">
        <f t="shared" si="69"/>
        <v>6.4594494768566255E-2</v>
      </c>
      <c r="DX60" s="110">
        <f t="shared" si="71"/>
        <v>6.7178274559308901E-2</v>
      </c>
      <c r="DY60" s="110">
        <f t="shared" si="73"/>
        <v>6.9865405541681261E-2</v>
      </c>
      <c r="DZ60" s="110">
        <f t="shared" si="75"/>
        <v>7.2660021763348515E-2</v>
      </c>
      <c r="EA60" s="110">
        <f t="shared" si="77"/>
        <v>7.5566422633882468E-2</v>
      </c>
      <c r="EB60" s="110">
        <f t="shared" si="79"/>
        <v>7.8589079539237758E-2</v>
      </c>
      <c r="EC60" s="110">
        <f t="shared" si="81"/>
        <v>8.1732642720807269E-2</v>
      </c>
      <c r="ED60" s="110">
        <f t="shared" si="83"/>
        <v>8.5001948429639568E-2</v>
      </c>
      <c r="EE60" s="110">
        <f t="shared" si="85"/>
        <v>8.8402026366825162E-2</v>
      </c>
      <c r="EF60" s="110">
        <f t="shared" ref="EF60:EF95" si="87">+$E60/((1+$G$5)^$A17)</f>
        <v>9.1938107421498161E-2</v>
      </c>
      <c r="EG60" s="110">
        <f>+$E60/((1+$G$5)^$A16)</f>
        <v>9.5615631718358102E-2</v>
      </c>
    </row>
    <row r="61" spans="1:141">
      <c r="A61" s="106">
        <v>46</v>
      </c>
      <c r="D61" s="230">
        <f>AgeEffic!BG11</f>
        <v>0.20493639568137365</v>
      </c>
      <c r="E61" s="230">
        <f>AgeEffic!BG13</f>
        <v>9.44682441377378E-2</v>
      </c>
      <c r="I61" s="110">
        <f t="shared" si="0"/>
        <v>3.3735370645007597E-2</v>
      </c>
      <c r="J61" s="110">
        <f t="shared" si="3"/>
        <v>3.50847854708079E-2</v>
      </c>
      <c r="K61" s="110">
        <f t="shared" si="4"/>
        <v>3.648817688964022E-2</v>
      </c>
      <c r="L61" s="110">
        <f t="shared" si="6"/>
        <v>3.7947703965225829E-2</v>
      </c>
      <c r="M61" s="110">
        <f t="shared" si="8"/>
        <v>3.946561212383487E-2</v>
      </c>
      <c r="N61" s="110">
        <f t="shared" si="10"/>
        <v>4.1044236608788261E-2</v>
      </c>
      <c r="O61" s="110">
        <f t="shared" si="12"/>
        <v>4.2686006073139791E-2</v>
      </c>
      <c r="P61" s="110">
        <f t="shared" si="14"/>
        <v>4.4393446316065392E-2</v>
      </c>
      <c r="Q61" s="110">
        <f t="shared" si="16"/>
        <v>4.6169184168708008E-2</v>
      </c>
      <c r="R61" s="110">
        <f t="shared" si="18"/>
        <v>4.8015951535456319E-2</v>
      </c>
      <c r="S61" s="110">
        <f t="shared" si="20"/>
        <v>4.9936589596874588E-2</v>
      </c>
      <c r="T61" s="110">
        <f t="shared" si="22"/>
        <v>5.1934053180749569E-2</v>
      </c>
      <c r="U61" s="110">
        <f t="shared" si="24"/>
        <v>5.4011415307979552E-2</v>
      </c>
      <c r="V61" s="110">
        <f t="shared" si="26"/>
        <v>5.6171871920298738E-2</v>
      </c>
      <c r="W61" s="110">
        <f t="shared" si="28"/>
        <v>5.8418746797110691E-2</v>
      </c>
      <c r="X61" s="110">
        <f t="shared" si="30"/>
        <v>6.0755496668995122E-2</v>
      </c>
      <c r="Y61" s="110">
        <f t="shared" si="32"/>
        <v>6.3185716535754929E-2</v>
      </c>
      <c r="Z61" s="110">
        <f t="shared" si="34"/>
        <v>6.5713145197185116E-2</v>
      </c>
      <c r="AA61" s="110">
        <f t="shared" si="36"/>
        <v>6.8341671005072532E-2</v>
      </c>
      <c r="AB61" s="110">
        <f t="shared" si="38"/>
        <v>7.1075337845275449E-2</v>
      </c>
      <c r="AC61" s="110">
        <f t="shared" si="40"/>
        <v>7.3918351359086462E-2</v>
      </c>
      <c r="AD61" s="110">
        <f t="shared" si="42"/>
        <v>7.6875085413449909E-2</v>
      </c>
      <c r="AE61" s="110">
        <f t="shared" si="44"/>
        <v>7.9950088829987928E-2</v>
      </c>
      <c r="AF61" s="110">
        <f t="shared" si="46"/>
        <v>8.3148092383187447E-2</v>
      </c>
      <c r="AG61" s="110">
        <f t="shared" si="48"/>
        <v>8.6474016078514945E-2</v>
      </c>
      <c r="AH61" s="110">
        <f t="shared" si="50"/>
        <v>8.9932976721655539E-2</v>
      </c>
      <c r="AI61" s="110">
        <f t="shared" si="52"/>
        <v>9.3530295790521772E-2</v>
      </c>
      <c r="AJ61" s="110">
        <f t="shared" si="54"/>
        <v>9.727150762214265E-2</v>
      </c>
      <c r="AK61" s="110">
        <f t="shared" si="56"/>
        <v>0.10116236792702835</v>
      </c>
      <c r="AL61" s="110">
        <f t="shared" si="58"/>
        <v>0.1052088626441095</v>
      </c>
      <c r="AM61" s="110">
        <f t="shared" si="60"/>
        <v>0.10941721714987387</v>
      </c>
      <c r="AN61" s="110">
        <f t="shared" si="62"/>
        <v>0.11379390583586886</v>
      </c>
      <c r="AO61" s="110">
        <f t="shared" si="64"/>
        <v>0.11834566206930361</v>
      </c>
      <c r="AP61" s="110">
        <f t="shared" si="66"/>
        <v>0.12307948855207575</v>
      </c>
      <c r="AQ61" s="110">
        <f t="shared" si="68"/>
        <v>0.12800266809415878</v>
      </c>
      <c r="AR61" s="110">
        <f t="shared" si="70"/>
        <v>0.13312277481792517</v>
      </c>
      <c r="AS61" s="110">
        <f t="shared" si="72"/>
        <v>0.13844768581064215</v>
      </c>
      <c r="AT61" s="110">
        <f t="shared" si="74"/>
        <v>0.14398559324306784</v>
      </c>
      <c r="AU61" s="110">
        <f t="shared" si="76"/>
        <v>0.14974501697279058</v>
      </c>
      <c r="AV61" s="110">
        <f t="shared" si="78"/>
        <v>0.15573481765170222</v>
      </c>
      <c r="AW61" s="110">
        <f t="shared" si="80"/>
        <v>0.16196421035777028</v>
      </c>
      <c r="AX61" s="110">
        <f t="shared" si="82"/>
        <v>0.16844277877208111</v>
      </c>
      <c r="AY61" s="110">
        <f t="shared" si="84"/>
        <v>0.17518048992296437</v>
      </c>
      <c r="AZ61" s="110">
        <f t="shared" si="86"/>
        <v>0.18218770951988297</v>
      </c>
      <c r="BA61" s="110">
        <f t="shared" ref="BA61:BA95" si="88">+$D61/((1+$G$5)^$A17)</f>
        <v>0.18947521790067828</v>
      </c>
      <c r="BB61" s="110">
        <f>+$D61/((1+$G$5)^$A16)</f>
        <v>0.19705422661670541</v>
      </c>
      <c r="CO61" s="110">
        <f t="shared" si="1"/>
        <v>1.5550782083259334E-2</v>
      </c>
      <c r="CP61" s="110">
        <f t="shared" si="2"/>
        <v>1.6172813366589708E-2</v>
      </c>
      <c r="CQ61" s="110">
        <f t="shared" si="5"/>
        <v>1.6819725901253295E-2</v>
      </c>
      <c r="CR61" s="110">
        <f t="shared" si="7"/>
        <v>1.749251493730343E-2</v>
      </c>
      <c r="CS61" s="110">
        <f t="shared" si="9"/>
        <v>1.819221553479557E-2</v>
      </c>
      <c r="CT61" s="110">
        <f t="shared" si="11"/>
        <v>1.8919904156187391E-2</v>
      </c>
      <c r="CU61" s="110">
        <f t="shared" si="13"/>
        <v>1.9676700322434886E-2</v>
      </c>
      <c r="CV61" s="110">
        <f t="shared" si="15"/>
        <v>2.0463768335332286E-2</v>
      </c>
      <c r="CW61" s="110">
        <f t="shared" si="17"/>
        <v>2.1282319068745576E-2</v>
      </c>
      <c r="CX61" s="110">
        <f t="shared" si="19"/>
        <v>2.2133611831495398E-2</v>
      </c>
      <c r="CY61" s="110">
        <f t="shared" si="21"/>
        <v>2.3018956304755218E-2</v>
      </c>
      <c r="CZ61" s="110">
        <f t="shared" si="23"/>
        <v>2.3939714556945428E-2</v>
      </c>
      <c r="DA61" s="110">
        <f t="shared" si="25"/>
        <v>2.4897303139223243E-2</v>
      </c>
      <c r="DB61" s="110">
        <f t="shared" si="27"/>
        <v>2.5893195264792179E-2</v>
      </c>
      <c r="DC61" s="110">
        <f t="shared" si="29"/>
        <v>2.6928923075383863E-2</v>
      </c>
      <c r="DD61" s="110">
        <f t="shared" si="31"/>
        <v>2.8006079998399221E-2</v>
      </c>
      <c r="DE61" s="110">
        <f t="shared" si="33"/>
        <v>2.9126323198335191E-2</v>
      </c>
      <c r="DF61" s="110">
        <f t="shared" si="35"/>
        <v>3.0291376126268595E-2</v>
      </c>
      <c r="DG61" s="110">
        <f t="shared" si="37"/>
        <v>3.1503031171319341E-2</v>
      </c>
      <c r="DH61" s="110">
        <f t="shared" si="39"/>
        <v>3.2763152418172119E-2</v>
      </c>
      <c r="DI61" s="110">
        <f t="shared" si="41"/>
        <v>3.4073678514899008E-2</v>
      </c>
      <c r="DJ61" s="110">
        <f t="shared" si="43"/>
        <v>3.5436625655494963E-2</v>
      </c>
      <c r="DK61" s="110">
        <f t="shared" si="45"/>
        <v>3.6854090681714767E-2</v>
      </c>
      <c r="DL61" s="110">
        <f t="shared" si="47"/>
        <v>3.8328254308983366E-2</v>
      </c>
      <c r="DM61" s="110">
        <f t="shared" si="49"/>
        <v>3.9861384481342695E-2</v>
      </c>
      <c r="DN61" s="110">
        <f t="shared" si="51"/>
        <v>4.1455839860596401E-2</v>
      </c>
      <c r="DO61" s="110">
        <f t="shared" si="53"/>
        <v>4.3114073455020267E-2</v>
      </c>
      <c r="DP61" s="110">
        <f t="shared" si="55"/>
        <v>4.4838636393221075E-2</v>
      </c>
      <c r="DQ61" s="110">
        <f t="shared" si="57"/>
        <v>4.6632181848949919E-2</v>
      </c>
      <c r="DR61" s="110">
        <f t="shared" si="59"/>
        <v>4.8497469122907921E-2</v>
      </c>
      <c r="DS61" s="110">
        <f t="shared" si="61"/>
        <v>5.0437367887824242E-2</v>
      </c>
      <c r="DT61" s="110">
        <f t="shared" si="63"/>
        <v>5.2454862603337218E-2</v>
      </c>
      <c r="DU61" s="110">
        <f t="shared" si="65"/>
        <v>5.4553057107470708E-2</v>
      </c>
      <c r="DV61" s="110">
        <f t="shared" si="67"/>
        <v>5.673517939176953E-2</v>
      </c>
      <c r="DW61" s="110">
        <f t="shared" si="69"/>
        <v>5.9004586567440315E-2</v>
      </c>
      <c r="DX61" s="110">
        <f t="shared" si="71"/>
        <v>6.136477003013794E-2</v>
      </c>
      <c r="DY61" s="110">
        <f t="shared" si="73"/>
        <v>6.3819360831343458E-2</v>
      </c>
      <c r="DZ61" s="110">
        <f t="shared" si="75"/>
        <v>6.637213526459719E-2</v>
      </c>
      <c r="EA61" s="110">
        <f t="shared" si="77"/>
        <v>6.9027020675181086E-2</v>
      </c>
      <c r="EB61" s="110">
        <f t="shared" si="79"/>
        <v>7.178810150218834E-2</v>
      </c>
      <c r="EC61" s="110">
        <f t="shared" si="81"/>
        <v>7.4659625562275872E-2</v>
      </c>
      <c r="ED61" s="110">
        <f t="shared" si="83"/>
        <v>7.7646010584766903E-2</v>
      </c>
      <c r="EE61" s="110">
        <f t="shared" si="85"/>
        <v>8.0751851008157585E-2</v>
      </c>
      <c r="EF61" s="110">
        <f t="shared" si="87"/>
        <v>8.3981925048483896E-2</v>
      </c>
      <c r="EG61" s="110">
        <f t="shared" ref="EG61:EG95" si="89">+$E61/((1+$G$5)^$A17)</f>
        <v>8.7341202050423256E-2</v>
      </c>
      <c r="EH61" s="110">
        <f>+$E61/((1+$G$5)^$A16)</f>
        <v>9.0834850132440192E-2</v>
      </c>
    </row>
    <row r="62" spans="1:141">
      <c r="A62" s="106">
        <v>47</v>
      </c>
      <c r="D62" s="230">
        <f>AgeEffic!BH11</f>
        <v>0.17843129661142815</v>
      </c>
      <c r="E62" s="230">
        <f>AgeEffic!BH13</f>
        <v>8.9744831930850921E-2</v>
      </c>
      <c r="I62" s="110">
        <f t="shared" si="0"/>
        <v>2.8242561579253041E-2</v>
      </c>
      <c r="J62" s="110">
        <f t="shared" si="3"/>
        <v>2.9372264042423161E-2</v>
      </c>
      <c r="K62" s="110">
        <f t="shared" si="4"/>
        <v>3.0547154604120091E-2</v>
      </c>
      <c r="L62" s="110">
        <f t="shared" si="6"/>
        <v>3.1769040788284894E-2</v>
      </c>
      <c r="M62" s="110">
        <f t="shared" si="8"/>
        <v>3.3039802419816293E-2</v>
      </c>
      <c r="N62" s="110">
        <f t="shared" si="10"/>
        <v>3.4361394516608947E-2</v>
      </c>
      <c r="O62" s="110">
        <f t="shared" si="12"/>
        <v>3.5735850297273303E-2</v>
      </c>
      <c r="P62" s="110">
        <f t="shared" si="14"/>
        <v>3.7165284309164236E-2</v>
      </c>
      <c r="Q62" s="110">
        <f t="shared" si="16"/>
        <v>3.8651895681530817E-2</v>
      </c>
      <c r="R62" s="110">
        <f t="shared" si="18"/>
        <v>4.0197971508792049E-2</v>
      </c>
      <c r="S62" s="110">
        <f t="shared" si="20"/>
        <v>4.1805890369143721E-2</v>
      </c>
      <c r="T62" s="110">
        <f t="shared" si="22"/>
        <v>4.3478125983909481E-2</v>
      </c>
      <c r="U62" s="110">
        <f t="shared" si="24"/>
        <v>4.5217251023265861E-2</v>
      </c>
      <c r="V62" s="110">
        <f t="shared" si="26"/>
        <v>4.7025941064196497E-2</v>
      </c>
      <c r="W62" s="110">
        <f t="shared" si="28"/>
        <v>4.8906978706764359E-2</v>
      </c>
      <c r="X62" s="110">
        <f t="shared" si="30"/>
        <v>5.0863257855034934E-2</v>
      </c>
      <c r="Y62" s="110">
        <f t="shared" si="32"/>
        <v>5.2897788169236334E-2</v>
      </c>
      <c r="Z62" s="110">
        <f t="shared" si="34"/>
        <v>5.5013699696005794E-2</v>
      </c>
      <c r="AA62" s="110">
        <f t="shared" si="36"/>
        <v>5.7214247683846017E-2</v>
      </c>
      <c r="AB62" s="110">
        <f t="shared" si="38"/>
        <v>5.9502817591199859E-2</v>
      </c>
      <c r="AC62" s="110">
        <f t="shared" si="40"/>
        <v>6.1882930294847871E-2</v>
      </c>
      <c r="AD62" s="110">
        <f t="shared" si="42"/>
        <v>6.4358247506641791E-2</v>
      </c>
      <c r="AE62" s="110">
        <f t="shared" si="44"/>
        <v>6.6932577406907445E-2</v>
      </c>
      <c r="AF62" s="110">
        <f t="shared" si="46"/>
        <v>6.9609880503183758E-2</v>
      </c>
      <c r="AG62" s="110">
        <f t="shared" si="48"/>
        <v>7.2394275723311113E-2</v>
      </c>
      <c r="AH62" s="110">
        <f t="shared" si="50"/>
        <v>7.5290046752243558E-2</v>
      </c>
      <c r="AI62" s="110">
        <f t="shared" si="52"/>
        <v>7.8301648622333297E-2</v>
      </c>
      <c r="AJ62" s="110">
        <f t="shared" si="54"/>
        <v>8.1433714567226645E-2</v>
      </c>
      <c r="AK62" s="110">
        <f t="shared" si="56"/>
        <v>8.4691063149915716E-2</v>
      </c>
      <c r="AL62" s="110">
        <f t="shared" si="58"/>
        <v>8.8078705675912333E-2</v>
      </c>
      <c r="AM62" s="110">
        <f t="shared" si="60"/>
        <v>9.1601853902948838E-2</v>
      </c>
      <c r="AN62" s="110">
        <f t="shared" si="62"/>
        <v>9.5265928059066793E-2</v>
      </c>
      <c r="AO62" s="110">
        <f t="shared" si="64"/>
        <v>9.9076565181429488E-2</v>
      </c>
      <c r="AP62" s="110">
        <f t="shared" si="66"/>
        <v>0.10303962778868667</v>
      </c>
      <c r="AQ62" s="110">
        <f t="shared" si="68"/>
        <v>0.10716121290023413</v>
      </c>
      <c r="AR62" s="110">
        <f t="shared" si="70"/>
        <v>0.1114476614162435</v>
      </c>
      <c r="AS62" s="110">
        <f t="shared" si="72"/>
        <v>0.11590556787289326</v>
      </c>
      <c r="AT62" s="110">
        <f t="shared" si="74"/>
        <v>0.12054179058780898</v>
      </c>
      <c r="AU62" s="110">
        <f t="shared" si="76"/>
        <v>0.12536346221132133</v>
      </c>
      <c r="AV62" s="110">
        <f t="shared" si="78"/>
        <v>0.1303780006997742</v>
      </c>
      <c r="AW62" s="110">
        <f t="shared" si="80"/>
        <v>0.13559312072776519</v>
      </c>
      <c r="AX62" s="110">
        <f t="shared" si="82"/>
        <v>0.1410168455568758</v>
      </c>
      <c r="AY62" s="110">
        <f t="shared" si="84"/>
        <v>0.14665751937915084</v>
      </c>
      <c r="AZ62" s="110">
        <f t="shared" si="86"/>
        <v>0.15252382015431687</v>
      </c>
      <c r="BA62" s="110">
        <f t="shared" si="88"/>
        <v>0.15862477296048957</v>
      </c>
      <c r="BB62" s="110">
        <f t="shared" ref="BB62:BB95" si="90">+$D62/((1+$G$5)^$A17)</f>
        <v>0.16496976387890913</v>
      </c>
      <c r="BC62" s="110">
        <f>+$D62/((1+$G$5)^$A16)</f>
        <v>0.17156855443406552</v>
      </c>
      <c r="CO62" s="110">
        <f t="shared" si="1"/>
        <v>1.4205041326054201E-2</v>
      </c>
      <c r="CP62" s="110">
        <f t="shared" si="2"/>
        <v>1.4773242979096369E-2</v>
      </c>
      <c r="CQ62" s="110">
        <f t="shared" si="5"/>
        <v>1.5364172698260223E-2</v>
      </c>
      <c r="CR62" s="110">
        <f t="shared" si="7"/>
        <v>1.5978739606190631E-2</v>
      </c>
      <c r="CS62" s="110">
        <f t="shared" si="9"/>
        <v>1.6617889190438259E-2</v>
      </c>
      <c r="CT62" s="110">
        <f t="shared" si="11"/>
        <v>1.7282604758055792E-2</v>
      </c>
      <c r="CU62" s="110">
        <f t="shared" si="13"/>
        <v>1.7973908948378022E-2</v>
      </c>
      <c r="CV62" s="110">
        <f t="shared" si="15"/>
        <v>1.8692865306313144E-2</v>
      </c>
      <c r="CW62" s="110">
        <f t="shared" si="17"/>
        <v>1.9440579918565674E-2</v>
      </c>
      <c r="CX62" s="110">
        <f t="shared" si="19"/>
        <v>2.0218203115308302E-2</v>
      </c>
      <c r="CY62" s="110">
        <f t="shared" si="21"/>
        <v>2.1026931239920631E-2</v>
      </c>
      <c r="CZ62" s="110">
        <f t="shared" si="23"/>
        <v>2.1868008489517459E-2</v>
      </c>
      <c r="DA62" s="110">
        <f t="shared" si="25"/>
        <v>2.2742728829098158E-2</v>
      </c>
      <c r="DB62" s="110">
        <f t="shared" si="27"/>
        <v>2.3652437982262086E-2</v>
      </c>
      <c r="DC62" s="110">
        <f t="shared" si="29"/>
        <v>2.4598535501552572E-2</v>
      </c>
      <c r="DD62" s="110">
        <f t="shared" si="31"/>
        <v>2.5582476921614673E-2</v>
      </c>
      <c r="DE62" s="110">
        <f t="shared" si="33"/>
        <v>2.6605775998479263E-2</v>
      </c>
      <c r="DF62" s="110">
        <f t="shared" si="35"/>
        <v>2.7670007038418435E-2</v>
      </c>
      <c r="DG62" s="110">
        <f t="shared" si="37"/>
        <v>2.8776807319955168E-2</v>
      </c>
      <c r="DH62" s="110">
        <f t="shared" si="39"/>
        <v>2.9927879612753377E-2</v>
      </c>
      <c r="DI62" s="110">
        <f t="shared" si="41"/>
        <v>3.1124994797263519E-2</v>
      </c>
      <c r="DJ62" s="110">
        <f t="shared" si="43"/>
        <v>3.2369994589154058E-2</v>
      </c>
      <c r="DK62" s="110">
        <f t="shared" si="45"/>
        <v>3.3664794372720221E-2</v>
      </c>
      <c r="DL62" s="110">
        <f t="shared" si="47"/>
        <v>3.5011386147629033E-2</v>
      </c>
      <c r="DM62" s="110">
        <f t="shared" si="49"/>
        <v>3.6411841593534201E-2</v>
      </c>
      <c r="DN62" s="110">
        <f t="shared" si="51"/>
        <v>3.7868315257275562E-2</v>
      </c>
      <c r="DO62" s="110">
        <f t="shared" si="53"/>
        <v>3.9383047867566585E-2</v>
      </c>
      <c r="DP62" s="110">
        <f t="shared" si="55"/>
        <v>4.0958369782269258E-2</v>
      </c>
      <c r="DQ62" s="110">
        <f t="shared" si="57"/>
        <v>4.2596704573560025E-2</v>
      </c>
      <c r="DR62" s="110">
        <f t="shared" si="59"/>
        <v>4.4300572756502427E-2</v>
      </c>
      <c r="DS62" s="110">
        <f t="shared" si="61"/>
        <v>4.6072595666762528E-2</v>
      </c>
      <c r="DT62" s="110">
        <f t="shared" si="63"/>
        <v>4.7915499493433031E-2</v>
      </c>
      <c r="DU62" s="110">
        <f t="shared" si="65"/>
        <v>4.9832119473170365E-2</v>
      </c>
      <c r="DV62" s="110">
        <f t="shared" si="67"/>
        <v>5.1825404252097175E-2</v>
      </c>
      <c r="DW62" s="110">
        <f t="shared" si="69"/>
        <v>5.3898420422181063E-2</v>
      </c>
      <c r="DX62" s="110">
        <f t="shared" si="71"/>
        <v>5.6054357239068306E-2</v>
      </c>
      <c r="DY62" s="110">
        <f t="shared" si="73"/>
        <v>5.8296531528631054E-2</v>
      </c>
      <c r="DZ62" s="110">
        <f t="shared" si="75"/>
        <v>6.0628392789776289E-2</v>
      </c>
      <c r="EA62" s="110">
        <f t="shared" si="77"/>
        <v>6.3053528501367334E-2</v>
      </c>
      <c r="EB62" s="110">
        <f t="shared" si="79"/>
        <v>6.5575669641422044E-2</v>
      </c>
      <c r="EC62" s="110">
        <f t="shared" si="81"/>
        <v>6.8198696427078931E-2</v>
      </c>
      <c r="ED62" s="110">
        <f t="shared" si="83"/>
        <v>7.092664428416208E-2</v>
      </c>
      <c r="EE62" s="110">
        <f t="shared" si="85"/>
        <v>7.3763710055528564E-2</v>
      </c>
      <c r="EF62" s="110">
        <f t="shared" si="87"/>
        <v>7.6714258457749721E-2</v>
      </c>
      <c r="EG62" s="110">
        <f t="shared" si="89"/>
        <v>7.9782828796059718E-2</v>
      </c>
      <c r="EH62" s="110">
        <f t="shared" ref="EH62:EH95" si="91">+$E62/((1+$G$5)^$A17)</f>
        <v>8.2974141947902105E-2</v>
      </c>
      <c r="EI62" s="110">
        <f>+$E62/((1+$G$5)^$A16)</f>
        <v>8.6293107625818197E-2</v>
      </c>
    </row>
    <row r="63" spans="1:141">
      <c r="A63" s="106">
        <v>48</v>
      </c>
      <c r="D63" s="230">
        <f>AgeEffic!BI11</f>
        <v>0.15407665351519756</v>
      </c>
      <c r="E63" s="230">
        <f>AgeEffic!BI13</f>
        <v>8.5257590334308367E-2</v>
      </c>
      <c r="I63" s="110">
        <f t="shared" si="0"/>
        <v>2.3449660034354815E-2</v>
      </c>
      <c r="J63" s="110">
        <f t="shared" si="3"/>
        <v>2.4387646435729011E-2</v>
      </c>
      <c r="K63" s="110">
        <f t="shared" si="4"/>
        <v>2.5363152293158171E-2</v>
      </c>
      <c r="L63" s="110">
        <f t="shared" si="6"/>
        <v>2.6377678384884497E-2</v>
      </c>
      <c r="M63" s="110">
        <f t="shared" si="8"/>
        <v>2.7432785520279879E-2</v>
      </c>
      <c r="N63" s="110">
        <f t="shared" si="10"/>
        <v>2.8530096941091078E-2</v>
      </c>
      <c r="O63" s="110">
        <f t="shared" si="12"/>
        <v>2.9671300818734724E-2</v>
      </c>
      <c r="P63" s="110">
        <f t="shared" si="14"/>
        <v>3.0858152851484109E-2</v>
      </c>
      <c r="Q63" s="110">
        <f t="shared" si="16"/>
        <v>3.2092478965543472E-2</v>
      </c>
      <c r="R63" s="110">
        <f t="shared" si="18"/>
        <v>3.3376178124165226E-2</v>
      </c>
      <c r="S63" s="110">
        <f t="shared" si="20"/>
        <v>3.4711225249131832E-2</v>
      </c>
      <c r="T63" s="110">
        <f t="shared" si="22"/>
        <v>3.6099674259097096E-2</v>
      </c>
      <c r="U63" s="110">
        <f t="shared" si="24"/>
        <v>3.7543661229460991E-2</v>
      </c>
      <c r="V63" s="110">
        <f t="shared" si="26"/>
        <v>3.9045407678639427E-2</v>
      </c>
      <c r="W63" s="110">
        <f t="shared" si="28"/>
        <v>4.0607223985785007E-2</v>
      </c>
      <c r="X63" s="110">
        <f t="shared" si="30"/>
        <v>4.2231512945216411E-2</v>
      </c>
      <c r="Y63" s="110">
        <f t="shared" si="32"/>
        <v>4.3920773463025066E-2</v>
      </c>
      <c r="Z63" s="110">
        <f t="shared" si="34"/>
        <v>4.5677604401546078E-2</v>
      </c>
      <c r="AA63" s="110">
        <f t="shared" si="36"/>
        <v>4.7504708577607919E-2</v>
      </c>
      <c r="AB63" s="110">
        <f t="shared" si="38"/>
        <v>4.9404896920712232E-2</v>
      </c>
      <c r="AC63" s="110">
        <f t="shared" si="40"/>
        <v>5.1381092797540724E-2</v>
      </c>
      <c r="AD63" s="110">
        <f t="shared" si="42"/>
        <v>5.3436336509442364E-2</v>
      </c>
      <c r="AE63" s="110">
        <f t="shared" si="44"/>
        <v>5.5573789969820056E-2</v>
      </c>
      <c r="AF63" s="110">
        <f t="shared" si="46"/>
        <v>5.7796741568612857E-2</v>
      </c>
      <c r="AG63" s="110">
        <f t="shared" si="48"/>
        <v>6.0108611231357384E-2</v>
      </c>
      <c r="AH63" s="110">
        <f t="shared" si="50"/>
        <v>6.2512955680611687E-2</v>
      </c>
      <c r="AI63" s="110">
        <f t="shared" si="52"/>
        <v>6.5013473907836142E-2</v>
      </c>
      <c r="AJ63" s="110">
        <f t="shared" si="54"/>
        <v>6.7614012864149586E-2</v>
      </c>
      <c r="AK63" s="110">
        <f t="shared" si="56"/>
        <v>7.0318573378715582E-2</v>
      </c>
      <c r="AL63" s="110">
        <f t="shared" si="58"/>
        <v>7.3131316313864214E-2</v>
      </c>
      <c r="AM63" s="110">
        <f t="shared" si="60"/>
        <v>7.6056568966418769E-2</v>
      </c>
      <c r="AN63" s="110">
        <f t="shared" si="62"/>
        <v>7.9098831725075536E-2</v>
      </c>
      <c r="AO63" s="110">
        <f t="shared" si="64"/>
        <v>8.2262784994078561E-2</v>
      </c>
      <c r="AP63" s="110">
        <f t="shared" si="66"/>
        <v>8.555329639384171E-2</v>
      </c>
      <c r="AQ63" s="110">
        <f t="shared" si="68"/>
        <v>8.8975428249595381E-2</v>
      </c>
      <c r="AR63" s="110">
        <f t="shared" si="70"/>
        <v>9.2534445379579194E-2</v>
      </c>
      <c r="AS63" s="110">
        <f t="shared" si="72"/>
        <v>9.6235823194762371E-2</v>
      </c>
      <c r="AT63" s="110">
        <f t="shared" si="74"/>
        <v>0.10008525612255288</v>
      </c>
      <c r="AU63" s="110">
        <f t="shared" si="76"/>
        <v>0.10408866636745499</v>
      </c>
      <c r="AV63" s="110">
        <f t="shared" si="78"/>
        <v>0.1082522130221532</v>
      </c>
      <c r="AW63" s="110">
        <f t="shared" si="80"/>
        <v>0.11258230154303933</v>
      </c>
      <c r="AX63" s="110">
        <f t="shared" si="82"/>
        <v>0.11708559360476092</v>
      </c>
      <c r="AY63" s="110">
        <f t="shared" si="84"/>
        <v>0.12176901734895135</v>
      </c>
      <c r="AZ63" s="110">
        <f t="shared" si="86"/>
        <v>0.12663977804290941</v>
      </c>
      <c r="BA63" s="110">
        <f t="shared" si="88"/>
        <v>0.1317053691646258</v>
      </c>
      <c r="BB63" s="110">
        <f t="shared" si="90"/>
        <v>0.13697358393121084</v>
      </c>
      <c r="BC63" s="110">
        <f t="shared" ref="BC63:BC95" si="92">+$D63/((1+$G$5)^$A17)</f>
        <v>0.14245252728845928</v>
      </c>
      <c r="BD63" s="110">
        <f>+$D63/((1+$G$5)^$A16)</f>
        <v>0.14815062837999765</v>
      </c>
      <c r="CO63" s="110">
        <f t="shared" si="1"/>
        <v>1.29757589036072E-2</v>
      </c>
      <c r="CP63" s="110">
        <f t="shared" si="2"/>
        <v>1.349478925975149E-2</v>
      </c>
      <c r="CQ63" s="110">
        <f t="shared" si="5"/>
        <v>1.4034580830141549E-2</v>
      </c>
      <c r="CR63" s="110">
        <f t="shared" si="7"/>
        <v>1.4595964063347211E-2</v>
      </c>
      <c r="CS63" s="110">
        <f t="shared" si="9"/>
        <v>1.51798026258811E-2</v>
      </c>
      <c r="CT63" s="110">
        <f t="shared" si="11"/>
        <v>1.5786994730916347E-2</v>
      </c>
      <c r="CU63" s="110">
        <f t="shared" si="13"/>
        <v>1.6418474520152999E-2</v>
      </c>
      <c r="CV63" s="110">
        <f t="shared" si="15"/>
        <v>1.707521350095912E-2</v>
      </c>
      <c r="CW63" s="110">
        <f t="shared" si="17"/>
        <v>1.7758222040997484E-2</v>
      </c>
      <c r="CX63" s="110">
        <f t="shared" si="19"/>
        <v>1.846855092263739E-2</v>
      </c>
      <c r="CY63" s="110">
        <f t="shared" si="21"/>
        <v>1.9207292959542883E-2</v>
      </c>
      <c r="CZ63" s="110">
        <f t="shared" si="23"/>
        <v>1.9975584677924596E-2</v>
      </c>
      <c r="DA63" s="110">
        <f t="shared" si="25"/>
        <v>2.0774608065041587E-2</v>
      </c>
      <c r="DB63" s="110">
        <f t="shared" si="27"/>
        <v>2.1605592387643247E-2</v>
      </c>
      <c r="DC63" s="110">
        <f t="shared" si="29"/>
        <v>2.2469816083148977E-2</v>
      </c>
      <c r="DD63" s="110">
        <f t="shared" si="31"/>
        <v>2.3368608726474942E-2</v>
      </c>
      <c r="DE63" s="110">
        <f t="shared" si="33"/>
        <v>2.4303353075533937E-2</v>
      </c>
      <c r="DF63" s="110">
        <f t="shared" si="35"/>
        <v>2.5275487198555296E-2</v>
      </c>
      <c r="DG63" s="110">
        <f t="shared" si="37"/>
        <v>2.6286506686497509E-2</v>
      </c>
      <c r="DH63" s="110">
        <f t="shared" si="39"/>
        <v>2.7337966953957408E-2</v>
      </c>
      <c r="DI63" s="110">
        <f t="shared" si="41"/>
        <v>2.8431485632115706E-2</v>
      </c>
      <c r="DJ63" s="110">
        <f t="shared" si="43"/>
        <v>2.9568745057400338E-2</v>
      </c>
      <c r="DK63" s="110">
        <f t="shared" si="45"/>
        <v>3.0751494859696353E-2</v>
      </c>
      <c r="DL63" s="110">
        <f t="shared" si="47"/>
        <v>3.1981554654084206E-2</v>
      </c>
      <c r="DM63" s="110">
        <f t="shared" si="49"/>
        <v>3.3260816840247578E-2</v>
      </c>
      <c r="DN63" s="110">
        <f t="shared" si="51"/>
        <v>3.4591249513857489E-2</v>
      </c>
      <c r="DO63" s="110">
        <f t="shared" si="53"/>
        <v>3.597489949441178E-2</v>
      </c>
      <c r="DP63" s="110">
        <f t="shared" si="55"/>
        <v>3.7413895474188254E-2</v>
      </c>
      <c r="DQ63" s="110">
        <f t="shared" si="57"/>
        <v>3.891045129315579E-2</v>
      </c>
      <c r="DR63" s="110">
        <f t="shared" si="59"/>
        <v>4.0466869344882021E-2</v>
      </c>
      <c r="DS63" s="110">
        <f t="shared" si="61"/>
        <v>4.20855441186773E-2</v>
      </c>
      <c r="DT63" s="110">
        <f t="shared" si="63"/>
        <v>4.3768965883424396E-2</v>
      </c>
      <c r="DU63" s="110">
        <f t="shared" si="65"/>
        <v>4.5519724518761379E-2</v>
      </c>
      <c r="DV63" s="110">
        <f t="shared" si="67"/>
        <v>4.7340513499511842E-2</v>
      </c>
      <c r="DW63" s="110">
        <f t="shared" si="69"/>
        <v>4.9234134039492311E-2</v>
      </c>
      <c r="DX63" s="110">
        <f t="shared" si="71"/>
        <v>5.1203499401072002E-2</v>
      </c>
      <c r="DY63" s="110">
        <f t="shared" si="73"/>
        <v>5.3251639377114884E-2</v>
      </c>
      <c r="DZ63" s="110">
        <f t="shared" si="75"/>
        <v>5.538170495219949E-2</v>
      </c>
      <c r="EA63" s="110">
        <f t="shared" si="77"/>
        <v>5.7596973150287466E-2</v>
      </c>
      <c r="EB63" s="110">
        <f t="shared" si="79"/>
        <v>5.9900852076298965E-2</v>
      </c>
      <c r="EC63" s="110">
        <f t="shared" si="81"/>
        <v>6.2296886159350931E-2</v>
      </c>
      <c r="ED63" s="110">
        <f t="shared" si="83"/>
        <v>6.4788761605724984E-2</v>
      </c>
      <c r="EE63" s="110">
        <f t="shared" si="85"/>
        <v>6.7380312069953971E-2</v>
      </c>
      <c r="EF63" s="110">
        <f t="shared" si="87"/>
        <v>7.0075524552752136E-2</v>
      </c>
      <c r="EG63" s="110">
        <f t="shared" si="89"/>
        <v>7.2878545534862227E-2</v>
      </c>
      <c r="EH63" s="110">
        <f t="shared" si="91"/>
        <v>7.5793687356256717E-2</v>
      </c>
      <c r="EI63" s="110">
        <f t="shared" ref="EI63:EI95" si="93">+$E63/((1+$G$5)^$A17)</f>
        <v>7.8825434850506984E-2</v>
      </c>
      <c r="EJ63" s="110">
        <f>+$E63/((1+$G$5)^$A16)</f>
        <v>8.1978452244527267E-2</v>
      </c>
    </row>
    <row r="64" spans="1:141">
      <c r="A64" s="106">
        <v>49</v>
      </c>
      <c r="D64" s="230">
        <f>AgeEffic!BJ11</f>
        <v>0.13192748868785076</v>
      </c>
      <c r="E64" s="230">
        <f>AgeEffic!BJ13</f>
        <v>8.0994710817592949E-2</v>
      </c>
      <c r="I64" s="110">
        <f t="shared" si="0"/>
        <v>1.9306416446318388E-2</v>
      </c>
      <c r="J64" s="110">
        <f t="shared" si="3"/>
        <v>2.0078673104171128E-2</v>
      </c>
      <c r="K64" s="110">
        <f t="shared" si="4"/>
        <v>2.0881820028337973E-2</v>
      </c>
      <c r="L64" s="110">
        <f t="shared" si="6"/>
        <v>2.1717092829471492E-2</v>
      </c>
      <c r="M64" s="110">
        <f t="shared" si="8"/>
        <v>2.2585776542650354E-2</v>
      </c>
      <c r="N64" s="110">
        <f t="shared" si="10"/>
        <v>2.3489207604356369E-2</v>
      </c>
      <c r="O64" s="110">
        <f t="shared" si="12"/>
        <v>2.4428775908530626E-2</v>
      </c>
      <c r="P64" s="110">
        <f t="shared" si="14"/>
        <v>2.5405926944871853E-2</v>
      </c>
      <c r="Q64" s="110">
        <f t="shared" si="16"/>
        <v>2.6422164022666724E-2</v>
      </c>
      <c r="R64" s="110">
        <f t="shared" si="18"/>
        <v>2.7479050583573392E-2</v>
      </c>
      <c r="S64" s="110">
        <f t="shared" si="20"/>
        <v>2.8578212606916339E-2</v>
      </c>
      <c r="T64" s="110">
        <f t="shared" si="22"/>
        <v>2.9721341111192991E-2</v>
      </c>
      <c r="U64" s="110">
        <f t="shared" si="24"/>
        <v>3.0910194755640705E-2</v>
      </c>
      <c r="V64" s="110">
        <f t="shared" si="26"/>
        <v>3.2146602545866342E-2</v>
      </c>
      <c r="W64" s="110">
        <f t="shared" si="28"/>
        <v>3.3432466647700991E-2</v>
      </c>
      <c r="X64" s="110">
        <f t="shared" si="30"/>
        <v>3.4769765313609036E-2</v>
      </c>
      <c r="Y64" s="110">
        <f t="shared" si="32"/>
        <v>3.6160555926153401E-2</v>
      </c>
      <c r="Z64" s="110">
        <f t="shared" si="34"/>
        <v>3.7606978163199536E-2</v>
      </c>
      <c r="AA64" s="110">
        <f t="shared" si="36"/>
        <v>3.9111257289727523E-2</v>
      </c>
      <c r="AB64" s="110">
        <f t="shared" si="38"/>
        <v>4.0675707581316625E-2</v>
      </c>
      <c r="AC64" s="110">
        <f t="shared" si="40"/>
        <v>4.230273588456928E-2</v>
      </c>
      <c r="AD64" s="110">
        <f t="shared" si="42"/>
        <v>4.3994845319952056E-2</v>
      </c>
      <c r="AE64" s="110">
        <f t="shared" si="44"/>
        <v>4.5754639132750144E-2</v>
      </c>
      <c r="AF64" s="110">
        <f t="shared" si="46"/>
        <v>4.7584824698060156E-2</v>
      </c>
      <c r="AG64" s="110">
        <f t="shared" si="48"/>
        <v>4.9488217685982556E-2</v>
      </c>
      <c r="AH64" s="110">
        <f t="shared" si="50"/>
        <v>5.1467746393421866E-2</v>
      </c>
      <c r="AI64" s="110">
        <f t="shared" si="52"/>
        <v>5.3526456249158749E-2</v>
      </c>
      <c r="AJ64" s="110">
        <f t="shared" si="54"/>
        <v>5.566751449912509E-2</v>
      </c>
      <c r="AK64" s="110">
        <f t="shared" si="56"/>
        <v>5.7894215079090094E-2</v>
      </c>
      <c r="AL64" s="110">
        <f t="shared" si="58"/>
        <v>6.0209983682253713E-2</v>
      </c>
      <c r="AM64" s="110">
        <f t="shared" si="60"/>
        <v>6.2618383029543853E-2</v>
      </c>
      <c r="AN64" s="110">
        <f t="shared" si="62"/>
        <v>6.5123118350725609E-2</v>
      </c>
      <c r="AO64" s="110">
        <f t="shared" si="64"/>
        <v>6.7728043084754649E-2</v>
      </c>
      <c r="AP64" s="110">
        <f t="shared" si="66"/>
        <v>7.0437164808144839E-2</v>
      </c>
      <c r="AQ64" s="110">
        <f t="shared" si="68"/>
        <v>7.3254651400470633E-2</v>
      </c>
      <c r="AR64" s="110">
        <f t="shared" si="70"/>
        <v>7.6184837456489463E-2</v>
      </c>
      <c r="AS64" s="110">
        <f t="shared" si="72"/>
        <v>7.9232230954749044E-2</v>
      </c>
      <c r="AT64" s="110">
        <f t="shared" si="74"/>
        <v>8.2401520192939004E-2</v>
      </c>
      <c r="AU64" s="110">
        <f t="shared" si="76"/>
        <v>8.5697581000656581E-2</v>
      </c>
      <c r="AV64" s="110">
        <f t="shared" si="78"/>
        <v>8.912548424068284E-2</v>
      </c>
      <c r="AW64" s="110">
        <f t="shared" si="80"/>
        <v>9.2690503610310157E-2</v>
      </c>
      <c r="AX64" s="110">
        <f t="shared" si="82"/>
        <v>9.6398123754722564E-2</v>
      </c>
      <c r="AY64" s="110">
        <f t="shared" si="84"/>
        <v>0.10025404870491149</v>
      </c>
      <c r="AZ64" s="110">
        <f t="shared" si="86"/>
        <v>0.10426421065310794</v>
      </c>
      <c r="BA64" s="110">
        <f t="shared" si="88"/>
        <v>0.10843477907923225</v>
      </c>
      <c r="BB64" s="110">
        <f t="shared" si="90"/>
        <v>0.11277217024240155</v>
      </c>
      <c r="BC64" s="110">
        <f t="shared" si="92"/>
        <v>0.11728305705209763</v>
      </c>
      <c r="BD64" s="110">
        <f t="shared" ref="BD64:BD95" si="94">+$D64/((1+$G$5)^$A17)</f>
        <v>0.12197437933418154</v>
      </c>
      <c r="BE64" s="110">
        <f>+$D64/((1+$G$5)^$A16)</f>
        <v>0.12685335450754881</v>
      </c>
      <c r="CO64" s="110">
        <f t="shared" si="1"/>
        <v>1.1852856690795038E-2</v>
      </c>
      <c r="CP64" s="110">
        <f t="shared" si="2"/>
        <v>1.2326970958426841E-2</v>
      </c>
      <c r="CQ64" s="110">
        <f t="shared" si="5"/>
        <v>1.2820049796763915E-2</v>
      </c>
      <c r="CR64" s="110">
        <f t="shared" si="7"/>
        <v>1.3332851788634472E-2</v>
      </c>
      <c r="CS64" s="110">
        <f t="shared" si="9"/>
        <v>1.3866165860179851E-2</v>
      </c>
      <c r="CT64" s="110">
        <f t="shared" si="11"/>
        <v>1.4420812494587045E-2</v>
      </c>
      <c r="CU64" s="110">
        <f t="shared" si="13"/>
        <v>1.4997644994370528E-2</v>
      </c>
      <c r="CV64" s="110">
        <f t="shared" si="15"/>
        <v>1.559755079414535E-2</v>
      </c>
      <c r="CW64" s="110">
        <f t="shared" si="17"/>
        <v>1.6221452825911163E-2</v>
      </c>
      <c r="CX64" s="110">
        <f t="shared" si="19"/>
        <v>1.687031093894761E-2</v>
      </c>
      <c r="CY64" s="110">
        <f t="shared" si="21"/>
        <v>1.754512337650552E-2</v>
      </c>
      <c r="CZ64" s="110">
        <f t="shared" si="23"/>
        <v>1.8246928311565741E-2</v>
      </c>
      <c r="DA64" s="110">
        <f t="shared" si="25"/>
        <v>1.8976805444028366E-2</v>
      </c>
      <c r="DB64" s="110">
        <f t="shared" si="27"/>
        <v>1.9735877661789508E-2</v>
      </c>
      <c r="DC64" s="110">
        <f t="shared" si="29"/>
        <v>2.0525312768261087E-2</v>
      </c>
      <c r="DD64" s="110">
        <f t="shared" si="31"/>
        <v>2.1346325278991531E-2</v>
      </c>
      <c r="DE64" s="110">
        <f t="shared" si="33"/>
        <v>2.2200178290151192E-2</v>
      </c>
      <c r="DF64" s="110">
        <f t="shared" si="35"/>
        <v>2.3088185421757241E-2</v>
      </c>
      <c r="DG64" s="110">
        <f t="shared" si="37"/>
        <v>2.4011712838627533E-2</v>
      </c>
      <c r="DH64" s="110">
        <f t="shared" si="39"/>
        <v>2.4972181352172634E-2</v>
      </c>
      <c r="DI64" s="110">
        <f t="shared" si="41"/>
        <v>2.5971068606259539E-2</v>
      </c>
      <c r="DJ64" s="110">
        <f t="shared" si="43"/>
        <v>2.7009911350509921E-2</v>
      </c>
      <c r="DK64" s="110">
        <f t="shared" si="45"/>
        <v>2.8090307804530323E-2</v>
      </c>
      <c r="DL64" s="110">
        <f t="shared" si="47"/>
        <v>2.9213920116711537E-2</v>
      </c>
      <c r="DM64" s="110">
        <f t="shared" si="49"/>
        <v>3.0382476921379995E-2</v>
      </c>
      <c r="DN64" s="110">
        <f t="shared" si="51"/>
        <v>3.1597775998235197E-2</v>
      </c>
      <c r="DO64" s="110">
        <f t="shared" si="53"/>
        <v>3.2861687038164611E-2</v>
      </c>
      <c r="DP64" s="110">
        <f t="shared" si="55"/>
        <v>3.4176154519691193E-2</v>
      </c>
      <c r="DQ64" s="110">
        <f t="shared" si="57"/>
        <v>3.5543200700478839E-2</v>
      </c>
      <c r="DR64" s="110">
        <f t="shared" si="59"/>
        <v>3.6964928728497999E-2</v>
      </c>
      <c r="DS64" s="110">
        <f t="shared" si="61"/>
        <v>3.844352587763792E-2</v>
      </c>
      <c r="DT64" s="110">
        <f t="shared" si="63"/>
        <v>3.9981266912743438E-2</v>
      </c>
      <c r="DU64" s="110">
        <f t="shared" si="65"/>
        <v>4.1580517589253178E-2</v>
      </c>
      <c r="DV64" s="110">
        <f t="shared" si="67"/>
        <v>4.3243738292823311E-2</v>
      </c>
      <c r="DW64" s="110">
        <f t="shared" si="69"/>
        <v>4.4973487824536251E-2</v>
      </c>
      <c r="DX64" s="110">
        <f t="shared" si="71"/>
        <v>4.67724273375177E-2</v>
      </c>
      <c r="DY64" s="110">
        <f t="shared" si="73"/>
        <v>4.8643324431018403E-2</v>
      </c>
      <c r="DZ64" s="110">
        <f t="shared" si="75"/>
        <v>5.0589057408259142E-2</v>
      </c>
      <c r="EA64" s="110">
        <f t="shared" si="77"/>
        <v>5.2612619704589518E-2</v>
      </c>
      <c r="EB64" s="110">
        <f t="shared" si="79"/>
        <v>5.4717124492773099E-2</v>
      </c>
      <c r="EC64" s="110">
        <f t="shared" si="81"/>
        <v>5.6905809472484019E-2</v>
      </c>
      <c r="ED64" s="110">
        <f t="shared" si="83"/>
        <v>5.9182041851383385E-2</v>
      </c>
      <c r="EE64" s="110">
        <f t="shared" si="85"/>
        <v>6.154932352543873E-2</v>
      </c>
      <c r="EF64" s="110">
        <f t="shared" si="87"/>
        <v>6.4011296466456272E-2</v>
      </c>
      <c r="EG64" s="110">
        <f t="shared" si="89"/>
        <v>6.6571748325114519E-2</v>
      </c>
      <c r="EH64" s="110">
        <f t="shared" si="91"/>
        <v>6.9234618258119107E-2</v>
      </c>
      <c r="EI64" s="110">
        <f t="shared" si="93"/>
        <v>7.200400298844388E-2</v>
      </c>
      <c r="EJ64" s="110">
        <f t="shared" ref="EJ64:EJ95" si="95">+$E64/((1+$G$5)^$A17)</f>
        <v>7.4884163107981641E-2</v>
      </c>
      <c r="EK64" s="110">
        <f>+$E64/((1+$G$5)^$A16)</f>
        <v>7.7879529632300909E-2</v>
      </c>
    </row>
    <row r="65" spans="1:167">
      <c r="A65" s="106">
        <v>50</v>
      </c>
      <c r="D65" s="230">
        <f>AgeEffic!BK11</f>
        <v>0.11199194395161668</v>
      </c>
      <c r="E65" s="230">
        <f>AgeEffic!BK13</f>
        <v>7.6944975276713304E-2</v>
      </c>
      <c r="I65" s="110">
        <f t="shared" si="0"/>
        <v>1.5758679329685544E-2</v>
      </c>
      <c r="J65" s="110">
        <f t="shared" si="3"/>
        <v>1.6389026502872966E-2</v>
      </c>
      <c r="K65" s="110">
        <f t="shared" si="4"/>
        <v>1.7044587562987889E-2</v>
      </c>
      <c r="L65" s="110">
        <f t="shared" si="6"/>
        <v>1.7726371065507406E-2</v>
      </c>
      <c r="M65" s="110">
        <f t="shared" si="8"/>
        <v>1.84354259081277E-2</v>
      </c>
      <c r="N65" s="110">
        <f t="shared" si="10"/>
        <v>1.917284294445281E-2</v>
      </c>
      <c r="O65" s="110">
        <f t="shared" si="12"/>
        <v>1.9939756662230922E-2</v>
      </c>
      <c r="P65" s="110">
        <f t="shared" si="14"/>
        <v>2.073734692872016E-2</v>
      </c>
      <c r="Q65" s="110">
        <f t="shared" si="16"/>
        <v>2.1566840805868969E-2</v>
      </c>
      <c r="R65" s="110">
        <f t="shared" si="18"/>
        <v>2.2429514438103728E-2</v>
      </c>
      <c r="S65" s="110">
        <f t="shared" si="20"/>
        <v>2.3326695015627875E-2</v>
      </c>
      <c r="T65" s="110">
        <f t="shared" si="22"/>
        <v>2.4259762816253E-2</v>
      </c>
      <c r="U65" s="110">
        <f t="shared" si="24"/>
        <v>2.5230153328903115E-2</v>
      </c>
      <c r="V65" s="110">
        <f t="shared" si="26"/>
        <v>2.6239359462059238E-2</v>
      </c>
      <c r="W65" s="110">
        <f t="shared" si="28"/>
        <v>2.7288933840541613E-2</v>
      </c>
      <c r="X65" s="110">
        <f t="shared" si="30"/>
        <v>2.8380491194163276E-2</v>
      </c>
      <c r="Y65" s="110">
        <f t="shared" si="32"/>
        <v>2.9515710841929808E-2</v>
      </c>
      <c r="Z65" s="110">
        <f t="shared" si="34"/>
        <v>3.0696339275607006E-2</v>
      </c>
      <c r="AA65" s="110">
        <f t="shared" si="36"/>
        <v>3.1924192846631283E-2</v>
      </c>
      <c r="AB65" s="110">
        <f t="shared" si="38"/>
        <v>3.3201160560496538E-2</v>
      </c>
      <c r="AC65" s="110">
        <f t="shared" si="40"/>
        <v>3.4529206982916401E-2</v>
      </c>
      <c r="AD65" s="110">
        <f t="shared" si="42"/>
        <v>3.5910375262233056E-2</v>
      </c>
      <c r="AE65" s="110">
        <f t="shared" si="44"/>
        <v>3.7346790272722377E-2</v>
      </c>
      <c r="AF65" s="110">
        <f t="shared" si="46"/>
        <v>3.8840661883631278E-2</v>
      </c>
      <c r="AG65" s="110">
        <f t="shared" si="48"/>
        <v>4.0394288358976536E-2</v>
      </c>
      <c r="AH65" s="110">
        <f t="shared" si="50"/>
        <v>4.2010059893335588E-2</v>
      </c>
      <c r="AI65" s="110">
        <f t="shared" si="52"/>
        <v>4.3690462289069025E-2</v>
      </c>
      <c r="AJ65" s="110">
        <f t="shared" si="54"/>
        <v>4.5438080780631787E-2</v>
      </c>
      <c r="AK65" s="110">
        <f t="shared" si="56"/>
        <v>4.7255604011857057E-2</v>
      </c>
      <c r="AL65" s="110">
        <f t="shared" si="58"/>
        <v>4.9145828172331332E-2</v>
      </c>
      <c r="AM65" s="110">
        <f t="shared" si="60"/>
        <v>5.1111661299224599E-2</v>
      </c>
      <c r="AN65" s="110">
        <f t="shared" si="62"/>
        <v>5.3156127751193584E-2</v>
      </c>
      <c r="AO65" s="110">
        <f t="shared" si="64"/>
        <v>5.5282372861241325E-2</v>
      </c>
      <c r="AP65" s="110">
        <f t="shared" si="66"/>
        <v>5.7493667775690982E-2</v>
      </c>
      <c r="AQ65" s="110">
        <f t="shared" si="68"/>
        <v>5.9793414486718627E-2</v>
      </c>
      <c r="AR65" s="110">
        <f t="shared" si="70"/>
        <v>6.2185151066187383E-2</v>
      </c>
      <c r="AS65" s="110">
        <f t="shared" si="72"/>
        <v>6.4672557108834877E-2</v>
      </c>
      <c r="AT65" s="110">
        <f t="shared" si="74"/>
        <v>6.7259459393188267E-2</v>
      </c>
      <c r="AU65" s="110">
        <f t="shared" si="76"/>
        <v>6.9949837768915807E-2</v>
      </c>
      <c r="AV65" s="110">
        <f t="shared" si="78"/>
        <v>7.2747831279672451E-2</v>
      </c>
      <c r="AW65" s="110">
        <f t="shared" si="80"/>
        <v>7.5657744530859342E-2</v>
      </c>
      <c r="AX65" s="110">
        <f t="shared" si="82"/>
        <v>7.8684054312093715E-2</v>
      </c>
      <c r="AY65" s="110">
        <f t="shared" si="84"/>
        <v>8.1831416484577466E-2</v>
      </c>
      <c r="AZ65" s="110">
        <f t="shared" si="86"/>
        <v>8.5104673143960585E-2</v>
      </c>
      <c r="BA65" s="110">
        <f t="shared" si="88"/>
        <v>8.8508860069719003E-2</v>
      </c>
      <c r="BB65" s="110">
        <f t="shared" si="90"/>
        <v>9.2049214472507759E-2</v>
      </c>
      <c r="BC65" s="110">
        <f t="shared" si="92"/>
        <v>9.5731183051408084E-2</v>
      </c>
      <c r="BD65" s="110">
        <f t="shared" si="94"/>
        <v>9.9560430373464417E-2</v>
      </c>
      <c r="BE65" s="110">
        <f t="shared" ref="BE65:BE95" si="96">+$D65/((1+$G$5)^$A17)</f>
        <v>0.10354284758840299</v>
      </c>
      <c r="BF65" s="110">
        <f>+$D65/((1+$G$5)^$A16)</f>
        <v>0.10768456149193911</v>
      </c>
      <c r="CO65" s="110">
        <f t="shared" si="1"/>
        <v>1.0827128707937774E-2</v>
      </c>
      <c r="CP65" s="110">
        <f t="shared" si="2"/>
        <v>1.1260213856255287E-2</v>
      </c>
      <c r="CQ65" s="110">
        <f t="shared" si="5"/>
        <v>1.1710622410505498E-2</v>
      </c>
      <c r="CR65" s="110">
        <f t="shared" si="7"/>
        <v>1.2179047306925719E-2</v>
      </c>
      <c r="CS65" s="110">
        <f t="shared" si="9"/>
        <v>1.2666209199202749E-2</v>
      </c>
      <c r="CT65" s="110">
        <f t="shared" si="11"/>
        <v>1.3172857567170859E-2</v>
      </c>
      <c r="CU65" s="110">
        <f t="shared" si="13"/>
        <v>1.3699771869857692E-2</v>
      </c>
      <c r="CV65" s="110">
        <f t="shared" si="15"/>
        <v>1.4247762744652002E-2</v>
      </c>
      <c r="CW65" s="110">
        <f t="shared" si="17"/>
        <v>1.4817673254438083E-2</v>
      </c>
      <c r="CX65" s="110">
        <f t="shared" si="19"/>
        <v>1.5410380184615605E-2</v>
      </c>
      <c r="CY65" s="110">
        <f t="shared" si="21"/>
        <v>1.6026795392000231E-2</v>
      </c>
      <c r="CZ65" s="110">
        <f t="shared" si="23"/>
        <v>1.6667867207680244E-2</v>
      </c>
      <c r="DA65" s="110">
        <f t="shared" si="25"/>
        <v>1.7334581895987453E-2</v>
      </c>
      <c r="DB65" s="110">
        <f t="shared" si="27"/>
        <v>1.8027965171826948E-2</v>
      </c>
      <c r="DC65" s="110">
        <f t="shared" si="29"/>
        <v>1.8749083778700031E-2</v>
      </c>
      <c r="DD65" s="110">
        <f t="shared" si="31"/>
        <v>1.9499047129848034E-2</v>
      </c>
      <c r="DE65" s="110">
        <f t="shared" si="33"/>
        <v>2.0279009015041954E-2</v>
      </c>
      <c r="DF65" s="110">
        <f t="shared" si="35"/>
        <v>2.1090169375643633E-2</v>
      </c>
      <c r="DG65" s="110">
        <f t="shared" si="37"/>
        <v>2.1933776150669378E-2</v>
      </c>
      <c r="DH65" s="110">
        <f t="shared" si="39"/>
        <v>2.2811127196696156E-2</v>
      </c>
      <c r="DI65" s="110">
        <f t="shared" si="41"/>
        <v>2.3723572284564003E-2</v>
      </c>
      <c r="DJ65" s="110">
        <f t="shared" si="43"/>
        <v>2.4672515175946562E-2</v>
      </c>
      <c r="DK65" s="110">
        <f t="shared" si="45"/>
        <v>2.5659415782984425E-2</v>
      </c>
      <c r="DL65" s="110">
        <f t="shared" si="47"/>
        <v>2.6685792414303806E-2</v>
      </c>
      <c r="DM65" s="110">
        <f t="shared" si="49"/>
        <v>2.7753224110875961E-2</v>
      </c>
      <c r="DN65" s="110">
        <f t="shared" si="51"/>
        <v>2.8863353075310995E-2</v>
      </c>
      <c r="DO65" s="110">
        <f t="shared" si="53"/>
        <v>3.0017887198323441E-2</v>
      </c>
      <c r="DP65" s="110">
        <f t="shared" si="55"/>
        <v>3.1218602686256383E-2</v>
      </c>
      <c r="DQ65" s="110">
        <f t="shared" si="57"/>
        <v>3.2467346793706636E-2</v>
      </c>
      <c r="DR65" s="110">
        <f t="shared" si="59"/>
        <v>3.3766040665454897E-2</v>
      </c>
      <c r="DS65" s="110">
        <f t="shared" si="61"/>
        <v>3.5116682292073105E-2</v>
      </c>
      <c r="DT65" s="110">
        <f t="shared" si="63"/>
        <v>3.6521349583756024E-2</v>
      </c>
      <c r="DU65" s="110">
        <f t="shared" si="65"/>
        <v>3.7982203567106264E-2</v>
      </c>
      <c r="DV65" s="110">
        <f t="shared" si="67"/>
        <v>3.9501491709790525E-2</v>
      </c>
      <c r="DW65" s="110">
        <f t="shared" si="69"/>
        <v>4.1081551378182146E-2</v>
      </c>
      <c r="DX65" s="110">
        <f t="shared" si="71"/>
        <v>4.2724813433309437E-2</v>
      </c>
      <c r="DY65" s="110">
        <f t="shared" si="73"/>
        <v>4.4433805970641817E-2</v>
      </c>
      <c r="DZ65" s="110">
        <f t="shared" si="75"/>
        <v>4.6211158209467487E-2</v>
      </c>
      <c r="EA65" s="110">
        <f t="shared" si="77"/>
        <v>4.8059604537846183E-2</v>
      </c>
      <c r="EB65" s="110">
        <f t="shared" si="79"/>
        <v>4.9981988719360042E-2</v>
      </c>
      <c r="EC65" s="110">
        <f t="shared" si="81"/>
        <v>5.1981268268134442E-2</v>
      </c>
      <c r="ED65" s="110">
        <f t="shared" si="83"/>
        <v>5.4060518998859816E-2</v>
      </c>
      <c r="EE65" s="110">
        <f t="shared" si="85"/>
        <v>5.6222939758814219E-2</v>
      </c>
      <c r="EF65" s="110">
        <f t="shared" si="87"/>
        <v>5.8471857349166795E-2</v>
      </c>
      <c r="EG65" s="110">
        <f t="shared" si="89"/>
        <v>6.0810731643133463E-2</v>
      </c>
      <c r="EH65" s="110">
        <f t="shared" si="91"/>
        <v>6.32431609088588E-2</v>
      </c>
      <c r="EI65" s="110">
        <f t="shared" si="93"/>
        <v>6.5772887345213166E-2</v>
      </c>
      <c r="EJ65" s="110">
        <f t="shared" si="95"/>
        <v>6.8403802839021699E-2</v>
      </c>
      <c r="EK65" s="110">
        <f t="shared" ref="EK65:EK95" si="97">+$E65/((1+$G$5)^$A17)</f>
        <v>7.113995495258256E-2</v>
      </c>
      <c r="EL65" s="110">
        <f>+$E65/((1+$G$5)^$A16)</f>
        <v>7.3985553150685862E-2</v>
      </c>
    </row>
    <row r="66" spans="1:167">
      <c r="A66" s="106">
        <v>51</v>
      </c>
      <c r="D66" s="230">
        <f>AgeEffic!BL11</f>
        <v>9.423510820227779E-2</v>
      </c>
      <c r="E66" s="230">
        <f>AgeEffic!BL13</f>
        <v>7.3097726512877631E-2</v>
      </c>
      <c r="I66" s="110">
        <f t="shared" si="0"/>
        <v>1.2750065895532025E-2</v>
      </c>
      <c r="J66" s="110">
        <f t="shared" si="3"/>
        <v>1.3260068531353307E-2</v>
      </c>
      <c r="K66" s="110">
        <f t="shared" si="4"/>
        <v>1.379047127260744E-2</v>
      </c>
      <c r="L66" s="110">
        <f t="shared" si="6"/>
        <v>1.4342090123511739E-2</v>
      </c>
      <c r="M66" s="110">
        <f t="shared" si="8"/>
        <v>1.491577372845221E-2</v>
      </c>
      <c r="N66" s="110">
        <f t="shared" si="10"/>
        <v>1.5512404677590299E-2</v>
      </c>
      <c r="O66" s="110">
        <f t="shared" si="12"/>
        <v>1.6132900864693909E-2</v>
      </c>
      <c r="P66" s="110">
        <f t="shared" si="14"/>
        <v>1.6778216899281665E-2</v>
      </c>
      <c r="Q66" s="110">
        <f t="shared" si="16"/>
        <v>1.7449345575252937E-2</v>
      </c>
      <c r="R66" s="110">
        <f t="shared" si="18"/>
        <v>1.8147319398263057E-2</v>
      </c>
      <c r="S66" s="110">
        <f t="shared" si="20"/>
        <v>1.8873212174193577E-2</v>
      </c>
      <c r="T66" s="110">
        <f t="shared" si="22"/>
        <v>1.9628140661161319E-2</v>
      </c>
      <c r="U66" s="110">
        <f t="shared" si="24"/>
        <v>2.0413266287607777E-2</v>
      </c>
      <c r="V66" s="110">
        <f t="shared" si="26"/>
        <v>2.1229796939112089E-2</v>
      </c>
      <c r="W66" s="110">
        <f t="shared" si="28"/>
        <v>2.2078988816676567E-2</v>
      </c>
      <c r="X66" s="110">
        <f t="shared" si="30"/>
        <v>2.2962148369343637E-2</v>
      </c>
      <c r="Y66" s="110">
        <f t="shared" si="32"/>
        <v>2.3880634304117382E-2</v>
      </c>
      <c r="Z66" s="110">
        <f t="shared" si="34"/>
        <v>2.4835859676282077E-2</v>
      </c>
      <c r="AA66" s="110">
        <f t="shared" si="36"/>
        <v>2.5829294063333362E-2</v>
      </c>
      <c r="AB66" s="110">
        <f t="shared" si="38"/>
        <v>2.6862465825866697E-2</v>
      </c>
      <c r="AC66" s="110">
        <f t="shared" si="40"/>
        <v>2.7936964458901366E-2</v>
      </c>
      <c r="AD66" s="110">
        <f t="shared" si="42"/>
        <v>2.9054443037257422E-2</v>
      </c>
      <c r="AE66" s="110">
        <f t="shared" si="44"/>
        <v>3.0216620758747717E-2</v>
      </c>
      <c r="AF66" s="110">
        <f t="shared" si="46"/>
        <v>3.1425285589097629E-2</v>
      </c>
      <c r="AG66" s="110">
        <f t="shared" si="48"/>
        <v>3.2682297012661538E-2</v>
      </c>
      <c r="AH66" s="110">
        <f t="shared" si="50"/>
        <v>3.3989588893167999E-2</v>
      </c>
      <c r="AI66" s="110">
        <f t="shared" si="52"/>
        <v>3.5349172448894718E-2</v>
      </c>
      <c r="AJ66" s="110">
        <f t="shared" si="54"/>
        <v>3.6763139346850514E-2</v>
      </c>
      <c r="AK66" s="110">
        <f t="shared" si="56"/>
        <v>3.8233664920724539E-2</v>
      </c>
      <c r="AL66" s="110">
        <f t="shared" si="58"/>
        <v>3.9763011517553515E-2</v>
      </c>
      <c r="AM66" s="110">
        <f t="shared" si="60"/>
        <v>4.1353531978255656E-2</v>
      </c>
      <c r="AN66" s="110">
        <f t="shared" si="62"/>
        <v>4.3007673257385887E-2</v>
      </c>
      <c r="AO66" s="110">
        <f t="shared" si="64"/>
        <v>4.4727980187681329E-2</v>
      </c>
      <c r="AP66" s="110">
        <f t="shared" si="66"/>
        <v>4.6517099395188576E-2</v>
      </c>
      <c r="AQ66" s="110">
        <f t="shared" si="68"/>
        <v>4.8377783370996123E-2</v>
      </c>
      <c r="AR66" s="110">
        <f t="shared" si="70"/>
        <v>5.031289470583597E-2</v>
      </c>
      <c r="AS66" s="110">
        <f t="shared" si="72"/>
        <v>5.232541049406942E-2</v>
      </c>
      <c r="AT66" s="110">
        <f t="shared" si="74"/>
        <v>5.4418426913832196E-2</v>
      </c>
      <c r="AU66" s="110">
        <f t="shared" si="76"/>
        <v>5.6595163990385486E-2</v>
      </c>
      <c r="AV66" s="110">
        <f t="shared" si="78"/>
        <v>5.8858970550000902E-2</v>
      </c>
      <c r="AW66" s="110">
        <f t="shared" si="80"/>
        <v>6.1213329372000955E-2</v>
      </c>
      <c r="AX66" s="110">
        <f t="shared" si="82"/>
        <v>6.3661862546880985E-2</v>
      </c>
      <c r="AY66" s="110">
        <f t="shared" si="84"/>
        <v>6.6208337048756227E-2</v>
      </c>
      <c r="AZ66" s="110">
        <f t="shared" si="86"/>
        <v>6.8856670530706487E-2</v>
      </c>
      <c r="BA66" s="110">
        <f t="shared" si="88"/>
        <v>7.1610937351934759E-2</v>
      </c>
      <c r="BB66" s="110">
        <f t="shared" si="90"/>
        <v>7.4475374846012132E-2</v>
      </c>
      <c r="BC66" s="110">
        <f t="shared" si="92"/>
        <v>7.7454389839852616E-2</v>
      </c>
      <c r="BD66" s="110">
        <f t="shared" si="94"/>
        <v>8.0552565433446729E-2</v>
      </c>
      <c r="BE66" s="110">
        <f t="shared" si="96"/>
        <v>8.3774668050784609E-2</v>
      </c>
      <c r="BF66" s="110">
        <f t="shared" ref="BF66:BF95" si="98">+$D66/((1+$G$5)^$A17)</f>
        <v>8.7125654772815989E-2</v>
      </c>
      <c r="BG66" s="110">
        <f>+$D66/((1+$G$5)^$A16)</f>
        <v>9.0610680963728638E-2</v>
      </c>
      <c r="CO66" s="110">
        <f t="shared" si="1"/>
        <v>9.8901656466739273E-3</v>
      </c>
      <c r="CP66" s="110">
        <f t="shared" si="2"/>
        <v>1.0285772272540884E-2</v>
      </c>
      <c r="CQ66" s="110">
        <f t="shared" si="5"/>
        <v>1.0697203163442521E-2</v>
      </c>
      <c r="CR66" s="110">
        <f t="shared" si="7"/>
        <v>1.1125091289980222E-2</v>
      </c>
      <c r="CS66" s="110">
        <f t="shared" si="9"/>
        <v>1.1570094941579432E-2</v>
      </c>
      <c r="CT66" s="110">
        <f t="shared" si="11"/>
        <v>1.203289873924261E-2</v>
      </c>
      <c r="CU66" s="110">
        <f t="shared" si="13"/>
        <v>1.2514214688812314E-2</v>
      </c>
      <c r="CV66" s="110">
        <f t="shared" si="15"/>
        <v>1.3014783276364806E-2</v>
      </c>
      <c r="CW66" s="110">
        <f t="shared" si="17"/>
        <v>1.3535374607419401E-2</v>
      </c>
      <c r="CX66" s="110">
        <f t="shared" si="19"/>
        <v>1.4076789591716179E-2</v>
      </c>
      <c r="CY66" s="110">
        <f t="shared" si="21"/>
        <v>1.4639861175384824E-2</v>
      </c>
      <c r="CZ66" s="110">
        <f t="shared" si="23"/>
        <v>1.5225455622400217E-2</v>
      </c>
      <c r="DA66" s="110">
        <f t="shared" si="25"/>
        <v>1.5834473847296231E-2</v>
      </c>
      <c r="DB66" s="110">
        <f t="shared" si="27"/>
        <v>1.6467852801188079E-2</v>
      </c>
      <c r="DC66" s="110">
        <f t="shared" si="29"/>
        <v>1.7126566913235601E-2</v>
      </c>
      <c r="DD66" s="110">
        <f t="shared" si="31"/>
        <v>1.7811629589765027E-2</v>
      </c>
      <c r="DE66" s="110">
        <f t="shared" si="33"/>
        <v>1.8524094773355627E-2</v>
      </c>
      <c r="DF66" s="110">
        <f t="shared" si="35"/>
        <v>1.9265058564289856E-2</v>
      </c>
      <c r="DG66" s="110">
        <f t="shared" si="37"/>
        <v>2.0035660906861451E-2</v>
      </c>
      <c r="DH66" s="110">
        <f t="shared" si="39"/>
        <v>2.0837087343135909E-2</v>
      </c>
      <c r="DI66" s="110">
        <f t="shared" si="41"/>
        <v>2.1670570836861348E-2</v>
      </c>
      <c r="DJ66" s="110">
        <f t="shared" si="43"/>
        <v>2.25373936703358E-2</v>
      </c>
      <c r="DK66" s="110">
        <f t="shared" si="45"/>
        <v>2.3438889417149229E-2</v>
      </c>
      <c r="DL66" s="110">
        <f t="shared" si="47"/>
        <v>2.4376444993835202E-2</v>
      </c>
      <c r="DM66" s="110">
        <f t="shared" si="49"/>
        <v>2.5351502793588613E-2</v>
      </c>
      <c r="DN66" s="110">
        <f t="shared" si="51"/>
        <v>2.6365562905332159E-2</v>
      </c>
      <c r="DO66" s="110">
        <f t="shared" si="53"/>
        <v>2.7420185421545444E-2</v>
      </c>
      <c r="DP66" s="110">
        <f t="shared" si="55"/>
        <v>2.8516992838407265E-2</v>
      </c>
      <c r="DQ66" s="110">
        <f t="shared" si="57"/>
        <v>2.965767255194356E-2</v>
      </c>
      <c r="DR66" s="110">
        <f t="shared" si="59"/>
        <v>3.08439794540213E-2</v>
      </c>
      <c r="DS66" s="110">
        <f t="shared" si="61"/>
        <v>3.2077738632182148E-2</v>
      </c>
      <c r="DT66" s="110">
        <f t="shared" si="63"/>
        <v>3.336084817746944E-2</v>
      </c>
      <c r="DU66" s="110">
        <f t="shared" si="65"/>
        <v>3.4695282104568223E-2</v>
      </c>
      <c r="DV66" s="110">
        <f t="shared" si="67"/>
        <v>3.6083093388750952E-2</v>
      </c>
      <c r="DW66" s="110">
        <f t="shared" si="69"/>
        <v>3.7526417124300993E-2</v>
      </c>
      <c r="DX66" s="110">
        <f t="shared" si="71"/>
        <v>3.9027473809273031E-2</v>
      </c>
      <c r="DY66" s="110">
        <f t="shared" si="73"/>
        <v>4.058857276164396E-2</v>
      </c>
      <c r="DZ66" s="110">
        <f t="shared" si="75"/>
        <v>4.2212115672109717E-2</v>
      </c>
      <c r="EA66" s="110">
        <f t="shared" si="77"/>
        <v>4.3900600298994105E-2</v>
      </c>
      <c r="EB66" s="110">
        <f t="shared" si="79"/>
        <v>4.5656624310953874E-2</v>
      </c>
      <c r="EC66" s="110">
        <f t="shared" si="81"/>
        <v>4.7482889283392039E-2</v>
      </c>
      <c r="ED66" s="110">
        <f t="shared" si="83"/>
        <v>4.9382204854727718E-2</v>
      </c>
      <c r="EE66" s="110">
        <f t="shared" si="85"/>
        <v>5.1357493048916826E-2</v>
      </c>
      <c r="EF66" s="110">
        <f t="shared" si="87"/>
        <v>5.3411792770873504E-2</v>
      </c>
      <c r="EG66" s="110">
        <f t="shared" si="89"/>
        <v>5.5548264481708451E-2</v>
      </c>
      <c r="EH66" s="110">
        <f t="shared" si="91"/>
        <v>5.7770195060976783E-2</v>
      </c>
      <c r="EI66" s="110">
        <f t="shared" si="93"/>
        <v>6.0081002863415854E-2</v>
      </c>
      <c r="EJ66" s="110">
        <f t="shared" si="95"/>
        <v>6.2484242977952492E-2</v>
      </c>
      <c r="EK66" s="110">
        <f t="shared" si="97"/>
        <v>6.4983612697070606E-2</v>
      </c>
      <c r="EL66" s="110">
        <f t="shared" ref="EL66:EL95" si="99">+$E66/((1+$G$5)^$A17)</f>
        <v>6.7582957204953428E-2</v>
      </c>
      <c r="EM66" s="110">
        <f>+$E66/((1+$G$5)^$A16)</f>
        <v>7.028627549315157E-2</v>
      </c>
      <c r="EN66" s="110"/>
      <c r="EO66" s="110"/>
      <c r="EP66" s="110"/>
      <c r="EQ66" s="110"/>
      <c r="ER66" s="110"/>
      <c r="ES66" s="110"/>
      <c r="ET66" s="110"/>
      <c r="EU66" s="110"/>
      <c r="EV66" s="110"/>
      <c r="EW66" s="110"/>
      <c r="EX66" s="110"/>
      <c r="EY66" s="110"/>
      <c r="EZ66" s="110"/>
      <c r="FA66" s="110"/>
      <c r="FB66" s="110"/>
      <c r="FC66" s="110"/>
      <c r="FD66" s="110"/>
      <c r="FE66" s="110"/>
      <c r="FF66" s="110"/>
      <c r="FG66" s="110"/>
      <c r="FH66" s="110"/>
      <c r="FI66" s="110"/>
      <c r="FJ66" s="110"/>
      <c r="FK66" s="110"/>
    </row>
    <row r="67" spans="1:167">
      <c r="A67" s="106">
        <v>52</v>
      </c>
      <c r="D67" s="230">
        <f>AgeEffic!BM11</f>
        <v>7.858416502945928E-2</v>
      </c>
      <c r="E67" s="230">
        <f>AgeEffic!BM13</f>
        <v>6.9442840187233748E-2</v>
      </c>
      <c r="I67" s="110">
        <f t="shared" si="0"/>
        <v>1.0223542330874729E-2</v>
      </c>
      <c r="J67" s="110">
        <f t="shared" si="3"/>
        <v>1.0632484024109717E-2</v>
      </c>
      <c r="K67" s="110">
        <f t="shared" si="4"/>
        <v>1.1057783385074106E-2</v>
      </c>
      <c r="L67" s="110">
        <f t="shared" si="6"/>
        <v>1.1500094720477073E-2</v>
      </c>
      <c r="M67" s="110">
        <f t="shared" si="8"/>
        <v>1.1960098509296156E-2</v>
      </c>
      <c r="N67" s="110">
        <f t="shared" si="10"/>
        <v>1.2438502449668003E-2</v>
      </c>
      <c r="O67" s="110">
        <f t="shared" si="12"/>
        <v>1.2936042547654724E-2</v>
      </c>
      <c r="P67" s="110">
        <f t="shared" si="14"/>
        <v>1.3453484249560912E-2</v>
      </c>
      <c r="Q67" s="110">
        <f t="shared" si="16"/>
        <v>1.3991623619543349E-2</v>
      </c>
      <c r="R67" s="110">
        <f t="shared" si="18"/>
        <v>1.4551288564325084E-2</v>
      </c>
      <c r="S67" s="110">
        <f t="shared" si="20"/>
        <v>1.513334010689809E-2</v>
      </c>
      <c r="T67" s="110">
        <f t="shared" si="22"/>
        <v>1.573867371117401E-2</v>
      </c>
      <c r="U67" s="110">
        <f t="shared" si="24"/>
        <v>1.6368220659620972E-2</v>
      </c>
      <c r="V67" s="110">
        <f t="shared" si="26"/>
        <v>1.7022949486005818E-2</v>
      </c>
      <c r="W67" s="110">
        <f t="shared" si="28"/>
        <v>1.7703867465446048E-2</v>
      </c>
      <c r="X67" s="110">
        <f t="shared" si="30"/>
        <v>1.8412022164063888E-2</v>
      </c>
      <c r="Y67" s="110">
        <f t="shared" si="32"/>
        <v>1.9148503050626448E-2</v>
      </c>
      <c r="Z67" s="110">
        <f t="shared" si="34"/>
        <v>1.9914443172651505E-2</v>
      </c>
      <c r="AA67" s="110">
        <f t="shared" si="36"/>
        <v>2.0711020899557564E-2</v>
      </c>
      <c r="AB67" s="110">
        <f t="shared" si="38"/>
        <v>2.1539461735539871E-2</v>
      </c>
      <c r="AC67" s="110">
        <f t="shared" si="40"/>
        <v>2.2401040204961465E-2</v>
      </c>
      <c r="AD67" s="110">
        <f t="shared" si="42"/>
        <v>2.3297081813159926E-2</v>
      </c>
      <c r="AE67" s="110">
        <f t="shared" si="44"/>
        <v>2.4228965085686324E-2</v>
      </c>
      <c r="AF67" s="110">
        <f t="shared" si="46"/>
        <v>2.5198123689113772E-2</v>
      </c>
      <c r="AG67" s="110">
        <f t="shared" si="48"/>
        <v>2.6206048636678324E-2</v>
      </c>
      <c r="AH67" s="110">
        <f t="shared" si="50"/>
        <v>2.7254290582145464E-2</v>
      </c>
      <c r="AI67" s="110">
        <f t="shared" si="52"/>
        <v>2.8344462205431284E-2</v>
      </c>
      <c r="AJ67" s="110">
        <f t="shared" si="54"/>
        <v>2.947824069364853E-2</v>
      </c>
      <c r="AK67" s="110">
        <f t="shared" si="56"/>
        <v>3.065737032139448E-2</v>
      </c>
      <c r="AL67" s="110">
        <f t="shared" si="58"/>
        <v>3.1883665134250262E-2</v>
      </c>
      <c r="AM67" s="110">
        <f t="shared" si="60"/>
        <v>3.315901173962027E-2</v>
      </c>
      <c r="AN67" s="110">
        <f t="shared" si="62"/>
        <v>3.4485372209205077E-2</v>
      </c>
      <c r="AO67" s="110">
        <f t="shared" si="64"/>
        <v>3.5864787097573292E-2</v>
      </c>
      <c r="AP67" s="110">
        <f t="shared" si="66"/>
        <v>3.7299378581476222E-2</v>
      </c>
      <c r="AQ67" s="110">
        <f t="shared" si="68"/>
        <v>3.8791353724735265E-2</v>
      </c>
      <c r="AR67" s="110">
        <f t="shared" si="70"/>
        <v>4.0343007873724683E-2</v>
      </c>
      <c r="AS67" s="110">
        <f t="shared" si="72"/>
        <v>4.1956728188673673E-2</v>
      </c>
      <c r="AT67" s="110">
        <f t="shared" si="74"/>
        <v>4.3634997316220628E-2</v>
      </c>
      <c r="AU67" s="110">
        <f t="shared" si="76"/>
        <v>4.5380397208869452E-2</v>
      </c>
      <c r="AV67" s="110">
        <f t="shared" si="78"/>
        <v>4.7195613097224226E-2</v>
      </c>
      <c r="AW67" s="110">
        <f t="shared" si="80"/>
        <v>4.9083437621113196E-2</v>
      </c>
      <c r="AX67" s="110">
        <f t="shared" si="82"/>
        <v>5.104677512595774E-2</v>
      </c>
      <c r="AY67" s="110">
        <f t="shared" si="84"/>
        <v>5.3088646130996044E-2</v>
      </c>
      <c r="AZ67" s="110">
        <f t="shared" si="86"/>
        <v>5.5212191976235885E-2</v>
      </c>
      <c r="BA67" s="110">
        <f t="shared" si="88"/>
        <v>5.7420679655285328E-2</v>
      </c>
      <c r="BB67" s="110">
        <f t="shared" si="90"/>
        <v>5.9717506841496751E-2</v>
      </c>
      <c r="BC67" s="110">
        <f t="shared" si="92"/>
        <v>6.210620711515661E-2</v>
      </c>
      <c r="BD67" s="110">
        <f t="shared" si="94"/>
        <v>6.4590455399762881E-2</v>
      </c>
      <c r="BE67" s="110">
        <f t="shared" si="96"/>
        <v>6.7174073615753394E-2</v>
      </c>
      <c r="BF67" s="110">
        <f t="shared" si="98"/>
        <v>6.9861036560383546E-2</v>
      </c>
      <c r="BG67" s="110">
        <f t="shared" ref="BG67:BG95" si="100">+$D67/((1+$G$5)^$A17)</f>
        <v>7.2655478022798883E-2</v>
      </c>
      <c r="BH67" s="110">
        <f>+$D67/((1+$G$5)^$A16)</f>
        <v>7.5561697143710846E-2</v>
      </c>
      <c r="CO67" s="110">
        <f t="shared" si="1"/>
        <v>9.0342859272502223E-3</v>
      </c>
      <c r="CP67" s="110">
        <f t="shared" si="2"/>
        <v>9.3956573643402298E-3</v>
      </c>
      <c r="CQ67" s="110">
        <f t="shared" si="5"/>
        <v>9.7714836589138394E-3</v>
      </c>
      <c r="CR67" s="110">
        <f t="shared" si="7"/>
        <v>1.0162343005270394E-2</v>
      </c>
      <c r="CS67" s="110">
        <f t="shared" si="9"/>
        <v>1.0568836725481211E-2</v>
      </c>
      <c r="CT67" s="110">
        <f t="shared" si="11"/>
        <v>1.0991590194500462E-2</v>
      </c>
      <c r="CU67" s="110">
        <f t="shared" si="13"/>
        <v>1.1431253802280479E-2</v>
      </c>
      <c r="CV67" s="110">
        <f t="shared" si="15"/>
        <v>1.1888503954371698E-2</v>
      </c>
      <c r="CW67" s="110">
        <f t="shared" si="17"/>
        <v>1.2364044112546567E-2</v>
      </c>
      <c r="CX67" s="110">
        <f t="shared" si="19"/>
        <v>1.2858605877048431E-2</v>
      </c>
      <c r="CY67" s="110">
        <f t="shared" si="21"/>
        <v>1.3372950112130369E-2</v>
      </c>
      <c r="CZ67" s="110">
        <f t="shared" si="23"/>
        <v>1.3907868116615582E-2</v>
      </c>
      <c r="DA67" s="110">
        <f t="shared" si="25"/>
        <v>1.4464182841280206E-2</v>
      </c>
      <c r="DB67" s="110">
        <f t="shared" si="27"/>
        <v>1.5042750154931419E-2</v>
      </c>
      <c r="DC67" s="110">
        <f t="shared" si="29"/>
        <v>1.5644460161128675E-2</v>
      </c>
      <c r="DD67" s="110">
        <f t="shared" si="31"/>
        <v>1.6270238567573821E-2</v>
      </c>
      <c r="DE67" s="110">
        <f t="shared" si="33"/>
        <v>1.6921048110276775E-2</v>
      </c>
      <c r="DF67" s="110">
        <f t="shared" si="35"/>
        <v>1.7597890034687848E-2</v>
      </c>
      <c r="DG67" s="110">
        <f t="shared" si="37"/>
        <v>1.830180563607536E-2</v>
      </c>
      <c r="DH67" s="110">
        <f t="shared" si="39"/>
        <v>1.9033877861518379E-2</v>
      </c>
      <c r="DI67" s="110">
        <f t="shared" si="41"/>
        <v>1.9795232975979113E-2</v>
      </c>
      <c r="DJ67" s="110">
        <f t="shared" si="43"/>
        <v>2.058704229501828E-2</v>
      </c>
      <c r="DK67" s="110">
        <f t="shared" si="45"/>
        <v>2.1410523986819013E-2</v>
      </c>
      <c r="DL67" s="110">
        <f t="shared" si="47"/>
        <v>2.2266944946291767E-2</v>
      </c>
      <c r="DM67" s="110">
        <f t="shared" si="49"/>
        <v>2.3157622744143441E-2</v>
      </c>
      <c r="DN67" s="110">
        <f t="shared" si="51"/>
        <v>2.4083927653909182E-2</v>
      </c>
      <c r="DO67" s="110">
        <f t="shared" si="53"/>
        <v>2.5047284760065552E-2</v>
      </c>
      <c r="DP67" s="110">
        <f t="shared" si="55"/>
        <v>2.6049176150468169E-2</v>
      </c>
      <c r="DQ67" s="110">
        <f t="shared" si="57"/>
        <v>2.7091143196486901E-2</v>
      </c>
      <c r="DR67" s="110">
        <f t="shared" si="59"/>
        <v>2.817478892434638E-2</v>
      </c>
      <c r="DS67" s="110">
        <f t="shared" si="61"/>
        <v>2.9301780481320233E-2</v>
      </c>
      <c r="DT67" s="110">
        <f t="shared" si="63"/>
        <v>3.047385170057304E-2</v>
      </c>
      <c r="DU67" s="110">
        <f t="shared" si="65"/>
        <v>3.1692805768595969E-2</v>
      </c>
      <c r="DV67" s="110">
        <f t="shared" si="67"/>
        <v>3.2960517999339807E-2</v>
      </c>
      <c r="DW67" s="110">
        <f t="shared" si="69"/>
        <v>3.4278938719313402E-2</v>
      </c>
      <c r="DX67" s="110">
        <f t="shared" si="71"/>
        <v>3.5650096268085942E-2</v>
      </c>
      <c r="DY67" s="110">
        <f t="shared" si="73"/>
        <v>3.707610011880938E-2</v>
      </c>
      <c r="DZ67" s="110">
        <f t="shared" si="75"/>
        <v>3.8559144123561762E-2</v>
      </c>
      <c r="EA67" s="110">
        <f t="shared" si="77"/>
        <v>4.0101509888504229E-2</v>
      </c>
      <c r="EB67" s="110">
        <f t="shared" si="79"/>
        <v>4.1705570284044403E-2</v>
      </c>
      <c r="EC67" s="110">
        <f t="shared" si="81"/>
        <v>4.3373793095406177E-2</v>
      </c>
      <c r="ED67" s="110">
        <f t="shared" si="83"/>
        <v>4.5108744819222432E-2</v>
      </c>
      <c r="EE67" s="110">
        <f t="shared" si="85"/>
        <v>4.6913094611991328E-2</v>
      </c>
      <c r="EF67" s="110">
        <f t="shared" si="87"/>
        <v>4.8789618396470981E-2</v>
      </c>
      <c r="EG67" s="110">
        <f t="shared" si="89"/>
        <v>5.0741203132329826E-2</v>
      </c>
      <c r="EH67" s="110">
        <f t="shared" si="91"/>
        <v>5.2770851257623028E-2</v>
      </c>
      <c r="EI67" s="110">
        <f t="shared" si="93"/>
        <v>5.488168530792794E-2</v>
      </c>
      <c r="EJ67" s="110">
        <f t="shared" si="95"/>
        <v>5.7076952720245058E-2</v>
      </c>
      <c r="EK67" s="110">
        <f t="shared" si="97"/>
        <v>5.9360030829054868E-2</v>
      </c>
      <c r="EL67" s="110">
        <f t="shared" si="99"/>
        <v>6.1734432062217071E-2</v>
      </c>
      <c r="EM67" s="110">
        <f t="shared" ref="EM67:EM95" si="101">+$E67/((1+$G$5)^$A17)</f>
        <v>6.4203809344705751E-2</v>
      </c>
      <c r="EN67" s="110">
        <f>+$E67/((1+$G$5)^$A16)</f>
        <v>6.6771961718493991E-2</v>
      </c>
    </row>
    <row r="68" spans="1:167">
      <c r="A68" s="106">
        <v>53</v>
      </c>
      <c r="D68" s="230">
        <f>AgeEffic!BN11</f>
        <v>6.4934486554322449E-2</v>
      </c>
      <c r="E68" s="230">
        <f>AgeEffic!BN13</f>
        <v>6.5970698177872072E-2</v>
      </c>
      <c r="I68" s="110">
        <f t="shared" si="0"/>
        <v>8.1228498986364375E-3</v>
      </c>
      <c r="J68" s="110">
        <f t="shared" si="3"/>
        <v>8.4477638945818969E-3</v>
      </c>
      <c r="K68" s="110">
        <f t="shared" si="4"/>
        <v>8.7856744503651725E-3</v>
      </c>
      <c r="L68" s="110">
        <f t="shared" si="6"/>
        <v>9.1371014283797795E-3</v>
      </c>
      <c r="M68" s="110">
        <f t="shared" si="8"/>
        <v>9.5025854855149729E-3</v>
      </c>
      <c r="N68" s="110">
        <f t="shared" si="10"/>
        <v>9.8826889049355715E-3</v>
      </c>
      <c r="O68" s="110">
        <f t="shared" si="12"/>
        <v>1.0277996461132996E-2</v>
      </c>
      <c r="P68" s="110">
        <f t="shared" si="14"/>
        <v>1.0689116319578315E-2</v>
      </c>
      <c r="Q68" s="110">
        <f t="shared" si="16"/>
        <v>1.1116680972361449E-2</v>
      </c>
      <c r="R68" s="110">
        <f t="shared" si="18"/>
        <v>1.1561348211255906E-2</v>
      </c>
      <c r="S68" s="110">
        <f t="shared" si="20"/>
        <v>1.2023802139706144E-2</v>
      </c>
      <c r="T68" s="110">
        <f t="shared" si="22"/>
        <v>1.2504754225294391E-2</v>
      </c>
      <c r="U68" s="110">
        <f t="shared" si="24"/>
        <v>1.3004944394306165E-2</v>
      </c>
      <c r="V68" s="110">
        <f t="shared" si="26"/>
        <v>1.3525142170078412E-2</v>
      </c>
      <c r="W68" s="110">
        <f t="shared" si="28"/>
        <v>1.4066147856881553E-2</v>
      </c>
      <c r="X68" s="110">
        <f t="shared" si="30"/>
        <v>1.4628793771156813E-2</v>
      </c>
      <c r="Y68" s="110">
        <f t="shared" si="32"/>
        <v>1.5213945522003084E-2</v>
      </c>
      <c r="Z68" s="110">
        <f t="shared" si="34"/>
        <v>1.5822503342883213E-2</v>
      </c>
      <c r="AA68" s="110">
        <f t="shared" si="36"/>
        <v>1.6455403476598539E-2</v>
      </c>
      <c r="AB68" s="110">
        <f t="shared" si="38"/>
        <v>1.7113619615662483E-2</v>
      </c>
      <c r="AC68" s="110">
        <f t="shared" si="40"/>
        <v>1.7798164400288984E-2</v>
      </c>
      <c r="AD68" s="110">
        <f t="shared" si="42"/>
        <v>1.851009097630054E-2</v>
      </c>
      <c r="AE68" s="110">
        <f t="shared" si="44"/>
        <v>1.9250494615352564E-2</v>
      </c>
      <c r="AF68" s="110">
        <f t="shared" si="46"/>
        <v>2.0020514399966671E-2</v>
      </c>
      <c r="AG68" s="110">
        <f t="shared" si="48"/>
        <v>2.0821334975965333E-2</v>
      </c>
      <c r="AH68" s="110">
        <f t="shared" si="50"/>
        <v>2.1654188375003946E-2</v>
      </c>
      <c r="AI68" s="110">
        <f t="shared" si="52"/>
        <v>2.2520355910004109E-2</v>
      </c>
      <c r="AJ68" s="110">
        <f t="shared" si="54"/>
        <v>2.3421170146404276E-2</v>
      </c>
      <c r="AK68" s="110">
        <f t="shared" si="56"/>
        <v>2.4358016952260444E-2</v>
      </c>
      <c r="AL68" s="110">
        <f t="shared" si="58"/>
        <v>2.5332337630350865E-2</v>
      </c>
      <c r="AM68" s="110">
        <f t="shared" si="60"/>
        <v>2.6345631135564904E-2</v>
      </c>
      <c r="AN68" s="110">
        <f t="shared" si="62"/>
        <v>2.7399456380987498E-2</v>
      </c>
      <c r="AO68" s="110">
        <f t="shared" si="64"/>
        <v>2.8495434636226995E-2</v>
      </c>
      <c r="AP68" s="110">
        <f t="shared" si="66"/>
        <v>2.9635252021676082E-2</v>
      </c>
      <c r="AQ68" s="110">
        <f t="shared" si="68"/>
        <v>3.0820662102543125E-2</v>
      </c>
      <c r="AR68" s="110">
        <f t="shared" si="70"/>
        <v>3.2053488586644849E-2</v>
      </c>
      <c r="AS68" s="110">
        <f t="shared" si="72"/>
        <v>3.3335628130110651E-2</v>
      </c>
      <c r="AT68" s="110">
        <f t="shared" si="74"/>
        <v>3.4669053255315073E-2</v>
      </c>
      <c r="AU68" s="110">
        <f t="shared" si="76"/>
        <v>3.6055815385527684E-2</v>
      </c>
      <c r="AV68" s="110">
        <f t="shared" si="78"/>
        <v>3.7498048000948789E-2</v>
      </c>
      <c r="AW68" s="110">
        <f t="shared" si="80"/>
        <v>3.8997969920986739E-2</v>
      </c>
      <c r="AX68" s="110">
        <f t="shared" si="82"/>
        <v>4.0557888717826208E-2</v>
      </c>
      <c r="AY68" s="110">
        <f t="shared" si="84"/>
        <v>4.2180204266539269E-2</v>
      </c>
      <c r="AZ68" s="110">
        <f t="shared" si="86"/>
        <v>4.3867412437200839E-2</v>
      </c>
      <c r="BA68" s="110">
        <f t="shared" si="88"/>
        <v>4.5622108934688869E-2</v>
      </c>
      <c r="BB68" s="110">
        <f t="shared" si="90"/>
        <v>4.7446993292076432E-2</v>
      </c>
      <c r="BC68" s="110">
        <f t="shared" si="92"/>
        <v>4.9344873023759492E-2</v>
      </c>
      <c r="BD68" s="110">
        <f t="shared" si="94"/>
        <v>5.1318667944709871E-2</v>
      </c>
      <c r="BE68" s="110">
        <f t="shared" si="96"/>
        <v>5.3371414662498264E-2</v>
      </c>
      <c r="BF68" s="110">
        <f t="shared" si="98"/>
        <v>5.55062712489982E-2</v>
      </c>
      <c r="BG68" s="110">
        <f t="shared" si="100"/>
        <v>5.7726522098958136E-2</v>
      </c>
      <c r="BH68" s="110">
        <f t="shared" ref="BH68:BH95" si="102">+$D68/((1+$G$5)^$A17)</f>
        <v>6.0035582982916461E-2</v>
      </c>
      <c r="BI68" s="110">
        <f>+$D68/((1+$G$5)^$A16)</f>
        <v>6.2437006302233124E-2</v>
      </c>
      <c r="CO68" s="110">
        <f t="shared" si="1"/>
        <v>8.2524727220074142E-3</v>
      </c>
      <c r="CP68" s="110">
        <f t="shared" si="2"/>
        <v>8.5825716308877125E-3</v>
      </c>
      <c r="CQ68" s="110">
        <f t="shared" si="5"/>
        <v>8.9258744961232209E-3</v>
      </c>
      <c r="CR68" s="110">
        <f t="shared" si="7"/>
        <v>9.2829094759681492E-3</v>
      </c>
      <c r="CS68" s="110">
        <f t="shared" si="9"/>
        <v>9.6542258550068767E-3</v>
      </c>
      <c r="CT68" s="110">
        <f t="shared" si="11"/>
        <v>1.0040394889207152E-2</v>
      </c>
      <c r="CU68" s="110">
        <f t="shared" si="13"/>
        <v>1.0442010684775439E-2</v>
      </c>
      <c r="CV68" s="110">
        <f t="shared" si="15"/>
        <v>1.0859691112166458E-2</v>
      </c>
      <c r="CW68" s="110">
        <f t="shared" si="17"/>
        <v>1.1294078756653116E-2</v>
      </c>
      <c r="CX68" s="110">
        <f t="shared" si="19"/>
        <v>1.1745841906919239E-2</v>
      </c>
      <c r="CY68" s="110">
        <f t="shared" si="21"/>
        <v>1.2215675583196011E-2</v>
      </c>
      <c r="CZ68" s="110">
        <f t="shared" si="23"/>
        <v>1.2704302606523853E-2</v>
      </c>
      <c r="DA68" s="110">
        <f t="shared" si="25"/>
        <v>1.3212474710784806E-2</v>
      </c>
      <c r="DB68" s="110">
        <f t="shared" si="27"/>
        <v>1.3740973699216197E-2</v>
      </c>
      <c r="DC68" s="110">
        <f t="shared" si="29"/>
        <v>1.429061264718485E-2</v>
      </c>
      <c r="DD68" s="110">
        <f t="shared" si="31"/>
        <v>1.4862237153072243E-2</v>
      </c>
      <c r="DE68" s="110">
        <f t="shared" si="33"/>
        <v>1.5456726639195131E-2</v>
      </c>
      <c r="DF68" s="110">
        <f t="shared" si="35"/>
        <v>1.6074995704762941E-2</v>
      </c>
      <c r="DG68" s="110">
        <f t="shared" si="37"/>
        <v>1.6717995532953459E-2</v>
      </c>
      <c r="DH68" s="110">
        <f t="shared" si="39"/>
        <v>1.7386715354271595E-2</v>
      </c>
      <c r="DI68" s="110">
        <f t="shared" si="41"/>
        <v>1.8082183968442463E-2</v>
      </c>
      <c r="DJ68" s="110">
        <f t="shared" si="43"/>
        <v>1.8805471327180159E-2</v>
      </c>
      <c r="DK68" s="110">
        <f t="shared" si="45"/>
        <v>1.955769018026737E-2</v>
      </c>
      <c r="DL68" s="110">
        <f t="shared" si="47"/>
        <v>2.0339997787478064E-2</v>
      </c>
      <c r="DM68" s="110">
        <f t="shared" si="49"/>
        <v>2.1153597698977185E-2</v>
      </c>
      <c r="DN68" s="110">
        <f t="shared" si="51"/>
        <v>2.1999741606936272E-2</v>
      </c>
      <c r="DO68" s="110">
        <f t="shared" si="53"/>
        <v>2.2879731271213729E-2</v>
      </c>
      <c r="DP68" s="110">
        <f t="shared" si="55"/>
        <v>2.3794920522062279E-2</v>
      </c>
      <c r="DQ68" s="110">
        <f t="shared" si="57"/>
        <v>2.4746717342944768E-2</v>
      </c>
      <c r="DR68" s="110">
        <f t="shared" si="59"/>
        <v>2.5736586036662561E-2</v>
      </c>
      <c r="DS68" s="110">
        <f t="shared" si="61"/>
        <v>2.6766049478129068E-2</v>
      </c>
      <c r="DT68" s="110">
        <f t="shared" si="63"/>
        <v>2.7836691457254228E-2</v>
      </c>
      <c r="DU68" s="110">
        <f t="shared" si="65"/>
        <v>2.8950159115544393E-2</v>
      </c>
      <c r="DV68" s="110">
        <f t="shared" si="67"/>
        <v>3.0108165480166177E-2</v>
      </c>
      <c r="DW68" s="110">
        <f t="shared" si="69"/>
        <v>3.1312492099372827E-2</v>
      </c>
      <c r="DX68" s="110">
        <f t="shared" si="71"/>
        <v>3.2564991783347735E-2</v>
      </c>
      <c r="DY68" s="110">
        <f t="shared" si="73"/>
        <v>3.3867591454681649E-2</v>
      </c>
      <c r="DZ68" s="110">
        <f t="shared" si="75"/>
        <v>3.5222295112868916E-2</v>
      </c>
      <c r="EA68" s="110">
        <f t="shared" si="77"/>
        <v>3.6631186917383679E-2</v>
      </c>
      <c r="EB68" s="110">
        <f t="shared" si="79"/>
        <v>3.8096434394079025E-2</v>
      </c>
      <c r="EC68" s="110">
        <f t="shared" si="81"/>
        <v>3.9620291769842185E-2</v>
      </c>
      <c r="ED68" s="110">
        <f t="shared" si="83"/>
        <v>4.1205103440635875E-2</v>
      </c>
      <c r="EE68" s="110">
        <f t="shared" si="85"/>
        <v>4.2853307578261321E-2</v>
      </c>
      <c r="EF68" s="110">
        <f t="shared" si="87"/>
        <v>4.4567439881391772E-2</v>
      </c>
      <c r="EG68" s="110">
        <f t="shared" si="89"/>
        <v>4.6350137476647443E-2</v>
      </c>
      <c r="EH68" s="110">
        <f t="shared" si="91"/>
        <v>4.8204142975713342E-2</v>
      </c>
      <c r="EI68" s="110">
        <f t="shared" si="93"/>
        <v>5.0132308694741883E-2</v>
      </c>
      <c r="EJ68" s="110">
        <f t="shared" si="95"/>
        <v>5.2137601042531553E-2</v>
      </c>
      <c r="EK68" s="110">
        <f t="shared" si="97"/>
        <v>5.4223105084232816E-2</v>
      </c>
      <c r="EL68" s="110">
        <f t="shared" si="99"/>
        <v>5.6392029287602133E-2</v>
      </c>
      <c r="EM68" s="110">
        <f t="shared" si="101"/>
        <v>5.8647710459106224E-2</v>
      </c>
      <c r="EN68" s="110">
        <f t="shared" ref="EN68:EN95" si="103">+$E68/((1+$G$5)^$A17)</f>
        <v>6.0993618877470478E-2</v>
      </c>
      <c r="EO68" s="110">
        <f>+$E68/((1+$G$5)^$A16)</f>
        <v>6.3433363632569295E-2</v>
      </c>
    </row>
    <row r="69" spans="1:167">
      <c r="A69" s="106">
        <v>54</v>
      </c>
      <c r="D69" s="230">
        <f>AgeEffic!BO11</f>
        <v>5.3156282027292341E-2</v>
      </c>
      <c r="E69" s="230">
        <f>AgeEffic!BO13</f>
        <v>6.2672163268978454E-2</v>
      </c>
      <c r="I69" s="110">
        <f t="shared" si="0"/>
        <v>6.3937297389622654E-3</v>
      </c>
      <c r="J69" s="110">
        <f t="shared" si="3"/>
        <v>6.6494789285207563E-3</v>
      </c>
      <c r="K69" s="110">
        <f t="shared" si="4"/>
        <v>6.9154580856615883E-3</v>
      </c>
      <c r="L69" s="110">
        <f t="shared" si="6"/>
        <v>7.1920764090880511E-3</v>
      </c>
      <c r="M69" s="110">
        <f t="shared" si="8"/>
        <v>7.4797594654515739E-3</v>
      </c>
      <c r="N69" s="110">
        <f t="shared" si="10"/>
        <v>7.7789498440696374E-3</v>
      </c>
      <c r="O69" s="110">
        <f t="shared" si="12"/>
        <v>8.0901078378324241E-3</v>
      </c>
      <c r="P69" s="110">
        <f t="shared" si="14"/>
        <v>8.413712151345721E-3</v>
      </c>
      <c r="Q69" s="110">
        <f t="shared" si="16"/>
        <v>8.7502606373995508E-3</v>
      </c>
      <c r="R69" s="110">
        <f t="shared" si="18"/>
        <v>9.1002710628955326E-3</v>
      </c>
      <c r="S69" s="110">
        <f t="shared" si="20"/>
        <v>9.4642819054113533E-3</v>
      </c>
      <c r="T69" s="110">
        <f t="shared" si="22"/>
        <v>9.8428531816278086E-3</v>
      </c>
      <c r="U69" s="110">
        <f t="shared" si="24"/>
        <v>1.0236567308892922E-2</v>
      </c>
      <c r="V69" s="110">
        <f t="shared" si="26"/>
        <v>1.0646030001248637E-2</v>
      </c>
      <c r="W69" s="110">
        <f t="shared" si="28"/>
        <v>1.1071871201298584E-2</v>
      </c>
      <c r="X69" s="110">
        <f t="shared" si="30"/>
        <v>1.151474604935053E-2</v>
      </c>
      <c r="Y69" s="110">
        <f t="shared" si="32"/>
        <v>1.1975335891324551E-2</v>
      </c>
      <c r="Z69" s="110">
        <f t="shared" si="34"/>
        <v>1.2454349326977532E-2</v>
      </c>
      <c r="AA69" s="110">
        <f t="shared" si="36"/>
        <v>1.2952523300056636E-2</v>
      </c>
      <c r="AB69" s="110">
        <f t="shared" si="38"/>
        <v>1.34706242320589E-2</v>
      </c>
      <c r="AC69" s="110">
        <f t="shared" si="40"/>
        <v>1.4009449201341258E-2</v>
      </c>
      <c r="AD69" s="110">
        <f t="shared" si="42"/>
        <v>1.456982716939491E-2</v>
      </c>
      <c r="AE69" s="110">
        <f t="shared" si="44"/>
        <v>1.5152620256170705E-2</v>
      </c>
      <c r="AF69" s="110">
        <f t="shared" si="46"/>
        <v>1.5758725066417536E-2</v>
      </c>
      <c r="AG69" s="110">
        <f t="shared" si="48"/>
        <v>1.6389074069074236E-2</v>
      </c>
      <c r="AH69" s="110">
        <f t="shared" si="50"/>
        <v>1.7044637031837204E-2</v>
      </c>
      <c r="AI69" s="110">
        <f t="shared" si="52"/>
        <v>1.7726422513110695E-2</v>
      </c>
      <c r="AJ69" s="110">
        <f t="shared" si="54"/>
        <v>1.8435479413635124E-2</v>
      </c>
      <c r="AK69" s="110">
        <f t="shared" si="56"/>
        <v>1.917289859018053E-2</v>
      </c>
      <c r="AL69" s="110">
        <f t="shared" si="58"/>
        <v>1.993981453378775E-2</v>
      </c>
      <c r="AM69" s="110">
        <f t="shared" si="60"/>
        <v>2.0737407115139262E-2</v>
      </c>
      <c r="AN69" s="110">
        <f t="shared" si="62"/>
        <v>2.1566903399744836E-2</v>
      </c>
      <c r="AO69" s="110">
        <f t="shared" si="64"/>
        <v>2.2429579535734628E-2</v>
      </c>
      <c r="AP69" s="110">
        <f t="shared" si="66"/>
        <v>2.332676271716401E-2</v>
      </c>
      <c r="AQ69" s="110">
        <f t="shared" si="68"/>
        <v>2.4259833225850579E-2</v>
      </c>
      <c r="AR69" s="110">
        <f t="shared" si="70"/>
        <v>2.5230226554884602E-2</v>
      </c>
      <c r="AS69" s="110">
        <f t="shared" si="72"/>
        <v>2.6239435617079983E-2</v>
      </c>
      <c r="AT69" s="110">
        <f t="shared" si="74"/>
        <v>2.7289013041763188E-2</v>
      </c>
      <c r="AU69" s="110">
        <f t="shared" si="76"/>
        <v>2.8380573563433716E-2</v>
      </c>
      <c r="AV69" s="110">
        <f t="shared" si="78"/>
        <v>2.9515796505971068E-2</v>
      </c>
      <c r="AW69" s="110">
        <f t="shared" si="80"/>
        <v>3.0696428366209911E-2</v>
      </c>
      <c r="AX69" s="110">
        <f t="shared" si="82"/>
        <v>3.192428550085831E-2</v>
      </c>
      <c r="AY69" s="110">
        <f t="shared" si="84"/>
        <v>3.3201256920892638E-2</v>
      </c>
      <c r="AZ69" s="110">
        <f t="shared" si="86"/>
        <v>3.452930719772835E-2</v>
      </c>
      <c r="BA69" s="110">
        <f t="shared" si="88"/>
        <v>3.5910479485637484E-2</v>
      </c>
      <c r="BB69" s="110">
        <f t="shared" si="90"/>
        <v>3.734689866506298E-2</v>
      </c>
      <c r="BC69" s="110">
        <f t="shared" si="92"/>
        <v>3.8840774611665504E-2</v>
      </c>
      <c r="BD69" s="110">
        <f t="shared" si="94"/>
        <v>4.0394405596132131E-2</v>
      </c>
      <c r="BE69" s="110">
        <f t="shared" si="96"/>
        <v>4.2010181819977413E-2</v>
      </c>
      <c r="BF69" s="110">
        <f t="shared" si="98"/>
        <v>4.3690589092776511E-2</v>
      </c>
      <c r="BG69" s="110">
        <f t="shared" si="100"/>
        <v>4.5438212656487578E-2</v>
      </c>
      <c r="BH69" s="110">
        <f t="shared" si="102"/>
        <v>4.7255741162747084E-2</v>
      </c>
      <c r="BI69" s="110">
        <f t="shared" ref="BI69:BI95" si="104">+$D69/((1+$G$5)^$A17)</f>
        <v>4.9145970809256964E-2</v>
      </c>
      <c r="BJ69" s="110">
        <f>+$D69/((1+$G$5)^$A16)</f>
        <v>5.1111809641627252E-2</v>
      </c>
      <c r="CO69" s="110">
        <f t="shared" si="1"/>
        <v>7.5383164287567703E-3</v>
      </c>
      <c r="CP69" s="110">
        <f t="shared" si="2"/>
        <v>7.8398490859070413E-3</v>
      </c>
      <c r="CQ69" s="110">
        <f t="shared" si="5"/>
        <v>8.1534430493433244E-3</v>
      </c>
      <c r="CR69" s="110">
        <f t="shared" si="7"/>
        <v>8.4795807713170575E-3</v>
      </c>
      <c r="CS69" s="110">
        <f t="shared" si="9"/>
        <v>8.8187640021697399E-3</v>
      </c>
      <c r="CT69" s="110">
        <f t="shared" si="11"/>
        <v>9.1715145622565299E-3</v>
      </c>
      <c r="CU69" s="110">
        <f t="shared" si="13"/>
        <v>9.5383751447467927E-3</v>
      </c>
      <c r="CV69" s="110">
        <f t="shared" si="15"/>
        <v>9.9199101505366653E-3</v>
      </c>
      <c r="CW69" s="110">
        <f t="shared" si="17"/>
        <v>1.0316706556558131E-2</v>
      </c>
      <c r="CX69" s="110">
        <f t="shared" si="19"/>
        <v>1.0729374818820457E-2</v>
      </c>
      <c r="CY69" s="110">
        <f t="shared" si="21"/>
        <v>1.1158549811573276E-2</v>
      </c>
      <c r="CZ69" s="110">
        <f t="shared" si="23"/>
        <v>1.1604891804036208E-2</v>
      </c>
      <c r="DA69" s="110">
        <f t="shared" si="25"/>
        <v>1.2069087476197657E-2</v>
      </c>
      <c r="DB69" s="110">
        <f t="shared" si="27"/>
        <v>1.2551850975245563E-2</v>
      </c>
      <c r="DC69" s="110">
        <f t="shared" si="29"/>
        <v>1.3053925014255384E-2</v>
      </c>
      <c r="DD69" s="110">
        <f t="shared" si="31"/>
        <v>1.3576082014825604E-2</v>
      </c>
      <c r="DE69" s="110">
        <f t="shared" si="33"/>
        <v>1.4119125295418629E-2</v>
      </c>
      <c r="DF69" s="110">
        <f t="shared" si="35"/>
        <v>1.4683890307235371E-2</v>
      </c>
      <c r="DG69" s="110">
        <f t="shared" si="37"/>
        <v>1.5271245919524791E-2</v>
      </c>
      <c r="DH69" s="110">
        <f t="shared" si="39"/>
        <v>1.5882095756305781E-2</v>
      </c>
      <c r="DI69" s="110">
        <f t="shared" si="41"/>
        <v>1.6517379586558013E-2</v>
      </c>
      <c r="DJ69" s="110">
        <f t="shared" si="43"/>
        <v>1.7178074770020334E-2</v>
      </c>
      <c r="DK69" s="110">
        <f t="shared" si="45"/>
        <v>1.7865197760821148E-2</v>
      </c>
      <c r="DL69" s="110">
        <f t="shared" si="47"/>
        <v>1.8579805671253995E-2</v>
      </c>
      <c r="DM69" s="110">
        <f t="shared" si="49"/>
        <v>1.9322997898104155E-2</v>
      </c>
      <c r="DN69" s="110">
        <f t="shared" si="51"/>
        <v>2.0095917814028318E-2</v>
      </c>
      <c r="DO69" s="110">
        <f t="shared" si="53"/>
        <v>2.0899754526589452E-2</v>
      </c>
      <c r="DP69" s="110">
        <f t="shared" si="55"/>
        <v>2.1735744707653035E-2</v>
      </c>
      <c r="DQ69" s="110">
        <f t="shared" si="57"/>
        <v>2.2605174495959158E-2</v>
      </c>
      <c r="DR69" s="110">
        <f t="shared" si="59"/>
        <v>2.3509381475797522E-2</v>
      </c>
      <c r="DS69" s="110">
        <f t="shared" si="61"/>
        <v>2.444975673482943E-2</v>
      </c>
      <c r="DT69" s="110">
        <f t="shared" si="63"/>
        <v>2.5427747004222609E-2</v>
      </c>
      <c r="DU69" s="110">
        <f t="shared" si="65"/>
        <v>2.6444856884391511E-2</v>
      </c>
      <c r="DV69" s="110">
        <f t="shared" si="67"/>
        <v>2.7502651159767168E-2</v>
      </c>
      <c r="DW69" s="110">
        <f t="shared" si="69"/>
        <v>2.8602757206157861E-2</v>
      </c>
      <c r="DX69" s="110">
        <f t="shared" si="71"/>
        <v>2.9746867494404177E-2</v>
      </c>
      <c r="DY69" s="110">
        <f t="shared" si="73"/>
        <v>3.0936742194180342E-2</v>
      </c>
      <c r="DZ69" s="110">
        <f t="shared" si="75"/>
        <v>3.2174211881947558E-2</v>
      </c>
      <c r="EA69" s="110">
        <f t="shared" si="77"/>
        <v>3.3461180357225465E-2</v>
      </c>
      <c r="EB69" s="110">
        <f t="shared" si="79"/>
        <v>3.4799627571514488E-2</v>
      </c>
      <c r="EC69" s="110">
        <f t="shared" si="81"/>
        <v>3.6191612674375068E-2</v>
      </c>
      <c r="ED69" s="110">
        <f t="shared" si="83"/>
        <v>3.7639277181350066E-2</v>
      </c>
      <c r="EE69" s="110">
        <f t="shared" si="85"/>
        <v>3.9144848268604072E-2</v>
      </c>
      <c r="EF69" s="110">
        <f t="shared" si="87"/>
        <v>4.0710642199348245E-2</v>
      </c>
      <c r="EG69" s="110">
        <f t="shared" si="89"/>
        <v>4.2339067887322168E-2</v>
      </c>
      <c r="EH69" s="110">
        <f t="shared" si="91"/>
        <v>4.4032630602815058E-2</v>
      </c>
      <c r="EI69" s="110">
        <f t="shared" si="93"/>
        <v>4.5793935826927666E-2</v>
      </c>
      <c r="EJ69" s="110">
        <f t="shared" si="95"/>
        <v>4.7625693260004778E-2</v>
      </c>
      <c r="EK69" s="110">
        <f t="shared" si="97"/>
        <v>4.9530720990404967E-2</v>
      </c>
      <c r="EL69" s="110">
        <f t="shared" si="99"/>
        <v>5.1511949830021164E-2</v>
      </c>
      <c r="EM69" s="110">
        <f t="shared" si="101"/>
        <v>5.3572427823222017E-2</v>
      </c>
      <c r="EN69" s="110">
        <f t="shared" si="103"/>
        <v>5.5715324936150903E-2</v>
      </c>
      <c r="EO69" s="110">
        <f t="shared" ref="EO69:EO95" si="105">+$E69/((1+$G$5)^$A17)</f>
        <v>5.7943937933596937E-2</v>
      </c>
      <c r="EP69" s="110">
        <f>+$E69/((1+$G$5)^$A16)</f>
        <v>6.0261695450940816E-2</v>
      </c>
    </row>
    <row r="70" spans="1:167">
      <c r="A70" s="106">
        <v>55</v>
      </c>
      <c r="D70" s="230">
        <f>AgeEffic!BP11</f>
        <v>4.3101420173456827E-2</v>
      </c>
      <c r="E70" s="230">
        <f>AgeEffic!BP13</f>
        <v>5.9538555105529543E-2</v>
      </c>
      <c r="I70" s="110">
        <f t="shared" si="0"/>
        <v>4.9849168528017761E-3</v>
      </c>
      <c r="J70" s="110">
        <f t="shared" si="3"/>
        <v>5.1843135269138462E-3</v>
      </c>
      <c r="K70" s="110">
        <f t="shared" si="4"/>
        <v>5.3916860679904003E-3</v>
      </c>
      <c r="L70" s="110">
        <f t="shared" si="6"/>
        <v>5.6073535107100175E-3</v>
      </c>
      <c r="M70" s="110">
        <f t="shared" si="8"/>
        <v>5.8316476511384172E-3</v>
      </c>
      <c r="N70" s="110">
        <f t="shared" si="10"/>
        <v>6.0649135571839543E-3</v>
      </c>
      <c r="O70" s="110">
        <f t="shared" si="12"/>
        <v>6.3075100994713137E-3</v>
      </c>
      <c r="P70" s="110">
        <f t="shared" si="14"/>
        <v>6.5598105034501662E-3</v>
      </c>
      <c r="Q70" s="110">
        <f t="shared" si="16"/>
        <v>6.8222029235881741E-3</v>
      </c>
      <c r="R70" s="110">
        <f t="shared" si="18"/>
        <v>7.0950910405317008E-3</v>
      </c>
      <c r="S70" s="110">
        <f t="shared" si="20"/>
        <v>7.3788946821529691E-3</v>
      </c>
      <c r="T70" s="110">
        <f t="shared" si="22"/>
        <v>7.6740504694390874E-3</v>
      </c>
      <c r="U70" s="110">
        <f t="shared" si="24"/>
        <v>7.981012488216652E-3</v>
      </c>
      <c r="V70" s="110">
        <f t="shared" si="26"/>
        <v>8.3002529877453188E-3</v>
      </c>
      <c r="W70" s="110">
        <f t="shared" si="28"/>
        <v>8.6322631072551313E-3</v>
      </c>
      <c r="X70" s="110">
        <f t="shared" si="30"/>
        <v>8.9775536315453361E-3</v>
      </c>
      <c r="Y70" s="110">
        <f t="shared" si="32"/>
        <v>9.3366557768071526E-3</v>
      </c>
      <c r="Z70" s="110">
        <f t="shared" si="34"/>
        <v>9.7101220078794383E-3</v>
      </c>
      <c r="AA70" s="110">
        <f t="shared" si="36"/>
        <v>1.0098526888194613E-2</v>
      </c>
      <c r="AB70" s="110">
        <f t="shared" si="38"/>
        <v>1.0502467963722402E-2</v>
      </c>
      <c r="AC70" s="110">
        <f t="shared" si="40"/>
        <v>1.0922566682271297E-2</v>
      </c>
      <c r="AD70" s="110">
        <f t="shared" si="42"/>
        <v>1.1359469349562149E-2</v>
      </c>
      <c r="AE70" s="110">
        <f t="shared" si="44"/>
        <v>1.1813848123544636E-2</v>
      </c>
      <c r="AF70" s="110">
        <f t="shared" si="46"/>
        <v>1.2286402048486422E-2</v>
      </c>
      <c r="AG70" s="110">
        <f t="shared" si="48"/>
        <v>1.277785813042588E-2</v>
      </c>
      <c r="AH70" s="110">
        <f t="shared" si="50"/>
        <v>1.3288972455642915E-2</v>
      </c>
      <c r="AI70" s="110">
        <f t="shared" si="52"/>
        <v>1.3820531353868631E-2</v>
      </c>
      <c r="AJ70" s="110">
        <f t="shared" si="54"/>
        <v>1.4373352608023375E-2</v>
      </c>
      <c r="AK70" s="110">
        <f t="shared" si="56"/>
        <v>1.4948286712344315E-2</v>
      </c>
      <c r="AL70" s="110">
        <f t="shared" si="58"/>
        <v>1.5546218180838088E-2</v>
      </c>
      <c r="AM70" s="110">
        <f t="shared" si="60"/>
        <v>1.6168066908071609E-2</v>
      </c>
      <c r="AN70" s="110">
        <f t="shared" si="62"/>
        <v>1.6814789584394477E-2</v>
      </c>
      <c r="AO70" s="110">
        <f t="shared" si="64"/>
        <v>1.7487381167770259E-2</v>
      </c>
      <c r="AP70" s="110">
        <f t="shared" si="66"/>
        <v>1.8186876414481065E-2</v>
      </c>
      <c r="AQ70" s="110">
        <f t="shared" si="68"/>
        <v>1.8914351471060308E-2</v>
      </c>
      <c r="AR70" s="110">
        <f t="shared" si="70"/>
        <v>1.9670925529902725E-2</v>
      </c>
      <c r="AS70" s="110">
        <f t="shared" si="72"/>
        <v>2.0457762551098834E-2</v>
      </c>
      <c r="AT70" s="110">
        <f t="shared" si="74"/>
        <v>2.1276073053142788E-2</v>
      </c>
      <c r="AU70" s="110">
        <f t="shared" si="76"/>
        <v>2.2127115975268501E-2</v>
      </c>
      <c r="AV70" s="110">
        <f t="shared" si="78"/>
        <v>2.3012200614279242E-2</v>
      </c>
      <c r="AW70" s="110">
        <f t="shared" si="80"/>
        <v>2.3932688638850414E-2</v>
      </c>
      <c r="AX70" s="110">
        <f t="shared" si="82"/>
        <v>2.488999618440443E-2</v>
      </c>
      <c r="AY70" s="110">
        <f t="shared" si="84"/>
        <v>2.588559603178061E-2</v>
      </c>
      <c r="AZ70" s="110">
        <f t="shared" si="86"/>
        <v>2.6921019873051833E-2</v>
      </c>
      <c r="BA70" s="110">
        <f t="shared" si="88"/>
        <v>2.7997860667973912E-2</v>
      </c>
      <c r="BB70" s="110">
        <f t="shared" si="90"/>
        <v>2.9117775094692867E-2</v>
      </c>
      <c r="BC70" s="110">
        <f t="shared" si="92"/>
        <v>3.0282486098480582E-2</v>
      </c>
      <c r="BD70" s="110">
        <f t="shared" si="94"/>
        <v>3.1493785542419807E-2</v>
      </c>
      <c r="BE70" s="110">
        <f t="shared" si="96"/>
        <v>3.2753536964116606E-2</v>
      </c>
      <c r="BF70" s="110">
        <f t="shared" si="98"/>
        <v>3.4063678442681267E-2</v>
      </c>
      <c r="BG70" s="110">
        <f t="shared" si="100"/>
        <v>3.5426225580388521E-2</v>
      </c>
      <c r="BH70" s="110">
        <f t="shared" si="102"/>
        <v>3.6843274603604065E-2</v>
      </c>
      <c r="BI70" s="110">
        <f t="shared" si="104"/>
        <v>3.8317005587748226E-2</v>
      </c>
      <c r="BJ70" s="110">
        <f t="shared" ref="BJ70:BJ95" si="106">+$D70/((1+$G$5)^$A17)</f>
        <v>3.9849685811258154E-2</v>
      </c>
      <c r="BK70" s="110">
        <f>+$D70/((1+$G$5)^$A16)</f>
        <v>4.1443673243708484E-2</v>
      </c>
      <c r="CO70" s="110">
        <f t="shared" si="1"/>
        <v>6.8859621224220523E-3</v>
      </c>
      <c r="CP70" s="110">
        <f t="shared" si="2"/>
        <v>7.1614006073189339E-3</v>
      </c>
      <c r="CQ70" s="110">
        <f t="shared" si="5"/>
        <v>7.447856631611691E-3</v>
      </c>
      <c r="CR70" s="110">
        <f t="shared" si="7"/>
        <v>7.7457708968761601E-3</v>
      </c>
      <c r="CS70" s="110">
        <f t="shared" si="9"/>
        <v>8.055601732751206E-3</v>
      </c>
      <c r="CT70" s="110">
        <f t="shared" si="11"/>
        <v>8.3778258020612544E-3</v>
      </c>
      <c r="CU70" s="110">
        <f t="shared" si="13"/>
        <v>8.7129388341437054E-3</v>
      </c>
      <c r="CV70" s="110">
        <f t="shared" si="15"/>
        <v>9.0614563875094541E-3</v>
      </c>
      <c r="CW70" s="110">
        <f t="shared" si="17"/>
        <v>9.4239146430098331E-3</v>
      </c>
      <c r="CX70" s="110">
        <f t="shared" si="19"/>
        <v>9.8008712287302267E-3</v>
      </c>
      <c r="CY70" s="110">
        <f t="shared" si="21"/>
        <v>1.0192906077879437E-2</v>
      </c>
      <c r="CZ70" s="110">
        <f t="shared" si="23"/>
        <v>1.0600622320994613E-2</v>
      </c>
      <c r="DA70" s="110">
        <f t="shared" si="25"/>
        <v>1.10246472138344E-2</v>
      </c>
      <c r="DB70" s="110">
        <f t="shared" si="27"/>
        <v>1.1465633102387776E-2</v>
      </c>
      <c r="DC70" s="110">
        <f t="shared" si="29"/>
        <v>1.1924258426483286E-2</v>
      </c>
      <c r="DD70" s="110">
        <f t="shared" si="31"/>
        <v>1.2401228763542618E-2</v>
      </c>
      <c r="DE70" s="110">
        <f t="shared" si="33"/>
        <v>1.2897277914084328E-2</v>
      </c>
      <c r="DF70" s="110">
        <f t="shared" si="35"/>
        <v>1.3413169030647699E-2</v>
      </c>
      <c r="DG70" s="110">
        <f t="shared" si="37"/>
        <v>1.3949695791873605E-2</v>
      </c>
      <c r="DH70" s="110">
        <f t="shared" si="39"/>
        <v>1.4507683623548553E-2</v>
      </c>
      <c r="DI70" s="110">
        <f t="shared" si="41"/>
        <v>1.5087990968490495E-2</v>
      </c>
      <c r="DJ70" s="110">
        <f t="shared" si="43"/>
        <v>1.5691510607230116E-2</v>
      </c>
      <c r="DK70" s="110">
        <f t="shared" si="45"/>
        <v>1.6319171031519322E-2</v>
      </c>
      <c r="DL70" s="110">
        <f t="shared" si="47"/>
        <v>1.6971937872780094E-2</v>
      </c>
      <c r="DM70" s="110">
        <f t="shared" si="49"/>
        <v>1.7650815387691299E-2</v>
      </c>
      <c r="DN70" s="110">
        <f t="shared" si="51"/>
        <v>1.8356848003198954E-2</v>
      </c>
      <c r="DO70" s="110">
        <f t="shared" si="53"/>
        <v>1.9091121923326907E-2</v>
      </c>
      <c r="DP70" s="110">
        <f t="shared" si="55"/>
        <v>1.9854766800259986E-2</v>
      </c>
      <c r="DQ70" s="110">
        <f t="shared" si="57"/>
        <v>2.0648957472270388E-2</v>
      </c>
      <c r="DR70" s="110">
        <f t="shared" si="59"/>
        <v>2.1474915771161205E-2</v>
      </c>
      <c r="DS70" s="110">
        <f t="shared" si="61"/>
        <v>2.233391240200765E-2</v>
      </c>
      <c r="DT70" s="110">
        <f t="shared" si="63"/>
        <v>2.322726889808796E-2</v>
      </c>
      <c r="DU70" s="110">
        <f t="shared" si="65"/>
        <v>2.4156359654011483E-2</v>
      </c>
      <c r="DV70" s="110">
        <f t="shared" si="67"/>
        <v>2.512261404017194E-2</v>
      </c>
      <c r="DW70" s="110">
        <f t="shared" si="69"/>
        <v>2.6127518601778817E-2</v>
      </c>
      <c r="DX70" s="110">
        <f t="shared" si="71"/>
        <v>2.7172619345849976E-2</v>
      </c>
      <c r="DY70" s="110">
        <f t="shared" si="73"/>
        <v>2.8259524119683972E-2</v>
      </c>
      <c r="DZ70" s="110">
        <f t="shared" si="75"/>
        <v>2.938990508447133E-2</v>
      </c>
      <c r="EA70" s="110">
        <f t="shared" si="77"/>
        <v>3.056550128785019E-2</v>
      </c>
      <c r="EB70" s="110">
        <f t="shared" si="79"/>
        <v>3.1788121339364199E-2</v>
      </c>
      <c r="EC70" s="110">
        <f t="shared" si="81"/>
        <v>3.3059646192938767E-2</v>
      </c>
      <c r="ED70" s="110">
        <f t="shared" si="83"/>
        <v>3.4382032040656318E-2</v>
      </c>
      <c r="EE70" s="110">
        <f t="shared" si="85"/>
        <v>3.5757313322282575E-2</v>
      </c>
      <c r="EF70" s="110">
        <f t="shared" si="87"/>
        <v>3.7187605855173875E-2</v>
      </c>
      <c r="EG70" s="110">
        <f t="shared" si="89"/>
        <v>3.8675110089380842E-2</v>
      </c>
      <c r="EH70" s="110">
        <f t="shared" si="91"/>
        <v>4.0222114492956068E-2</v>
      </c>
      <c r="EI70" s="110">
        <f t="shared" si="93"/>
        <v>4.1830999072674312E-2</v>
      </c>
      <c r="EJ70" s="110">
        <f t="shared" si="95"/>
        <v>4.3504239035581288E-2</v>
      </c>
      <c r="EK70" s="110">
        <f t="shared" si="97"/>
        <v>4.524440859700455E-2</v>
      </c>
      <c r="EL70" s="110">
        <f t="shared" si="99"/>
        <v>4.7054184940884723E-2</v>
      </c>
      <c r="EM70" s="110">
        <f t="shared" si="101"/>
        <v>4.8936352338520117E-2</v>
      </c>
      <c r="EN70" s="110">
        <f t="shared" si="103"/>
        <v>5.0893806432060928E-2</v>
      </c>
      <c r="EO70" s="110">
        <f t="shared" si="105"/>
        <v>5.2929558689343369E-2</v>
      </c>
      <c r="EP70" s="110">
        <f t="shared" ref="EP70:EP95" si="107">+$E70/((1+$G$5)^$A17)</f>
        <v>5.5046741036917105E-2</v>
      </c>
      <c r="EQ70" s="110">
        <f>+$E70/((1+$G$5)^$A16)</f>
        <v>5.7248610678393791E-2</v>
      </c>
    </row>
    <row r="71" spans="1:167">
      <c r="A71" s="106">
        <v>56</v>
      </c>
      <c r="D71" s="230">
        <f>AgeEffic!BQ11</f>
        <v>3.4610078968141889E-2</v>
      </c>
      <c r="E71" s="230">
        <f>AgeEffic!BQ13</f>
        <v>5.6561627350253066E-2</v>
      </c>
      <c r="I71" s="110">
        <f t="shared" si="0"/>
        <v>3.8488907993226239E-3</v>
      </c>
      <c r="J71" s="110">
        <f t="shared" si="3"/>
        <v>4.0028464312955297E-3</v>
      </c>
      <c r="K71" s="110">
        <f t="shared" si="4"/>
        <v>4.1629602885473503E-3</v>
      </c>
      <c r="L71" s="110">
        <f t="shared" si="6"/>
        <v>4.3294787000892438E-3</v>
      </c>
      <c r="M71" s="110">
        <f t="shared" si="8"/>
        <v>4.5026578480928149E-3</v>
      </c>
      <c r="N71" s="110">
        <f t="shared" si="10"/>
        <v>4.6827641620165268E-3</v>
      </c>
      <c r="O71" s="110">
        <f t="shared" si="12"/>
        <v>4.8700747284971882E-3</v>
      </c>
      <c r="P71" s="110">
        <f t="shared" si="14"/>
        <v>5.0648777176370762E-3</v>
      </c>
      <c r="Q71" s="110">
        <f t="shared" si="16"/>
        <v>5.26747282634256E-3</v>
      </c>
      <c r="R71" s="110">
        <f t="shared" si="18"/>
        <v>5.4781717393962625E-3</v>
      </c>
      <c r="S71" s="110">
        <f t="shared" si="20"/>
        <v>5.6972986089721131E-3</v>
      </c>
      <c r="T71" s="110">
        <f t="shared" si="22"/>
        <v>5.9251905533309977E-3</v>
      </c>
      <c r="U71" s="110">
        <f t="shared" si="24"/>
        <v>6.1621981754642376E-3</v>
      </c>
      <c r="V71" s="110">
        <f t="shared" si="26"/>
        <v>6.4086861024828081E-3</v>
      </c>
      <c r="W71" s="110">
        <f t="shared" si="28"/>
        <v>6.6650335465821215E-3</v>
      </c>
      <c r="X71" s="110">
        <f t="shared" si="30"/>
        <v>6.9316348884454057E-3</v>
      </c>
      <c r="Y71" s="110">
        <f t="shared" si="32"/>
        <v>7.2089002839832213E-3</v>
      </c>
      <c r="Z71" s="110">
        <f t="shared" si="34"/>
        <v>7.4972562953425533E-3</v>
      </c>
      <c r="AA71" s="110">
        <f t="shared" si="36"/>
        <v>7.7971465471562548E-3</v>
      </c>
      <c r="AB71" s="110">
        <f t="shared" si="38"/>
        <v>8.1090324090425034E-3</v>
      </c>
      <c r="AC71" s="110">
        <f t="shared" si="40"/>
        <v>8.4333937054042064E-3</v>
      </c>
      <c r="AD71" s="110">
        <f t="shared" si="42"/>
        <v>8.7707294536203736E-3</v>
      </c>
      <c r="AE71" s="110">
        <f t="shared" si="44"/>
        <v>9.1215586317651889E-3</v>
      </c>
      <c r="AF71" s="110">
        <f t="shared" si="46"/>
        <v>9.4864209770357984E-3</v>
      </c>
      <c r="AG71" s="110">
        <f t="shared" si="48"/>
        <v>9.8658778161172297E-3</v>
      </c>
      <c r="AH71" s="110">
        <f t="shared" si="50"/>
        <v>1.0260512928761919E-2</v>
      </c>
      <c r="AI71" s="110">
        <f t="shared" si="52"/>
        <v>1.0670933445912396E-2</v>
      </c>
      <c r="AJ71" s="110">
        <f t="shared" si="54"/>
        <v>1.109777078374889E-2</v>
      </c>
      <c r="AK71" s="110">
        <f t="shared" si="56"/>
        <v>1.1541681615098847E-2</v>
      </c>
      <c r="AL71" s="110">
        <f t="shared" si="58"/>
        <v>1.2003348879702804E-2</v>
      </c>
      <c r="AM71" s="110">
        <f t="shared" si="60"/>
        <v>1.2483482834890916E-2</v>
      </c>
      <c r="AN71" s="110">
        <f t="shared" si="62"/>
        <v>1.2982822148286551E-2</v>
      </c>
      <c r="AO71" s="110">
        <f t="shared" si="64"/>
        <v>1.3502135034218016E-2</v>
      </c>
      <c r="AP71" s="110">
        <f t="shared" si="66"/>
        <v>1.4042220435586738E-2</v>
      </c>
      <c r="AQ71" s="110">
        <f t="shared" si="68"/>
        <v>1.4603909253010207E-2</v>
      </c>
      <c r="AR71" s="110">
        <f t="shared" si="70"/>
        <v>1.5188065623130614E-2</v>
      </c>
      <c r="AS71" s="110">
        <f t="shared" si="72"/>
        <v>1.5795588248055843E-2</v>
      </c>
      <c r="AT71" s="110">
        <f t="shared" si="74"/>
        <v>1.6427411777978077E-2</v>
      </c>
      <c r="AU71" s="110">
        <f t="shared" si="76"/>
        <v>1.7084508249097199E-2</v>
      </c>
      <c r="AV71" s="110">
        <f t="shared" si="78"/>
        <v>1.776788857906109E-2</v>
      </c>
      <c r="AW71" s="110">
        <f t="shared" si="80"/>
        <v>1.8478604122223533E-2</v>
      </c>
      <c r="AX71" s="110">
        <f t="shared" si="82"/>
        <v>1.9217748287112476E-2</v>
      </c>
      <c r="AY71" s="110">
        <f t="shared" si="84"/>
        <v>1.9986458218596976E-2</v>
      </c>
      <c r="AZ71" s="110">
        <f t="shared" si="86"/>
        <v>2.0785916547340855E-2</v>
      </c>
      <c r="BA71" s="110">
        <f t="shared" si="88"/>
        <v>2.161735320923449E-2</v>
      </c>
      <c r="BB71" s="110">
        <f t="shared" si="90"/>
        <v>2.2482047337603873E-2</v>
      </c>
      <c r="BC71" s="110">
        <f t="shared" si="92"/>
        <v>2.3381329231108028E-2</v>
      </c>
      <c r="BD71" s="110">
        <f t="shared" si="94"/>
        <v>2.4316582400352348E-2</v>
      </c>
      <c r="BE71" s="110">
        <f t="shared" si="96"/>
        <v>2.5289245696366442E-2</v>
      </c>
      <c r="BF71" s="110">
        <f t="shared" si="98"/>
        <v>2.6300815524221106E-2</v>
      </c>
      <c r="BG71" s="110">
        <f t="shared" si="100"/>
        <v>2.7352848145189946E-2</v>
      </c>
      <c r="BH71" s="110">
        <f t="shared" si="102"/>
        <v>2.8446962070997544E-2</v>
      </c>
      <c r="BI71" s="110">
        <f t="shared" si="104"/>
        <v>2.9584840553837449E-2</v>
      </c>
      <c r="BJ71" s="110">
        <f t="shared" si="106"/>
        <v>3.0768234175990953E-2</v>
      </c>
      <c r="BK71" s="110">
        <f t="shared" ref="BK71:BK95" si="108">+$D71/((1+$G$5)^$A17)</f>
        <v>3.1998963543030591E-2</v>
      </c>
      <c r="BL71" s="110">
        <f>+$D71/((1+$G$5)^$A16)</f>
        <v>3.3278922084751812E-2</v>
      </c>
      <c r="CO71" s="110">
        <f t="shared" si="1"/>
        <v>6.2900615541355278E-3</v>
      </c>
      <c r="CP71" s="110">
        <f t="shared" si="2"/>
        <v>6.5416640163009493E-3</v>
      </c>
      <c r="CQ71" s="110">
        <f t="shared" si="5"/>
        <v>6.8033305769529869E-3</v>
      </c>
      <c r="CR71" s="110">
        <f t="shared" si="7"/>
        <v>7.0754638000311062E-3</v>
      </c>
      <c r="CS71" s="110">
        <f t="shared" si="9"/>
        <v>7.3584823520323516E-3</v>
      </c>
      <c r="CT71" s="110">
        <f t="shared" si="11"/>
        <v>7.6528216461136458E-3</v>
      </c>
      <c r="CU71" s="110">
        <f t="shared" si="13"/>
        <v>7.958934511958192E-3</v>
      </c>
      <c r="CV71" s="110">
        <f t="shared" si="15"/>
        <v>8.2772918924365196E-3</v>
      </c>
      <c r="CW71" s="110">
        <f t="shared" si="17"/>
        <v>8.6083835681339815E-3</v>
      </c>
      <c r="CX71" s="110">
        <f t="shared" si="19"/>
        <v>8.9527189108593429E-3</v>
      </c>
      <c r="CY71" s="110">
        <f t="shared" si="21"/>
        <v>9.3108276672937158E-3</v>
      </c>
      <c r="CZ71" s="110">
        <f t="shared" si="23"/>
        <v>9.6832607739854651E-3</v>
      </c>
      <c r="DA71" s="110">
        <f t="shared" si="25"/>
        <v>1.0070591204944883E-2</v>
      </c>
      <c r="DB71" s="110">
        <f t="shared" si="27"/>
        <v>1.047341485314268E-2</v>
      </c>
      <c r="DC71" s="110">
        <f t="shared" si="29"/>
        <v>1.0892351447268387E-2</v>
      </c>
      <c r="DD71" s="110">
        <f t="shared" si="31"/>
        <v>1.1328045505159123E-2</v>
      </c>
      <c r="DE71" s="110">
        <f t="shared" si="33"/>
        <v>1.1781167325365487E-2</v>
      </c>
      <c r="DF71" s="110">
        <f t="shared" si="35"/>
        <v>1.2252414018380111E-2</v>
      </c>
      <c r="DG71" s="110">
        <f t="shared" si="37"/>
        <v>1.2742510579115315E-2</v>
      </c>
      <c r="DH71" s="110">
        <f t="shared" si="39"/>
        <v>1.3252211002279924E-2</v>
      </c>
      <c r="DI71" s="110">
        <f t="shared" si="41"/>
        <v>1.3782299442371125E-2</v>
      </c>
      <c r="DJ71" s="110">
        <f t="shared" si="43"/>
        <v>1.433359142006597E-2</v>
      </c>
      <c r="DK71" s="110">
        <f t="shared" si="45"/>
        <v>1.490693507686861E-2</v>
      </c>
      <c r="DL71" s="110">
        <f t="shared" si="47"/>
        <v>1.5503212479943355E-2</v>
      </c>
      <c r="DM71" s="110">
        <f t="shared" si="49"/>
        <v>1.6123340979141088E-2</v>
      </c>
      <c r="DN71" s="110">
        <f t="shared" si="51"/>
        <v>1.6768274618306735E-2</v>
      </c>
      <c r="DO71" s="110">
        <f t="shared" si="53"/>
        <v>1.7439005603039005E-2</v>
      </c>
      <c r="DP71" s="110">
        <f t="shared" si="55"/>
        <v>1.8136565827160563E-2</v>
      </c>
      <c r="DQ71" s="110">
        <f t="shared" si="57"/>
        <v>1.8862028460246986E-2</v>
      </c>
      <c r="DR71" s="110">
        <f t="shared" si="59"/>
        <v>1.9616509598656868E-2</v>
      </c>
      <c r="DS71" s="110">
        <f t="shared" si="61"/>
        <v>2.0401169982603145E-2</v>
      </c>
      <c r="DT71" s="110">
        <f t="shared" si="63"/>
        <v>2.1217216781907269E-2</v>
      </c>
      <c r="DU71" s="110">
        <f t="shared" si="65"/>
        <v>2.2065905453183564E-2</v>
      </c>
      <c r="DV71" s="110">
        <f t="shared" si="67"/>
        <v>2.2948541671310909E-2</v>
      </c>
      <c r="DW71" s="110">
        <f t="shared" si="69"/>
        <v>2.3866483338163342E-2</v>
      </c>
      <c r="DX71" s="110">
        <f t="shared" si="71"/>
        <v>2.4821142671689875E-2</v>
      </c>
      <c r="DY71" s="110">
        <f t="shared" si="73"/>
        <v>2.5813988378557477E-2</v>
      </c>
      <c r="DZ71" s="110">
        <f t="shared" si="75"/>
        <v>2.6846547913699774E-2</v>
      </c>
      <c r="EA71" s="110">
        <f t="shared" si="77"/>
        <v>2.7920409830247767E-2</v>
      </c>
      <c r="EB71" s="110">
        <f t="shared" si="79"/>
        <v>2.9037226223457679E-2</v>
      </c>
      <c r="EC71" s="110">
        <f t="shared" si="81"/>
        <v>3.0198715272395989E-2</v>
      </c>
      <c r="ED71" s="110">
        <f t="shared" si="83"/>
        <v>3.140666388329183E-2</v>
      </c>
      <c r="EE71" s="110">
        <f t="shared" si="85"/>
        <v>3.2662930438623505E-2</v>
      </c>
      <c r="EF71" s="110">
        <f t="shared" si="87"/>
        <v>3.3969447656168446E-2</v>
      </c>
      <c r="EG71" s="110">
        <f t="shared" si="89"/>
        <v>3.5328225562415182E-2</v>
      </c>
      <c r="EH71" s="110">
        <f t="shared" si="91"/>
        <v>3.6741354584911796E-2</v>
      </c>
      <c r="EI71" s="110">
        <f t="shared" si="93"/>
        <v>3.8211008768308269E-2</v>
      </c>
      <c r="EJ71" s="110">
        <f t="shared" si="95"/>
        <v>3.97394491190406E-2</v>
      </c>
      <c r="EK71" s="110">
        <f t="shared" si="97"/>
        <v>4.1329027083802226E-2</v>
      </c>
      <c r="EL71" s="110">
        <f t="shared" si="99"/>
        <v>4.2982188167154323E-2</v>
      </c>
      <c r="EM71" s="110">
        <f t="shared" si="101"/>
        <v>4.4701475693840489E-2</v>
      </c>
      <c r="EN71" s="110">
        <f t="shared" si="103"/>
        <v>4.648953472159411E-2</v>
      </c>
      <c r="EO71" s="110">
        <f t="shared" si="105"/>
        <v>4.8349116110457876E-2</v>
      </c>
      <c r="EP71" s="110">
        <f t="shared" si="107"/>
        <v>5.0283080754876197E-2</v>
      </c>
      <c r="EQ71" s="110">
        <f t="shared" ref="EQ71:EQ95" si="109">+$E71/((1+$G$5)^$A17)</f>
        <v>5.2294403985071243E-2</v>
      </c>
      <c r="ER71" s="110">
        <f>+$E71/((1+$G$5)^$A16)</f>
        <v>5.4386180144474099E-2</v>
      </c>
    </row>
    <row r="72" spans="1:167">
      <c r="A72" s="106">
        <v>57</v>
      </c>
      <c r="D72" s="230">
        <f>AgeEffic!BR11</f>
        <v>2.7516930025409104E-2</v>
      </c>
      <c r="E72" s="230">
        <f>AgeEffic!BR13</f>
        <v>5.3733545982740404E-2</v>
      </c>
      <c r="I72" s="110">
        <f t="shared" si="0"/>
        <v>2.9423859586896733E-3</v>
      </c>
      <c r="J72" s="110">
        <f t="shared" si="3"/>
        <v>3.0600813970372612E-3</v>
      </c>
      <c r="K72" s="110">
        <f t="shared" si="4"/>
        <v>3.1824846529187518E-3</v>
      </c>
      <c r="L72" s="110">
        <f t="shared" si="6"/>
        <v>3.3097840390355015E-3</v>
      </c>
      <c r="M72" s="110">
        <f t="shared" si="8"/>
        <v>3.4421754005969215E-3</v>
      </c>
      <c r="N72" s="110">
        <f t="shared" si="10"/>
        <v>3.5798624166207991E-3</v>
      </c>
      <c r="O72" s="110">
        <f t="shared" si="12"/>
        <v>3.7230569132856309E-3</v>
      </c>
      <c r="P72" s="110">
        <f t="shared" si="14"/>
        <v>3.8719791898170564E-3</v>
      </c>
      <c r="Q72" s="110">
        <f t="shared" si="16"/>
        <v>4.0268583574097393E-3</v>
      </c>
      <c r="R72" s="110">
        <f t="shared" si="18"/>
        <v>4.1879326917061291E-3</v>
      </c>
      <c r="S72" s="110">
        <f t="shared" si="20"/>
        <v>4.3554499993743749E-3</v>
      </c>
      <c r="T72" s="110">
        <f t="shared" si="22"/>
        <v>4.5296679993493492E-3</v>
      </c>
      <c r="U72" s="110">
        <f t="shared" si="24"/>
        <v>4.7108547193233236E-3</v>
      </c>
      <c r="V72" s="110">
        <f t="shared" si="26"/>
        <v>4.8992889080962561E-3</v>
      </c>
      <c r="W72" s="110">
        <f t="shared" si="28"/>
        <v>5.0952604644201073E-3</v>
      </c>
      <c r="X72" s="110">
        <f t="shared" si="30"/>
        <v>5.299070882996912E-3</v>
      </c>
      <c r="Y72" s="110">
        <f t="shared" si="32"/>
        <v>5.5110337183167882E-3</v>
      </c>
      <c r="Z72" s="110">
        <f t="shared" si="34"/>
        <v>5.7314750670494595E-3</v>
      </c>
      <c r="AA72" s="110">
        <f t="shared" si="36"/>
        <v>5.9607340697314399E-3</v>
      </c>
      <c r="AB72" s="110">
        <f t="shared" si="38"/>
        <v>6.1991634325206969E-3</v>
      </c>
      <c r="AC72" s="110">
        <f t="shared" si="40"/>
        <v>6.4471299698215245E-3</v>
      </c>
      <c r="AD72" s="110">
        <f t="shared" si="42"/>
        <v>6.7050151686143871E-3</v>
      </c>
      <c r="AE72" s="110">
        <f t="shared" si="44"/>
        <v>6.9732157753589616E-3</v>
      </c>
      <c r="AF72" s="110">
        <f t="shared" si="46"/>
        <v>7.2521444063733207E-3</v>
      </c>
      <c r="AG72" s="110">
        <f t="shared" si="48"/>
        <v>7.5422301826282541E-3</v>
      </c>
      <c r="AH72" s="110">
        <f t="shared" si="50"/>
        <v>7.8439193899333837E-3</v>
      </c>
      <c r="AI72" s="110">
        <f t="shared" si="52"/>
        <v>8.1576761655307202E-3</v>
      </c>
      <c r="AJ72" s="110">
        <f t="shared" si="54"/>
        <v>8.4839832121519493E-3</v>
      </c>
      <c r="AK72" s="110">
        <f t="shared" si="56"/>
        <v>8.823342540638027E-3</v>
      </c>
      <c r="AL72" s="110">
        <f t="shared" si="58"/>
        <v>9.1762762422635483E-3</v>
      </c>
      <c r="AM72" s="110">
        <f t="shared" si="60"/>
        <v>9.5433272919540919E-3</v>
      </c>
      <c r="AN72" s="110">
        <f t="shared" si="62"/>
        <v>9.9250603836322556E-3</v>
      </c>
      <c r="AO72" s="110">
        <f t="shared" si="64"/>
        <v>1.0322062798977545E-2</v>
      </c>
      <c r="AP72" s="110">
        <f t="shared" si="66"/>
        <v>1.0734945310936649E-2</v>
      </c>
      <c r="AQ72" s="110">
        <f t="shared" si="68"/>
        <v>1.1164343123374117E-2</v>
      </c>
      <c r="AR72" s="110">
        <f t="shared" si="70"/>
        <v>1.161091684830908E-2</v>
      </c>
      <c r="AS72" s="110">
        <f t="shared" si="72"/>
        <v>1.2075353522241442E-2</v>
      </c>
      <c r="AT72" s="110">
        <f t="shared" si="74"/>
        <v>1.2558367663131103E-2</v>
      </c>
      <c r="AU72" s="110">
        <f t="shared" si="76"/>
        <v>1.3060702369656348E-2</v>
      </c>
      <c r="AV72" s="110">
        <f t="shared" si="78"/>
        <v>1.3583130464442601E-2</v>
      </c>
      <c r="AW72" s="110">
        <f t="shared" si="80"/>
        <v>1.4126455683020307E-2</v>
      </c>
      <c r="AX72" s="110">
        <f t="shared" si="82"/>
        <v>1.4691513910341118E-2</v>
      </c>
      <c r="AY72" s="110">
        <f t="shared" si="84"/>
        <v>1.5279174466754766E-2</v>
      </c>
      <c r="AZ72" s="110">
        <f t="shared" si="86"/>
        <v>1.5890341445424956E-2</v>
      </c>
      <c r="BA72" s="110">
        <f t="shared" si="88"/>
        <v>1.6525955103241955E-2</v>
      </c>
      <c r="BB72" s="110">
        <f t="shared" si="90"/>
        <v>1.7186993307371633E-2</v>
      </c>
      <c r="BC72" s="110">
        <f t="shared" si="92"/>
        <v>1.7874473039666501E-2</v>
      </c>
      <c r="BD72" s="110">
        <f t="shared" si="94"/>
        <v>1.858945196125316E-2</v>
      </c>
      <c r="BE72" s="110">
        <f t="shared" si="96"/>
        <v>1.9333030039703287E-2</v>
      </c>
      <c r="BF72" s="110">
        <f t="shared" si="98"/>
        <v>2.0106351241291422E-2</v>
      </c>
      <c r="BG72" s="110">
        <f t="shared" si="100"/>
        <v>2.0910605290943081E-2</v>
      </c>
      <c r="BH72" s="110">
        <f t="shared" si="102"/>
        <v>2.1747029502580801E-2</v>
      </c>
      <c r="BI72" s="110">
        <f t="shared" si="104"/>
        <v>2.2616910682684035E-2</v>
      </c>
      <c r="BJ72" s="110">
        <f t="shared" si="106"/>
        <v>2.3521587109991398E-2</v>
      </c>
      <c r="BK72" s="110">
        <f t="shared" si="108"/>
        <v>2.4462450594391057E-2</v>
      </c>
      <c r="BL72" s="110">
        <f t="shared" ref="BL72:BL95" si="110">+$D72/((1+$G$5)^$A17)</f>
        <v>2.54409486181667E-2</v>
      </c>
      <c r="BM72" s="110">
        <f>+$D72/((1+$G$5)^$A16)</f>
        <v>2.6458586562893367E-2</v>
      </c>
      <c r="CO72" s="110">
        <f t="shared" si="1"/>
        <v>5.7457293042584125E-3</v>
      </c>
      <c r="CP72" s="110">
        <f t="shared" si="2"/>
        <v>5.9755584764287504E-3</v>
      </c>
      <c r="CQ72" s="110">
        <f t="shared" si="5"/>
        <v>6.214580815485901E-3</v>
      </c>
      <c r="CR72" s="110">
        <f t="shared" si="7"/>
        <v>6.4631640481053361E-3</v>
      </c>
      <c r="CS72" s="110">
        <f t="shared" si="9"/>
        <v>6.7216906100295501E-3</v>
      </c>
      <c r="CT72" s="110">
        <f t="shared" si="11"/>
        <v>6.9905582344307335E-3</v>
      </c>
      <c r="CU72" s="110">
        <f t="shared" si="13"/>
        <v>7.2701805638079623E-3</v>
      </c>
      <c r="CV72" s="110">
        <f t="shared" si="15"/>
        <v>7.5609877863602806E-3</v>
      </c>
      <c r="CW72" s="110">
        <f t="shared" si="17"/>
        <v>7.863427297814694E-3</v>
      </c>
      <c r="CX72" s="110">
        <f t="shared" si="19"/>
        <v>8.1779643897272811E-3</v>
      </c>
      <c r="CY72" s="110">
        <f t="shared" si="21"/>
        <v>8.5050829653163743E-3</v>
      </c>
      <c r="CZ72" s="110">
        <f t="shared" si="23"/>
        <v>8.8452862839290287E-3</v>
      </c>
      <c r="DA72" s="110">
        <f t="shared" si="25"/>
        <v>9.1990977352861894E-3</v>
      </c>
      <c r="DB72" s="110">
        <f t="shared" si="27"/>
        <v>9.5670616446976373E-3</v>
      </c>
      <c r="DC72" s="110">
        <f t="shared" si="29"/>
        <v>9.9497441104855443E-3</v>
      </c>
      <c r="DD72" s="110">
        <f t="shared" si="31"/>
        <v>1.0347733874904968E-2</v>
      </c>
      <c r="DE72" s="110">
        <f t="shared" si="33"/>
        <v>1.0761643229901165E-2</v>
      </c>
      <c r="DF72" s="110">
        <f t="shared" si="35"/>
        <v>1.1192108959097211E-2</v>
      </c>
      <c r="DG72" s="110">
        <f t="shared" si="37"/>
        <v>1.1639793317461103E-2</v>
      </c>
      <c r="DH72" s="110">
        <f t="shared" si="39"/>
        <v>1.2105385050159546E-2</v>
      </c>
      <c r="DI72" s="110">
        <f t="shared" si="41"/>
        <v>1.2589600452165927E-2</v>
      </c>
      <c r="DJ72" s="110">
        <f t="shared" si="43"/>
        <v>1.3093184470252567E-2</v>
      </c>
      <c r="DK72" s="110">
        <f t="shared" si="45"/>
        <v>1.361691184906267E-2</v>
      </c>
      <c r="DL72" s="110">
        <f t="shared" si="47"/>
        <v>1.4161588323025177E-2</v>
      </c>
      <c r="DM72" s="110">
        <f t="shared" si="49"/>
        <v>1.4728051855946184E-2</v>
      </c>
      <c r="DN72" s="110">
        <f t="shared" si="51"/>
        <v>1.5317173930184032E-2</v>
      </c>
      <c r="DO72" s="110">
        <f t="shared" si="53"/>
        <v>1.5929860887391394E-2</v>
      </c>
      <c r="DP72" s="110">
        <f t="shared" si="55"/>
        <v>1.6567055322887051E-2</v>
      </c>
      <c r="DQ72" s="110">
        <f t="shared" si="57"/>
        <v>1.7229737535802533E-2</v>
      </c>
      <c r="DR72" s="110">
        <f t="shared" si="59"/>
        <v>1.7918927037234633E-2</v>
      </c>
      <c r="DS72" s="110">
        <f t="shared" si="61"/>
        <v>1.8635684118724023E-2</v>
      </c>
      <c r="DT72" s="110">
        <f t="shared" si="63"/>
        <v>1.9381111483472983E-2</v>
      </c>
      <c r="DU72" s="110">
        <f t="shared" si="65"/>
        <v>2.0156355942811902E-2</v>
      </c>
      <c r="DV72" s="110">
        <f t="shared" si="67"/>
        <v>2.0962610180524383E-2</v>
      </c>
      <c r="DW72" s="110">
        <f t="shared" si="69"/>
        <v>2.1801114587745359E-2</v>
      </c>
      <c r="DX72" s="110">
        <f t="shared" si="71"/>
        <v>2.2673159171255172E-2</v>
      </c>
      <c r="DY72" s="110">
        <f t="shared" si="73"/>
        <v>2.3580085538105377E-2</v>
      </c>
      <c r="DZ72" s="110">
        <f t="shared" si="75"/>
        <v>2.4523288959629599E-2</v>
      </c>
      <c r="EA72" s="110">
        <f t="shared" si="77"/>
        <v>2.5504220518014781E-2</v>
      </c>
      <c r="EB72" s="110">
        <f t="shared" si="79"/>
        <v>2.6524389338735372E-2</v>
      </c>
      <c r="EC72" s="110">
        <f t="shared" si="81"/>
        <v>2.758536491228479E-2</v>
      </c>
      <c r="ED72" s="110">
        <f t="shared" si="83"/>
        <v>2.8688779508776182E-2</v>
      </c>
      <c r="EE72" s="110">
        <f t="shared" si="85"/>
        <v>2.9836330689127236E-2</v>
      </c>
      <c r="EF72" s="110">
        <f t="shared" si="87"/>
        <v>3.1029783916692324E-2</v>
      </c>
      <c r="EG72" s="110">
        <f t="shared" si="89"/>
        <v>3.2270975273360016E-2</v>
      </c>
      <c r="EH72" s="110">
        <f t="shared" si="91"/>
        <v>3.3561814284294417E-2</v>
      </c>
      <c r="EI72" s="110">
        <f t="shared" si="93"/>
        <v>3.4904286855666204E-2</v>
      </c>
      <c r="EJ72" s="110">
        <f t="shared" si="95"/>
        <v>3.630045832989285E-2</v>
      </c>
      <c r="EK72" s="110">
        <f t="shared" si="97"/>
        <v>3.7752476663088563E-2</v>
      </c>
      <c r="EL72" s="110">
        <f t="shared" si="99"/>
        <v>3.9262575729612108E-2</v>
      </c>
      <c r="EM72" s="110">
        <f t="shared" si="101"/>
        <v>4.0833078758796597E-2</v>
      </c>
      <c r="EN72" s="110">
        <f t="shared" si="103"/>
        <v>4.2466401909148459E-2</v>
      </c>
      <c r="EO72" s="110">
        <f t="shared" si="105"/>
        <v>4.41650579855144E-2</v>
      </c>
      <c r="EP72" s="110">
        <f t="shared" si="107"/>
        <v>4.5931660304934979E-2</v>
      </c>
      <c r="EQ72" s="110">
        <f t="shared" si="109"/>
        <v>4.7768926717132384E-2</v>
      </c>
      <c r="ER72" s="110">
        <f t="shared" ref="ER72:ER95" si="111">+$E72/((1+$G$5)^$A17)</f>
        <v>4.9679683785817677E-2</v>
      </c>
      <c r="ES72" s="110">
        <f>+$E72/((1+$G$5)^$A16)</f>
        <v>5.1666871137250388E-2</v>
      </c>
    </row>
    <row r="73" spans="1:167">
      <c r="A73" s="106">
        <v>58</v>
      </c>
      <c r="D73" s="230">
        <f>AgeEffic!BS11</f>
        <v>2.1656630698201833E-2</v>
      </c>
      <c r="E73" s="230">
        <f>AgeEffic!BS13</f>
        <v>5.1046868683603391E-2</v>
      </c>
      <c r="I73" s="110">
        <f t="shared" si="0"/>
        <v>2.2266769396455987E-3</v>
      </c>
      <c r="J73" s="110">
        <f t="shared" si="3"/>
        <v>2.3157440172314218E-3</v>
      </c>
      <c r="K73" s="110">
        <f t="shared" si="4"/>
        <v>2.4083737779206794E-3</v>
      </c>
      <c r="L73" s="110">
        <f t="shared" si="6"/>
        <v>2.5047087290375066E-3</v>
      </c>
      <c r="M73" s="110">
        <f t="shared" si="8"/>
        <v>2.6048970781990068E-3</v>
      </c>
      <c r="N73" s="110">
        <f t="shared" si="10"/>
        <v>2.709092961326967E-3</v>
      </c>
      <c r="O73" s="110">
        <f t="shared" si="12"/>
        <v>2.8174566797800464E-3</v>
      </c>
      <c r="P73" s="110">
        <f t="shared" si="14"/>
        <v>2.9301549469712479E-3</v>
      </c>
      <c r="Q73" s="110">
        <f t="shared" si="16"/>
        <v>3.0473611448500982E-3</v>
      </c>
      <c r="R73" s="110">
        <f t="shared" si="18"/>
        <v>3.1692555906441024E-3</v>
      </c>
      <c r="S73" s="110">
        <f t="shared" si="20"/>
        <v>3.2960258142698665E-3</v>
      </c>
      <c r="T73" s="110">
        <f t="shared" si="22"/>
        <v>3.4278668468406617E-3</v>
      </c>
      <c r="U73" s="110">
        <f t="shared" si="24"/>
        <v>3.5649815207142881E-3</v>
      </c>
      <c r="V73" s="110">
        <f t="shared" si="26"/>
        <v>3.7075807815428598E-3</v>
      </c>
      <c r="W73" s="110">
        <f t="shared" si="28"/>
        <v>3.8558840128045742E-3</v>
      </c>
      <c r="X73" s="110">
        <f t="shared" si="30"/>
        <v>4.0101193733167572E-3</v>
      </c>
      <c r="Y73" s="110">
        <f t="shared" si="32"/>
        <v>4.1705241482494285E-3</v>
      </c>
      <c r="Z73" s="110">
        <f t="shared" si="34"/>
        <v>4.3373451141794049E-3</v>
      </c>
      <c r="AA73" s="110">
        <f t="shared" si="36"/>
        <v>4.5108389187465811E-3</v>
      </c>
      <c r="AB73" s="110">
        <f t="shared" si="38"/>
        <v>4.6912724754964458E-3</v>
      </c>
      <c r="AC73" s="110">
        <f t="shared" si="40"/>
        <v>4.8789233745163037E-3</v>
      </c>
      <c r="AD73" s="110">
        <f t="shared" si="42"/>
        <v>5.0740803094969549E-3</v>
      </c>
      <c r="AE73" s="110">
        <f t="shared" si="44"/>
        <v>5.2770435218768346E-3</v>
      </c>
      <c r="AF73" s="110">
        <f t="shared" si="46"/>
        <v>5.4881252627519079E-3</v>
      </c>
      <c r="AG73" s="110">
        <f t="shared" si="48"/>
        <v>5.7076502732619841E-3</v>
      </c>
      <c r="AH73" s="110">
        <f t="shared" si="50"/>
        <v>5.9359562841924639E-3</v>
      </c>
      <c r="AI73" s="110">
        <f t="shared" si="52"/>
        <v>6.1733945355601626E-3</v>
      </c>
      <c r="AJ73" s="110">
        <f t="shared" si="54"/>
        <v>6.4203303169825697E-3</v>
      </c>
      <c r="AK73" s="110">
        <f t="shared" si="56"/>
        <v>6.6771435296618725E-3</v>
      </c>
      <c r="AL73" s="110">
        <f t="shared" si="58"/>
        <v>6.9442292708483469E-3</v>
      </c>
      <c r="AM73" s="110">
        <f t="shared" si="60"/>
        <v>7.2219984416822805E-3</v>
      </c>
      <c r="AN73" s="110">
        <f t="shared" si="62"/>
        <v>7.5108783793495738E-3</v>
      </c>
      <c r="AO73" s="110">
        <f t="shared" si="64"/>
        <v>7.8113135145235569E-3</v>
      </c>
      <c r="AP73" s="110">
        <f t="shared" si="66"/>
        <v>8.1237660551044984E-3</v>
      </c>
      <c r="AQ73" s="110">
        <f t="shared" si="68"/>
        <v>8.4487166973086798E-3</v>
      </c>
      <c r="AR73" s="110">
        <f t="shared" si="70"/>
        <v>8.7866653652010282E-3</v>
      </c>
      <c r="AS73" s="110">
        <f t="shared" si="72"/>
        <v>9.1381319798090679E-3</v>
      </c>
      <c r="AT73" s="110">
        <f t="shared" si="74"/>
        <v>9.5036572590014301E-3</v>
      </c>
      <c r="AU73" s="110">
        <f t="shared" si="76"/>
        <v>9.8838035493614904E-3</v>
      </c>
      <c r="AV73" s="110">
        <f t="shared" si="78"/>
        <v>1.027915569133595E-2</v>
      </c>
      <c r="AW73" s="110">
        <f t="shared" si="80"/>
        <v>1.0690321918989387E-2</v>
      </c>
      <c r="AX73" s="110">
        <f t="shared" si="82"/>
        <v>1.1117934795748964E-2</v>
      </c>
      <c r="AY73" s="110">
        <f t="shared" si="84"/>
        <v>1.1562652187578923E-2</v>
      </c>
      <c r="AZ73" s="110">
        <f t="shared" si="86"/>
        <v>1.2025158275082081E-2</v>
      </c>
      <c r="BA73" s="110">
        <f t="shared" si="88"/>
        <v>1.2506164606085364E-2</v>
      </c>
      <c r="BB73" s="110">
        <f t="shared" si="90"/>
        <v>1.3006411190328779E-2</v>
      </c>
      <c r="BC73" s="110">
        <f t="shared" si="92"/>
        <v>1.3526667637941931E-2</v>
      </c>
      <c r="BD73" s="110">
        <f t="shared" si="94"/>
        <v>1.4067734343459612E-2</v>
      </c>
      <c r="BE73" s="110">
        <f t="shared" si="96"/>
        <v>1.4630443717197995E-2</v>
      </c>
      <c r="BF73" s="110">
        <f t="shared" si="98"/>
        <v>1.5215661465885915E-2</v>
      </c>
      <c r="BG73" s="110">
        <f t="shared" si="100"/>
        <v>1.5824287924521351E-2</v>
      </c>
      <c r="BH73" s="110">
        <f t="shared" si="102"/>
        <v>1.6457259441502208E-2</v>
      </c>
      <c r="BI73" s="110">
        <f t="shared" si="104"/>
        <v>1.7115549819162294E-2</v>
      </c>
      <c r="BJ73" s="110">
        <f t="shared" si="106"/>
        <v>1.7800171811928788E-2</v>
      </c>
      <c r="BK73" s="110">
        <f t="shared" si="108"/>
        <v>1.8512178684405942E-2</v>
      </c>
      <c r="BL73" s="110">
        <f t="shared" si="110"/>
        <v>1.925266583178218E-2</v>
      </c>
      <c r="BM73" s="110">
        <f t="shared" ref="BM73:BM95" si="112">+$D73/((1+$G$5)^$A17)</f>
        <v>2.0022772465053469E-2</v>
      </c>
      <c r="BN73" s="110">
        <f>+$D73/((1+$G$5)^$A16)</f>
        <v>2.0823683363655608E-2</v>
      </c>
      <c r="CO73" s="110">
        <f t="shared" si="1"/>
        <v>5.2485027298514366E-3</v>
      </c>
      <c r="CP73" s="110">
        <f t="shared" si="2"/>
        <v>5.4584428390454919E-3</v>
      </c>
      <c r="CQ73" s="110">
        <f t="shared" si="5"/>
        <v>5.6767805526073143E-3</v>
      </c>
      <c r="CR73" s="110">
        <f t="shared" si="7"/>
        <v>5.9038517747116073E-3</v>
      </c>
      <c r="CS73" s="110">
        <f t="shared" si="9"/>
        <v>6.1400058457000703E-3</v>
      </c>
      <c r="CT73" s="110">
        <f t="shared" si="11"/>
        <v>6.3856060795280736E-3</v>
      </c>
      <c r="CU73" s="110">
        <f t="shared" si="13"/>
        <v>6.6410303227091971E-3</v>
      </c>
      <c r="CV73" s="110">
        <f t="shared" si="15"/>
        <v>6.9066715356175656E-3</v>
      </c>
      <c r="CW73" s="110">
        <f t="shared" si="17"/>
        <v>7.1829383970422678E-3</v>
      </c>
      <c r="CX73" s="110">
        <f t="shared" si="19"/>
        <v>7.4702559329239597E-3</v>
      </c>
      <c r="CY73" s="110">
        <f t="shared" si="21"/>
        <v>7.7690661702409184E-3</v>
      </c>
      <c r="CZ73" s="110">
        <f t="shared" si="23"/>
        <v>8.0798288170505564E-3</v>
      </c>
      <c r="DA73" s="110">
        <f t="shared" si="25"/>
        <v>8.4030219697325791E-3</v>
      </c>
      <c r="DB73" s="110">
        <f t="shared" si="27"/>
        <v>8.7391428485218813E-3</v>
      </c>
      <c r="DC73" s="110">
        <f t="shared" si="29"/>
        <v>9.0887085624627561E-3</v>
      </c>
      <c r="DD73" s="110">
        <f t="shared" si="31"/>
        <v>9.4522569049612683E-3</v>
      </c>
      <c r="DE73" s="110">
        <f t="shared" si="33"/>
        <v>9.8303471811597206E-3</v>
      </c>
      <c r="DF73" s="110">
        <f t="shared" si="35"/>
        <v>1.0223561068406108E-2</v>
      </c>
      <c r="DG73" s="110">
        <f t="shared" si="37"/>
        <v>1.0632503511142352E-2</v>
      </c>
      <c r="DH73" s="110">
        <f t="shared" si="39"/>
        <v>1.1057803651588051E-2</v>
      </c>
      <c r="DI73" s="110">
        <f t="shared" si="41"/>
        <v>1.1500115797651572E-2</v>
      </c>
      <c r="DJ73" s="110">
        <f t="shared" si="43"/>
        <v>1.1960120429557632E-2</v>
      </c>
      <c r="DK73" s="110">
        <f t="shared" si="45"/>
        <v>1.2438525246739942E-2</v>
      </c>
      <c r="DL73" s="110">
        <f t="shared" si="47"/>
        <v>1.2936066256609537E-2</v>
      </c>
      <c r="DM73" s="110">
        <f t="shared" si="49"/>
        <v>1.3453508906873919E-2</v>
      </c>
      <c r="DN73" s="110">
        <f t="shared" si="51"/>
        <v>1.3991649263148878E-2</v>
      </c>
      <c r="DO73" s="110">
        <f t="shared" si="53"/>
        <v>1.4551315233674833E-2</v>
      </c>
      <c r="DP73" s="110">
        <f t="shared" si="55"/>
        <v>1.5133367843021828E-2</v>
      </c>
      <c r="DQ73" s="110">
        <f t="shared" si="57"/>
        <v>1.5738702556742701E-2</v>
      </c>
      <c r="DR73" s="110">
        <f t="shared" si="59"/>
        <v>1.6368250659012408E-2</v>
      </c>
      <c r="DS73" s="110">
        <f t="shared" si="61"/>
        <v>1.7022980685372904E-2</v>
      </c>
      <c r="DT73" s="110">
        <f t="shared" si="63"/>
        <v>1.7703899912787823E-2</v>
      </c>
      <c r="DU73" s="110">
        <f t="shared" si="65"/>
        <v>1.8412055909299337E-2</v>
      </c>
      <c r="DV73" s="110">
        <f t="shared" si="67"/>
        <v>1.9148538145671308E-2</v>
      </c>
      <c r="DW73" s="110">
        <f t="shared" si="69"/>
        <v>1.9914479671498165E-2</v>
      </c>
      <c r="DX73" s="110">
        <f t="shared" si="71"/>
        <v>2.0711058858358094E-2</v>
      </c>
      <c r="DY73" s="110">
        <f t="shared" si="73"/>
        <v>2.1539501212692415E-2</v>
      </c>
      <c r="DZ73" s="110">
        <f t="shared" si="75"/>
        <v>2.240108126120011E-2</v>
      </c>
      <c r="EA73" s="110">
        <f t="shared" si="77"/>
        <v>2.3297124511648122E-2</v>
      </c>
      <c r="EB73" s="110">
        <f t="shared" si="79"/>
        <v>2.4229009492114047E-2</v>
      </c>
      <c r="EC73" s="110">
        <f t="shared" si="81"/>
        <v>2.5198169871798608E-2</v>
      </c>
      <c r="ED73" s="110">
        <f t="shared" si="83"/>
        <v>2.6206096666670554E-2</v>
      </c>
      <c r="EE73" s="110">
        <f t="shared" si="85"/>
        <v>2.725434053333738E-2</v>
      </c>
      <c r="EF73" s="110">
        <f t="shared" si="87"/>
        <v>2.8344514154670878E-2</v>
      </c>
      <c r="EG73" s="110">
        <f t="shared" si="89"/>
        <v>2.9478294720857712E-2</v>
      </c>
      <c r="EH73" s="110">
        <f t="shared" si="91"/>
        <v>3.0657426509692019E-2</v>
      </c>
      <c r="EI73" s="110">
        <f t="shared" si="93"/>
        <v>3.1883723570079701E-2</v>
      </c>
      <c r="EJ73" s="110">
        <f t="shared" si="95"/>
        <v>3.3159072512882901E-2</v>
      </c>
      <c r="EK73" s="110">
        <f t="shared" si="97"/>
        <v>3.4485435413398213E-2</v>
      </c>
      <c r="EL73" s="110">
        <f t="shared" si="99"/>
        <v>3.5864852829934138E-2</v>
      </c>
      <c r="EM73" s="110">
        <f t="shared" si="101"/>
        <v>3.729944694313151E-2</v>
      </c>
      <c r="EN73" s="110">
        <f t="shared" si="103"/>
        <v>3.8791424820856776E-2</v>
      </c>
      <c r="EO73" s="110">
        <f t="shared" si="105"/>
        <v>4.0343081813691041E-2</v>
      </c>
      <c r="EP73" s="110">
        <f t="shared" si="107"/>
        <v>4.1956805086238683E-2</v>
      </c>
      <c r="EQ73" s="110">
        <f t="shared" si="109"/>
        <v>4.3635077289688233E-2</v>
      </c>
      <c r="ER73" s="110">
        <f t="shared" si="111"/>
        <v>4.5380480381275769E-2</v>
      </c>
      <c r="ES73" s="110">
        <f t="shared" ref="ES73:ES95" si="113">+$E73/((1+$G$5)^$A17)</f>
        <v>4.7195699596526801E-2</v>
      </c>
      <c r="ET73" s="110">
        <f>+$E73/((1+$G$5)^$A16)</f>
        <v>4.9083527580387872E-2</v>
      </c>
    </row>
    <row r="74" spans="1:167">
      <c r="A74" s="106">
        <v>59</v>
      </c>
      <c r="D74" s="230">
        <f>AgeEffic!BT11</f>
        <v>1.6868468703105984E-2</v>
      </c>
      <c r="E74" s="230">
        <f>AgeEffic!BT13</f>
        <v>4.8494525249423222E-2</v>
      </c>
      <c r="I74" s="110">
        <f t="shared" si="0"/>
        <v>1.6676643355068598E-3</v>
      </c>
      <c r="J74" s="110">
        <f t="shared" si="3"/>
        <v>1.7343709089271343E-3</v>
      </c>
      <c r="K74" s="110">
        <f t="shared" si="4"/>
        <v>1.8037457452842191E-3</v>
      </c>
      <c r="L74" s="110">
        <f t="shared" si="6"/>
        <v>1.8758955750955886E-3</v>
      </c>
      <c r="M74" s="110">
        <f t="shared" si="8"/>
        <v>1.9509313980994121E-3</v>
      </c>
      <c r="N74" s="110">
        <f t="shared" si="10"/>
        <v>2.0289686540233883E-3</v>
      </c>
      <c r="O74" s="110">
        <f t="shared" si="12"/>
        <v>2.1101274001843239E-3</v>
      </c>
      <c r="P74" s="110">
        <f t="shared" si="14"/>
        <v>2.1945324961916974E-3</v>
      </c>
      <c r="Q74" s="110">
        <f t="shared" si="16"/>
        <v>2.2823137960393653E-3</v>
      </c>
      <c r="R74" s="110">
        <f t="shared" si="18"/>
        <v>2.3736063478809397E-3</v>
      </c>
      <c r="S74" s="110">
        <f t="shared" si="20"/>
        <v>2.4685506017961779E-3</v>
      </c>
      <c r="T74" s="110">
        <f t="shared" si="22"/>
        <v>2.567292625868025E-3</v>
      </c>
      <c r="U74" s="110">
        <f t="shared" si="24"/>
        <v>2.6699843309027464E-3</v>
      </c>
      <c r="V74" s="110">
        <f t="shared" si="26"/>
        <v>2.7767837041388563E-3</v>
      </c>
      <c r="W74" s="110">
        <f t="shared" si="28"/>
        <v>2.8878550523044103E-3</v>
      </c>
      <c r="X74" s="110">
        <f t="shared" si="30"/>
        <v>3.0033692543965868E-3</v>
      </c>
      <c r="Y74" s="110">
        <f t="shared" si="32"/>
        <v>3.1235040245724509E-3</v>
      </c>
      <c r="Z74" s="110">
        <f t="shared" si="34"/>
        <v>3.2484441855553489E-3</v>
      </c>
      <c r="AA74" s="110">
        <f t="shared" si="36"/>
        <v>3.3783819529775625E-3</v>
      </c>
      <c r="AB74" s="110">
        <f t="shared" si="38"/>
        <v>3.5135172310966651E-3</v>
      </c>
      <c r="AC74" s="110">
        <f t="shared" si="40"/>
        <v>3.654057920340533E-3</v>
      </c>
      <c r="AD74" s="110">
        <f t="shared" si="42"/>
        <v>3.8002202371541539E-3</v>
      </c>
      <c r="AE74" s="110">
        <f t="shared" si="44"/>
        <v>3.9522290466403199E-3</v>
      </c>
      <c r="AF74" s="110">
        <f t="shared" si="46"/>
        <v>4.1103182085059338E-3</v>
      </c>
      <c r="AG74" s="110">
        <f t="shared" si="48"/>
        <v>4.274730936846171E-3</v>
      </c>
      <c r="AH74" s="110">
        <f t="shared" si="50"/>
        <v>4.4457201743200178E-3</v>
      </c>
      <c r="AI74" s="110">
        <f t="shared" si="52"/>
        <v>4.6235489812928186E-3</v>
      </c>
      <c r="AJ74" s="110">
        <f t="shared" si="54"/>
        <v>4.8084909405445315E-3</v>
      </c>
      <c r="AK74" s="110">
        <f t="shared" si="56"/>
        <v>5.0008305781663129E-3</v>
      </c>
      <c r="AL74" s="110">
        <f t="shared" si="58"/>
        <v>5.200863801292966E-3</v>
      </c>
      <c r="AM74" s="110">
        <f t="shared" si="60"/>
        <v>5.4088983533446839E-3</v>
      </c>
      <c r="AN74" s="110">
        <f t="shared" si="62"/>
        <v>5.6252542874784713E-3</v>
      </c>
      <c r="AO74" s="110">
        <f t="shared" si="64"/>
        <v>5.850264458977612E-3</v>
      </c>
      <c r="AP74" s="110">
        <f t="shared" si="66"/>
        <v>6.0842750373367163E-3</v>
      </c>
      <c r="AQ74" s="110">
        <f t="shared" si="68"/>
        <v>6.327646038830184E-3</v>
      </c>
      <c r="AR74" s="110">
        <f t="shared" si="70"/>
        <v>6.5807518803833931E-3</v>
      </c>
      <c r="AS74" s="110">
        <f t="shared" si="72"/>
        <v>6.8439819555987293E-3</v>
      </c>
      <c r="AT74" s="110">
        <f t="shared" si="74"/>
        <v>7.1177412338226777E-3</v>
      </c>
      <c r="AU74" s="110">
        <f t="shared" si="76"/>
        <v>7.4024508831755844E-3</v>
      </c>
      <c r="AV74" s="110">
        <f t="shared" si="78"/>
        <v>7.6985489185026094E-3</v>
      </c>
      <c r="AW74" s="110">
        <f t="shared" si="80"/>
        <v>8.0064908752427149E-3</v>
      </c>
      <c r="AX74" s="110">
        <f t="shared" si="82"/>
        <v>8.3267505102524227E-3</v>
      </c>
      <c r="AY74" s="110">
        <f t="shared" si="84"/>
        <v>8.6598205306625195E-3</v>
      </c>
      <c r="AZ74" s="110">
        <f t="shared" si="86"/>
        <v>9.0062133518890222E-3</v>
      </c>
      <c r="BA74" s="110">
        <f t="shared" si="88"/>
        <v>9.3664618859645842E-3</v>
      </c>
      <c r="BB74" s="110">
        <f t="shared" si="90"/>
        <v>9.7411203614031668E-3</v>
      </c>
      <c r="BC74" s="110">
        <f t="shared" si="92"/>
        <v>1.0130765175859294E-2</v>
      </c>
      <c r="BD74" s="110">
        <f t="shared" si="94"/>
        <v>1.0535995782893666E-2</v>
      </c>
      <c r="BE74" s="110">
        <f t="shared" si="96"/>
        <v>1.0957435614209414E-2</v>
      </c>
      <c r="BF74" s="110">
        <f t="shared" si="98"/>
        <v>1.139573303877779E-2</v>
      </c>
      <c r="BG74" s="110">
        <f t="shared" si="100"/>
        <v>1.1851562360328902E-2</v>
      </c>
      <c r="BH74" s="110">
        <f t="shared" si="102"/>
        <v>1.2325624854742059E-2</v>
      </c>
      <c r="BI74" s="110">
        <f t="shared" si="104"/>
        <v>1.2818649848931744E-2</v>
      </c>
      <c r="BJ74" s="110">
        <f t="shared" si="106"/>
        <v>1.3331395842889011E-2</v>
      </c>
      <c r="BK74" s="110">
        <f t="shared" si="108"/>
        <v>1.3864651676604573E-2</v>
      </c>
      <c r="BL74" s="110">
        <f t="shared" si="110"/>
        <v>1.4419237743668756E-2</v>
      </c>
      <c r="BM74" s="110">
        <f t="shared" si="112"/>
        <v>1.4996007253415509E-2</v>
      </c>
      <c r="BN74" s="110">
        <f t="shared" ref="BN74:BN95" si="114">+$D74/((1+$G$5)^$A17)</f>
        <v>1.5595847543552128E-2</v>
      </c>
      <c r="BO74" s="110">
        <f>+$D74/((1+$G$5)^$A16)</f>
        <v>1.6219681445294214E-2</v>
      </c>
      <c r="CO74" s="110">
        <f t="shared" si="1"/>
        <v>4.7943053782296772E-3</v>
      </c>
      <c r="CP74" s="110">
        <f t="shared" si="2"/>
        <v>4.9860775933588649E-3</v>
      </c>
      <c r="CQ74" s="110">
        <f t="shared" si="5"/>
        <v>5.1855206970932181E-3</v>
      </c>
      <c r="CR74" s="110">
        <f t="shared" si="7"/>
        <v>5.3929415249769483E-3</v>
      </c>
      <c r="CS74" s="110">
        <f t="shared" si="9"/>
        <v>5.6086591859760265E-3</v>
      </c>
      <c r="CT74" s="110">
        <f t="shared" si="11"/>
        <v>5.8330055534150669E-3</v>
      </c>
      <c r="CU74" s="110">
        <f t="shared" si="13"/>
        <v>6.0663257755516698E-3</v>
      </c>
      <c r="CV74" s="110">
        <f t="shared" si="15"/>
        <v>6.3089788065737373E-3</v>
      </c>
      <c r="CW74" s="110">
        <f t="shared" si="17"/>
        <v>6.5613379588366867E-3</v>
      </c>
      <c r="CX74" s="110">
        <f t="shared" si="19"/>
        <v>6.8237914771901546E-3</v>
      </c>
      <c r="CY74" s="110">
        <f t="shared" si="21"/>
        <v>7.0967431362777616E-3</v>
      </c>
      <c r="CZ74" s="110">
        <f t="shared" si="23"/>
        <v>7.3806128617288722E-3</v>
      </c>
      <c r="DA74" s="110">
        <f t="shared" si="25"/>
        <v>7.675837376198028E-3</v>
      </c>
      <c r="DB74" s="110">
        <f t="shared" si="27"/>
        <v>7.9828708712459499E-3</v>
      </c>
      <c r="DC74" s="110">
        <f t="shared" si="29"/>
        <v>8.3021857060957879E-3</v>
      </c>
      <c r="DD74" s="110">
        <f t="shared" si="31"/>
        <v>8.6342731343396189E-3</v>
      </c>
      <c r="DE74" s="110">
        <f t="shared" si="33"/>
        <v>8.979644059713205E-3</v>
      </c>
      <c r="DF74" s="110">
        <f t="shared" si="35"/>
        <v>9.3388298221017338E-3</v>
      </c>
      <c r="DG74" s="110">
        <f t="shared" si="37"/>
        <v>9.7123830149858023E-3</v>
      </c>
      <c r="DH74" s="110">
        <f t="shared" si="39"/>
        <v>1.0100878335585234E-2</v>
      </c>
      <c r="DI74" s="110">
        <f t="shared" si="41"/>
        <v>1.0504913469008647E-2</v>
      </c>
      <c r="DJ74" s="110">
        <f t="shared" si="43"/>
        <v>1.0925110007768992E-2</v>
      </c>
      <c r="DK74" s="110">
        <f t="shared" si="45"/>
        <v>1.136211440807975E-2</v>
      </c>
      <c r="DL74" s="110">
        <f t="shared" si="47"/>
        <v>1.1816598984402944E-2</v>
      </c>
      <c r="DM74" s="110">
        <f t="shared" si="49"/>
        <v>1.2289262943779061E-2</v>
      </c>
      <c r="DN74" s="110">
        <f t="shared" si="51"/>
        <v>1.2780833461530224E-2</v>
      </c>
      <c r="DO74" s="110">
        <f t="shared" si="53"/>
        <v>1.3292066799991434E-2</v>
      </c>
      <c r="DP74" s="110">
        <f t="shared" si="55"/>
        <v>1.3823749471991092E-2</v>
      </c>
      <c r="DQ74" s="110">
        <f t="shared" si="57"/>
        <v>1.4376699450870736E-2</v>
      </c>
      <c r="DR74" s="110">
        <f t="shared" si="59"/>
        <v>1.4951767428905567E-2</v>
      </c>
      <c r="DS74" s="110">
        <f t="shared" si="61"/>
        <v>1.5549838126061788E-2</v>
      </c>
      <c r="DT74" s="110">
        <f t="shared" si="63"/>
        <v>1.6171831651104258E-2</v>
      </c>
      <c r="DU74" s="110">
        <f t="shared" si="65"/>
        <v>1.6818704917148434E-2</v>
      </c>
      <c r="DV74" s="110">
        <f t="shared" si="67"/>
        <v>1.749145311383437E-2</v>
      </c>
      <c r="DW74" s="110">
        <f t="shared" si="69"/>
        <v>1.8191111238387743E-2</v>
      </c>
      <c r="DX74" s="110">
        <f t="shared" si="71"/>
        <v>1.8918755687923259E-2</v>
      </c>
      <c r="DY74" s="110">
        <f t="shared" si="73"/>
        <v>1.9675505915440188E-2</v>
      </c>
      <c r="DZ74" s="110">
        <f t="shared" si="75"/>
        <v>2.0462526152057795E-2</v>
      </c>
      <c r="EA74" s="110">
        <f t="shared" si="77"/>
        <v>2.1281027198140106E-2</v>
      </c>
      <c r="EB74" s="110">
        <f t="shared" si="79"/>
        <v>2.2132268286065716E-2</v>
      </c>
      <c r="EC74" s="110">
        <f t="shared" si="81"/>
        <v>2.3017559017508345E-2</v>
      </c>
      <c r="ED74" s="110">
        <f t="shared" si="83"/>
        <v>2.3938261378208679E-2</v>
      </c>
      <c r="EE74" s="110">
        <f t="shared" si="85"/>
        <v>2.4895791833337028E-2</v>
      </c>
      <c r="EF74" s="110">
        <f t="shared" si="87"/>
        <v>2.589162350667051E-2</v>
      </c>
      <c r="EG74" s="110">
        <f t="shared" si="89"/>
        <v>2.6927288446937335E-2</v>
      </c>
      <c r="EH74" s="110">
        <f t="shared" si="91"/>
        <v>2.8004379984814826E-2</v>
      </c>
      <c r="EI74" s="110">
        <f t="shared" si="93"/>
        <v>2.912455518420742E-2</v>
      </c>
      <c r="EJ74" s="110">
        <f t="shared" si="95"/>
        <v>3.0289537391575718E-2</v>
      </c>
      <c r="EK74" s="110">
        <f t="shared" si="97"/>
        <v>3.1501118887238749E-2</v>
      </c>
      <c r="EL74" s="110">
        <f t="shared" si="99"/>
        <v>3.2761163642728297E-2</v>
      </c>
      <c r="EM74" s="110">
        <f t="shared" si="101"/>
        <v>3.4071610188437434E-2</v>
      </c>
      <c r="EN74" s="110">
        <f t="shared" si="103"/>
        <v>3.543447459597493E-2</v>
      </c>
      <c r="EO74" s="110">
        <f t="shared" si="105"/>
        <v>3.6851853579813937E-2</v>
      </c>
      <c r="EP74" s="110">
        <f t="shared" si="107"/>
        <v>3.8325927723006491E-2</v>
      </c>
      <c r="EQ74" s="110">
        <f t="shared" si="109"/>
        <v>3.9858964831926746E-2</v>
      </c>
      <c r="ER74" s="110">
        <f t="shared" si="111"/>
        <v>4.1453323425203824E-2</v>
      </c>
      <c r="ES74" s="110">
        <f t="shared" si="113"/>
        <v>4.3111456362211982E-2</v>
      </c>
      <c r="ET74" s="110">
        <f t="shared" ref="ET74:ET95" si="115">+$E74/((1+$G$5)^$A17)</f>
        <v>4.4835914616700459E-2</v>
      </c>
      <c r="EU74" s="110">
        <f>+$E74/((1+$G$5)^$A16)</f>
        <v>4.6629351201368484E-2</v>
      </c>
    </row>
    <row r="75" spans="1:167">
      <c r="A75" s="106">
        <v>60</v>
      </c>
      <c r="D75" s="230">
        <f>AgeEffic!BU11</f>
        <v>1.3000075398959548E-2</v>
      </c>
      <c r="E75" s="230">
        <f>AgeEffic!BU13</f>
        <v>4.606979898695205E-2</v>
      </c>
      <c r="I75" s="110">
        <f t="shared" si="0"/>
        <v>1.2357923807270854E-3</v>
      </c>
      <c r="J75" s="110">
        <f t="shared" si="3"/>
        <v>1.2852240759561693E-3</v>
      </c>
      <c r="K75" s="110">
        <f t="shared" si="4"/>
        <v>1.336633038994416E-3</v>
      </c>
      <c r="L75" s="110">
        <f t="shared" si="6"/>
        <v>1.3900983605541924E-3</v>
      </c>
      <c r="M75" s="110">
        <f t="shared" si="8"/>
        <v>1.4457022949763605E-3</v>
      </c>
      <c r="N75" s="110">
        <f t="shared" si="10"/>
        <v>1.503530386775415E-3</v>
      </c>
      <c r="O75" s="110">
        <f t="shared" si="12"/>
        <v>1.5636716022464315E-3</v>
      </c>
      <c r="P75" s="110">
        <f t="shared" si="14"/>
        <v>1.6262184663362886E-3</v>
      </c>
      <c r="Q75" s="110">
        <f t="shared" si="16"/>
        <v>1.6912672049897404E-3</v>
      </c>
      <c r="R75" s="110">
        <f t="shared" si="18"/>
        <v>1.75891789318933E-3</v>
      </c>
      <c r="S75" s="110">
        <f t="shared" si="20"/>
        <v>1.8292746089169033E-3</v>
      </c>
      <c r="T75" s="110">
        <f t="shared" si="22"/>
        <v>1.9024455932735798E-3</v>
      </c>
      <c r="U75" s="110">
        <f t="shared" si="24"/>
        <v>1.9785434170045231E-3</v>
      </c>
      <c r="V75" s="110">
        <f t="shared" si="26"/>
        <v>2.0576851536847044E-3</v>
      </c>
      <c r="W75" s="110">
        <f t="shared" si="28"/>
        <v>2.1399925598320924E-3</v>
      </c>
      <c r="X75" s="110">
        <f t="shared" si="30"/>
        <v>2.2255922622253762E-3</v>
      </c>
      <c r="Y75" s="110">
        <f t="shared" si="32"/>
        <v>2.3146159527143912E-3</v>
      </c>
      <c r="Z75" s="110">
        <f t="shared" si="34"/>
        <v>2.4072005908229669E-3</v>
      </c>
      <c r="AA75" s="110">
        <f t="shared" si="36"/>
        <v>2.5034886144558858E-3</v>
      </c>
      <c r="AB75" s="110">
        <f t="shared" si="38"/>
        <v>2.6036281590341211E-3</v>
      </c>
      <c r="AC75" s="110">
        <f t="shared" si="40"/>
        <v>2.707773285395486E-3</v>
      </c>
      <c r="AD75" s="110">
        <f t="shared" si="42"/>
        <v>2.8160842168113063E-3</v>
      </c>
      <c r="AE75" s="110">
        <f t="shared" si="44"/>
        <v>2.9287275854837586E-3</v>
      </c>
      <c r="AF75" s="110">
        <f t="shared" si="46"/>
        <v>3.0458766889031085E-3</v>
      </c>
      <c r="AG75" s="110">
        <f t="shared" si="48"/>
        <v>3.1677117564592335E-3</v>
      </c>
      <c r="AH75" s="110">
        <f t="shared" si="50"/>
        <v>3.2944202267176028E-3</v>
      </c>
      <c r="AI75" s="110">
        <f t="shared" si="52"/>
        <v>3.4261970357863068E-3</v>
      </c>
      <c r="AJ75" s="110">
        <f t="shared" si="54"/>
        <v>3.5632449172177598E-3</v>
      </c>
      <c r="AK75" s="110">
        <f t="shared" si="56"/>
        <v>3.7057747139064698E-3</v>
      </c>
      <c r="AL75" s="110">
        <f t="shared" si="58"/>
        <v>3.8540057024627292E-3</v>
      </c>
      <c r="AM75" s="110">
        <f t="shared" si="60"/>
        <v>4.0081659305612385E-3</v>
      </c>
      <c r="AN75" s="110">
        <f t="shared" si="62"/>
        <v>4.1684925677836875E-3</v>
      </c>
      <c r="AO75" s="110">
        <f t="shared" si="64"/>
        <v>4.3352322704950349E-3</v>
      </c>
      <c r="AP75" s="110">
        <f t="shared" si="66"/>
        <v>4.5086415613148374E-3</v>
      </c>
      <c r="AQ75" s="110">
        <f t="shared" si="68"/>
        <v>4.6889872237674312E-3</v>
      </c>
      <c r="AR75" s="110">
        <f t="shared" si="70"/>
        <v>4.8765467127181274E-3</v>
      </c>
      <c r="AS75" s="110">
        <f t="shared" si="72"/>
        <v>5.071608581226854E-3</v>
      </c>
      <c r="AT75" s="110">
        <f t="shared" si="74"/>
        <v>5.2744729244759286E-3</v>
      </c>
      <c r="AU75" s="110">
        <f t="shared" si="76"/>
        <v>5.4854518414549653E-3</v>
      </c>
      <c r="AV75" s="110">
        <f t="shared" si="78"/>
        <v>5.7048699151131636E-3</v>
      </c>
      <c r="AW75" s="110">
        <f t="shared" si="80"/>
        <v>5.9330647117176918E-3</v>
      </c>
      <c r="AX75" s="110">
        <f t="shared" si="82"/>
        <v>6.1703873001863994E-3</v>
      </c>
      <c r="AY75" s="110">
        <f t="shared" si="84"/>
        <v>6.4172027921938551E-3</v>
      </c>
      <c r="AZ75" s="110">
        <f t="shared" si="86"/>
        <v>6.6738909038816102E-3</v>
      </c>
      <c r="BA75" s="110">
        <f t="shared" si="88"/>
        <v>6.9408465400368742E-3</v>
      </c>
      <c r="BB75" s="110">
        <f t="shared" si="90"/>
        <v>7.2184804016383504E-3</v>
      </c>
      <c r="BC75" s="110">
        <f t="shared" si="92"/>
        <v>7.5072196177038844E-3</v>
      </c>
      <c r="BD75" s="110">
        <f t="shared" si="94"/>
        <v>7.8075084024120398E-3</v>
      </c>
      <c r="BE75" s="110">
        <f t="shared" si="96"/>
        <v>8.1198087385085209E-3</v>
      </c>
      <c r="BF75" s="110">
        <f t="shared" si="98"/>
        <v>8.4446010880488646E-3</v>
      </c>
      <c r="BG75" s="110">
        <f t="shared" si="100"/>
        <v>8.7823851315708187E-3</v>
      </c>
      <c r="BH75" s="110">
        <f t="shared" si="102"/>
        <v>9.1336805368336504E-3</v>
      </c>
      <c r="BI75" s="110">
        <f t="shared" si="104"/>
        <v>9.4990277583069972E-3</v>
      </c>
      <c r="BJ75" s="110">
        <f t="shared" si="106"/>
        <v>9.8789888686392786E-3</v>
      </c>
      <c r="BK75" s="110">
        <f t="shared" si="108"/>
        <v>1.027414842338485E-2</v>
      </c>
      <c r="BL75" s="110">
        <f t="shared" si="110"/>
        <v>1.0685114360320243E-2</v>
      </c>
      <c r="BM75" s="110">
        <f t="shared" si="112"/>
        <v>1.1112518934733055E-2</v>
      </c>
      <c r="BN75" s="110">
        <f t="shared" si="114"/>
        <v>1.1557019692122378E-2</v>
      </c>
      <c r="BO75" s="110">
        <f t="shared" ref="BO75:BO95" si="116">+$D75/((1+$G$5)^$A17)</f>
        <v>1.2019300479807272E-2</v>
      </c>
      <c r="BP75" s="110">
        <f>+$D75/((1+$G$5)^$A16)</f>
        <v>1.2500072498999565E-2</v>
      </c>
      <c r="CO75" s="110">
        <f t="shared" si="1"/>
        <v>4.3794135666521067E-3</v>
      </c>
      <c r="CP75" s="110">
        <f t="shared" si="2"/>
        <v>4.5545901093181924E-3</v>
      </c>
      <c r="CQ75" s="110">
        <f t="shared" si="5"/>
        <v>4.7367737136909203E-3</v>
      </c>
      <c r="CR75" s="110">
        <f t="shared" si="7"/>
        <v>4.9262446622385554E-3</v>
      </c>
      <c r="CS75" s="110">
        <f t="shared" si="9"/>
        <v>5.1232944487280994E-3</v>
      </c>
      <c r="CT75" s="110">
        <f t="shared" si="11"/>
        <v>5.328226226677224E-3</v>
      </c>
      <c r="CU75" s="110">
        <f t="shared" si="13"/>
        <v>5.5413552757443123E-3</v>
      </c>
      <c r="CV75" s="110">
        <f t="shared" si="15"/>
        <v>5.7630094867740849E-3</v>
      </c>
      <c r="CW75" s="110">
        <f t="shared" si="17"/>
        <v>5.9935298662450497E-3</v>
      </c>
      <c r="CX75" s="110">
        <f t="shared" si="19"/>
        <v>6.2332710608948511E-3</v>
      </c>
      <c r="CY75" s="110">
        <f t="shared" si="21"/>
        <v>6.4826019033306457E-3</v>
      </c>
      <c r="CZ75" s="110">
        <f t="shared" si="23"/>
        <v>6.7419059794638723E-3</v>
      </c>
      <c r="DA75" s="110">
        <f t="shared" si="25"/>
        <v>7.0115822186424277E-3</v>
      </c>
      <c r="DB75" s="110">
        <f t="shared" si="27"/>
        <v>7.292045507388125E-3</v>
      </c>
      <c r="DC75" s="110">
        <f t="shared" si="29"/>
        <v>7.5837273276836504E-3</v>
      </c>
      <c r="DD75" s="110">
        <f t="shared" si="31"/>
        <v>7.8870764207909956E-3</v>
      </c>
      <c r="DE75" s="110">
        <f t="shared" si="33"/>
        <v>8.2025594776226358E-3</v>
      </c>
      <c r="DF75" s="110">
        <f t="shared" si="35"/>
        <v>8.5306618567275432E-3</v>
      </c>
      <c r="DG75" s="110">
        <f t="shared" si="37"/>
        <v>8.8718883309966447E-3</v>
      </c>
      <c r="DH75" s="110">
        <f t="shared" si="39"/>
        <v>9.2267638642365094E-3</v>
      </c>
      <c r="DI75" s="110">
        <f t="shared" si="41"/>
        <v>9.5958344188059701E-3</v>
      </c>
      <c r="DJ75" s="110">
        <f t="shared" si="43"/>
        <v>9.9796677955582124E-3</v>
      </c>
      <c r="DK75" s="110">
        <f t="shared" si="45"/>
        <v>1.037885450738054E-2</v>
      </c>
      <c r="DL75" s="110">
        <f t="shared" si="47"/>
        <v>1.0794008687675761E-2</v>
      </c>
      <c r="DM75" s="110">
        <f t="shared" si="49"/>
        <v>1.1225769035182794E-2</v>
      </c>
      <c r="DN75" s="110">
        <f t="shared" si="51"/>
        <v>1.1674799796590104E-2</v>
      </c>
      <c r="DO75" s="110">
        <f t="shared" si="53"/>
        <v>1.2141791788453709E-2</v>
      </c>
      <c r="DP75" s="110">
        <f t="shared" si="55"/>
        <v>1.2627463459991859E-2</v>
      </c>
      <c r="DQ75" s="110">
        <f t="shared" si="57"/>
        <v>1.3132561998391534E-2</v>
      </c>
      <c r="DR75" s="110">
        <f t="shared" si="59"/>
        <v>1.3657864478327196E-2</v>
      </c>
      <c r="DS75" s="110">
        <f t="shared" si="61"/>
        <v>1.4204179057460284E-2</v>
      </c>
      <c r="DT75" s="110">
        <f t="shared" si="63"/>
        <v>1.4772346219758694E-2</v>
      </c>
      <c r="DU75" s="110">
        <f t="shared" si="65"/>
        <v>1.5363240068549043E-2</v>
      </c>
      <c r="DV75" s="110">
        <f t="shared" si="67"/>
        <v>1.5977769671291008E-2</v>
      </c>
      <c r="DW75" s="110">
        <f t="shared" si="69"/>
        <v>1.6616880458142649E-2</v>
      </c>
      <c r="DX75" s="110">
        <f t="shared" si="71"/>
        <v>1.7281555676468354E-2</v>
      </c>
      <c r="DY75" s="110">
        <f t="shared" si="73"/>
        <v>1.7972817903527089E-2</v>
      </c>
      <c r="DZ75" s="110">
        <f t="shared" si="75"/>
        <v>1.8691730619668175E-2</v>
      </c>
      <c r="EA75" s="110">
        <f t="shared" si="77"/>
        <v>1.9439399844454901E-2</v>
      </c>
      <c r="EB75" s="110">
        <f t="shared" si="79"/>
        <v>2.0216975838233096E-2</v>
      </c>
      <c r="EC75" s="110">
        <f t="shared" si="81"/>
        <v>2.1025654871762424E-2</v>
      </c>
      <c r="ED75" s="110">
        <f t="shared" si="83"/>
        <v>2.186668106663292E-2</v>
      </c>
      <c r="EE75" s="110">
        <f t="shared" si="85"/>
        <v>2.2741348309298238E-2</v>
      </c>
      <c r="EF75" s="110">
        <f t="shared" si="87"/>
        <v>2.3651002241670171E-2</v>
      </c>
      <c r="EG75" s="110">
        <f t="shared" si="89"/>
        <v>2.4597042331336978E-2</v>
      </c>
      <c r="EH75" s="110">
        <f t="shared" si="91"/>
        <v>2.5580924024590463E-2</v>
      </c>
      <c r="EI75" s="110">
        <f t="shared" si="93"/>
        <v>2.6604160985574079E-2</v>
      </c>
      <c r="EJ75" s="110">
        <f t="shared" si="95"/>
        <v>2.7668327424997041E-2</v>
      </c>
      <c r="EK75" s="110">
        <f t="shared" si="97"/>
        <v>2.8775060521996923E-2</v>
      </c>
      <c r="EL75" s="110">
        <f t="shared" si="99"/>
        <v>2.9926062942876808E-2</v>
      </c>
      <c r="EM75" s="110">
        <f t="shared" si="101"/>
        <v>3.1123105460591879E-2</v>
      </c>
      <c r="EN75" s="110">
        <f t="shared" si="103"/>
        <v>3.2368029679015552E-2</v>
      </c>
      <c r="EO75" s="110">
        <f t="shared" si="105"/>
        <v>3.3662750866176178E-2</v>
      </c>
      <c r="EP75" s="110">
        <f t="shared" si="107"/>
        <v>3.5009260900823229E-2</v>
      </c>
      <c r="EQ75" s="110">
        <f t="shared" si="109"/>
        <v>3.6409631336856159E-2</v>
      </c>
      <c r="ER75" s="110">
        <f t="shared" si="111"/>
        <v>3.7866016590330405E-2</v>
      </c>
      <c r="ES75" s="110">
        <f t="shared" si="113"/>
        <v>3.9380657253943623E-2</v>
      </c>
      <c r="ET75" s="110">
        <f t="shared" si="115"/>
        <v>4.0955883544101374E-2</v>
      </c>
      <c r="EU75" s="110">
        <f t="shared" ref="EU75:EU95" si="117">+$E75/((1+$G$5)^$A17)</f>
        <v>4.2594118885865423E-2</v>
      </c>
      <c r="EV75" s="110">
        <f>+$E75/((1+$G$5)^$A16)</f>
        <v>4.4297883641300044E-2</v>
      </c>
    </row>
    <row r="76" spans="1:167">
      <c r="A76" s="106">
        <v>61</v>
      </c>
      <c r="D76" s="230">
        <f>AgeEffic!BV11</f>
        <v>9.9101895092996994E-3</v>
      </c>
      <c r="E76" s="230">
        <f>AgeEffic!BV13</f>
        <v>4.3766309037604451E-2</v>
      </c>
      <c r="I76" s="110">
        <f t="shared" si="0"/>
        <v>9.058332586030643E-4</v>
      </c>
      <c r="J76" s="110">
        <f t="shared" si="3"/>
        <v>9.42066588947187E-4</v>
      </c>
      <c r="K76" s="110">
        <f t="shared" si="4"/>
        <v>9.7974925250507482E-4</v>
      </c>
      <c r="L76" s="110">
        <f t="shared" si="6"/>
        <v>1.0189392226052777E-3</v>
      </c>
      <c r="M76" s="110">
        <f t="shared" si="8"/>
        <v>1.0596967915094885E-3</v>
      </c>
      <c r="N76" s="110">
        <f t="shared" si="10"/>
        <v>1.1020846631698685E-3</v>
      </c>
      <c r="O76" s="110">
        <f t="shared" si="12"/>
        <v>1.1461680496966634E-3</v>
      </c>
      <c r="P76" s="110">
        <f t="shared" si="14"/>
        <v>1.1920147716845298E-3</v>
      </c>
      <c r="Q76" s="110">
        <f t="shared" si="16"/>
        <v>1.2396953625519109E-3</v>
      </c>
      <c r="R76" s="110">
        <f t="shared" si="18"/>
        <v>1.2892831770539876E-3</v>
      </c>
      <c r="S76" s="110">
        <f t="shared" si="20"/>
        <v>1.3408545041361472E-3</v>
      </c>
      <c r="T76" s="110">
        <f t="shared" si="22"/>
        <v>1.394488684301593E-3</v>
      </c>
      <c r="U76" s="110">
        <f t="shared" si="24"/>
        <v>1.4502682316736568E-3</v>
      </c>
      <c r="V76" s="110">
        <f t="shared" si="26"/>
        <v>1.5082789609406032E-3</v>
      </c>
      <c r="W76" s="110">
        <f t="shared" si="28"/>
        <v>1.5686101193782276E-3</v>
      </c>
      <c r="X76" s="110">
        <f t="shared" si="30"/>
        <v>1.6313545241533566E-3</v>
      </c>
      <c r="Y76" s="110">
        <f t="shared" si="32"/>
        <v>1.6966087051194908E-3</v>
      </c>
      <c r="Z76" s="110">
        <f t="shared" si="34"/>
        <v>1.7644730533242705E-3</v>
      </c>
      <c r="AA76" s="110">
        <f t="shared" si="36"/>
        <v>1.8350519754572415E-3</v>
      </c>
      <c r="AB76" s="110">
        <f t="shared" si="38"/>
        <v>1.9084540544755315E-3</v>
      </c>
      <c r="AC76" s="110">
        <f t="shared" si="40"/>
        <v>1.9847922166545528E-3</v>
      </c>
      <c r="AD76" s="110">
        <f t="shared" si="42"/>
        <v>2.0641839053207349E-3</v>
      </c>
      <c r="AE76" s="110">
        <f t="shared" si="44"/>
        <v>2.1467512615335649E-3</v>
      </c>
      <c r="AF76" s="110">
        <f t="shared" si="46"/>
        <v>2.2326213119949071E-3</v>
      </c>
      <c r="AG76" s="110">
        <f t="shared" si="48"/>
        <v>2.3219261644747032E-3</v>
      </c>
      <c r="AH76" s="110">
        <f t="shared" si="50"/>
        <v>2.414803211053692E-3</v>
      </c>
      <c r="AI76" s="110">
        <f t="shared" si="52"/>
        <v>2.5113953394958395E-3</v>
      </c>
      <c r="AJ76" s="110">
        <f t="shared" si="54"/>
        <v>2.6118511530756733E-3</v>
      </c>
      <c r="AK76" s="110">
        <f t="shared" si="56"/>
        <v>2.7163251991987004E-3</v>
      </c>
      <c r="AL76" s="110">
        <f t="shared" si="58"/>
        <v>2.8249782071666481E-3</v>
      </c>
      <c r="AM76" s="110">
        <f t="shared" si="60"/>
        <v>2.9379773354533145E-3</v>
      </c>
      <c r="AN76" s="110">
        <f t="shared" si="62"/>
        <v>3.055496428871447E-3</v>
      </c>
      <c r="AO76" s="110">
        <f t="shared" si="64"/>
        <v>3.1777162860263048E-3</v>
      </c>
      <c r="AP76" s="110">
        <f t="shared" si="66"/>
        <v>3.3048249374673568E-3</v>
      </c>
      <c r="AQ76" s="110">
        <f t="shared" si="68"/>
        <v>3.4370179349660522E-3</v>
      </c>
      <c r="AR76" s="110">
        <f t="shared" si="70"/>
        <v>3.5744986523646941E-3</v>
      </c>
      <c r="AS76" s="110">
        <f t="shared" si="72"/>
        <v>3.7174785984592815E-3</v>
      </c>
      <c r="AT76" s="110">
        <f t="shared" si="74"/>
        <v>3.8661777423976535E-3</v>
      </c>
      <c r="AU76" s="110">
        <f t="shared" si="76"/>
        <v>4.0208248520935599E-3</v>
      </c>
      <c r="AV76" s="110">
        <f t="shared" si="78"/>
        <v>4.1816578461773019E-3</v>
      </c>
      <c r="AW76" s="110">
        <f t="shared" si="80"/>
        <v>4.3489241600243936E-3</v>
      </c>
      <c r="AX76" s="110">
        <f t="shared" si="82"/>
        <v>4.5228811264253705E-3</v>
      </c>
      <c r="AY76" s="110">
        <f t="shared" si="84"/>
        <v>4.7037963714823862E-3</v>
      </c>
      <c r="AZ76" s="110">
        <f t="shared" si="86"/>
        <v>4.8919482263416808E-3</v>
      </c>
      <c r="BA76" s="110">
        <f t="shared" si="88"/>
        <v>5.087626155395349E-3</v>
      </c>
      <c r="BB76" s="110">
        <f t="shared" si="90"/>
        <v>5.2911312016111628E-3</v>
      </c>
      <c r="BC76" s="110">
        <f t="shared" si="92"/>
        <v>5.5027764496756101E-3</v>
      </c>
      <c r="BD76" s="110">
        <f t="shared" si="94"/>
        <v>5.7228875076626344E-3</v>
      </c>
      <c r="BE76" s="110">
        <f t="shared" si="96"/>
        <v>5.9518030079691404E-3</v>
      </c>
      <c r="BF76" s="110">
        <f t="shared" si="98"/>
        <v>6.1898751282879055E-3</v>
      </c>
      <c r="BG76" s="110">
        <f t="shared" si="100"/>
        <v>6.4374701334194238E-3</v>
      </c>
      <c r="BH76" s="110">
        <f t="shared" si="102"/>
        <v>6.6949689387562003E-3</v>
      </c>
      <c r="BI76" s="110">
        <f t="shared" si="104"/>
        <v>6.9627676963064482E-3</v>
      </c>
      <c r="BJ76" s="110">
        <f t="shared" si="106"/>
        <v>7.2412784041587068E-3</v>
      </c>
      <c r="BK76" s="110">
        <f t="shared" si="108"/>
        <v>7.530929540325056E-3</v>
      </c>
      <c r="BL76" s="110">
        <f t="shared" si="110"/>
        <v>7.8321667219380577E-3</v>
      </c>
      <c r="BM76" s="110">
        <f t="shared" si="112"/>
        <v>8.14545339081558E-3</v>
      </c>
      <c r="BN76" s="110">
        <f t="shared" si="114"/>
        <v>8.4712715264482034E-3</v>
      </c>
      <c r="BO76" s="110">
        <f t="shared" si="116"/>
        <v>8.8101223875061332E-3</v>
      </c>
      <c r="BP76" s="110">
        <f t="shared" ref="BP76:BP95" si="118">+$D76/((1+$G$5)^$A17)</f>
        <v>9.1625272830063772E-3</v>
      </c>
      <c r="BQ76" s="110">
        <f>+$D76/((1+$G$5)^$A16)</f>
        <v>9.5290283743266341E-3</v>
      </c>
      <c r="CO76" s="110">
        <f t="shared" si="1"/>
        <v>4.0004258541533671E-3</v>
      </c>
      <c r="CP76" s="110">
        <f t="shared" si="2"/>
        <v>4.1604428883195016E-3</v>
      </c>
      <c r="CQ76" s="110">
        <f t="shared" si="5"/>
        <v>4.3268606038522834E-3</v>
      </c>
      <c r="CR76" s="110">
        <f t="shared" si="7"/>
        <v>4.499935028006375E-3</v>
      </c>
      <c r="CS76" s="110">
        <f t="shared" si="9"/>
        <v>4.6799324291266278E-3</v>
      </c>
      <c r="CT76" s="110">
        <f t="shared" si="11"/>
        <v>4.8671297262916947E-3</v>
      </c>
      <c r="CU76" s="110">
        <f t="shared" si="13"/>
        <v>5.0618149153433632E-3</v>
      </c>
      <c r="CV76" s="110">
        <f t="shared" si="15"/>
        <v>5.2642875119570968E-3</v>
      </c>
      <c r="CW76" s="110">
        <f t="shared" si="17"/>
        <v>5.4748590124353812E-3</v>
      </c>
      <c r="CX76" s="110">
        <f t="shared" si="19"/>
        <v>5.6938533729327971E-3</v>
      </c>
      <c r="CY76" s="110">
        <f t="shared" si="21"/>
        <v>5.9216075078501089E-3</v>
      </c>
      <c r="CZ76" s="110">
        <f t="shared" si="23"/>
        <v>6.1584718081641133E-3</v>
      </c>
      <c r="DA76" s="110">
        <f t="shared" si="25"/>
        <v>6.4048106804906789E-3</v>
      </c>
      <c r="DB76" s="110">
        <f t="shared" si="27"/>
        <v>6.6610031077103064E-3</v>
      </c>
      <c r="DC76" s="110">
        <f t="shared" si="29"/>
        <v>6.9274432320187195E-3</v>
      </c>
      <c r="DD76" s="110">
        <f t="shared" si="31"/>
        <v>7.2045409612994686E-3</v>
      </c>
      <c r="DE76" s="110">
        <f t="shared" si="33"/>
        <v>7.4927225997514467E-3</v>
      </c>
      <c r="DF76" s="110">
        <f t="shared" si="35"/>
        <v>7.7924315037415049E-3</v>
      </c>
      <c r="DG76" s="110">
        <f t="shared" si="37"/>
        <v>8.104128763891166E-3</v>
      </c>
      <c r="DH76" s="110">
        <f t="shared" si="39"/>
        <v>8.4282939144468133E-3</v>
      </c>
      <c r="DI76" s="110">
        <f t="shared" si="41"/>
        <v>8.7654256710246858E-3</v>
      </c>
      <c r="DJ76" s="110">
        <f t="shared" si="43"/>
        <v>9.1160426978656728E-3</v>
      </c>
      <c r="DK76" s="110">
        <f t="shared" si="45"/>
        <v>9.4806844057803031E-3</v>
      </c>
      <c r="DL76" s="110">
        <f t="shared" si="47"/>
        <v>9.8599117820115136E-3</v>
      </c>
      <c r="DM76" s="110">
        <f t="shared" si="49"/>
        <v>1.0254308253291973E-2</v>
      </c>
      <c r="DN76" s="110">
        <f t="shared" si="51"/>
        <v>1.0664480583423655E-2</v>
      </c>
      <c r="DO76" s="110">
        <f t="shared" si="53"/>
        <v>1.1091059806760601E-2</v>
      </c>
      <c r="DP76" s="110">
        <f t="shared" si="55"/>
        <v>1.1534702199031025E-2</v>
      </c>
      <c r="DQ76" s="110">
        <f t="shared" si="57"/>
        <v>1.1996090286992268E-2</v>
      </c>
      <c r="DR76" s="110">
        <f t="shared" si="59"/>
        <v>1.2475933898471958E-2</v>
      </c>
      <c r="DS76" s="110">
        <f t="shared" si="61"/>
        <v>1.2974971254410838E-2</v>
      </c>
      <c r="DT76" s="110">
        <f t="shared" si="63"/>
        <v>1.3493970104587272E-2</v>
      </c>
      <c r="DU76" s="110">
        <f t="shared" si="65"/>
        <v>1.4033728908770761E-2</v>
      </c>
      <c r="DV76" s="110">
        <f t="shared" si="67"/>
        <v>1.4595078065121591E-2</v>
      </c>
      <c r="DW76" s="110">
        <f t="shared" si="69"/>
        <v>1.5178881187726458E-2</v>
      </c>
      <c r="DX76" s="110">
        <f t="shared" si="71"/>
        <v>1.5786036435235518E-2</v>
      </c>
      <c r="DY76" s="110">
        <f t="shared" si="73"/>
        <v>1.6417477892644937E-2</v>
      </c>
      <c r="DZ76" s="110">
        <f t="shared" si="75"/>
        <v>1.7074177008350736E-2</v>
      </c>
      <c r="EA76" s="110">
        <f t="shared" si="77"/>
        <v>1.7757144088684767E-2</v>
      </c>
      <c r="EB76" s="110">
        <f t="shared" si="79"/>
        <v>1.8467429852232157E-2</v>
      </c>
      <c r="EC76" s="110">
        <f t="shared" si="81"/>
        <v>1.9206127046321443E-2</v>
      </c>
      <c r="ED76" s="110">
        <f t="shared" si="83"/>
        <v>1.9974372128174305E-2</v>
      </c>
      <c r="EE76" s="110">
        <f t="shared" si="85"/>
        <v>2.0773347013301278E-2</v>
      </c>
      <c r="EF76" s="110">
        <f t="shared" si="87"/>
        <v>2.1604280893833327E-2</v>
      </c>
      <c r="EG76" s="110">
        <f t="shared" si="89"/>
        <v>2.2468452129586664E-2</v>
      </c>
      <c r="EH76" s="110">
        <f t="shared" si="91"/>
        <v>2.3367190214770132E-2</v>
      </c>
      <c r="EI76" s="110">
        <f t="shared" si="93"/>
        <v>2.4301877823360941E-2</v>
      </c>
      <c r="EJ76" s="110">
        <f t="shared" si="95"/>
        <v>2.5273952936295377E-2</v>
      </c>
      <c r="EK76" s="110">
        <f t="shared" si="97"/>
        <v>2.6284911053747192E-2</v>
      </c>
      <c r="EL76" s="110">
        <f t="shared" si="99"/>
        <v>2.7336307495897081E-2</v>
      </c>
      <c r="EM76" s="110">
        <f t="shared" si="101"/>
        <v>2.8429759795732968E-2</v>
      </c>
      <c r="EN76" s="110">
        <f t="shared" si="103"/>
        <v>2.9566950187562287E-2</v>
      </c>
      <c r="EO76" s="110">
        <f t="shared" si="105"/>
        <v>3.0749628195064778E-2</v>
      </c>
      <c r="EP76" s="110">
        <f t="shared" si="107"/>
        <v>3.1979613322867369E-2</v>
      </c>
      <c r="EQ76" s="110">
        <f t="shared" si="109"/>
        <v>3.325879785578207E-2</v>
      </c>
      <c r="ER76" s="110">
        <f t="shared" si="111"/>
        <v>3.4589149770013351E-2</v>
      </c>
      <c r="ES76" s="110">
        <f t="shared" si="113"/>
        <v>3.5972715760813886E-2</v>
      </c>
      <c r="ET76" s="110">
        <f t="shared" si="115"/>
        <v>3.7411624391246442E-2</v>
      </c>
      <c r="EU76" s="110">
        <f t="shared" si="117"/>
        <v>3.8908089366896305E-2</v>
      </c>
      <c r="EV76" s="110">
        <f t="shared" ref="EV76:EV95" si="119">+$E76/((1+$G$5)^$A17)</f>
        <v>4.0464412941572159E-2</v>
      </c>
      <c r="EW76" s="110">
        <f>+$E76/((1+$G$5)^$A16)</f>
        <v>4.2082989459235047E-2</v>
      </c>
    </row>
    <row r="77" spans="1:167">
      <c r="A77" s="106">
        <v>62</v>
      </c>
      <c r="D77" s="230">
        <f>AgeEffic!BW11</f>
        <v>7.4705091117305859E-3</v>
      </c>
      <c r="E77" s="230">
        <f>AgeEffic!BW13</f>
        <v>4.1577993585724227E-2</v>
      </c>
      <c r="I77" s="110">
        <f t="shared" si="0"/>
        <v>6.5657321744769616E-4</v>
      </c>
      <c r="J77" s="110">
        <f t="shared" si="3"/>
        <v>6.828361461456039E-4</v>
      </c>
      <c r="K77" s="110">
        <f t="shared" si="4"/>
        <v>7.1014959199142808E-4</v>
      </c>
      <c r="L77" s="110">
        <f t="shared" si="6"/>
        <v>7.3855557567108546E-4</v>
      </c>
      <c r="M77" s="110">
        <f t="shared" si="8"/>
        <v>7.680977986979289E-4</v>
      </c>
      <c r="N77" s="110">
        <f t="shared" si="10"/>
        <v>7.9882171064584589E-4</v>
      </c>
      <c r="O77" s="110">
        <f t="shared" si="12"/>
        <v>8.3077457907167998E-4</v>
      </c>
      <c r="P77" s="110">
        <f t="shared" si="14"/>
        <v>8.6400556223454716E-4</v>
      </c>
      <c r="Q77" s="110">
        <f t="shared" si="16"/>
        <v>8.98565784723929E-4</v>
      </c>
      <c r="R77" s="110">
        <f t="shared" si="18"/>
        <v>9.3450841611288614E-4</v>
      </c>
      <c r="S77" s="110">
        <f t="shared" si="20"/>
        <v>9.7188875275740184E-4</v>
      </c>
      <c r="T77" s="110">
        <f t="shared" si="22"/>
        <v>1.0107643028676979E-3</v>
      </c>
      <c r="U77" s="110">
        <f t="shared" si="24"/>
        <v>1.0511948749824058E-3</v>
      </c>
      <c r="V77" s="110">
        <f t="shared" si="26"/>
        <v>1.0932426699817022E-3</v>
      </c>
      <c r="W77" s="110">
        <f t="shared" si="28"/>
        <v>1.1369723767809703E-3</v>
      </c>
      <c r="X77" s="110">
        <f t="shared" si="30"/>
        <v>1.1824512718522093E-3</v>
      </c>
      <c r="Y77" s="110">
        <f t="shared" si="32"/>
        <v>1.2297493227262975E-3</v>
      </c>
      <c r="Z77" s="110">
        <f t="shared" si="34"/>
        <v>1.2789392956353495E-3</v>
      </c>
      <c r="AA77" s="110">
        <f t="shared" si="36"/>
        <v>1.3300968674607636E-3</v>
      </c>
      <c r="AB77" s="110">
        <f t="shared" si="38"/>
        <v>1.3833007421591942E-3</v>
      </c>
      <c r="AC77" s="110">
        <f t="shared" si="40"/>
        <v>1.4386327718455621E-3</v>
      </c>
      <c r="AD77" s="110">
        <f t="shared" si="42"/>
        <v>1.4961780827193844E-3</v>
      </c>
      <c r="AE77" s="110">
        <f t="shared" si="44"/>
        <v>1.55602520602816E-3</v>
      </c>
      <c r="AF77" s="110">
        <f t="shared" si="46"/>
        <v>1.6182662142692867E-3</v>
      </c>
      <c r="AG77" s="110">
        <f t="shared" si="48"/>
        <v>1.6829968628400581E-3</v>
      </c>
      <c r="AH77" s="110">
        <f t="shared" si="50"/>
        <v>1.7503167373536601E-3</v>
      </c>
      <c r="AI77" s="110">
        <f t="shared" si="52"/>
        <v>1.8203294068478071E-3</v>
      </c>
      <c r="AJ77" s="110">
        <f t="shared" si="54"/>
        <v>1.8931425831217193E-3</v>
      </c>
      <c r="AK77" s="110">
        <f t="shared" si="56"/>
        <v>1.9688682864465882E-3</v>
      </c>
      <c r="AL77" s="110">
        <f t="shared" si="58"/>
        <v>2.0476230179044519E-3</v>
      </c>
      <c r="AM77" s="110">
        <f t="shared" si="60"/>
        <v>2.12952793862063E-3</v>
      </c>
      <c r="AN77" s="110">
        <f t="shared" si="62"/>
        <v>2.2147090561654551E-3</v>
      </c>
      <c r="AO77" s="110">
        <f t="shared" si="64"/>
        <v>2.3032974184120738E-3</v>
      </c>
      <c r="AP77" s="110">
        <f t="shared" si="66"/>
        <v>2.3954293151485563E-3</v>
      </c>
      <c r="AQ77" s="110">
        <f t="shared" si="68"/>
        <v>2.4912464877544986E-3</v>
      </c>
      <c r="AR77" s="110">
        <f t="shared" si="70"/>
        <v>2.5908963472646793E-3</v>
      </c>
      <c r="AS77" s="110">
        <f t="shared" si="72"/>
        <v>2.6945322011552664E-3</v>
      </c>
      <c r="AT77" s="110">
        <f t="shared" si="74"/>
        <v>2.8023134892014765E-3</v>
      </c>
      <c r="AU77" s="110">
        <f t="shared" si="76"/>
        <v>2.9144060287695363E-3</v>
      </c>
      <c r="AV77" s="110">
        <f t="shared" si="78"/>
        <v>3.0309822699203181E-3</v>
      </c>
      <c r="AW77" s="110">
        <f t="shared" si="80"/>
        <v>3.1522215607171305E-3</v>
      </c>
      <c r="AX77" s="110">
        <f t="shared" si="82"/>
        <v>3.2783104231458157E-3</v>
      </c>
      <c r="AY77" s="110">
        <f t="shared" si="84"/>
        <v>3.4094428400716489E-3</v>
      </c>
      <c r="AZ77" s="110">
        <f t="shared" si="86"/>
        <v>3.545820553674515E-3</v>
      </c>
      <c r="BA77" s="110">
        <f t="shared" si="88"/>
        <v>3.6876533758214954E-3</v>
      </c>
      <c r="BB77" s="110">
        <f t="shared" si="90"/>
        <v>3.8351595108543557E-3</v>
      </c>
      <c r="BC77" s="110">
        <f t="shared" si="92"/>
        <v>3.9885658912885303E-3</v>
      </c>
      <c r="BD77" s="110">
        <f t="shared" si="94"/>
        <v>4.1481085269400725E-3</v>
      </c>
      <c r="BE77" s="110">
        <f t="shared" si="96"/>
        <v>4.3140328680176749E-3</v>
      </c>
      <c r="BF77" s="110">
        <f t="shared" si="98"/>
        <v>4.4865941827383817E-3</v>
      </c>
      <c r="BG77" s="110">
        <f t="shared" si="100"/>
        <v>4.6660579500479174E-3</v>
      </c>
      <c r="BH77" s="110">
        <f t="shared" si="102"/>
        <v>4.8527002680498347E-3</v>
      </c>
      <c r="BI77" s="110">
        <f t="shared" si="104"/>
        <v>5.0468082787718275E-3</v>
      </c>
      <c r="BJ77" s="110">
        <f t="shared" si="106"/>
        <v>5.2486806099227012E-3</v>
      </c>
      <c r="BK77" s="110">
        <f t="shared" si="108"/>
        <v>5.4586278343196097E-3</v>
      </c>
      <c r="BL77" s="110">
        <f t="shared" si="110"/>
        <v>5.6769729476923948E-3</v>
      </c>
      <c r="BM77" s="110">
        <f t="shared" si="112"/>
        <v>5.9040518656000903E-3</v>
      </c>
      <c r="BN77" s="110">
        <f t="shared" si="114"/>
        <v>6.1402139402240942E-3</v>
      </c>
      <c r="BO77" s="110">
        <f t="shared" si="116"/>
        <v>6.385822497833058E-3</v>
      </c>
      <c r="BP77" s="110">
        <f t="shared" si="118"/>
        <v>6.6412553977463814E-3</v>
      </c>
      <c r="BQ77" s="110">
        <f t="shared" ref="BQ77:BQ95" si="120">+$D77/((1+$G$5)^$A17)</f>
        <v>6.9069056136562366E-3</v>
      </c>
      <c r="BR77" s="110">
        <f>+$D77/((1+$G$5)^$A16)</f>
        <v>7.183181838202486E-3</v>
      </c>
      <c r="CO77" s="110">
        <f t="shared" si="1"/>
        <v>3.6542351552362492E-3</v>
      </c>
      <c r="CP77" s="110">
        <f t="shared" si="2"/>
        <v>3.8004045614456984E-3</v>
      </c>
      <c r="CQ77" s="110">
        <f t="shared" si="5"/>
        <v>3.9524207439035263E-3</v>
      </c>
      <c r="CR77" s="110">
        <f t="shared" si="7"/>
        <v>4.1105175736596685E-3</v>
      </c>
      <c r="CS77" s="110">
        <f t="shared" si="9"/>
        <v>4.2749382766060556E-3</v>
      </c>
      <c r="CT77" s="110">
        <f t="shared" si="11"/>
        <v>4.4459358076702968E-3</v>
      </c>
      <c r="CU77" s="110">
        <f t="shared" si="13"/>
        <v>4.6237732399771105E-3</v>
      </c>
      <c r="CV77" s="110">
        <f t="shared" si="15"/>
        <v>4.8087241695761946E-3</v>
      </c>
      <c r="CW77" s="110">
        <f t="shared" si="17"/>
        <v>5.0010731363592425E-3</v>
      </c>
      <c r="CX77" s="110">
        <f t="shared" si="19"/>
        <v>5.2011160618136119E-3</v>
      </c>
      <c r="CY77" s="110">
        <f t="shared" si="21"/>
        <v>5.4091607042861568E-3</v>
      </c>
      <c r="CZ77" s="110">
        <f t="shared" si="23"/>
        <v>5.625527132457603E-3</v>
      </c>
      <c r="DA77" s="110">
        <f t="shared" si="25"/>
        <v>5.8505482177559076E-3</v>
      </c>
      <c r="DB77" s="110">
        <f t="shared" si="27"/>
        <v>6.0845701464661449E-3</v>
      </c>
      <c r="DC77" s="110">
        <f t="shared" si="29"/>
        <v>6.3279529523247906E-3</v>
      </c>
      <c r="DD77" s="110">
        <f t="shared" si="31"/>
        <v>6.5810710704177836E-3</v>
      </c>
      <c r="DE77" s="110">
        <f t="shared" si="33"/>
        <v>6.8443139132344944E-3</v>
      </c>
      <c r="DF77" s="110">
        <f t="shared" si="35"/>
        <v>7.1180864697638745E-3</v>
      </c>
      <c r="DG77" s="110">
        <f t="shared" si="37"/>
        <v>7.4028099285544293E-3</v>
      </c>
      <c r="DH77" s="110">
        <f t="shared" si="39"/>
        <v>7.6989223256966072E-3</v>
      </c>
      <c r="DI77" s="110">
        <f t="shared" si="41"/>
        <v>8.0068792187244723E-3</v>
      </c>
      <c r="DJ77" s="110">
        <f t="shared" si="43"/>
        <v>8.3271543874734507E-3</v>
      </c>
      <c r="DK77" s="110">
        <f t="shared" si="45"/>
        <v>8.6602405629723888E-3</v>
      </c>
      <c r="DL77" s="110">
        <f t="shared" si="47"/>
        <v>9.006650185491287E-3</v>
      </c>
      <c r="DM77" s="110">
        <f t="shared" si="49"/>
        <v>9.3669161929109384E-3</v>
      </c>
      <c r="DN77" s="110">
        <f t="shared" si="51"/>
        <v>9.7415928406273736E-3</v>
      </c>
      <c r="DO77" s="110">
        <f t="shared" si="53"/>
        <v>1.0131256554252472E-2</v>
      </c>
      <c r="DP77" s="110">
        <f t="shared" si="55"/>
        <v>1.0536506816422569E-2</v>
      </c>
      <c r="DQ77" s="110">
        <f t="shared" si="57"/>
        <v>1.0957967089079474E-2</v>
      </c>
      <c r="DR77" s="110">
        <f t="shared" si="59"/>
        <v>1.1396285772642654E-2</v>
      </c>
      <c r="DS77" s="110">
        <f t="shared" si="61"/>
        <v>1.1852137203548359E-2</v>
      </c>
      <c r="DT77" s="110">
        <f t="shared" si="63"/>
        <v>1.2326222691690295E-2</v>
      </c>
      <c r="DU77" s="110">
        <f t="shared" si="65"/>
        <v>1.2819271599357907E-2</v>
      </c>
      <c r="DV77" s="110">
        <f t="shared" si="67"/>
        <v>1.3332042463332222E-2</v>
      </c>
      <c r="DW77" s="110">
        <f t="shared" si="69"/>
        <v>1.3865324161865511E-2</v>
      </c>
      <c r="DX77" s="110">
        <f t="shared" si="71"/>
        <v>1.4419937128340134E-2</v>
      </c>
      <c r="DY77" s="110">
        <f t="shared" si="73"/>
        <v>1.4996734613473742E-2</v>
      </c>
      <c r="DZ77" s="110">
        <f t="shared" si="75"/>
        <v>1.5596603998012689E-2</v>
      </c>
      <c r="EA77" s="110">
        <f t="shared" si="77"/>
        <v>1.62204681579332E-2</v>
      </c>
      <c r="EB77" s="110">
        <f t="shared" si="79"/>
        <v>1.6869286884250528E-2</v>
      </c>
      <c r="EC77" s="110">
        <f t="shared" si="81"/>
        <v>1.754405835962055E-2</v>
      </c>
      <c r="ED77" s="110">
        <f t="shared" si="83"/>
        <v>1.824582069400537E-2</v>
      </c>
      <c r="EE77" s="110">
        <f t="shared" si="85"/>
        <v>1.8975653521765588E-2</v>
      </c>
      <c r="EF77" s="110">
        <f t="shared" si="87"/>
        <v>1.9734679662636211E-2</v>
      </c>
      <c r="EG77" s="110">
        <f t="shared" si="89"/>
        <v>2.052406684914166E-2</v>
      </c>
      <c r="EH77" s="110">
        <f t="shared" si="91"/>
        <v>2.134502952310733E-2</v>
      </c>
      <c r="EI77" s="110">
        <f t="shared" si="93"/>
        <v>2.2198830704031624E-2</v>
      </c>
      <c r="EJ77" s="110">
        <f t="shared" si="95"/>
        <v>2.3086783932192892E-2</v>
      </c>
      <c r="EK77" s="110">
        <f t="shared" si="97"/>
        <v>2.4010255289480607E-2</v>
      </c>
      <c r="EL77" s="110">
        <f t="shared" si="99"/>
        <v>2.4970665501059832E-2</v>
      </c>
      <c r="EM77" s="110">
        <f t="shared" si="101"/>
        <v>2.5969492121102226E-2</v>
      </c>
      <c r="EN77" s="110">
        <f t="shared" si="103"/>
        <v>2.700827180594632E-2</v>
      </c>
      <c r="EO77" s="110">
        <f t="shared" si="105"/>
        <v>2.8088602678184169E-2</v>
      </c>
      <c r="EP77" s="110">
        <f t="shared" si="107"/>
        <v>2.9212146785311536E-2</v>
      </c>
      <c r="EQ77" s="110">
        <f t="shared" si="109"/>
        <v>3.0380632656724003E-2</v>
      </c>
      <c r="ER77" s="110">
        <f t="shared" si="111"/>
        <v>3.1595857962992968E-2</v>
      </c>
      <c r="ES77" s="110">
        <f t="shared" si="113"/>
        <v>3.2859692281512684E-2</v>
      </c>
      <c r="ET77" s="110">
        <f t="shared" si="115"/>
        <v>3.4174079972773191E-2</v>
      </c>
      <c r="EU77" s="110">
        <f t="shared" si="117"/>
        <v>3.554104317168412E-2</v>
      </c>
      <c r="EV77" s="110">
        <f t="shared" si="119"/>
        <v>3.6962684898551493E-2</v>
      </c>
      <c r="EW77" s="110">
        <f t="shared" ref="EW77:EW95" si="121">+$E77/((1+$G$5)^$A17)</f>
        <v>3.8441192294493547E-2</v>
      </c>
      <c r="EX77" s="110">
        <f>+$E77/((1+$G$5)^$A16)</f>
        <v>3.9978839986273294E-2</v>
      </c>
    </row>
    <row r="78" spans="1:167">
      <c r="A78" s="106">
        <v>63</v>
      </c>
      <c r="D78" s="230">
        <f>AgeEffic!BX11</f>
        <v>5.5667135990378385E-3</v>
      </c>
      <c r="E78" s="230">
        <f>AgeEffic!BX13</f>
        <v>3.9499093906438021E-2</v>
      </c>
      <c r="I78" s="110">
        <f t="shared" si="0"/>
        <v>4.7043378318895241E-4</v>
      </c>
      <c r="J78" s="110">
        <f t="shared" si="3"/>
        <v>4.8925113451651046E-4</v>
      </c>
      <c r="K78" s="110">
        <f t="shared" si="4"/>
        <v>5.0882117989717085E-4</v>
      </c>
      <c r="L78" s="110">
        <f t="shared" si="6"/>
        <v>5.2917402709305771E-4</v>
      </c>
      <c r="M78" s="110">
        <f t="shared" si="8"/>
        <v>5.5034098817678017E-4</v>
      </c>
      <c r="N78" s="110">
        <f t="shared" si="10"/>
        <v>5.7235462770385142E-4</v>
      </c>
      <c r="O78" s="110">
        <f t="shared" si="12"/>
        <v>5.9524881281200525E-4</v>
      </c>
      <c r="P78" s="110">
        <f t="shared" si="14"/>
        <v>6.1905876532448566E-4</v>
      </c>
      <c r="Q78" s="110">
        <f t="shared" si="16"/>
        <v>6.4382111593746518E-4</v>
      </c>
      <c r="R78" s="110">
        <f t="shared" si="18"/>
        <v>6.6957396057496367E-4</v>
      </c>
      <c r="S78" s="110">
        <f t="shared" si="20"/>
        <v>6.9635691899796223E-4</v>
      </c>
      <c r="T78" s="110">
        <f t="shared" si="22"/>
        <v>7.2421119575788093E-4</v>
      </c>
      <c r="U78" s="110">
        <f t="shared" si="24"/>
        <v>7.5317964358819606E-4</v>
      </c>
      <c r="V78" s="110">
        <f t="shared" si="26"/>
        <v>7.8330682933172395E-4</v>
      </c>
      <c r="W78" s="110">
        <f t="shared" si="28"/>
        <v>8.1463910250499302E-4</v>
      </c>
      <c r="X78" s="110">
        <f t="shared" si="30"/>
        <v>8.4722466660519275E-4</v>
      </c>
      <c r="Y78" s="110">
        <f t="shared" si="32"/>
        <v>8.8111365326940059E-4</v>
      </c>
      <c r="Z78" s="110">
        <f t="shared" si="34"/>
        <v>9.1635819940017664E-4</v>
      </c>
      <c r="AA78" s="110">
        <f t="shared" si="36"/>
        <v>9.5301252737618367E-4</v>
      </c>
      <c r="AB78" s="110">
        <f t="shared" si="38"/>
        <v>9.9113302847123096E-4</v>
      </c>
      <c r="AC78" s="110">
        <f t="shared" si="40"/>
        <v>1.0307783496100805E-3</v>
      </c>
      <c r="AD78" s="110">
        <f t="shared" si="42"/>
        <v>1.0720094835944838E-3</v>
      </c>
      <c r="AE78" s="110">
        <f t="shared" si="44"/>
        <v>1.1148898629382629E-3</v>
      </c>
      <c r="AF78" s="110">
        <f t="shared" si="46"/>
        <v>1.1594854574557935E-3</v>
      </c>
      <c r="AG78" s="110">
        <f t="shared" si="48"/>
        <v>1.2058648757540256E-3</v>
      </c>
      <c r="AH78" s="110">
        <f t="shared" si="50"/>
        <v>1.2540994707841866E-3</v>
      </c>
      <c r="AI78" s="110">
        <f t="shared" si="52"/>
        <v>1.3042634496155539E-3</v>
      </c>
      <c r="AJ78" s="110">
        <f t="shared" si="54"/>
        <v>1.3564339876001763E-3</v>
      </c>
      <c r="AK78" s="110">
        <f t="shared" si="56"/>
        <v>1.4106913471041834E-3</v>
      </c>
      <c r="AL78" s="110">
        <f t="shared" si="58"/>
        <v>1.4671190009883507E-3</v>
      </c>
      <c r="AM78" s="110">
        <f t="shared" si="60"/>
        <v>1.5258037610278849E-3</v>
      </c>
      <c r="AN78" s="110">
        <f t="shared" si="62"/>
        <v>1.5868359114690003E-3</v>
      </c>
      <c r="AO78" s="110">
        <f t="shared" si="64"/>
        <v>1.6503093479277604E-3</v>
      </c>
      <c r="AP78" s="110">
        <f t="shared" si="66"/>
        <v>1.716321721844871E-3</v>
      </c>
      <c r="AQ78" s="110">
        <f t="shared" si="68"/>
        <v>1.7849745907186655E-3</v>
      </c>
      <c r="AR78" s="110">
        <f t="shared" si="70"/>
        <v>1.8563735743474122E-3</v>
      </c>
      <c r="AS78" s="110">
        <f t="shared" si="72"/>
        <v>1.9306285173213093E-3</v>
      </c>
      <c r="AT78" s="110">
        <f t="shared" si="74"/>
        <v>2.0078536580141618E-3</v>
      </c>
      <c r="AU78" s="110">
        <f t="shared" si="76"/>
        <v>2.0881678043347279E-3</v>
      </c>
      <c r="AV78" s="110">
        <f t="shared" si="78"/>
        <v>2.1716945165081171E-3</v>
      </c>
      <c r="AW78" s="110">
        <f t="shared" si="80"/>
        <v>2.2585622971684422E-3</v>
      </c>
      <c r="AX78" s="110">
        <f t="shared" si="82"/>
        <v>2.3489047890551799E-3</v>
      </c>
      <c r="AY78" s="110">
        <f t="shared" si="84"/>
        <v>2.4428609806173866E-3</v>
      </c>
      <c r="AZ78" s="110">
        <f t="shared" si="86"/>
        <v>2.5405754198420828E-3</v>
      </c>
      <c r="BA78" s="110">
        <f t="shared" si="88"/>
        <v>2.6421984366357663E-3</v>
      </c>
      <c r="BB78" s="110">
        <f t="shared" si="90"/>
        <v>2.7478863741011968E-3</v>
      </c>
      <c r="BC78" s="110">
        <f t="shared" si="92"/>
        <v>2.8578018290652449E-3</v>
      </c>
      <c r="BD78" s="110">
        <f t="shared" si="94"/>
        <v>2.9721139022278551E-3</v>
      </c>
      <c r="BE78" s="110">
        <f t="shared" si="96"/>
        <v>3.0909984583169696E-3</v>
      </c>
      <c r="BF78" s="110">
        <f t="shared" si="98"/>
        <v>3.2146383966496482E-3</v>
      </c>
      <c r="BG78" s="110">
        <f t="shared" si="100"/>
        <v>3.3432239325156344E-3</v>
      </c>
      <c r="BH78" s="110">
        <f t="shared" si="102"/>
        <v>3.4769528898162595E-3</v>
      </c>
      <c r="BI78" s="110">
        <f t="shared" si="104"/>
        <v>3.6160310054089108E-3</v>
      </c>
      <c r="BJ78" s="110">
        <f t="shared" si="106"/>
        <v>3.7606722456252671E-3</v>
      </c>
      <c r="BK78" s="110">
        <f t="shared" si="108"/>
        <v>3.9110991354502781E-3</v>
      </c>
      <c r="BL78" s="110">
        <f t="shared" si="110"/>
        <v>4.0675431008682893E-3</v>
      </c>
      <c r="BM78" s="110">
        <f t="shared" si="112"/>
        <v>4.2302448249030211E-3</v>
      </c>
      <c r="BN78" s="110">
        <f t="shared" si="114"/>
        <v>4.3994546178991421E-3</v>
      </c>
      <c r="BO78" s="110">
        <f t="shared" si="116"/>
        <v>4.5754328026151071E-3</v>
      </c>
      <c r="BP78" s="110">
        <f t="shared" si="118"/>
        <v>4.758450114719712E-3</v>
      </c>
      <c r="BQ78" s="110">
        <f t="shared" si="120"/>
        <v>4.9487881193085014E-3</v>
      </c>
      <c r="BR78" s="110">
        <f t="shared" ref="BR78:BR95" si="122">+$D78/((1+$G$5)^$A17)</f>
        <v>5.1467396440808416E-3</v>
      </c>
      <c r="BS78" s="110">
        <f>+$D78/((1+$G$5)^$A16)</f>
        <v>5.3526092298440756E-3</v>
      </c>
      <c r="CO78" s="110">
        <f t="shared" si="1"/>
        <v>3.3380032668023432E-3</v>
      </c>
      <c r="CP78" s="110">
        <f t="shared" si="2"/>
        <v>3.4715233974744373E-3</v>
      </c>
      <c r="CQ78" s="110">
        <f t="shared" si="5"/>
        <v>3.6103843333734138E-3</v>
      </c>
      <c r="CR78" s="110">
        <f t="shared" si="7"/>
        <v>3.7547997067083508E-3</v>
      </c>
      <c r="CS78" s="110">
        <f t="shared" si="9"/>
        <v>3.904991694976686E-3</v>
      </c>
      <c r="CT78" s="110">
        <f t="shared" si="11"/>
        <v>4.0611913627757535E-3</v>
      </c>
      <c r="CU78" s="110">
        <f t="shared" si="13"/>
        <v>4.2236390172867826E-3</v>
      </c>
      <c r="CV78" s="110">
        <f t="shared" si="15"/>
        <v>4.3925845779782553E-3</v>
      </c>
      <c r="CW78" s="110">
        <f t="shared" si="17"/>
        <v>4.5682879610973856E-3</v>
      </c>
      <c r="CX78" s="110">
        <f t="shared" si="19"/>
        <v>4.7510194795412804E-3</v>
      </c>
      <c r="CY78" s="110">
        <f t="shared" si="21"/>
        <v>4.9410602587229317E-3</v>
      </c>
      <c r="CZ78" s="110">
        <f t="shared" si="23"/>
        <v>5.1387026690718502E-3</v>
      </c>
      <c r="DA78" s="110">
        <f t="shared" si="25"/>
        <v>5.3442507758347238E-3</v>
      </c>
      <c r="DB78" s="110">
        <f t="shared" si="27"/>
        <v>5.5580208068681134E-3</v>
      </c>
      <c r="DC78" s="110">
        <f t="shared" si="29"/>
        <v>5.7803416391428381E-3</v>
      </c>
      <c r="DD78" s="110">
        <f t="shared" si="31"/>
        <v>6.0115553047085518E-3</v>
      </c>
      <c r="DE78" s="110">
        <f t="shared" si="33"/>
        <v>6.2520175168968954E-3</v>
      </c>
      <c r="DF78" s="110">
        <f t="shared" si="35"/>
        <v>6.502098217572771E-3</v>
      </c>
      <c r="DG78" s="110">
        <f t="shared" si="37"/>
        <v>6.7621821462756819E-3</v>
      </c>
      <c r="DH78" s="110">
        <f t="shared" si="39"/>
        <v>7.0326694321267086E-3</v>
      </c>
      <c r="DI78" s="110">
        <f t="shared" si="41"/>
        <v>7.3139762094117785E-3</v>
      </c>
      <c r="DJ78" s="110">
        <f t="shared" si="43"/>
        <v>7.6065352577882502E-3</v>
      </c>
      <c r="DK78" s="110">
        <f t="shared" si="45"/>
        <v>7.9107966680997798E-3</v>
      </c>
      <c r="DL78" s="110">
        <f t="shared" si="47"/>
        <v>8.22722853482377E-3</v>
      </c>
      <c r="DM78" s="110">
        <f t="shared" si="49"/>
        <v>8.556317676216724E-3</v>
      </c>
      <c r="DN78" s="110">
        <f t="shared" si="51"/>
        <v>8.8985703832653931E-3</v>
      </c>
      <c r="DO78" s="110">
        <f t="shared" si="53"/>
        <v>9.2545131985960066E-3</v>
      </c>
      <c r="DP78" s="110">
        <f t="shared" si="55"/>
        <v>9.6246937265398493E-3</v>
      </c>
      <c r="DQ78" s="110">
        <f t="shared" si="57"/>
        <v>1.0009681475601443E-2</v>
      </c>
      <c r="DR78" s="110">
        <f t="shared" si="59"/>
        <v>1.0410068734625501E-2</v>
      </c>
      <c r="DS78" s="110">
        <f t="shared" si="61"/>
        <v>1.0826471484010523E-2</v>
      </c>
      <c r="DT78" s="110">
        <f t="shared" si="63"/>
        <v>1.1259530343370943E-2</v>
      </c>
      <c r="DU78" s="110">
        <f t="shared" si="65"/>
        <v>1.1709911557105782E-2</v>
      </c>
      <c r="DV78" s="110">
        <f t="shared" si="67"/>
        <v>1.2178308019390014E-2</v>
      </c>
      <c r="DW78" s="110">
        <f t="shared" si="69"/>
        <v>1.2665440340165613E-2</v>
      </c>
      <c r="DX78" s="110">
        <f t="shared" si="71"/>
        <v>1.3172057953772237E-2</v>
      </c>
      <c r="DY78" s="110">
        <f t="shared" si="73"/>
        <v>1.369894027192313E-2</v>
      </c>
      <c r="DZ78" s="110">
        <f t="shared" si="75"/>
        <v>1.4246897882800057E-2</v>
      </c>
      <c r="EA78" s="110">
        <f t="shared" si="77"/>
        <v>1.4816773798112056E-2</v>
      </c>
      <c r="EB78" s="110">
        <f t="shared" si="79"/>
        <v>1.5409444750036541E-2</v>
      </c>
      <c r="EC78" s="110">
        <f t="shared" si="81"/>
        <v>1.6025822540038006E-2</v>
      </c>
      <c r="ED78" s="110">
        <f t="shared" si="83"/>
        <v>1.6666855441639525E-2</v>
      </c>
      <c r="EE78" s="110">
        <f t="shared" si="85"/>
        <v>1.7333529659305104E-2</v>
      </c>
      <c r="EF78" s="110">
        <f t="shared" si="87"/>
        <v>1.8026870845677313E-2</v>
      </c>
      <c r="EG78" s="110">
        <f t="shared" si="89"/>
        <v>1.8747945679504406E-2</v>
      </c>
      <c r="EH78" s="110">
        <f t="shared" si="91"/>
        <v>1.949786350668458E-2</v>
      </c>
      <c r="EI78" s="110">
        <f t="shared" si="93"/>
        <v>2.0277778046951966E-2</v>
      </c>
      <c r="EJ78" s="110">
        <f t="shared" si="95"/>
        <v>2.1088889168830047E-2</v>
      </c>
      <c r="EK78" s="110">
        <f t="shared" si="97"/>
        <v>2.1932444735583249E-2</v>
      </c>
      <c r="EL78" s="110">
        <f t="shared" si="99"/>
        <v>2.2809742525006581E-2</v>
      </c>
      <c r="EM78" s="110">
        <f t="shared" si="101"/>
        <v>2.3722132226006842E-2</v>
      </c>
      <c r="EN78" s="110">
        <f t="shared" si="103"/>
        <v>2.4671017515047116E-2</v>
      </c>
      <c r="EO78" s="110">
        <f t="shared" si="105"/>
        <v>2.5657858215649008E-2</v>
      </c>
      <c r="EP78" s="110">
        <f t="shared" si="107"/>
        <v>2.6684172544274964E-2</v>
      </c>
      <c r="EQ78" s="110">
        <f t="shared" si="109"/>
        <v>2.7751539446045966E-2</v>
      </c>
      <c r="ER78" s="110">
        <f t="shared" si="111"/>
        <v>2.8861601023887806E-2</v>
      </c>
      <c r="ES78" s="110">
        <f t="shared" si="113"/>
        <v>3.0016065064843323E-2</v>
      </c>
      <c r="ET78" s="110">
        <f t="shared" si="115"/>
        <v>3.1216707667437053E-2</v>
      </c>
      <c r="EU78" s="110">
        <f t="shared" si="117"/>
        <v>3.2465375974134535E-2</v>
      </c>
      <c r="EV78" s="110">
        <f t="shared" si="119"/>
        <v>3.3763991013099917E-2</v>
      </c>
      <c r="EW78" s="110">
        <f t="shared" si="121"/>
        <v>3.511455065362392E-2</v>
      </c>
      <c r="EX78" s="110">
        <f t="shared" ref="EX78:EX95" si="123">+$E78/((1+$G$5)^$A17)</f>
        <v>3.6519132679768876E-2</v>
      </c>
      <c r="EY78" s="110">
        <f>+$E78/((1+$G$5)^$A16)</f>
        <v>3.7979897986959638E-2</v>
      </c>
    </row>
    <row r="79" spans="1:167">
      <c r="A79" s="106">
        <v>64</v>
      </c>
      <c r="D79" s="230">
        <f>AgeEffic!BY11</f>
        <v>4.0987679622980777E-3</v>
      </c>
      <c r="E79" s="230">
        <f>AgeEffic!BY13</f>
        <v>3.7524139211116116E-2</v>
      </c>
      <c r="I79" s="110">
        <f t="shared" si="0"/>
        <v>3.3305780673835434E-4</v>
      </c>
      <c r="J79" s="110">
        <f t="shared" si="3"/>
        <v>3.4638011900788853E-4</v>
      </c>
      <c r="K79" s="110">
        <f t="shared" si="4"/>
        <v>3.6023532376820412E-4</v>
      </c>
      <c r="L79" s="110">
        <f t="shared" si="6"/>
        <v>3.7464473671893221E-4</v>
      </c>
      <c r="M79" s="110">
        <f t="shared" si="8"/>
        <v>3.8963052618768952E-4</v>
      </c>
      <c r="N79" s="110">
        <f t="shared" si="10"/>
        <v>4.0521574723519722E-4</v>
      </c>
      <c r="O79" s="110">
        <f t="shared" si="12"/>
        <v>4.2142437712460514E-4</v>
      </c>
      <c r="P79" s="110">
        <f t="shared" si="14"/>
        <v>4.3828135220958919E-4</v>
      </c>
      <c r="Q79" s="110">
        <f t="shared" si="16"/>
        <v>4.5581260629797292E-4</v>
      </c>
      <c r="R79" s="110">
        <f t="shared" si="18"/>
        <v>4.7404511054989186E-4</v>
      </c>
      <c r="S79" s="110">
        <f t="shared" si="20"/>
        <v>4.9300691497188747E-4</v>
      </c>
      <c r="T79" s="110">
        <f t="shared" si="22"/>
        <v>5.1272719157076298E-4</v>
      </c>
      <c r="U79" s="110">
        <f t="shared" si="24"/>
        <v>5.3323627923359358E-4</v>
      </c>
      <c r="V79" s="110">
        <f t="shared" si="26"/>
        <v>5.5456573040293738E-4</v>
      </c>
      <c r="W79" s="110">
        <f t="shared" si="28"/>
        <v>5.7674835961905489E-4</v>
      </c>
      <c r="X79" s="110">
        <f t="shared" si="30"/>
        <v>5.9981829400381707E-4</v>
      </c>
      <c r="Y79" s="110">
        <f t="shared" si="32"/>
        <v>6.2381102576396989E-4</v>
      </c>
      <c r="Z79" s="110">
        <f t="shared" si="34"/>
        <v>6.4876346679452871E-4</v>
      </c>
      <c r="AA79" s="110">
        <f t="shared" si="36"/>
        <v>6.7471400546630989E-4</v>
      </c>
      <c r="AB79" s="110">
        <f t="shared" si="38"/>
        <v>7.0170256568496221E-4</v>
      </c>
      <c r="AC79" s="110">
        <f t="shared" si="40"/>
        <v>7.2977066831236078E-4</v>
      </c>
      <c r="AD79" s="110">
        <f t="shared" si="42"/>
        <v>7.5896149504485531E-4</v>
      </c>
      <c r="AE79" s="110">
        <f t="shared" si="44"/>
        <v>7.8931995484664958E-4</v>
      </c>
      <c r="AF79" s="110">
        <f t="shared" si="46"/>
        <v>8.2089275304051551E-4</v>
      </c>
      <c r="AG79" s="110">
        <f t="shared" si="48"/>
        <v>8.5372846316213603E-4</v>
      </c>
      <c r="AH79" s="110">
        <f t="shared" si="50"/>
        <v>8.878776016886218E-4</v>
      </c>
      <c r="AI79" s="110">
        <f t="shared" si="52"/>
        <v>9.233927057561666E-4</v>
      </c>
      <c r="AJ79" s="110">
        <f t="shared" si="54"/>
        <v>9.6032841398641317E-4</v>
      </c>
      <c r="AK79" s="110">
        <f t="shared" si="56"/>
        <v>9.9874155054587E-4</v>
      </c>
      <c r="AL79" s="110">
        <f t="shared" si="58"/>
        <v>1.0386912125677048E-3</v>
      </c>
      <c r="AM79" s="110">
        <f t="shared" si="60"/>
        <v>1.080238861070413E-3</v>
      </c>
      <c r="AN79" s="110">
        <f t="shared" si="62"/>
        <v>1.1234484155132295E-3</v>
      </c>
      <c r="AO79" s="110">
        <f t="shared" si="64"/>
        <v>1.1683863521337588E-3</v>
      </c>
      <c r="AP79" s="110">
        <f t="shared" si="66"/>
        <v>1.2151218062191093E-3</v>
      </c>
      <c r="AQ79" s="110">
        <f t="shared" si="68"/>
        <v>1.2637266784678736E-3</v>
      </c>
      <c r="AR79" s="110">
        <f t="shared" si="70"/>
        <v>1.3142757456065884E-3</v>
      </c>
      <c r="AS79" s="110">
        <f t="shared" si="72"/>
        <v>1.366846775430852E-3</v>
      </c>
      <c r="AT79" s="110">
        <f t="shared" si="74"/>
        <v>1.4215206464480864E-3</v>
      </c>
      <c r="AU79" s="110">
        <f t="shared" si="76"/>
        <v>1.4783814723060098E-3</v>
      </c>
      <c r="AV79" s="110">
        <f t="shared" si="78"/>
        <v>1.53751673119825E-3</v>
      </c>
      <c r="AW79" s="110">
        <f t="shared" si="80"/>
        <v>1.5990174004461804E-3</v>
      </c>
      <c r="AX79" s="110">
        <f t="shared" si="82"/>
        <v>1.6629780964640278E-3</v>
      </c>
      <c r="AY79" s="110">
        <f t="shared" si="84"/>
        <v>1.7294972203225887E-3</v>
      </c>
      <c r="AZ79" s="110">
        <f t="shared" si="86"/>
        <v>1.7986771091354921E-3</v>
      </c>
      <c r="BA79" s="110">
        <f t="shared" si="88"/>
        <v>1.8706241935009123E-3</v>
      </c>
      <c r="BB79" s="110">
        <f t="shared" si="90"/>
        <v>1.9454491612409489E-3</v>
      </c>
      <c r="BC79" s="110">
        <f t="shared" si="92"/>
        <v>2.0232671276905869E-3</v>
      </c>
      <c r="BD79" s="110">
        <f t="shared" si="94"/>
        <v>2.1041978127982102E-3</v>
      </c>
      <c r="BE79" s="110">
        <f t="shared" si="96"/>
        <v>2.188365725310139E-3</v>
      </c>
      <c r="BF79" s="110">
        <f t="shared" si="98"/>
        <v>2.2759003543225448E-3</v>
      </c>
      <c r="BG79" s="110">
        <f t="shared" si="100"/>
        <v>2.3669363684954464E-3</v>
      </c>
      <c r="BH79" s="110">
        <f t="shared" si="102"/>
        <v>2.4616138232352643E-3</v>
      </c>
      <c r="BI79" s="110">
        <f t="shared" si="104"/>
        <v>2.5600783761646748E-3</v>
      </c>
      <c r="BJ79" s="110">
        <f t="shared" si="106"/>
        <v>2.6624815112112625E-3</v>
      </c>
      <c r="BK79" s="110">
        <f t="shared" si="108"/>
        <v>2.768980771659713E-3</v>
      </c>
      <c r="BL79" s="110">
        <f t="shared" si="110"/>
        <v>2.8797400025261013E-3</v>
      </c>
      <c r="BM79" s="110">
        <f t="shared" si="112"/>
        <v>2.9949296026271456E-3</v>
      </c>
      <c r="BN79" s="110">
        <f t="shared" si="114"/>
        <v>3.1147267867322323E-3</v>
      </c>
      <c r="BO79" s="110">
        <f t="shared" si="116"/>
        <v>3.2393158582015211E-3</v>
      </c>
      <c r="BP79" s="110">
        <f t="shared" si="118"/>
        <v>3.3688884925295818E-3</v>
      </c>
      <c r="BQ79" s="110">
        <f t="shared" si="120"/>
        <v>3.5036440322307656E-3</v>
      </c>
      <c r="BR79" s="110">
        <f t="shared" si="122"/>
        <v>3.6437897935199964E-3</v>
      </c>
      <c r="BS79" s="110">
        <f t="shared" ref="BS79:BS95" si="124">+$D79/((1+$G$5)^$A17)</f>
        <v>3.7895413852607964E-3</v>
      </c>
      <c r="BT79" s="110">
        <f>+$D79/((1+$G$5)^$A16)</f>
        <v>3.941123040671228E-3</v>
      </c>
      <c r="CO79" s="110">
        <f t="shared" si="1"/>
        <v>3.049137599482909E-3</v>
      </c>
      <c r="CP79" s="110">
        <f t="shared" si="2"/>
        <v>3.171103103462226E-3</v>
      </c>
      <c r="CQ79" s="110">
        <f t="shared" si="5"/>
        <v>3.297947227600715E-3</v>
      </c>
      <c r="CR79" s="110">
        <f t="shared" si="7"/>
        <v>3.4298651167047429E-3</v>
      </c>
      <c r="CS79" s="110">
        <f t="shared" si="9"/>
        <v>3.5670597213729328E-3</v>
      </c>
      <c r="CT79" s="110">
        <f t="shared" si="11"/>
        <v>3.7097421102278514E-3</v>
      </c>
      <c r="CU79" s="110">
        <f t="shared" si="13"/>
        <v>3.8581317946369655E-3</v>
      </c>
      <c r="CV79" s="110">
        <f t="shared" si="15"/>
        <v>4.0124570664224427E-3</v>
      </c>
      <c r="CW79" s="110">
        <f t="shared" si="17"/>
        <v>4.1729553490793417E-3</v>
      </c>
      <c r="CX79" s="110">
        <f t="shared" si="19"/>
        <v>4.3398735630425156E-3</v>
      </c>
      <c r="CY79" s="110">
        <f t="shared" si="21"/>
        <v>4.513468505564216E-3</v>
      </c>
      <c r="CZ79" s="110">
        <f t="shared" si="23"/>
        <v>4.6940072457867851E-3</v>
      </c>
      <c r="DA79" s="110">
        <f t="shared" si="25"/>
        <v>4.8817675356182567E-3</v>
      </c>
      <c r="DB79" s="110">
        <f t="shared" si="27"/>
        <v>5.0770382370429875E-3</v>
      </c>
      <c r="DC79" s="110">
        <f t="shared" si="29"/>
        <v>5.2801197665247072E-3</v>
      </c>
      <c r="DD79" s="110">
        <f t="shared" si="31"/>
        <v>5.4913245571856957E-3</v>
      </c>
      <c r="DE79" s="110">
        <f t="shared" si="33"/>
        <v>5.7109775394731241E-3</v>
      </c>
      <c r="DF79" s="110">
        <f t="shared" si="35"/>
        <v>5.9394166410520494E-3</v>
      </c>
      <c r="DG79" s="110">
        <f t="shared" si="37"/>
        <v>6.1769933066941314E-3</v>
      </c>
      <c r="DH79" s="110">
        <f t="shared" si="39"/>
        <v>6.4240730389618968E-3</v>
      </c>
      <c r="DI79" s="110">
        <f t="shared" si="41"/>
        <v>6.6810359605203725E-3</v>
      </c>
      <c r="DJ79" s="110">
        <f t="shared" si="43"/>
        <v>6.9482773989411883E-3</v>
      </c>
      <c r="DK79" s="110">
        <f t="shared" si="45"/>
        <v>7.2262084948988368E-3</v>
      </c>
      <c r="DL79" s="110">
        <f t="shared" si="47"/>
        <v>7.5152568346947895E-3</v>
      </c>
      <c r="DM79" s="110">
        <f t="shared" si="49"/>
        <v>7.8158671080825817E-3</v>
      </c>
      <c r="DN79" s="110">
        <f t="shared" si="51"/>
        <v>8.1285017924058872E-3</v>
      </c>
      <c r="DO79" s="110">
        <f t="shared" si="53"/>
        <v>8.453641864102121E-3</v>
      </c>
      <c r="DP79" s="110">
        <f t="shared" si="55"/>
        <v>8.791787538666206E-3</v>
      </c>
      <c r="DQ79" s="110">
        <f t="shared" si="57"/>
        <v>9.143459040212857E-3</v>
      </c>
      <c r="DR79" s="110">
        <f t="shared" si="59"/>
        <v>9.5091974018213701E-3</v>
      </c>
      <c r="DS79" s="110">
        <f t="shared" si="61"/>
        <v>9.8895652978942244E-3</v>
      </c>
      <c r="DT79" s="110">
        <f t="shared" si="63"/>
        <v>1.0285147909809994E-2</v>
      </c>
      <c r="DU79" s="110">
        <f t="shared" si="65"/>
        <v>1.0696553826202394E-2</v>
      </c>
      <c r="DV79" s="110">
        <f t="shared" si="67"/>
        <v>1.1124415979250492E-2</v>
      </c>
      <c r="DW79" s="110">
        <f t="shared" si="69"/>
        <v>1.1569392618420512E-2</v>
      </c>
      <c r="DX79" s="110">
        <f t="shared" si="71"/>
        <v>1.203216832315733E-2</v>
      </c>
      <c r="DY79" s="110">
        <f t="shared" si="73"/>
        <v>1.2513455056083624E-2</v>
      </c>
      <c r="DZ79" s="110">
        <f t="shared" si="75"/>
        <v>1.3013993258326972E-2</v>
      </c>
      <c r="EA79" s="110">
        <f t="shared" si="77"/>
        <v>1.3534552988660051E-2</v>
      </c>
      <c r="EB79" s="110">
        <f t="shared" si="79"/>
        <v>1.4075935108206452E-2</v>
      </c>
      <c r="EC79" s="110">
        <f t="shared" si="81"/>
        <v>1.4638972512534713E-2</v>
      </c>
      <c r="ED79" s="110">
        <f t="shared" si="83"/>
        <v>1.5224531413036103E-2</v>
      </c>
      <c r="EE79" s="110">
        <f t="shared" si="85"/>
        <v>1.5833512669557546E-2</v>
      </c>
      <c r="EF79" s="110">
        <f t="shared" si="87"/>
        <v>1.6466853176339846E-2</v>
      </c>
      <c r="EG79" s="110">
        <f t="shared" si="89"/>
        <v>1.7125527303393444E-2</v>
      </c>
      <c r="EH79" s="110">
        <f t="shared" si="91"/>
        <v>1.7810548395529181E-2</v>
      </c>
      <c r="EI79" s="110">
        <f t="shared" si="93"/>
        <v>1.852297033135035E-2</v>
      </c>
      <c r="EJ79" s="110">
        <f t="shared" si="95"/>
        <v>1.9263889144604366E-2</v>
      </c>
      <c r="EK79" s="110">
        <f t="shared" si="97"/>
        <v>2.0034444710388542E-2</v>
      </c>
      <c r="EL79" s="110">
        <f t="shared" si="99"/>
        <v>2.0835822498804085E-2</v>
      </c>
      <c r="EM79" s="110">
        <f t="shared" si="101"/>
        <v>2.1669255398756249E-2</v>
      </c>
      <c r="EN79" s="110">
        <f t="shared" si="103"/>
        <v>2.2536025614706499E-2</v>
      </c>
      <c r="EO79" s="110">
        <f t="shared" si="105"/>
        <v>2.343746663929476E-2</v>
      </c>
      <c r="EP79" s="110">
        <f t="shared" si="107"/>
        <v>2.4374965304866554E-2</v>
      </c>
      <c r="EQ79" s="110">
        <f t="shared" si="109"/>
        <v>2.5349963917061215E-2</v>
      </c>
      <c r="ER79" s="110">
        <f t="shared" si="111"/>
        <v>2.6363962473743664E-2</v>
      </c>
      <c r="ES79" s="110">
        <f t="shared" si="113"/>
        <v>2.7418520972693414E-2</v>
      </c>
      <c r="ET79" s="110">
        <f t="shared" si="115"/>
        <v>2.8515261811601154E-2</v>
      </c>
      <c r="EU79" s="110">
        <f t="shared" si="117"/>
        <v>2.9655872284065198E-2</v>
      </c>
      <c r="EV79" s="110">
        <f t="shared" si="119"/>
        <v>3.0842107175427805E-2</v>
      </c>
      <c r="EW79" s="110">
        <f t="shared" si="121"/>
        <v>3.2075791462444922E-2</v>
      </c>
      <c r="EX79" s="110">
        <f t="shared" si="123"/>
        <v>3.3358823120942724E-2</v>
      </c>
      <c r="EY79" s="110">
        <f t="shared" ref="EY79:EY95" si="125">+$E79/((1+$G$5)^$A17)</f>
        <v>3.4693176045780427E-2</v>
      </c>
      <c r="EZ79" s="110">
        <f>+$E79/((1+$G$5)^$A16)</f>
        <v>3.6080903087611652E-2</v>
      </c>
    </row>
    <row r="80" spans="1:167">
      <c r="A80" s="106">
        <v>65</v>
      </c>
      <c r="D80" s="230">
        <f>AgeEffic!BZ11</f>
        <v>2.9806393563725562E-3</v>
      </c>
      <c r="E80" s="230">
        <f>AgeEffic!BZ13</f>
        <v>3.5647932250560309E-2</v>
      </c>
      <c r="I80" s="110">
        <f t="shared" si="0"/>
        <v>2.3288546138059571E-4</v>
      </c>
      <c r="J80" s="110">
        <f t="shared" si="3"/>
        <v>2.4220087983581955E-4</v>
      </c>
      <c r="K80" s="110">
        <f t="shared" si="4"/>
        <v>2.5188891502925237E-4</v>
      </c>
      <c r="L80" s="110">
        <f t="shared" si="6"/>
        <v>2.6196447163042249E-4</v>
      </c>
      <c r="M80" s="110">
        <f t="shared" si="8"/>
        <v>2.7244305049563933E-4</v>
      </c>
      <c r="N80" s="110">
        <f t="shared" si="10"/>
        <v>2.8334077251546488E-4</v>
      </c>
      <c r="O80" s="110">
        <f t="shared" si="12"/>
        <v>2.9467440341608361E-4</v>
      </c>
      <c r="P80" s="110">
        <f t="shared" si="14"/>
        <v>3.0646137955272693E-4</v>
      </c>
      <c r="Q80" s="110">
        <f t="shared" si="16"/>
        <v>3.1871983473483591E-4</v>
      </c>
      <c r="R80" s="110">
        <f t="shared" si="18"/>
        <v>3.3146862812422946E-4</v>
      </c>
      <c r="S80" s="110">
        <f t="shared" si="20"/>
        <v>3.4472737324919866E-4</v>
      </c>
      <c r="T80" s="110">
        <f t="shared" si="22"/>
        <v>3.5851646817916657E-4</v>
      </c>
      <c r="U80" s="110">
        <f t="shared" si="24"/>
        <v>3.7285712690633325E-4</v>
      </c>
      <c r="V80" s="110">
        <f t="shared" si="26"/>
        <v>3.8777141198258663E-4</v>
      </c>
      <c r="W80" s="110">
        <f t="shared" si="28"/>
        <v>4.0328226846189012E-4</v>
      </c>
      <c r="X80" s="110">
        <f t="shared" si="30"/>
        <v>4.1941355920036575E-4</v>
      </c>
      <c r="Y80" s="110">
        <f t="shared" si="32"/>
        <v>4.3619010156838042E-4</v>
      </c>
      <c r="Z80" s="110">
        <f t="shared" si="34"/>
        <v>4.5363770563111567E-4</v>
      </c>
      <c r="AA80" s="110">
        <f t="shared" si="36"/>
        <v>4.7178321385636033E-4</v>
      </c>
      <c r="AB80" s="110">
        <f t="shared" si="38"/>
        <v>4.9065454241061478E-4</v>
      </c>
      <c r="AC80" s="110">
        <f t="shared" si="40"/>
        <v>5.102807241070393E-4</v>
      </c>
      <c r="AD80" s="110">
        <f t="shared" si="42"/>
        <v>5.3069195307132088E-4</v>
      </c>
      <c r="AE80" s="110">
        <f t="shared" si="44"/>
        <v>5.5191963119417386E-4</v>
      </c>
      <c r="AF80" s="110">
        <f t="shared" si="46"/>
        <v>5.7399641644194084E-4</v>
      </c>
      <c r="AG80" s="110">
        <f t="shared" si="48"/>
        <v>5.9695627309961838E-4</v>
      </c>
      <c r="AH80" s="110">
        <f t="shared" si="50"/>
        <v>6.2083452402360317E-4</v>
      </c>
      <c r="AI80" s="110">
        <f t="shared" si="52"/>
        <v>6.4566790498454753E-4</v>
      </c>
      <c r="AJ80" s="110">
        <f t="shared" si="54"/>
        <v>6.7149462118392929E-4</v>
      </c>
      <c r="AK80" s="110">
        <f t="shared" si="56"/>
        <v>6.9835440603128638E-4</v>
      </c>
      <c r="AL80" s="110">
        <f t="shared" si="58"/>
        <v>7.2628858227253808E-4</v>
      </c>
      <c r="AM80" s="110">
        <f t="shared" si="60"/>
        <v>7.5534012556343949E-4</v>
      </c>
      <c r="AN80" s="110">
        <f t="shared" si="62"/>
        <v>7.8555373058597716E-4</v>
      </c>
      <c r="AO80" s="110">
        <f t="shared" si="64"/>
        <v>8.1697587980941635E-4</v>
      </c>
      <c r="AP80" s="110">
        <f t="shared" si="66"/>
        <v>8.4965491500179301E-4</v>
      </c>
      <c r="AQ80" s="110">
        <f t="shared" si="68"/>
        <v>8.836411116018648E-4</v>
      </c>
      <c r="AR80" s="110">
        <f t="shared" si="70"/>
        <v>9.1898675606593935E-4</v>
      </c>
      <c r="AS80" s="110">
        <f t="shared" si="72"/>
        <v>9.5574622630857685E-4</v>
      </c>
      <c r="AT80" s="110">
        <f t="shared" si="74"/>
        <v>9.9397607536091991E-4</v>
      </c>
      <c r="AU80" s="110">
        <f t="shared" si="76"/>
        <v>1.0337351183753571E-3</v>
      </c>
      <c r="AV80" s="110">
        <f t="shared" si="78"/>
        <v>1.0750845231103712E-3</v>
      </c>
      <c r="AW80" s="110">
        <f t="shared" si="80"/>
        <v>1.1180879040347861E-3</v>
      </c>
      <c r="AX80" s="110">
        <f t="shared" si="82"/>
        <v>1.1628114201961777E-3</v>
      </c>
      <c r="AY80" s="110">
        <f t="shared" si="84"/>
        <v>1.209323877004025E-3</v>
      </c>
      <c r="AZ80" s="110">
        <f t="shared" si="86"/>
        <v>1.2576968320841858E-3</v>
      </c>
      <c r="BA80" s="110">
        <f t="shared" si="88"/>
        <v>1.3080047053675532E-3</v>
      </c>
      <c r="BB80" s="110">
        <f t="shared" si="90"/>
        <v>1.3603248935822557E-3</v>
      </c>
      <c r="BC80" s="110">
        <f t="shared" si="92"/>
        <v>1.4147378893255458E-3</v>
      </c>
      <c r="BD80" s="110">
        <f t="shared" si="94"/>
        <v>1.4713274048985677E-3</v>
      </c>
      <c r="BE80" s="110">
        <f t="shared" si="96"/>
        <v>1.5301805010945106E-3</v>
      </c>
      <c r="BF80" s="110">
        <f t="shared" si="98"/>
        <v>1.5913877211382911E-3</v>
      </c>
      <c r="BG80" s="110">
        <f t="shared" si="100"/>
        <v>1.6550432299838229E-3</v>
      </c>
      <c r="BH80" s="110">
        <f t="shared" si="102"/>
        <v>1.7212449591831758E-3</v>
      </c>
      <c r="BI80" s="110">
        <f t="shared" si="104"/>
        <v>1.7900947575505029E-3</v>
      </c>
      <c r="BJ80" s="110">
        <f t="shared" si="106"/>
        <v>1.8616985478525229E-3</v>
      </c>
      <c r="BK80" s="110">
        <f t="shared" si="108"/>
        <v>1.9361664897666244E-3</v>
      </c>
      <c r="BL80" s="110">
        <f t="shared" si="110"/>
        <v>2.0136131493572892E-3</v>
      </c>
      <c r="BM80" s="110">
        <f t="shared" si="112"/>
        <v>2.0941576753315807E-3</v>
      </c>
      <c r="BN80" s="110">
        <f t="shared" si="114"/>
        <v>2.1779239823448439E-3</v>
      </c>
      <c r="BO80" s="110">
        <f t="shared" si="116"/>
        <v>2.2650409416386384E-3</v>
      </c>
      <c r="BP80" s="110">
        <f t="shared" si="118"/>
        <v>2.3556425793041834E-3</v>
      </c>
      <c r="BQ80" s="110">
        <f t="shared" si="120"/>
        <v>2.4498682824763509E-3</v>
      </c>
      <c r="BR80" s="110">
        <f t="shared" si="122"/>
        <v>2.5478630137754053E-3</v>
      </c>
      <c r="BS80" s="110">
        <f t="shared" si="124"/>
        <v>2.6497775343264215E-3</v>
      </c>
      <c r="BT80" s="110">
        <f t="shared" ref="BT80:BT95" si="126">+$D80/((1+$G$5)^$A17)</f>
        <v>2.7557686356994783E-3</v>
      </c>
      <c r="BU80" s="110">
        <f>+$D80/((1+$G$5)^$A16)</f>
        <v>2.8659993811274579E-3</v>
      </c>
      <c r="CO80" s="110">
        <f t="shared" si="1"/>
        <v>2.7852699226045799E-3</v>
      </c>
      <c r="CP80" s="110">
        <f t="shared" si="2"/>
        <v>2.8966807195087633E-3</v>
      </c>
      <c r="CQ80" s="110">
        <f t="shared" si="5"/>
        <v>3.0125479482891143E-3</v>
      </c>
      <c r="CR80" s="110">
        <f t="shared" si="7"/>
        <v>3.1330498662206791E-3</v>
      </c>
      <c r="CS80" s="110">
        <f t="shared" si="9"/>
        <v>3.2583718608695054E-3</v>
      </c>
      <c r="CT80" s="110">
        <f t="shared" si="11"/>
        <v>3.3887067353042858E-3</v>
      </c>
      <c r="CU80" s="110">
        <f t="shared" si="13"/>
        <v>3.5242550047164586E-3</v>
      </c>
      <c r="CV80" s="110">
        <f t="shared" si="15"/>
        <v>3.665225204905117E-3</v>
      </c>
      <c r="CW80" s="110">
        <f t="shared" si="17"/>
        <v>3.8118342131013205E-3</v>
      </c>
      <c r="CX80" s="110">
        <f t="shared" si="19"/>
        <v>3.9643075816253748E-3</v>
      </c>
      <c r="CY80" s="110">
        <f t="shared" si="21"/>
        <v>4.1228798848903896E-3</v>
      </c>
      <c r="CZ80" s="110">
        <f t="shared" si="23"/>
        <v>4.2877950802860049E-3</v>
      </c>
      <c r="DA80" s="110">
        <f t="shared" si="25"/>
        <v>4.459306883497445E-3</v>
      </c>
      <c r="DB80" s="110">
        <f t="shared" si="27"/>
        <v>4.6376791588373439E-3</v>
      </c>
      <c r="DC80" s="110">
        <f t="shared" si="29"/>
        <v>4.8231863251908379E-3</v>
      </c>
      <c r="DD80" s="110">
        <f t="shared" si="31"/>
        <v>5.0161137781984718E-3</v>
      </c>
      <c r="DE80" s="110">
        <f t="shared" si="33"/>
        <v>5.2167583293264109E-3</v>
      </c>
      <c r="DF80" s="110">
        <f t="shared" si="35"/>
        <v>5.425428662499468E-3</v>
      </c>
      <c r="DG80" s="110">
        <f t="shared" si="37"/>
        <v>5.6424458089994467E-3</v>
      </c>
      <c r="DH80" s="110">
        <f t="shared" si="39"/>
        <v>5.8681436413594249E-3</v>
      </c>
      <c r="DI80" s="110">
        <f t="shared" si="41"/>
        <v>6.1028693870138016E-3</v>
      </c>
      <c r="DJ80" s="110">
        <f t="shared" si="43"/>
        <v>6.3469841624943539E-3</v>
      </c>
      <c r="DK80" s="110">
        <f t="shared" si="45"/>
        <v>6.6008635289941291E-3</v>
      </c>
      <c r="DL80" s="110">
        <f t="shared" si="47"/>
        <v>6.8648980701538943E-3</v>
      </c>
      <c r="DM80" s="110">
        <f t="shared" si="49"/>
        <v>7.1394939929600495E-3</v>
      </c>
      <c r="DN80" s="110">
        <f t="shared" si="51"/>
        <v>7.4250737526784516E-3</v>
      </c>
      <c r="DO80" s="110">
        <f t="shared" si="53"/>
        <v>7.7220767027855923E-3</v>
      </c>
      <c r="DP80" s="110">
        <f t="shared" si="55"/>
        <v>8.0309597708970153E-3</v>
      </c>
      <c r="DQ80" s="110">
        <f t="shared" si="57"/>
        <v>8.3521981617328944E-3</v>
      </c>
      <c r="DR80" s="110">
        <f t="shared" si="59"/>
        <v>8.6862860882022126E-3</v>
      </c>
      <c r="DS80" s="110">
        <f t="shared" si="61"/>
        <v>9.0337375317303004E-3</v>
      </c>
      <c r="DT80" s="110">
        <f t="shared" si="63"/>
        <v>9.3950870329995127E-3</v>
      </c>
      <c r="DU80" s="110">
        <f t="shared" si="65"/>
        <v>9.7708905143194958E-3</v>
      </c>
      <c r="DV80" s="110">
        <f t="shared" si="67"/>
        <v>1.0161726134892276E-2</v>
      </c>
      <c r="DW80" s="110">
        <f t="shared" si="69"/>
        <v>1.0568195180287968E-2</v>
      </c>
      <c r="DX80" s="110">
        <f t="shared" si="71"/>
        <v>1.0990922987499485E-2</v>
      </c>
      <c r="DY80" s="110">
        <f t="shared" si="73"/>
        <v>1.1430559906999463E-2</v>
      </c>
      <c r="DZ80" s="110">
        <f t="shared" si="75"/>
        <v>1.1887782303279443E-2</v>
      </c>
      <c r="EA80" s="110">
        <f t="shared" si="77"/>
        <v>1.2363293595410623E-2</v>
      </c>
      <c r="EB80" s="110">
        <f t="shared" si="79"/>
        <v>1.2857825339227049E-2</v>
      </c>
      <c r="EC80" s="110">
        <f t="shared" si="81"/>
        <v>1.337213835279613E-2</v>
      </c>
      <c r="ED80" s="110">
        <f t="shared" si="83"/>
        <v>1.3907023886907977E-2</v>
      </c>
      <c r="EE80" s="110">
        <f t="shared" si="85"/>
        <v>1.4463304842384297E-2</v>
      </c>
      <c r="EF80" s="110">
        <f t="shared" si="87"/>
        <v>1.5041837036079668E-2</v>
      </c>
      <c r="EG80" s="110">
        <f t="shared" si="89"/>
        <v>1.5643510517522854E-2</v>
      </c>
      <c r="EH80" s="110">
        <f t="shared" si="91"/>
        <v>1.6269250938223772E-2</v>
      </c>
      <c r="EI80" s="110">
        <f t="shared" si="93"/>
        <v>1.6920020975752723E-2</v>
      </c>
      <c r="EJ80" s="110">
        <f t="shared" si="95"/>
        <v>1.759682181478283E-2</v>
      </c>
      <c r="EK80" s="110">
        <f t="shared" si="97"/>
        <v>1.8300694687374146E-2</v>
      </c>
      <c r="EL80" s="110">
        <f t="shared" si="99"/>
        <v>1.9032722474869115E-2</v>
      </c>
      <c r="EM80" s="110">
        <f t="shared" si="101"/>
        <v>1.9794031373863881E-2</v>
      </c>
      <c r="EN80" s="110">
        <f t="shared" si="103"/>
        <v>2.0585792628818437E-2</v>
      </c>
      <c r="EO80" s="110">
        <f t="shared" si="105"/>
        <v>2.1409224333971171E-2</v>
      </c>
      <c r="EP80" s="110">
        <f t="shared" si="107"/>
        <v>2.2265593307330019E-2</v>
      </c>
      <c r="EQ80" s="110">
        <f t="shared" si="109"/>
        <v>2.3156217039623225E-2</v>
      </c>
      <c r="ER80" s="110">
        <f t="shared" si="111"/>
        <v>2.4082465721208153E-2</v>
      </c>
      <c r="ES80" s="110">
        <f t="shared" si="113"/>
        <v>2.5045764350056478E-2</v>
      </c>
      <c r="ET80" s="110">
        <f t="shared" si="115"/>
        <v>2.604759492405874E-2</v>
      </c>
      <c r="EU80" s="110">
        <f t="shared" si="117"/>
        <v>2.7089498721021094E-2</v>
      </c>
      <c r="EV80" s="110">
        <f t="shared" si="119"/>
        <v>2.8173078669861937E-2</v>
      </c>
      <c r="EW80" s="110">
        <f t="shared" si="121"/>
        <v>2.9300001816656415E-2</v>
      </c>
      <c r="EX80" s="110">
        <f t="shared" si="123"/>
        <v>3.0472001889322673E-2</v>
      </c>
      <c r="EY80" s="110">
        <f t="shared" si="125"/>
        <v>3.1690881964895584E-2</v>
      </c>
      <c r="EZ80" s="110">
        <f t="shared" ref="EZ80:EZ95" si="127">+$E80/((1+$G$5)^$A17)</f>
        <v>3.2958517243491407E-2</v>
      </c>
      <c r="FA80" s="110">
        <f>+$E80/((1+$G$5)^$A16)</f>
        <v>3.4276857933231063E-2</v>
      </c>
    </row>
    <row r="81" spans="1:180">
      <c r="A81" s="106">
        <v>66</v>
      </c>
      <c r="D81" s="230">
        <f>AgeEffic!CA11</f>
        <v>2.1395617158053199E-3</v>
      </c>
      <c r="E81" s="230">
        <f>AgeEffic!CA13</f>
        <v>3.3865535638032296E-2</v>
      </c>
      <c r="I81" s="110">
        <f t="shared" ref="I81:I95" si="128">+$D81/((1+$G$5)^$A81)</f>
        <v>1.607401704553376E-4</v>
      </c>
      <c r="J81" s="110">
        <f t="shared" si="3"/>
        <v>1.671697772735511E-4</v>
      </c>
      <c r="K81" s="110">
        <f t="shared" si="4"/>
        <v>1.7385656836449315E-4</v>
      </c>
      <c r="L81" s="110">
        <f t="shared" si="6"/>
        <v>1.8081083109907289E-4</v>
      </c>
      <c r="M81" s="110">
        <f t="shared" si="8"/>
        <v>1.8804326434303581E-4</v>
      </c>
      <c r="N81" s="110">
        <f t="shared" si="10"/>
        <v>1.955649949167572E-4</v>
      </c>
      <c r="O81" s="110">
        <f t="shared" si="12"/>
        <v>2.0338759471342751E-4</v>
      </c>
      <c r="P81" s="110">
        <f t="shared" si="14"/>
        <v>2.1152309850196467E-4</v>
      </c>
      <c r="Q81" s="110">
        <f t="shared" si="16"/>
        <v>2.1998402244204329E-4</v>
      </c>
      <c r="R81" s="110">
        <f t="shared" si="18"/>
        <v>2.2878338333972493E-4</v>
      </c>
      <c r="S81" s="110">
        <f t="shared" si="20"/>
        <v>2.3793471867331403E-4</v>
      </c>
      <c r="T81" s="110">
        <f t="shared" si="22"/>
        <v>2.4745210742024658E-4</v>
      </c>
      <c r="U81" s="110">
        <f t="shared" si="24"/>
        <v>2.5735019171705645E-4</v>
      </c>
      <c r="V81" s="110">
        <f t="shared" si="26"/>
        <v>2.676441993857387E-4</v>
      </c>
      <c r="W81" s="110">
        <f t="shared" si="28"/>
        <v>2.7834996736116828E-4</v>
      </c>
      <c r="X81" s="110">
        <f t="shared" si="30"/>
        <v>2.89483966055615E-4</v>
      </c>
      <c r="Y81" s="110">
        <f t="shared" si="32"/>
        <v>3.0106332469783965E-4</v>
      </c>
      <c r="Z81" s="110">
        <f t="shared" si="34"/>
        <v>3.1310585768575325E-4</v>
      </c>
      <c r="AA81" s="110">
        <f t="shared" si="36"/>
        <v>3.256300919931834E-4</v>
      </c>
      <c r="AB81" s="110">
        <f t="shared" si="38"/>
        <v>3.3865529567291079E-4</v>
      </c>
      <c r="AC81" s="110">
        <f t="shared" si="40"/>
        <v>3.5220150749982722E-4</v>
      </c>
      <c r="AD81" s="110">
        <f t="shared" si="42"/>
        <v>3.6628956779982029E-4</v>
      </c>
      <c r="AE81" s="110">
        <f t="shared" si="44"/>
        <v>3.8094115051181312E-4</v>
      </c>
      <c r="AF81" s="110">
        <f t="shared" si="46"/>
        <v>3.9617879653228567E-4</v>
      </c>
      <c r="AG81" s="110">
        <f t="shared" si="48"/>
        <v>4.1202594839357716E-4</v>
      </c>
      <c r="AH81" s="110">
        <f t="shared" si="50"/>
        <v>4.2850698632932019E-4</v>
      </c>
      <c r="AI81" s="110">
        <f t="shared" si="52"/>
        <v>4.4564726578249299E-4</v>
      </c>
      <c r="AJ81" s="110">
        <f t="shared" si="54"/>
        <v>4.6347315641379289E-4</v>
      </c>
      <c r="AK81" s="110">
        <f t="shared" si="56"/>
        <v>4.8201208267034456E-4</v>
      </c>
      <c r="AL81" s="110">
        <f t="shared" si="58"/>
        <v>5.0129256597715823E-4</v>
      </c>
      <c r="AM81" s="110">
        <f t="shared" si="60"/>
        <v>5.2134426861624467E-4</v>
      </c>
      <c r="AN81" s="110">
        <f t="shared" si="62"/>
        <v>5.4219803936089446E-4</v>
      </c>
      <c r="AO81" s="110">
        <f t="shared" si="64"/>
        <v>5.638859609353303E-4</v>
      </c>
      <c r="AP81" s="110">
        <f t="shared" si="66"/>
        <v>5.8644139937274358E-4</v>
      </c>
      <c r="AQ81" s="110">
        <f t="shared" si="68"/>
        <v>6.0989905534765334E-4</v>
      </c>
      <c r="AR81" s="110">
        <f t="shared" si="70"/>
        <v>6.3429501756155952E-4</v>
      </c>
      <c r="AS81" s="110">
        <f t="shared" si="72"/>
        <v>6.5966681826402191E-4</v>
      </c>
      <c r="AT81" s="110">
        <f t="shared" si="74"/>
        <v>6.8605349099458272E-4</v>
      </c>
      <c r="AU81" s="110">
        <f t="shared" si="76"/>
        <v>7.1349563063436599E-4</v>
      </c>
      <c r="AV81" s="110">
        <f t="shared" si="78"/>
        <v>7.4203545585974084E-4</v>
      </c>
      <c r="AW81" s="110">
        <f t="shared" si="80"/>
        <v>7.717168740941305E-4</v>
      </c>
      <c r="AX81" s="110">
        <f t="shared" si="82"/>
        <v>8.0258554905789559E-4</v>
      </c>
      <c r="AY81" s="110">
        <f t="shared" si="84"/>
        <v>8.346889710202116E-4</v>
      </c>
      <c r="AZ81" s="110">
        <f t="shared" si="86"/>
        <v>8.6807652986102015E-4</v>
      </c>
      <c r="BA81" s="110">
        <f t="shared" si="88"/>
        <v>9.027995910554609E-4</v>
      </c>
      <c r="BB81" s="110">
        <f t="shared" si="90"/>
        <v>9.3891157469767927E-4</v>
      </c>
      <c r="BC81" s="110">
        <f t="shared" si="92"/>
        <v>9.7646803768558661E-4</v>
      </c>
      <c r="BD81" s="110">
        <f t="shared" si="94"/>
        <v>1.0155267591930102E-3</v>
      </c>
      <c r="BE81" s="110">
        <f t="shared" si="96"/>
        <v>1.0561478295607306E-3</v>
      </c>
      <c r="BF81" s="110">
        <f t="shared" si="98"/>
        <v>1.0983937427431598E-3</v>
      </c>
      <c r="BG81" s="110">
        <f t="shared" si="100"/>
        <v>1.1423294924528863E-3</v>
      </c>
      <c r="BH81" s="110">
        <f t="shared" si="102"/>
        <v>1.1880226721510019E-3</v>
      </c>
      <c r="BI81" s="110">
        <f t="shared" si="104"/>
        <v>1.235543579037042E-3</v>
      </c>
      <c r="BJ81" s="110">
        <f t="shared" si="106"/>
        <v>1.2849653221985236E-3</v>
      </c>
      <c r="BK81" s="110">
        <f t="shared" si="108"/>
        <v>1.3363639350864646E-3</v>
      </c>
      <c r="BL81" s="110">
        <f t="shared" si="110"/>
        <v>1.3898184924899235E-3</v>
      </c>
      <c r="BM81" s="110">
        <f t="shared" si="112"/>
        <v>1.4454112321895204E-3</v>
      </c>
      <c r="BN81" s="110">
        <f t="shared" si="114"/>
        <v>1.5032276814771011E-3</v>
      </c>
      <c r="BO81" s="110">
        <f t="shared" si="116"/>
        <v>1.5633567887361854E-3</v>
      </c>
      <c r="BP81" s="110">
        <f t="shared" si="118"/>
        <v>1.625891060285633E-3</v>
      </c>
      <c r="BQ81" s="110">
        <f t="shared" si="120"/>
        <v>1.6909267026970582E-3</v>
      </c>
      <c r="BR81" s="110">
        <f t="shared" si="122"/>
        <v>1.7585637708049406E-3</v>
      </c>
      <c r="BS81" s="110">
        <f t="shared" si="124"/>
        <v>1.8289063216371383E-3</v>
      </c>
      <c r="BT81" s="110">
        <f t="shared" si="126"/>
        <v>1.902062574502624E-3</v>
      </c>
      <c r="BU81" s="110">
        <f t="shared" ref="BU81:BU95" si="129">+$D81/((1+$G$5)^$A17)</f>
        <v>1.9781450774827287E-3</v>
      </c>
      <c r="BV81" s="110">
        <f>+$D81/((1+$G$5)^$A16)</f>
        <v>2.0572708805820382E-3</v>
      </c>
      <c r="CO81" s="110">
        <f t="shared" ref="CO81:CO95" si="130">+$E81/((1+$G$5)^$A81)</f>
        <v>2.54423694853303E-3</v>
      </c>
      <c r="CP81" s="110">
        <f t="shared" si="2"/>
        <v>2.6460064264743513E-3</v>
      </c>
      <c r="CQ81" s="110">
        <f t="shared" si="5"/>
        <v>2.7518466835333255E-3</v>
      </c>
      <c r="CR81" s="110">
        <f t="shared" si="7"/>
        <v>2.8619205508746588E-3</v>
      </c>
      <c r="CS81" s="110">
        <f t="shared" si="9"/>
        <v>2.9763973729096454E-3</v>
      </c>
      <c r="CT81" s="110">
        <f t="shared" si="11"/>
        <v>3.0954532678260306E-3</v>
      </c>
      <c r="CU81" s="110">
        <f t="shared" si="13"/>
        <v>3.2192713985390716E-3</v>
      </c>
      <c r="CV81" s="110">
        <f t="shared" si="15"/>
        <v>3.3480422544806361E-3</v>
      </c>
      <c r="CW81" s="110">
        <f t="shared" si="17"/>
        <v>3.4819639446598614E-3</v>
      </c>
      <c r="CX81" s="110">
        <f t="shared" si="19"/>
        <v>3.621242502446255E-3</v>
      </c>
      <c r="CY81" s="110">
        <f t="shared" si="21"/>
        <v>3.7660922025441065E-3</v>
      </c>
      <c r="CZ81" s="110">
        <f t="shared" si="23"/>
        <v>3.9167358906458706E-3</v>
      </c>
      <c r="DA81" s="110">
        <f t="shared" si="25"/>
        <v>4.0734053262717054E-3</v>
      </c>
      <c r="DB81" s="110">
        <f t="shared" si="27"/>
        <v>4.236341539322573E-3</v>
      </c>
      <c r="DC81" s="110">
        <f t="shared" si="29"/>
        <v>4.405795200895477E-3</v>
      </c>
      <c r="DD81" s="110">
        <f t="shared" si="31"/>
        <v>4.5820270089312965E-3</v>
      </c>
      <c r="DE81" s="110">
        <f t="shared" si="33"/>
        <v>4.7653080892885481E-3</v>
      </c>
      <c r="DF81" s="110">
        <f t="shared" si="35"/>
        <v>4.9559204128600907E-3</v>
      </c>
      <c r="DG81" s="110">
        <f t="shared" si="37"/>
        <v>5.1541572293744946E-3</v>
      </c>
      <c r="DH81" s="110">
        <f t="shared" si="39"/>
        <v>5.3603235185494752E-3</v>
      </c>
      <c r="DI81" s="110">
        <f t="shared" si="41"/>
        <v>5.5747364592914541E-3</v>
      </c>
      <c r="DJ81" s="110">
        <f t="shared" si="43"/>
        <v>5.7977259176631123E-3</v>
      </c>
      <c r="DK81" s="110">
        <f t="shared" si="45"/>
        <v>6.029634954369637E-3</v>
      </c>
      <c r="DL81" s="110">
        <f t="shared" si="47"/>
        <v>6.2708203525444232E-3</v>
      </c>
      <c r="DM81" s="110">
        <f t="shared" si="49"/>
        <v>6.5216531666462008E-3</v>
      </c>
      <c r="DN81" s="110">
        <f t="shared" si="51"/>
        <v>6.7825192933120481E-3</v>
      </c>
      <c r="DO81" s="110">
        <f t="shared" si="53"/>
        <v>7.0538200650445294E-3</v>
      </c>
      <c r="DP81" s="110">
        <f t="shared" si="55"/>
        <v>7.3359728676463138E-3</v>
      </c>
      <c r="DQ81" s="110">
        <f t="shared" si="57"/>
        <v>7.6294117823521657E-3</v>
      </c>
      <c r="DR81" s="110">
        <f t="shared" si="59"/>
        <v>7.9345882536462509E-3</v>
      </c>
      <c r="DS81" s="110">
        <f t="shared" si="61"/>
        <v>8.2519717837921027E-3</v>
      </c>
      <c r="DT81" s="110">
        <f t="shared" si="63"/>
        <v>8.5820506551437872E-3</v>
      </c>
      <c r="DU81" s="110">
        <f t="shared" si="65"/>
        <v>8.9253326813495387E-3</v>
      </c>
      <c r="DV81" s="110">
        <f t="shared" si="67"/>
        <v>9.2823459886035211E-3</v>
      </c>
      <c r="DW81" s="110">
        <f t="shared" si="69"/>
        <v>9.6536398281476619E-3</v>
      </c>
      <c r="DX81" s="110">
        <f t="shared" si="71"/>
        <v>1.0039785421273569E-2</v>
      </c>
      <c r="DY81" s="110">
        <f t="shared" si="73"/>
        <v>1.0441376838124513E-2</v>
      </c>
      <c r="DZ81" s="110">
        <f t="shared" si="75"/>
        <v>1.0859031911649492E-2</v>
      </c>
      <c r="EA81" s="110">
        <f t="shared" si="77"/>
        <v>1.1293393188115472E-2</v>
      </c>
      <c r="EB81" s="110">
        <f t="shared" si="79"/>
        <v>1.1745128915640094E-2</v>
      </c>
      <c r="EC81" s="110">
        <f t="shared" si="81"/>
        <v>1.2214934072265697E-2</v>
      </c>
      <c r="ED81" s="110">
        <f t="shared" si="83"/>
        <v>1.2703531435156323E-2</v>
      </c>
      <c r="EE81" s="110">
        <f t="shared" si="85"/>
        <v>1.3211672692562579E-2</v>
      </c>
      <c r="EF81" s="110">
        <f t="shared" si="87"/>
        <v>1.3740139600265083E-2</v>
      </c>
      <c r="EG81" s="110">
        <f t="shared" si="89"/>
        <v>1.4289745184275686E-2</v>
      </c>
      <c r="EH81" s="110">
        <f t="shared" si="91"/>
        <v>1.4861334991646711E-2</v>
      </c>
      <c r="EI81" s="110">
        <f t="shared" si="93"/>
        <v>1.5455788391312585E-2</v>
      </c>
      <c r="EJ81" s="110">
        <f t="shared" si="95"/>
        <v>1.6074019926965086E-2</v>
      </c>
      <c r="EK81" s="110">
        <f t="shared" si="97"/>
        <v>1.6716980724043692E-2</v>
      </c>
      <c r="EL81" s="110">
        <f t="shared" si="99"/>
        <v>1.738565995300544E-2</v>
      </c>
      <c r="EM81" s="110">
        <f t="shared" si="101"/>
        <v>1.8081086351125659E-2</v>
      </c>
      <c r="EN81" s="110">
        <f t="shared" si="103"/>
        <v>1.8804329805170689E-2</v>
      </c>
      <c r="EO81" s="110">
        <f t="shared" si="105"/>
        <v>1.9556502997377514E-2</v>
      </c>
      <c r="EP81" s="110">
        <f t="shared" si="107"/>
        <v>2.0338763117272615E-2</v>
      </c>
      <c r="EQ81" s="110">
        <f t="shared" si="109"/>
        <v>2.115231364196352E-2</v>
      </c>
      <c r="ER81" s="110">
        <f t="shared" si="111"/>
        <v>2.1998406187642067E-2</v>
      </c>
      <c r="ES81" s="110">
        <f t="shared" si="113"/>
        <v>2.2878342435147747E-2</v>
      </c>
      <c r="ET81" s="110">
        <f t="shared" si="115"/>
        <v>2.3793476132553656E-2</v>
      </c>
      <c r="EU81" s="110">
        <f t="shared" si="117"/>
        <v>2.4745215177855804E-2</v>
      </c>
      <c r="EV81" s="110">
        <f t="shared" si="119"/>
        <v>2.5735023784970043E-2</v>
      </c>
      <c r="EW81" s="110">
        <f t="shared" si="121"/>
        <v>2.6764424736368843E-2</v>
      </c>
      <c r="EX81" s="110">
        <f t="shared" si="123"/>
        <v>2.7835001725823594E-2</v>
      </c>
      <c r="EY81" s="110">
        <f t="shared" si="125"/>
        <v>2.894840179485654E-2</v>
      </c>
      <c r="EZ81" s="110">
        <f t="shared" si="127"/>
        <v>3.0106337866650807E-2</v>
      </c>
      <c r="FA81" s="110">
        <f t="shared" ref="FA81:FA95" si="131">+$E81/((1+$G$5)^$A17)</f>
        <v>3.1310591381316838E-2</v>
      </c>
      <c r="FB81" s="110">
        <f>+$E81/((1+$G$5)^$A16)</f>
        <v>3.2563015036569512E-2</v>
      </c>
    </row>
    <row r="82" spans="1:180">
      <c r="A82" s="106">
        <v>67</v>
      </c>
      <c r="D82" s="230">
        <f>AgeEffic!CB11</f>
        <v>1.5149801492278332E-3</v>
      </c>
      <c r="E82" s="230">
        <f>AgeEffic!CB13</f>
        <v>3.2172258856130675E-2</v>
      </c>
      <c r="I82" s="110">
        <f t="shared" si="128"/>
        <v>1.0943927549795642E-4</v>
      </c>
      <c r="J82" s="110">
        <f t="shared" si="3"/>
        <v>1.1381684651787467E-4</v>
      </c>
      <c r="K82" s="110">
        <f t="shared" si="4"/>
        <v>1.1836952037858967E-4</v>
      </c>
      <c r="L82" s="110">
        <f t="shared" si="6"/>
        <v>1.2310430119373325E-4</v>
      </c>
      <c r="M82" s="110">
        <f t="shared" si="8"/>
        <v>1.280284732414826E-4</v>
      </c>
      <c r="N82" s="110">
        <f t="shared" si="10"/>
        <v>1.331496121711419E-4</v>
      </c>
      <c r="O82" s="110">
        <f t="shared" si="12"/>
        <v>1.3847559665798755E-4</v>
      </c>
      <c r="P82" s="110">
        <f t="shared" si="14"/>
        <v>1.4401462052430708E-4</v>
      </c>
      <c r="Q82" s="110">
        <f t="shared" si="16"/>
        <v>1.497752053452794E-4</v>
      </c>
      <c r="R82" s="110">
        <f t="shared" si="18"/>
        <v>1.5576621355909058E-4</v>
      </c>
      <c r="S82" s="110">
        <f t="shared" si="20"/>
        <v>1.6199686210145416E-4</v>
      </c>
      <c r="T82" s="110">
        <f t="shared" si="22"/>
        <v>1.684767365855124E-4</v>
      </c>
      <c r="U82" s="110">
        <f t="shared" si="24"/>
        <v>1.7521580604893289E-4</v>
      </c>
      <c r="V82" s="110">
        <f t="shared" si="26"/>
        <v>1.8222443829089019E-4</v>
      </c>
      <c r="W82" s="110">
        <f t="shared" si="28"/>
        <v>1.8951341582252579E-4</v>
      </c>
      <c r="X82" s="110">
        <f t="shared" si="30"/>
        <v>1.9709395245542686E-4</v>
      </c>
      <c r="Y82" s="110">
        <f t="shared" si="32"/>
        <v>2.0497771055364393E-4</v>
      </c>
      <c r="Z82" s="110">
        <f t="shared" si="34"/>
        <v>2.131768189757897E-4</v>
      </c>
      <c r="AA82" s="110">
        <f t="shared" si="36"/>
        <v>2.2170389173482131E-4</v>
      </c>
      <c r="AB82" s="110">
        <f t="shared" si="38"/>
        <v>2.3057204740421417E-4</v>
      </c>
      <c r="AC82" s="110">
        <f t="shared" si="40"/>
        <v>2.3979492930038278E-4</v>
      </c>
      <c r="AD82" s="110">
        <f t="shared" si="42"/>
        <v>2.4938672647239807E-4</v>
      </c>
      <c r="AE82" s="110">
        <f t="shared" si="44"/>
        <v>2.5936219553129402E-4</v>
      </c>
      <c r="AF82" s="110">
        <f t="shared" si="46"/>
        <v>2.6973668335254574E-4</v>
      </c>
      <c r="AG82" s="110">
        <f t="shared" si="48"/>
        <v>2.8052615068664764E-4</v>
      </c>
      <c r="AH82" s="110">
        <f t="shared" si="50"/>
        <v>2.9174719671411356E-4</v>
      </c>
      <c r="AI82" s="110">
        <f t="shared" si="52"/>
        <v>3.034170845826781E-4</v>
      </c>
      <c r="AJ82" s="110">
        <f t="shared" si="54"/>
        <v>3.1555376796598518E-4</v>
      </c>
      <c r="AK82" s="110">
        <f t="shared" si="56"/>
        <v>3.2817591868462473E-4</v>
      </c>
      <c r="AL82" s="110">
        <f t="shared" si="58"/>
        <v>3.4130295543200969E-4</v>
      </c>
      <c r="AM82" s="110">
        <f t="shared" si="60"/>
        <v>3.5495507364929001E-4</v>
      </c>
      <c r="AN82" s="110">
        <f t="shared" si="62"/>
        <v>3.6915327659526172E-4</v>
      </c>
      <c r="AO82" s="110">
        <f t="shared" si="64"/>
        <v>3.8391940765907217E-4</v>
      </c>
      <c r="AP82" s="110">
        <f t="shared" si="66"/>
        <v>3.9927618396543507E-4</v>
      </c>
      <c r="AQ82" s="110">
        <f t="shared" si="68"/>
        <v>4.1524723132405251E-4</v>
      </c>
      <c r="AR82" s="110">
        <f t="shared" si="70"/>
        <v>4.3185712057701458E-4</v>
      </c>
      <c r="AS82" s="110">
        <f t="shared" si="72"/>
        <v>4.4913140540009524E-4</v>
      </c>
      <c r="AT82" s="110">
        <f t="shared" si="74"/>
        <v>4.6709666161609905E-4</v>
      </c>
      <c r="AU82" s="110">
        <f t="shared" si="76"/>
        <v>4.8578052808074298E-4</v>
      </c>
      <c r="AV82" s="110">
        <f t="shared" si="78"/>
        <v>5.0521174920397272E-4</v>
      </c>
      <c r="AW82" s="110">
        <f t="shared" si="80"/>
        <v>5.2542021917213169E-4</v>
      </c>
      <c r="AX82" s="110">
        <f t="shared" si="82"/>
        <v>5.4643702793901697E-4</v>
      </c>
      <c r="AY82" s="110">
        <f t="shared" si="84"/>
        <v>5.682945090565776E-4</v>
      </c>
      <c r="AZ82" s="110">
        <f t="shared" si="86"/>
        <v>5.9102628941884081E-4</v>
      </c>
      <c r="BA82" s="110">
        <f t="shared" si="88"/>
        <v>6.1466734099559456E-4</v>
      </c>
      <c r="BB82" s="110">
        <f t="shared" si="90"/>
        <v>6.3925403463541825E-4</v>
      </c>
      <c r="BC82" s="110">
        <f t="shared" si="92"/>
        <v>6.6482419602083493E-4</v>
      </c>
      <c r="BD82" s="110">
        <f t="shared" si="94"/>
        <v>6.9141716386166853E-4</v>
      </c>
      <c r="BE82" s="110">
        <f t="shared" si="96"/>
        <v>7.1907385041613528E-4</v>
      </c>
      <c r="BF82" s="110">
        <f t="shared" si="98"/>
        <v>7.4783680443278068E-4</v>
      </c>
      <c r="BG82" s="110">
        <f t="shared" si="100"/>
        <v>7.7775027661009194E-4</v>
      </c>
      <c r="BH82" s="110">
        <f t="shared" si="102"/>
        <v>8.0886028767449567E-4</v>
      </c>
      <c r="BI82" s="110">
        <f t="shared" si="104"/>
        <v>8.412146991814757E-4</v>
      </c>
      <c r="BJ82" s="110">
        <f t="shared" si="106"/>
        <v>8.7486328714873462E-4</v>
      </c>
      <c r="BK82" s="110">
        <f t="shared" si="108"/>
        <v>9.0985781863468405E-4</v>
      </c>
      <c r="BL82" s="110">
        <f t="shared" si="110"/>
        <v>9.4625213138007139E-4</v>
      </c>
      <c r="BM82" s="110">
        <f t="shared" si="112"/>
        <v>9.8410221663527454E-4</v>
      </c>
      <c r="BN82" s="110">
        <f t="shared" si="114"/>
        <v>1.0234663053006853E-3</v>
      </c>
      <c r="BO82" s="110">
        <f t="shared" si="116"/>
        <v>1.0644049575127127E-3</v>
      </c>
      <c r="BP82" s="110">
        <f t="shared" si="118"/>
        <v>1.1069811558132214E-3</v>
      </c>
      <c r="BQ82" s="110">
        <f t="shared" si="120"/>
        <v>1.1512604020457505E-3</v>
      </c>
      <c r="BR82" s="110">
        <f t="shared" si="122"/>
        <v>1.1973108181275803E-3</v>
      </c>
      <c r="BS82" s="110">
        <f t="shared" si="124"/>
        <v>1.2452032508526835E-3</v>
      </c>
      <c r="BT82" s="110">
        <f t="shared" si="126"/>
        <v>1.2950113808867911E-3</v>
      </c>
      <c r="BU82" s="110">
        <f t="shared" si="129"/>
        <v>1.3468118361222628E-3</v>
      </c>
      <c r="BV82" s="110">
        <f t="shared" ref="BV82:BV95" si="132">+$D82/((1+$G$5)^$A17)</f>
        <v>1.4006843095671533E-3</v>
      </c>
      <c r="BW82" s="110">
        <f>+$D82/((1+$G$5)^$A16)</f>
        <v>1.4567116819498396E-3</v>
      </c>
      <c r="CO82" s="110">
        <f t="shared" si="130"/>
        <v>2.3240625972176712E-3</v>
      </c>
      <c r="CP82" s="110">
        <f t="shared" ref="CP82:CP95" si="133">+$E82/((1+$G$5)^$A81)</f>
        <v>2.4170251011063782E-3</v>
      </c>
      <c r="CQ82" s="110">
        <f t="shared" si="5"/>
        <v>2.5137061051506331E-3</v>
      </c>
      <c r="CR82" s="110">
        <f t="shared" si="7"/>
        <v>2.6142543493566589E-3</v>
      </c>
      <c r="CS82" s="110">
        <f t="shared" si="9"/>
        <v>2.7188245233309254E-3</v>
      </c>
      <c r="CT82" s="110">
        <f t="shared" si="11"/>
        <v>2.8275775042641625E-3</v>
      </c>
      <c r="CU82" s="110">
        <f t="shared" si="13"/>
        <v>2.9406806044347286E-3</v>
      </c>
      <c r="CV82" s="110">
        <f t="shared" si="15"/>
        <v>3.0583078286121178E-3</v>
      </c>
      <c r="CW82" s="110">
        <f t="shared" si="17"/>
        <v>3.1806401417566036E-3</v>
      </c>
      <c r="CX82" s="110">
        <f t="shared" si="19"/>
        <v>3.3078657474268679E-3</v>
      </c>
      <c r="CY82" s="110">
        <f t="shared" si="21"/>
        <v>3.4401803773239413E-3</v>
      </c>
      <c r="CZ82" s="110">
        <f t="shared" si="23"/>
        <v>3.5777875924169005E-3</v>
      </c>
      <c r="DA82" s="110">
        <f t="shared" si="25"/>
        <v>3.7208990961135765E-3</v>
      </c>
      <c r="DB82" s="110">
        <f t="shared" si="27"/>
        <v>3.8697350599581192E-3</v>
      </c>
      <c r="DC82" s="110">
        <f t="shared" si="29"/>
        <v>4.0245244623564437E-3</v>
      </c>
      <c r="DD82" s="110">
        <f t="shared" si="31"/>
        <v>4.1855054408507023E-3</v>
      </c>
      <c r="DE82" s="110">
        <f t="shared" si="33"/>
        <v>4.3529256584847308E-3</v>
      </c>
      <c r="DF82" s="110">
        <f t="shared" si="35"/>
        <v>4.5270426848241204E-3</v>
      </c>
      <c r="DG82" s="110">
        <f t="shared" si="37"/>
        <v>4.7081243922170854E-3</v>
      </c>
      <c r="DH82" s="110">
        <f t="shared" si="39"/>
        <v>4.896449367905769E-3</v>
      </c>
      <c r="DI82" s="110">
        <f t="shared" si="41"/>
        <v>5.0923073426220001E-3</v>
      </c>
      <c r="DJ82" s="110">
        <f t="shared" si="43"/>
        <v>5.2959996363268801E-3</v>
      </c>
      <c r="DK82" s="110">
        <f t="shared" si="45"/>
        <v>5.5078396217799553E-3</v>
      </c>
      <c r="DL82" s="110">
        <f t="shared" si="47"/>
        <v>5.7281532066511534E-3</v>
      </c>
      <c r="DM82" s="110">
        <f t="shared" si="49"/>
        <v>5.957279334917201E-3</v>
      </c>
      <c r="DN82" s="110">
        <f t="shared" si="51"/>
        <v>6.1955705083138893E-3</v>
      </c>
      <c r="DO82" s="110">
        <f t="shared" si="53"/>
        <v>6.4433933286464446E-3</v>
      </c>
      <c r="DP82" s="110">
        <f t="shared" si="55"/>
        <v>6.7011290617923023E-3</v>
      </c>
      <c r="DQ82" s="110">
        <f t="shared" si="57"/>
        <v>6.9691742242639961E-3</v>
      </c>
      <c r="DR82" s="110">
        <f t="shared" si="59"/>
        <v>7.2479411932345559E-3</v>
      </c>
      <c r="DS82" s="110">
        <f t="shared" si="61"/>
        <v>7.5378588409639371E-3</v>
      </c>
      <c r="DT82" s="110">
        <f t="shared" si="63"/>
        <v>7.8393731946024958E-3</v>
      </c>
      <c r="DU82" s="110">
        <f t="shared" si="65"/>
        <v>8.1529481223865958E-3</v>
      </c>
      <c r="DV82" s="110">
        <f t="shared" si="67"/>
        <v>8.4790660472820606E-3</v>
      </c>
      <c r="DW82" s="110">
        <f t="shared" si="69"/>
        <v>8.8182286891733443E-3</v>
      </c>
      <c r="DX82" s="110">
        <f t="shared" si="71"/>
        <v>9.1709578367402764E-3</v>
      </c>
      <c r="DY82" s="110">
        <f t="shared" si="73"/>
        <v>9.5377961502098891E-3</v>
      </c>
      <c r="DZ82" s="110">
        <f t="shared" si="75"/>
        <v>9.9193079962182854E-3</v>
      </c>
      <c r="EA82" s="110">
        <f t="shared" si="77"/>
        <v>1.0316080316067015E-2</v>
      </c>
      <c r="EB82" s="110">
        <f t="shared" si="79"/>
        <v>1.0728723528709697E-2</v>
      </c>
      <c r="EC82" s="110">
        <f t="shared" si="81"/>
        <v>1.1157872469858086E-2</v>
      </c>
      <c r="ED82" s="110">
        <f t="shared" si="83"/>
        <v>1.1604187368652411E-2</v>
      </c>
      <c r="EE82" s="110">
        <f t="shared" si="85"/>
        <v>1.2068354863398505E-2</v>
      </c>
      <c r="EF82" s="110">
        <f t="shared" si="87"/>
        <v>1.2551089057934449E-2</v>
      </c>
      <c r="EG82" s="110">
        <f t="shared" si="89"/>
        <v>1.3053132620251828E-2</v>
      </c>
      <c r="EH82" s="110">
        <f t="shared" si="91"/>
        <v>1.3575257925061899E-2</v>
      </c>
      <c r="EI82" s="110">
        <f t="shared" si="93"/>
        <v>1.4118268242064374E-2</v>
      </c>
      <c r="EJ82" s="110">
        <f t="shared" si="95"/>
        <v>1.4682998971746953E-2</v>
      </c>
      <c r="EK82" s="110">
        <f t="shared" si="97"/>
        <v>1.5270318930616832E-2</v>
      </c>
      <c r="EL82" s="110">
        <f t="shared" si="99"/>
        <v>1.5881131687841502E-2</v>
      </c>
      <c r="EM82" s="110">
        <f t="shared" si="101"/>
        <v>1.6516376955355166E-2</v>
      </c>
      <c r="EN82" s="110">
        <f t="shared" si="103"/>
        <v>1.7177032033569371E-2</v>
      </c>
      <c r="EO82" s="110">
        <f t="shared" si="105"/>
        <v>1.7864113314912149E-2</v>
      </c>
      <c r="EP82" s="110">
        <f t="shared" si="107"/>
        <v>1.8578677847508638E-2</v>
      </c>
      <c r="EQ82" s="110">
        <f t="shared" si="109"/>
        <v>1.9321824961408982E-2</v>
      </c>
      <c r="ER82" s="110">
        <f t="shared" si="111"/>
        <v>2.0094697959865342E-2</v>
      </c>
      <c r="ES82" s="110">
        <f t="shared" si="113"/>
        <v>2.0898485878259959E-2</v>
      </c>
      <c r="ET82" s="110">
        <f t="shared" si="115"/>
        <v>2.1734425313390357E-2</v>
      </c>
      <c r="EU82" s="110">
        <f t="shared" si="117"/>
        <v>2.2603802325925969E-2</v>
      </c>
      <c r="EV82" s="110">
        <f t="shared" si="119"/>
        <v>2.3507954418963011E-2</v>
      </c>
      <c r="EW82" s="110">
        <f t="shared" si="121"/>
        <v>2.4448272595721535E-2</v>
      </c>
      <c r="EX82" s="110">
        <f t="shared" si="123"/>
        <v>2.5426203499550395E-2</v>
      </c>
      <c r="EY82" s="110">
        <f t="shared" si="125"/>
        <v>2.6443251639532411E-2</v>
      </c>
      <c r="EZ82" s="110">
        <f t="shared" si="127"/>
        <v>2.7500981705113711E-2</v>
      </c>
      <c r="FA82" s="110">
        <f t="shared" si="131"/>
        <v>2.8601020973318261E-2</v>
      </c>
      <c r="FB82" s="110">
        <f t="shared" ref="FB82:FB95" si="134">+$E82/((1+$G$5)^$A17)</f>
        <v>2.9745061812250992E-2</v>
      </c>
      <c r="FC82" s="110">
        <f>+$E82/((1+$G$5)^$A16)</f>
        <v>3.0934864284741032E-2</v>
      </c>
    </row>
    <row r="83" spans="1:180">
      <c r="A83" s="106">
        <v>68</v>
      </c>
      <c r="D83" s="230">
        <f>AgeEffic!CC11</f>
        <v>1.0572953091426121E-3</v>
      </c>
      <c r="E83" s="230">
        <f>AgeEffic!CC13</f>
        <v>3.0563645913324146E-2</v>
      </c>
      <c r="I83" s="110">
        <f t="shared" si="128"/>
        <v>7.3439419117986396E-5</v>
      </c>
      <c r="J83" s="110">
        <f t="shared" ref="J83:J95" si="135">+$D83/((1+$G$5)^$A82)</f>
        <v>7.6376995882705866E-5</v>
      </c>
      <c r="K83" s="110">
        <f t="shared" ref="K83:K95" si="136">+$D83/((1+$G$5)^$A81)</f>
        <v>7.9432075718014088E-5</v>
      </c>
      <c r="L83" s="110">
        <f t="shared" si="6"/>
        <v>8.2609358746734665E-5</v>
      </c>
      <c r="M83" s="110">
        <f t="shared" si="8"/>
        <v>8.5913733096604054E-5</v>
      </c>
      <c r="N83" s="110">
        <f t="shared" si="10"/>
        <v>8.9350282420468227E-5</v>
      </c>
      <c r="O83" s="110">
        <f t="shared" si="12"/>
        <v>9.2924293717286949E-5</v>
      </c>
      <c r="P83" s="110">
        <f t="shared" si="14"/>
        <v>9.6641265465978408E-5</v>
      </c>
      <c r="Q83" s="110">
        <f t="shared" si="16"/>
        <v>1.0050691608461755E-4</v>
      </c>
      <c r="R83" s="110">
        <f t="shared" si="18"/>
        <v>1.045271927280023E-4</v>
      </c>
      <c r="S83" s="110">
        <f t="shared" si="20"/>
        <v>1.0870828043712239E-4</v>
      </c>
      <c r="T83" s="110">
        <f t="shared" si="22"/>
        <v>1.1305661165460725E-4</v>
      </c>
      <c r="U83" s="110">
        <f t="shared" si="24"/>
        <v>1.1757887612079158E-4</v>
      </c>
      <c r="V83" s="110">
        <f t="shared" si="26"/>
        <v>1.2228203116562326E-4</v>
      </c>
      <c r="W83" s="110">
        <f t="shared" si="28"/>
        <v>1.2717331241224818E-4</v>
      </c>
      <c r="X83" s="110">
        <f t="shared" si="30"/>
        <v>1.322602449087381E-4</v>
      </c>
      <c r="Y83" s="110">
        <f t="shared" si="32"/>
        <v>1.3755065470508765E-4</v>
      </c>
      <c r="Z83" s="110">
        <f t="shared" si="34"/>
        <v>1.4305268089329114E-4</v>
      </c>
      <c r="AA83" s="110">
        <f t="shared" si="36"/>
        <v>1.487747881290228E-4</v>
      </c>
      <c r="AB83" s="110">
        <f t="shared" si="38"/>
        <v>1.5472577965418372E-4</v>
      </c>
      <c r="AC83" s="110">
        <f t="shared" si="40"/>
        <v>1.6091481084035109E-4</v>
      </c>
      <c r="AD83" s="110">
        <f t="shared" si="42"/>
        <v>1.6735140327396516E-4</v>
      </c>
      <c r="AE83" s="110">
        <f t="shared" si="44"/>
        <v>1.7404545940492375E-4</v>
      </c>
      <c r="AF83" s="110">
        <f t="shared" si="46"/>
        <v>1.8100727778112071E-4</v>
      </c>
      <c r="AG83" s="110">
        <f t="shared" si="48"/>
        <v>1.8824756889236554E-4</v>
      </c>
      <c r="AH83" s="110">
        <f t="shared" si="50"/>
        <v>1.9577747164806019E-4</v>
      </c>
      <c r="AI83" s="110">
        <f t="shared" si="52"/>
        <v>2.0360857051398261E-4</v>
      </c>
      <c r="AJ83" s="110">
        <f t="shared" si="54"/>
        <v>2.117529133345419E-4</v>
      </c>
      <c r="AK83" s="110">
        <f t="shared" si="56"/>
        <v>2.2022302986792356E-4</v>
      </c>
      <c r="AL83" s="110">
        <f t="shared" si="58"/>
        <v>2.2903195106264057E-4</v>
      </c>
      <c r="AM83" s="110">
        <f t="shared" si="60"/>
        <v>2.3819322910514619E-4</v>
      </c>
      <c r="AN83" s="110">
        <f t="shared" si="62"/>
        <v>2.4772095826935199E-4</v>
      </c>
      <c r="AO83" s="110">
        <f t="shared" si="64"/>
        <v>2.5762979660012614E-4</v>
      </c>
      <c r="AP83" s="110">
        <f t="shared" si="66"/>
        <v>2.6793498846413118E-4</v>
      </c>
      <c r="AQ83" s="110">
        <f t="shared" si="68"/>
        <v>2.7865238800269643E-4</v>
      </c>
      <c r="AR83" s="110">
        <f t="shared" si="70"/>
        <v>2.8979848352280433E-4</v>
      </c>
      <c r="AS83" s="110">
        <f t="shared" si="72"/>
        <v>3.0139042286371649E-4</v>
      </c>
      <c r="AT83" s="110">
        <f t="shared" si="74"/>
        <v>3.134460397782652E-4</v>
      </c>
      <c r="AU83" s="110">
        <f t="shared" si="76"/>
        <v>3.2598388136939583E-4</v>
      </c>
      <c r="AV83" s="110">
        <f t="shared" si="78"/>
        <v>3.3902323662417157E-4</v>
      </c>
      <c r="AW83" s="110">
        <f t="shared" si="80"/>
        <v>3.5258416608913845E-4</v>
      </c>
      <c r="AX83" s="110">
        <f t="shared" si="82"/>
        <v>3.6668753273270407E-4</v>
      </c>
      <c r="AY83" s="110">
        <f t="shared" si="84"/>
        <v>3.8135503404201226E-4</v>
      </c>
      <c r="AZ83" s="110">
        <f t="shared" si="86"/>
        <v>3.9660923540369271E-4</v>
      </c>
      <c r="BA83" s="110">
        <f t="shared" si="88"/>
        <v>4.1247360481984048E-4</v>
      </c>
      <c r="BB83" s="110">
        <f t="shared" si="90"/>
        <v>4.2897254901263414E-4</v>
      </c>
      <c r="BC83" s="110">
        <f t="shared" si="92"/>
        <v>4.4613145097313948E-4</v>
      </c>
      <c r="BD83" s="110">
        <f t="shared" si="94"/>
        <v>4.6397670901206505E-4</v>
      </c>
      <c r="BE83" s="110">
        <f t="shared" si="96"/>
        <v>4.8253577737254776E-4</v>
      </c>
      <c r="BF83" s="110">
        <f t="shared" si="98"/>
        <v>5.0183720846744967E-4</v>
      </c>
      <c r="BG83" s="110">
        <f t="shared" si="100"/>
        <v>5.2191069680614761E-4</v>
      </c>
      <c r="BH83" s="110">
        <f t="shared" si="102"/>
        <v>5.4278712467839356E-4</v>
      </c>
      <c r="BI83" s="110">
        <f t="shared" si="104"/>
        <v>5.6449860966552941E-4</v>
      </c>
      <c r="BJ83" s="110">
        <f t="shared" si="106"/>
        <v>5.8707855405215061E-4</v>
      </c>
      <c r="BK83" s="110">
        <f t="shared" si="108"/>
        <v>6.1056169621423668E-4</v>
      </c>
      <c r="BL83" s="110">
        <f t="shared" si="110"/>
        <v>6.349841640628061E-4</v>
      </c>
      <c r="BM83" s="110">
        <f t="shared" si="112"/>
        <v>6.6038353062531838E-4</v>
      </c>
      <c r="BN83" s="110">
        <f t="shared" si="114"/>
        <v>6.8679887185033126E-4</v>
      </c>
      <c r="BO83" s="110">
        <f t="shared" si="116"/>
        <v>7.142708267243445E-4</v>
      </c>
      <c r="BP83" s="110">
        <f t="shared" si="118"/>
        <v>7.4284165979331823E-4</v>
      </c>
      <c r="BQ83" s="110">
        <f t="shared" si="120"/>
        <v>7.7255532618505105E-4</v>
      </c>
      <c r="BR83" s="110">
        <f t="shared" si="122"/>
        <v>8.0345753923245322E-4</v>
      </c>
      <c r="BS83" s="110">
        <f t="shared" si="124"/>
        <v>8.3559584080175131E-4</v>
      </c>
      <c r="BT83" s="110">
        <f t="shared" si="126"/>
        <v>8.6901967443382135E-4</v>
      </c>
      <c r="BU83" s="110">
        <f t="shared" si="129"/>
        <v>9.0378046141117432E-4</v>
      </c>
      <c r="BV83" s="110">
        <f t="shared" si="132"/>
        <v>9.3993167986762137E-4</v>
      </c>
      <c r="BW83" s="110">
        <f t="shared" ref="BW83:BW95" si="137">+$D83/((1+$G$5)^$A17)</f>
        <v>9.7752894706232621E-4</v>
      </c>
      <c r="BX83" s="110">
        <f>+$D83/((1+$G$5)^$A16)</f>
        <v>1.0166301049448192E-3</v>
      </c>
      <c r="CO83" s="110">
        <f t="shared" si="130"/>
        <v>2.122941795535373E-3</v>
      </c>
      <c r="CP83" s="110">
        <f t="shared" si="133"/>
        <v>2.2078594673567882E-3</v>
      </c>
      <c r="CQ83" s="110">
        <f t="shared" ref="CQ83:CQ95" si="138">+$E83/((1+$G$5)^$A81)</f>
        <v>2.2961738460510594E-3</v>
      </c>
      <c r="CR83" s="110">
        <f t="shared" si="7"/>
        <v>2.3880207998931021E-3</v>
      </c>
      <c r="CS83" s="110">
        <f t="shared" si="9"/>
        <v>2.4835416318888261E-3</v>
      </c>
      <c r="CT83" s="110">
        <f t="shared" si="11"/>
        <v>2.5828832971643797E-3</v>
      </c>
      <c r="CU83" s="110">
        <f t="shared" si="13"/>
        <v>2.6861986290509549E-3</v>
      </c>
      <c r="CV83" s="110">
        <f t="shared" si="15"/>
        <v>2.7936465742129926E-3</v>
      </c>
      <c r="CW83" s="110">
        <f t="shared" si="17"/>
        <v>2.905392437181512E-3</v>
      </c>
      <c r="CX83" s="110">
        <f t="shared" si="19"/>
        <v>3.0216081346687738E-3</v>
      </c>
      <c r="CY83" s="110">
        <f t="shared" si="21"/>
        <v>3.1424724600555248E-3</v>
      </c>
      <c r="CZ83" s="110">
        <f t="shared" si="23"/>
        <v>3.2681713584577451E-3</v>
      </c>
      <c r="DA83" s="110">
        <f t="shared" si="25"/>
        <v>3.398898212796056E-3</v>
      </c>
      <c r="DB83" s="110">
        <f t="shared" si="27"/>
        <v>3.5348541413078981E-3</v>
      </c>
      <c r="DC83" s="110">
        <f t="shared" si="29"/>
        <v>3.6762483069602138E-3</v>
      </c>
      <c r="DD83" s="110">
        <f t="shared" si="31"/>
        <v>3.8232982392386221E-3</v>
      </c>
      <c r="DE83" s="110">
        <f t="shared" si="33"/>
        <v>3.9762301688081678E-3</v>
      </c>
      <c r="DF83" s="110">
        <f t="shared" si="35"/>
        <v>4.1352793755604945E-3</v>
      </c>
      <c r="DG83" s="110">
        <f t="shared" si="37"/>
        <v>4.3006905505829146E-3</v>
      </c>
      <c r="DH83" s="110">
        <f t="shared" si="39"/>
        <v>4.4727181726062319E-3</v>
      </c>
      <c r="DI83" s="110">
        <f t="shared" si="41"/>
        <v>4.6516268995104816E-3</v>
      </c>
      <c r="DJ83" s="110">
        <f t="shared" si="43"/>
        <v>4.8376919754909015E-3</v>
      </c>
      <c r="DK83" s="110">
        <f t="shared" si="45"/>
        <v>5.031199654510537E-3</v>
      </c>
      <c r="DL83" s="110">
        <f t="shared" si="47"/>
        <v>5.2324476406909581E-3</v>
      </c>
      <c r="DM83" s="110">
        <f t="shared" si="49"/>
        <v>5.4417455463185967E-3</v>
      </c>
      <c r="DN83" s="110">
        <f t="shared" si="51"/>
        <v>5.6594153681713416E-3</v>
      </c>
      <c r="DO83" s="110">
        <f t="shared" si="53"/>
        <v>5.8857919828981956E-3</v>
      </c>
      <c r="DP83" s="110">
        <f t="shared" si="55"/>
        <v>6.1212236622141232E-3</v>
      </c>
      <c r="DQ83" s="110">
        <f t="shared" si="57"/>
        <v>6.3660726087026876E-3</v>
      </c>
      <c r="DR83" s="110">
        <f t="shared" si="59"/>
        <v>6.6207155130507973E-3</v>
      </c>
      <c r="DS83" s="110">
        <f t="shared" si="61"/>
        <v>6.8855441335728285E-3</v>
      </c>
      <c r="DT83" s="110">
        <f t="shared" si="63"/>
        <v>7.1609658989157414E-3</v>
      </c>
      <c r="DU83" s="110">
        <f t="shared" si="65"/>
        <v>7.4474045348723724E-3</v>
      </c>
      <c r="DV83" s="110">
        <f t="shared" si="67"/>
        <v>7.745300716267267E-3</v>
      </c>
      <c r="DW83" s="110">
        <f t="shared" si="69"/>
        <v>8.0551127449179586E-3</v>
      </c>
      <c r="DX83" s="110">
        <f t="shared" si="71"/>
        <v>8.3773172547146769E-3</v>
      </c>
      <c r="DY83" s="110">
        <f t="shared" si="73"/>
        <v>8.7124099449032641E-3</v>
      </c>
      <c r="DZ83" s="110">
        <f t="shared" si="75"/>
        <v>9.0609063426993954E-3</v>
      </c>
      <c r="EA83" s="110">
        <f t="shared" si="77"/>
        <v>9.4233425964073726E-3</v>
      </c>
      <c r="EB83" s="110">
        <f t="shared" si="79"/>
        <v>9.8002763002636665E-3</v>
      </c>
      <c r="EC83" s="110">
        <f t="shared" si="81"/>
        <v>1.0192287352274213E-2</v>
      </c>
      <c r="ED83" s="110">
        <f t="shared" si="83"/>
        <v>1.0599978846365184E-2</v>
      </c>
      <c r="EE83" s="110">
        <f t="shared" si="85"/>
        <v>1.1023978000219791E-2</v>
      </c>
      <c r="EF83" s="110">
        <f t="shared" si="87"/>
        <v>1.1464937120228582E-2</v>
      </c>
      <c r="EG83" s="110">
        <f t="shared" si="89"/>
        <v>1.1923534605037728E-2</v>
      </c>
      <c r="EH83" s="110">
        <f t="shared" si="91"/>
        <v>1.2400475989239237E-2</v>
      </c>
      <c r="EI83" s="110">
        <f t="shared" si="93"/>
        <v>1.2896495028808805E-2</v>
      </c>
      <c r="EJ83" s="110">
        <f t="shared" si="95"/>
        <v>1.3412354829961157E-2</v>
      </c>
      <c r="EK83" s="110">
        <f t="shared" si="97"/>
        <v>1.3948849023159607E-2</v>
      </c>
      <c r="EL83" s="110">
        <f t="shared" si="99"/>
        <v>1.4506802984085991E-2</v>
      </c>
      <c r="EM83" s="110">
        <f t="shared" si="101"/>
        <v>1.508707510344943E-2</v>
      </c>
      <c r="EN83" s="110">
        <f t="shared" si="103"/>
        <v>1.5690558107587408E-2</v>
      </c>
      <c r="EO83" s="110">
        <f t="shared" si="105"/>
        <v>1.6318180431890907E-2</v>
      </c>
      <c r="EP83" s="110">
        <f t="shared" si="107"/>
        <v>1.6970907649166547E-2</v>
      </c>
      <c r="EQ83" s="110">
        <f t="shared" si="109"/>
        <v>1.7649743955133208E-2</v>
      </c>
      <c r="ER83" s="110">
        <f t="shared" si="111"/>
        <v>1.8355733713338537E-2</v>
      </c>
      <c r="ES83" s="110">
        <f t="shared" si="113"/>
        <v>1.9089963061872078E-2</v>
      </c>
      <c r="ET83" s="110">
        <f t="shared" si="115"/>
        <v>1.9853561584346965E-2</v>
      </c>
      <c r="EU83" s="110">
        <f t="shared" si="117"/>
        <v>2.0647704047720841E-2</v>
      </c>
      <c r="EV83" s="110">
        <f t="shared" si="119"/>
        <v>2.1473612209629674E-2</v>
      </c>
      <c r="EW83" s="110">
        <f t="shared" si="121"/>
        <v>2.2332556698014865E-2</v>
      </c>
      <c r="EX83" s="110">
        <f t="shared" si="123"/>
        <v>2.3225858965935462E-2</v>
      </c>
      <c r="EY83" s="110">
        <f t="shared" si="125"/>
        <v>2.4154893324572879E-2</v>
      </c>
      <c r="EZ83" s="110">
        <f t="shared" si="127"/>
        <v>2.5121089057555793E-2</v>
      </c>
      <c r="FA83" s="110">
        <f t="shared" si="131"/>
        <v>2.6125932619858027E-2</v>
      </c>
      <c r="FB83" s="110">
        <f t="shared" si="134"/>
        <v>2.7170969924652351E-2</v>
      </c>
      <c r="FC83" s="110">
        <f t="shared" ref="FC83:FC95" si="139">+$E83/((1+$G$5)^$A17)</f>
        <v>2.8257808721638446E-2</v>
      </c>
      <c r="FD83" s="110">
        <f>+$E83/((1+$G$5)^$A16)</f>
        <v>2.9388121070503984E-2</v>
      </c>
    </row>
    <row r="84" spans="1:180">
      <c r="A84" s="106">
        <v>69</v>
      </c>
      <c r="D84" s="230">
        <f>AgeEffic!CD11</f>
        <v>7.2651137360086704E-4</v>
      </c>
      <c r="E84" s="230">
        <f>AgeEffic!CD13</f>
        <v>2.903546361765794E-2</v>
      </c>
      <c r="I84" s="110">
        <f t="shared" si="128"/>
        <v>4.8522370093486518E-5</v>
      </c>
      <c r="J84" s="110">
        <f t="shared" si="135"/>
        <v>5.0463264897225982E-5</v>
      </c>
      <c r="K84" s="110">
        <f t="shared" si="136"/>
        <v>5.2481795493115032E-5</v>
      </c>
      <c r="L84" s="110">
        <f t="shared" ref="L84:L95" si="140">+$D84/((1+$G$5)^$A81)</f>
        <v>5.4581067312839626E-5</v>
      </c>
      <c r="M84" s="110">
        <f t="shared" si="8"/>
        <v>5.6764310005353216E-5</v>
      </c>
      <c r="N84" s="110">
        <f t="shared" si="10"/>
        <v>5.9034882405567348E-5</v>
      </c>
      <c r="O84" s="110">
        <f t="shared" si="12"/>
        <v>6.139627770179005E-5</v>
      </c>
      <c r="P84" s="110">
        <f t="shared" si="14"/>
        <v>6.385212880986166E-5</v>
      </c>
      <c r="Q84" s="110">
        <f t="shared" si="16"/>
        <v>6.6406213962256103E-5</v>
      </c>
      <c r="R84" s="110">
        <f t="shared" si="18"/>
        <v>6.906246252074635E-5</v>
      </c>
      <c r="S84" s="110">
        <f t="shared" si="20"/>
        <v>7.1824961021576237E-5</v>
      </c>
      <c r="T84" s="110">
        <f t="shared" si="22"/>
        <v>7.4697959462439287E-5</v>
      </c>
      <c r="U84" s="110">
        <f t="shared" si="24"/>
        <v>7.7685877840936836E-5</v>
      </c>
      <c r="V84" s="110">
        <f t="shared" si="26"/>
        <v>8.0793312954574335E-5</v>
      </c>
      <c r="W84" s="110">
        <f t="shared" si="28"/>
        <v>8.402504547275731E-5</v>
      </c>
      <c r="X84" s="110">
        <f t="shared" si="30"/>
        <v>8.7386047291667591E-5</v>
      </c>
      <c r="Y84" s="110">
        <f t="shared" si="32"/>
        <v>9.0881489183334302E-5</v>
      </c>
      <c r="Z84" s="110">
        <f t="shared" si="34"/>
        <v>9.4516748750667683E-5</v>
      </c>
      <c r="AA84" s="110">
        <f t="shared" si="36"/>
        <v>9.8297418700694393E-5</v>
      </c>
      <c r="AB84" s="110">
        <f t="shared" si="38"/>
        <v>1.0222931544872217E-4</v>
      </c>
      <c r="AC84" s="110">
        <f t="shared" si="40"/>
        <v>1.0631848806667107E-4</v>
      </c>
      <c r="AD84" s="110">
        <f t="shared" si="42"/>
        <v>1.1057122758933791E-4</v>
      </c>
      <c r="AE84" s="110">
        <f t="shared" si="44"/>
        <v>1.1499407669291145E-4</v>
      </c>
      <c r="AF84" s="110">
        <f t="shared" si="46"/>
        <v>1.195938397606279E-4</v>
      </c>
      <c r="AG84" s="110">
        <f t="shared" si="48"/>
        <v>1.2437759335105303E-4</v>
      </c>
      <c r="AH84" s="110">
        <f t="shared" si="50"/>
        <v>1.2935269708509514E-4</v>
      </c>
      <c r="AI84" s="110">
        <f t="shared" si="52"/>
        <v>1.3452680496849897E-4</v>
      </c>
      <c r="AJ84" s="110">
        <f t="shared" si="54"/>
        <v>1.3990787716723895E-4</v>
      </c>
      <c r="AK84" s="110">
        <f t="shared" si="56"/>
        <v>1.4550419225392848E-4</v>
      </c>
      <c r="AL84" s="110">
        <f t="shared" si="58"/>
        <v>1.5132435994408562E-4</v>
      </c>
      <c r="AM84" s="110">
        <f t="shared" si="60"/>
        <v>1.573773343418491E-4</v>
      </c>
      <c r="AN84" s="110">
        <f t="shared" si="62"/>
        <v>1.6367242771552306E-4</v>
      </c>
      <c r="AO84" s="110">
        <f t="shared" si="64"/>
        <v>1.7021932482414395E-4</v>
      </c>
      <c r="AP84" s="110">
        <f t="shared" si="66"/>
        <v>1.7702809781710975E-4</v>
      </c>
      <c r="AQ84" s="110">
        <f t="shared" si="68"/>
        <v>1.8410922172979415E-4</v>
      </c>
      <c r="AR84" s="110">
        <f t="shared" si="70"/>
        <v>1.914735905989859E-4</v>
      </c>
      <c r="AS84" s="110">
        <f t="shared" si="72"/>
        <v>1.9913253422294537E-4</v>
      </c>
      <c r="AT84" s="110">
        <f t="shared" si="74"/>
        <v>2.0709783559186317E-4</v>
      </c>
      <c r="AU84" s="110">
        <f t="shared" si="76"/>
        <v>2.1538174901553772E-4</v>
      </c>
      <c r="AV84" s="110">
        <f t="shared" si="78"/>
        <v>2.2399701897615924E-4</v>
      </c>
      <c r="AW84" s="110">
        <f t="shared" si="80"/>
        <v>2.3295689973520559E-4</v>
      </c>
      <c r="AX84" s="110">
        <f t="shared" si="82"/>
        <v>2.4227517572461381E-4</v>
      </c>
      <c r="AY84" s="110">
        <f t="shared" si="84"/>
        <v>2.5196618275359845E-4</v>
      </c>
      <c r="AZ84" s="110">
        <f t="shared" si="86"/>
        <v>2.6204483006374236E-4</v>
      </c>
      <c r="BA84" s="110">
        <f t="shared" si="88"/>
        <v>2.7252662326629202E-4</v>
      </c>
      <c r="BB84" s="110">
        <f t="shared" si="90"/>
        <v>2.8342768819694376E-4</v>
      </c>
      <c r="BC84" s="110">
        <f t="shared" si="92"/>
        <v>2.9476479572482158E-4</v>
      </c>
      <c r="BD84" s="110">
        <f t="shared" si="94"/>
        <v>3.0655538755381437E-4</v>
      </c>
      <c r="BE84" s="110">
        <f t="shared" si="96"/>
        <v>3.1881760305596692E-4</v>
      </c>
      <c r="BF84" s="110">
        <f t="shared" si="98"/>
        <v>3.3157030717820572E-4</v>
      </c>
      <c r="BG84" s="110">
        <f t="shared" si="100"/>
        <v>3.4483311946533396E-4</v>
      </c>
      <c r="BH84" s="110">
        <f t="shared" si="102"/>
        <v>3.5862644424394726E-4</v>
      </c>
      <c r="BI84" s="110">
        <f t="shared" si="104"/>
        <v>3.7297150201370523E-4</v>
      </c>
      <c r="BJ84" s="110">
        <f t="shared" si="106"/>
        <v>3.8789036209425345E-4</v>
      </c>
      <c r="BK84" s="110">
        <f t="shared" si="108"/>
        <v>4.0340597657802365E-4</v>
      </c>
      <c r="BL84" s="110">
        <f t="shared" si="110"/>
        <v>4.1954221564114455E-4</v>
      </c>
      <c r="BM84" s="110">
        <f t="shared" si="112"/>
        <v>4.3632390426679037E-4</v>
      </c>
      <c r="BN84" s="110">
        <f t="shared" si="114"/>
        <v>4.5377686043746198E-4</v>
      </c>
      <c r="BO84" s="110">
        <f t="shared" si="116"/>
        <v>4.7192793485496056E-4</v>
      </c>
      <c r="BP84" s="110">
        <f t="shared" si="118"/>
        <v>4.9080505224915897E-4</v>
      </c>
      <c r="BQ84" s="110">
        <f t="shared" si="120"/>
        <v>5.1043725433912526E-4</v>
      </c>
      <c r="BR84" s="110">
        <f t="shared" si="122"/>
        <v>5.3085474451269031E-4</v>
      </c>
      <c r="BS84" s="110">
        <f t="shared" si="124"/>
        <v>5.520889342931981E-4</v>
      </c>
      <c r="BT84" s="110">
        <f t="shared" si="126"/>
        <v>5.7417249166492597E-4</v>
      </c>
      <c r="BU84" s="110">
        <f t="shared" si="129"/>
        <v>5.9713939133152296E-4</v>
      </c>
      <c r="BV84" s="110">
        <f t="shared" si="132"/>
        <v>6.2102496698478399E-4</v>
      </c>
      <c r="BW84" s="110">
        <f t="shared" si="137"/>
        <v>6.4586596566417538E-4</v>
      </c>
      <c r="BX84" s="110">
        <f t="shared" ref="BX84:BX95" si="141">+$D84/((1+$G$5)^$A17)</f>
        <v>6.7170060429074235E-4</v>
      </c>
      <c r="BY84" s="110">
        <f>+$D84/((1+$G$5)^$A16)</f>
        <v>6.9856862846237209E-4</v>
      </c>
      <c r="CO84" s="110">
        <f t="shared" si="130"/>
        <v>1.9392256786140425E-3</v>
      </c>
      <c r="CP84" s="110">
        <f t="shared" si="133"/>
        <v>2.0167947057586045E-3</v>
      </c>
      <c r="CQ84" s="110">
        <f t="shared" si="138"/>
        <v>2.0974664939889488E-3</v>
      </c>
      <c r="CR84" s="110">
        <f t="shared" ref="CR84:CR95" si="142">+$E84/((1+$G$5)^$A81)</f>
        <v>2.1813651537485068E-3</v>
      </c>
      <c r="CS84" s="110">
        <f t="shared" si="9"/>
        <v>2.268619759898447E-3</v>
      </c>
      <c r="CT84" s="110">
        <f t="shared" si="11"/>
        <v>2.3593645502943848E-3</v>
      </c>
      <c r="CU84" s="110">
        <f t="shared" si="13"/>
        <v>2.4537391323061607E-3</v>
      </c>
      <c r="CV84" s="110">
        <f t="shared" si="15"/>
        <v>2.551888697598407E-3</v>
      </c>
      <c r="CW84" s="110">
        <f t="shared" si="17"/>
        <v>2.6539642455023428E-3</v>
      </c>
      <c r="CX84" s="110">
        <f t="shared" si="19"/>
        <v>2.7601228153224366E-3</v>
      </c>
      <c r="CY84" s="110">
        <f t="shared" si="21"/>
        <v>2.8705277279353352E-3</v>
      </c>
      <c r="CZ84" s="110">
        <f t="shared" si="23"/>
        <v>2.9853488370527488E-3</v>
      </c>
      <c r="DA84" s="110">
        <f t="shared" si="25"/>
        <v>3.1047627905348577E-3</v>
      </c>
      <c r="DB84" s="110">
        <f t="shared" si="27"/>
        <v>3.2289533021562533E-3</v>
      </c>
      <c r="DC84" s="110">
        <f t="shared" si="29"/>
        <v>3.3581114342425035E-3</v>
      </c>
      <c r="DD84" s="110">
        <f t="shared" si="31"/>
        <v>3.4924358916122032E-3</v>
      </c>
      <c r="DE84" s="110">
        <f t="shared" si="33"/>
        <v>3.6321333272766915E-3</v>
      </c>
      <c r="DF84" s="110">
        <f t="shared" si="35"/>
        <v>3.7774186603677599E-3</v>
      </c>
      <c r="DG84" s="110">
        <f t="shared" si="37"/>
        <v>3.9285154067824702E-3</v>
      </c>
      <c r="DH84" s="110">
        <f t="shared" si="39"/>
        <v>4.085656023053769E-3</v>
      </c>
      <c r="DI84" s="110">
        <f t="shared" si="41"/>
        <v>4.2490822639759205E-3</v>
      </c>
      <c r="DJ84" s="110">
        <f t="shared" si="43"/>
        <v>4.4190455545349569E-3</v>
      </c>
      <c r="DK84" s="110">
        <f t="shared" si="45"/>
        <v>4.5958073767163564E-3</v>
      </c>
      <c r="DL84" s="110">
        <f t="shared" si="47"/>
        <v>4.77963967178501E-3</v>
      </c>
      <c r="DM84" s="110">
        <f t="shared" si="49"/>
        <v>4.9708252586564104E-3</v>
      </c>
      <c r="DN84" s="110">
        <f t="shared" si="51"/>
        <v>5.1696582690026671E-3</v>
      </c>
      <c r="DO84" s="110">
        <f t="shared" si="53"/>
        <v>5.3764445997627744E-3</v>
      </c>
      <c r="DP84" s="110">
        <f t="shared" si="55"/>
        <v>5.591502383753286E-3</v>
      </c>
      <c r="DQ84" s="110">
        <f t="shared" si="57"/>
        <v>5.8151624791034171E-3</v>
      </c>
      <c r="DR84" s="110">
        <f t="shared" si="59"/>
        <v>6.047768978267554E-3</v>
      </c>
      <c r="DS84" s="110">
        <f t="shared" si="61"/>
        <v>6.2896797373982582E-3</v>
      </c>
      <c r="DT84" s="110">
        <f t="shared" si="63"/>
        <v>6.5412669268941877E-3</v>
      </c>
      <c r="DU84" s="110">
        <f t="shared" si="65"/>
        <v>6.8029176039699542E-3</v>
      </c>
      <c r="DV84" s="110">
        <f t="shared" si="67"/>
        <v>7.0750343081287543E-3</v>
      </c>
      <c r="DW84" s="110">
        <f t="shared" si="69"/>
        <v>7.3580356804539039E-3</v>
      </c>
      <c r="DX84" s="110">
        <f t="shared" si="71"/>
        <v>7.6523571076720608E-3</v>
      </c>
      <c r="DY84" s="110">
        <f t="shared" si="73"/>
        <v>7.9584513919789442E-3</v>
      </c>
      <c r="DZ84" s="110">
        <f t="shared" si="75"/>
        <v>8.2767894476581012E-3</v>
      </c>
      <c r="EA84" s="110">
        <f t="shared" si="77"/>
        <v>8.6078610255644269E-3</v>
      </c>
      <c r="EB84" s="110">
        <f t="shared" si="79"/>
        <v>8.9521754665870031E-3</v>
      </c>
      <c r="EC84" s="110">
        <f t="shared" si="81"/>
        <v>9.3102624852504836E-3</v>
      </c>
      <c r="ED84" s="110">
        <f t="shared" si="83"/>
        <v>9.6826729846605022E-3</v>
      </c>
      <c r="EE84" s="110">
        <f t="shared" si="85"/>
        <v>1.0069979904046924E-2</v>
      </c>
      <c r="EF84" s="110">
        <f t="shared" si="87"/>
        <v>1.0472779100208803E-2</v>
      </c>
      <c r="EG84" s="110">
        <f t="shared" si="89"/>
        <v>1.0891690264217152E-2</v>
      </c>
      <c r="EH84" s="110">
        <f t="shared" si="91"/>
        <v>1.1327357874785841E-2</v>
      </c>
      <c r="EI84" s="110">
        <f t="shared" si="93"/>
        <v>1.1780452189777276E-2</v>
      </c>
      <c r="EJ84" s="110">
        <f t="shared" si="95"/>
        <v>1.2251670277368365E-2</v>
      </c>
      <c r="EK84" s="110">
        <f t="shared" si="97"/>
        <v>1.2741737088463099E-2</v>
      </c>
      <c r="EL84" s="110">
        <f t="shared" si="99"/>
        <v>1.3251406572001627E-2</v>
      </c>
      <c r="EM84" s="110">
        <f t="shared" si="101"/>
        <v>1.3781462834881693E-2</v>
      </c>
      <c r="EN84" s="110">
        <f t="shared" si="103"/>
        <v>1.4332721348276959E-2</v>
      </c>
      <c r="EO84" s="110">
        <f t="shared" si="105"/>
        <v>1.4906030202208039E-2</v>
      </c>
      <c r="EP84" s="110">
        <f t="shared" si="107"/>
        <v>1.5502271410296361E-2</v>
      </c>
      <c r="EQ84" s="110">
        <f t="shared" si="109"/>
        <v>1.6122362266708219E-2</v>
      </c>
      <c r="ER84" s="110">
        <f t="shared" si="111"/>
        <v>1.6767256757376548E-2</v>
      </c>
      <c r="ES84" s="110">
        <f t="shared" si="113"/>
        <v>1.743794702767161E-2</v>
      </c>
      <c r="ET84" s="110">
        <f t="shared" si="115"/>
        <v>1.8135464908778473E-2</v>
      </c>
      <c r="EU84" s="110">
        <f t="shared" si="117"/>
        <v>1.8860883505129617E-2</v>
      </c>
      <c r="EV84" s="110">
        <f t="shared" si="119"/>
        <v>1.9615318845334798E-2</v>
      </c>
      <c r="EW84" s="110">
        <f t="shared" si="121"/>
        <v>2.0399931599148192E-2</v>
      </c>
      <c r="EX84" s="110">
        <f t="shared" si="123"/>
        <v>2.121592886311412E-2</v>
      </c>
      <c r="EY84" s="110">
        <f t="shared" si="125"/>
        <v>2.206456601763869E-2</v>
      </c>
      <c r="EZ84" s="110">
        <f t="shared" si="127"/>
        <v>2.2947148658344234E-2</v>
      </c>
      <c r="FA84" s="110">
        <f t="shared" si="131"/>
        <v>2.3865034604678006E-2</v>
      </c>
      <c r="FB84" s="110">
        <f t="shared" si="134"/>
        <v>2.4819635988865128E-2</v>
      </c>
      <c r="FC84" s="110">
        <f t="shared" si="139"/>
        <v>2.5812421428419736E-2</v>
      </c>
      <c r="FD84" s="110">
        <f t="shared" ref="FD84:FD95" si="143">+$E84/((1+$G$5)^$A17)</f>
        <v>2.6844918285556525E-2</v>
      </c>
      <c r="FE84" s="110">
        <f>+$E84/((1+$G$5)^$A16)</f>
        <v>2.7918715016978787E-2</v>
      </c>
    </row>
    <row r="85" spans="1:180">
      <c r="A85" s="106">
        <v>70</v>
      </c>
      <c r="D85" s="230">
        <f>AgeEffic!CE11</f>
        <v>4.9087201150185584E-4</v>
      </c>
      <c r="E85" s="230">
        <f>AgeEffic!CE13</f>
        <v>2.7583690436775037E-2</v>
      </c>
      <c r="I85" s="110">
        <f t="shared" si="128"/>
        <v>3.1523506450071092E-5</v>
      </c>
      <c r="J85" s="110">
        <f t="shared" si="135"/>
        <v>3.2784446708073936E-5</v>
      </c>
      <c r="K85" s="110">
        <f t="shared" si="136"/>
        <v>3.40958245763969E-5</v>
      </c>
      <c r="L85" s="110">
        <f t="shared" si="140"/>
        <v>3.5459657559452777E-5</v>
      </c>
      <c r="M85" s="110">
        <f t="shared" ref="M85:M95" si="144">+$D85/((1+$G$5)^$A81)</f>
        <v>3.687804386183089E-5</v>
      </c>
      <c r="N85" s="110">
        <f t="shared" si="10"/>
        <v>3.8353165616304128E-5</v>
      </c>
      <c r="O85" s="110">
        <f t="shared" si="12"/>
        <v>3.9887292240956294E-5</v>
      </c>
      <c r="P85" s="110">
        <f t="shared" si="14"/>
        <v>4.1482783930594552E-5</v>
      </c>
      <c r="Q85" s="110">
        <f t="shared" si="16"/>
        <v>4.3142095287818334E-5</v>
      </c>
      <c r="R85" s="110">
        <f t="shared" si="18"/>
        <v>4.4867779099331059E-5</v>
      </c>
      <c r="S85" s="110">
        <f t="shared" si="20"/>
        <v>4.66624902633043E-5</v>
      </c>
      <c r="T85" s="110">
        <f t="shared" si="22"/>
        <v>4.8528989873836491E-5</v>
      </c>
      <c r="U85" s="110">
        <f t="shared" si="24"/>
        <v>5.0470149468789948E-5</v>
      </c>
      <c r="V85" s="110">
        <f t="shared" si="26"/>
        <v>5.2488955447541535E-5</v>
      </c>
      <c r="W85" s="110">
        <f t="shared" si="28"/>
        <v>5.4588513665443215E-5</v>
      </c>
      <c r="X85" s="110">
        <f t="shared" si="30"/>
        <v>5.6772054212060945E-5</v>
      </c>
      <c r="Y85" s="110">
        <f t="shared" si="32"/>
        <v>5.9042936380543377E-5</v>
      </c>
      <c r="Z85" s="110">
        <f t="shared" si="34"/>
        <v>6.1404653835765108E-5</v>
      </c>
      <c r="AA85" s="110">
        <f t="shared" si="36"/>
        <v>6.3860839989195728E-5</v>
      </c>
      <c r="AB85" s="110">
        <f t="shared" si="38"/>
        <v>6.6415273588763549E-5</v>
      </c>
      <c r="AC85" s="110">
        <f t="shared" si="40"/>
        <v>6.9071884532314096E-5</v>
      </c>
      <c r="AD85" s="110">
        <f t="shared" si="42"/>
        <v>7.1834759913606667E-5</v>
      </c>
      <c r="AE85" s="110">
        <f t="shared" si="44"/>
        <v>7.470815031015094E-5</v>
      </c>
      <c r="AF85" s="110">
        <f t="shared" si="46"/>
        <v>7.7696476322556995E-5</v>
      </c>
      <c r="AG85" s="110">
        <f t="shared" si="48"/>
        <v>8.0804335375459264E-5</v>
      </c>
      <c r="AH85" s="110">
        <f t="shared" si="50"/>
        <v>8.4036508790477638E-5</v>
      </c>
      <c r="AI85" s="110">
        <f t="shared" si="52"/>
        <v>8.7397969142096751E-5</v>
      </c>
      <c r="AJ85" s="110">
        <f t="shared" si="54"/>
        <v>9.0893887907780624E-5</v>
      </c>
      <c r="AK85" s="110">
        <f t="shared" si="56"/>
        <v>9.4529643424091868E-5</v>
      </c>
      <c r="AL85" s="110">
        <f t="shared" si="58"/>
        <v>9.8310829161055529E-5</v>
      </c>
      <c r="AM85" s="110">
        <f t="shared" si="60"/>
        <v>1.0224326232749775E-4</v>
      </c>
      <c r="AN85" s="110">
        <f t="shared" si="62"/>
        <v>1.0633299282059769E-4</v>
      </c>
      <c r="AO85" s="110">
        <f t="shared" si="64"/>
        <v>1.1058631253342159E-4</v>
      </c>
      <c r="AP85" s="110">
        <f t="shared" si="66"/>
        <v>1.1500976503475844E-4</v>
      </c>
      <c r="AQ85" s="110">
        <f t="shared" si="68"/>
        <v>1.1961015563614881E-4</v>
      </c>
      <c r="AR85" s="110">
        <f t="shared" si="70"/>
        <v>1.2439456186159477E-4</v>
      </c>
      <c r="AS85" s="110">
        <f t="shared" si="72"/>
        <v>1.2937034433605854E-4</v>
      </c>
      <c r="AT85" s="110">
        <f t="shared" si="74"/>
        <v>1.3454515810950091E-4</v>
      </c>
      <c r="AU85" s="110">
        <f t="shared" si="76"/>
        <v>1.3992696443388094E-4</v>
      </c>
      <c r="AV85" s="110">
        <f t="shared" si="78"/>
        <v>1.4552404301123619E-4</v>
      </c>
      <c r="AW85" s="110">
        <f t="shared" si="80"/>
        <v>1.5134500473168566E-4</v>
      </c>
      <c r="AX85" s="110">
        <f t="shared" si="82"/>
        <v>1.5739880492095305E-4</v>
      </c>
      <c r="AY85" s="110">
        <f t="shared" si="84"/>
        <v>1.6369475711779119E-4</v>
      </c>
      <c r="AZ85" s="110">
        <f t="shared" si="86"/>
        <v>1.7024254740250286E-4</v>
      </c>
      <c r="BA85" s="110">
        <f t="shared" si="88"/>
        <v>1.77052249298603E-4</v>
      </c>
      <c r="BB85" s="110">
        <f t="shared" si="90"/>
        <v>1.8413433927054709E-4</v>
      </c>
      <c r="BC85" s="110">
        <f t="shared" si="92"/>
        <v>1.91499712841369E-4</v>
      </c>
      <c r="BD85" s="110">
        <f t="shared" si="94"/>
        <v>1.9915970135502378E-4</v>
      </c>
      <c r="BE85" s="110">
        <f t="shared" si="96"/>
        <v>2.0712608940922473E-4</v>
      </c>
      <c r="BF85" s="110">
        <f t="shared" si="98"/>
        <v>2.1541113298559369E-4</v>
      </c>
      <c r="BG85" s="110">
        <f t="shared" si="100"/>
        <v>2.240275783050175E-4</v>
      </c>
      <c r="BH85" s="110">
        <f t="shared" si="102"/>
        <v>2.329886814372182E-4</v>
      </c>
      <c r="BI85" s="110">
        <f t="shared" si="104"/>
        <v>2.4230822869470691E-4</v>
      </c>
      <c r="BJ85" s="110">
        <f t="shared" si="106"/>
        <v>2.5200055784249523E-4</v>
      </c>
      <c r="BK85" s="110">
        <f t="shared" si="108"/>
        <v>2.6208058015619504E-4</v>
      </c>
      <c r="BL85" s="110">
        <f t="shared" si="110"/>
        <v>2.7256380336244289E-4</v>
      </c>
      <c r="BM85" s="110">
        <f t="shared" si="112"/>
        <v>2.834663554969406E-4</v>
      </c>
      <c r="BN85" s="110">
        <f t="shared" si="114"/>
        <v>2.948050097168182E-4</v>
      </c>
      <c r="BO85" s="110">
        <f t="shared" si="116"/>
        <v>3.0659721010549098E-4</v>
      </c>
      <c r="BP85" s="110">
        <f t="shared" si="118"/>
        <v>3.1886109850971068E-4</v>
      </c>
      <c r="BQ85" s="110">
        <f t="shared" si="120"/>
        <v>3.3161554245009906E-4</v>
      </c>
      <c r="BR85" s="110">
        <f t="shared" si="122"/>
        <v>3.4488016414810303E-4</v>
      </c>
      <c r="BS85" s="110">
        <f t="shared" si="124"/>
        <v>3.5867537071402716E-4</v>
      </c>
      <c r="BT85" s="110">
        <f t="shared" si="126"/>
        <v>3.7302238554258834E-4</v>
      </c>
      <c r="BU85" s="110">
        <f t="shared" si="129"/>
        <v>3.8794328096429184E-4</v>
      </c>
      <c r="BV85" s="110">
        <f t="shared" si="132"/>
        <v>4.0346101220286348E-4</v>
      </c>
      <c r="BW85" s="110">
        <f t="shared" si="137"/>
        <v>4.1959945269097807E-4</v>
      </c>
      <c r="BX85" s="110">
        <f t="shared" si="141"/>
        <v>4.3638343079861725E-4</v>
      </c>
      <c r="BY85" s="110">
        <f t="shared" ref="BY85:BY95" si="145">+$D85/((1+$G$5)^$A17)</f>
        <v>4.5383876803056192E-4</v>
      </c>
      <c r="BZ85" s="110">
        <f>+$D85/((1+$G$5)^$A16)</f>
        <v>4.7199231875178442E-4</v>
      </c>
      <c r="CO85" s="110">
        <f t="shared" si="130"/>
        <v>1.7714080718109037E-3</v>
      </c>
      <c r="CP85" s="110">
        <f t="shared" si="133"/>
        <v>1.84226439468334E-3</v>
      </c>
      <c r="CQ85" s="110">
        <f t="shared" si="138"/>
        <v>1.9159549704706738E-3</v>
      </c>
      <c r="CR85" s="110">
        <f t="shared" si="142"/>
        <v>1.9925931692895008E-3</v>
      </c>
      <c r="CS85" s="110">
        <f t="shared" ref="CS85:CS95" si="146">+$E85/((1+$G$5)^$A81)</f>
        <v>2.0722968960610808E-3</v>
      </c>
      <c r="CT85" s="110">
        <f t="shared" si="11"/>
        <v>2.1551887719035243E-3</v>
      </c>
      <c r="CU85" s="110">
        <f t="shared" si="13"/>
        <v>2.2413963227796655E-3</v>
      </c>
      <c r="CV85" s="110">
        <f t="shared" si="15"/>
        <v>2.3310521756908522E-3</v>
      </c>
      <c r="CW85" s="110">
        <f t="shared" si="17"/>
        <v>2.4242942627184863E-3</v>
      </c>
      <c r="CX85" s="110">
        <f t="shared" si="19"/>
        <v>2.5212660332272251E-3</v>
      </c>
      <c r="CY85" s="110">
        <f t="shared" si="21"/>
        <v>2.6221166745563143E-3</v>
      </c>
      <c r="CZ85" s="110">
        <f t="shared" si="23"/>
        <v>2.727001341538568E-3</v>
      </c>
      <c r="DA85" s="110">
        <f t="shared" si="25"/>
        <v>2.8360813952001108E-3</v>
      </c>
      <c r="DB85" s="110">
        <f t="shared" si="27"/>
        <v>2.9495246510081144E-3</v>
      </c>
      <c r="DC85" s="110">
        <f t="shared" si="29"/>
        <v>3.0675056370484399E-3</v>
      </c>
      <c r="DD85" s="110">
        <f t="shared" si="31"/>
        <v>3.1902058625303776E-3</v>
      </c>
      <c r="DE85" s="110">
        <f t="shared" si="33"/>
        <v>3.3178140970315925E-3</v>
      </c>
      <c r="DF85" s="110">
        <f t="shared" si="35"/>
        <v>3.4505266609128559E-3</v>
      </c>
      <c r="DG85" s="110">
        <f t="shared" si="37"/>
        <v>3.5885477273493709E-3</v>
      </c>
      <c r="DH85" s="110">
        <f t="shared" si="39"/>
        <v>3.7320896364433456E-3</v>
      </c>
      <c r="DI85" s="110">
        <f t="shared" si="41"/>
        <v>3.8813732219010796E-3</v>
      </c>
      <c r="DJ85" s="110">
        <f t="shared" si="43"/>
        <v>4.036628150777123E-3</v>
      </c>
      <c r="DK85" s="110">
        <f t="shared" si="45"/>
        <v>4.1980932768082083E-3</v>
      </c>
      <c r="DL85" s="110">
        <f t="shared" si="47"/>
        <v>4.3660170078805372E-3</v>
      </c>
      <c r="DM85" s="110">
        <f t="shared" si="49"/>
        <v>4.5406576881957591E-3</v>
      </c>
      <c r="DN85" s="110">
        <f t="shared" si="51"/>
        <v>4.7222839957235894E-3</v>
      </c>
      <c r="DO85" s="110">
        <f t="shared" si="53"/>
        <v>4.911175355552533E-3</v>
      </c>
      <c r="DP85" s="110">
        <f t="shared" si="55"/>
        <v>5.1076223697746346E-3</v>
      </c>
      <c r="DQ85" s="110">
        <f t="shared" si="57"/>
        <v>5.3119272645656204E-3</v>
      </c>
      <c r="DR85" s="110">
        <f t="shared" si="59"/>
        <v>5.5244043551482451E-3</v>
      </c>
      <c r="DS85" s="110">
        <f t="shared" si="61"/>
        <v>5.7453805293541747E-3</v>
      </c>
      <c r="DT85" s="110">
        <f t="shared" si="63"/>
        <v>5.9751957505283435E-3</v>
      </c>
      <c r="DU85" s="110">
        <f t="shared" si="65"/>
        <v>6.2142035805494772E-3</v>
      </c>
      <c r="DV85" s="110">
        <f t="shared" si="67"/>
        <v>6.4627717237714551E-3</v>
      </c>
      <c r="DW85" s="110">
        <f t="shared" si="69"/>
        <v>6.7212825927223151E-3</v>
      </c>
      <c r="DX85" s="110">
        <f t="shared" si="71"/>
        <v>6.9901338964312078E-3</v>
      </c>
      <c r="DY85" s="110">
        <f t="shared" si="73"/>
        <v>7.2697392522884565E-3</v>
      </c>
      <c r="DZ85" s="110">
        <f t="shared" si="75"/>
        <v>7.5605288223799952E-3</v>
      </c>
      <c r="EA85" s="110">
        <f t="shared" si="77"/>
        <v>7.862949975275195E-3</v>
      </c>
      <c r="EB85" s="110">
        <f t="shared" si="79"/>
        <v>8.1774679742862028E-3</v>
      </c>
      <c r="EC85" s="110">
        <f t="shared" si="81"/>
        <v>8.5045666932576525E-3</v>
      </c>
      <c r="ED85" s="110">
        <f t="shared" si="83"/>
        <v>8.8447493609879572E-3</v>
      </c>
      <c r="EE85" s="110">
        <f t="shared" si="85"/>
        <v>9.1985393354274761E-3</v>
      </c>
      <c r="EF85" s="110">
        <f t="shared" si="87"/>
        <v>9.5664809088445765E-3</v>
      </c>
      <c r="EG85" s="110">
        <f t="shared" si="89"/>
        <v>9.9491401451983607E-3</v>
      </c>
      <c r="EH85" s="110">
        <f t="shared" si="91"/>
        <v>1.0347105751006292E-2</v>
      </c>
      <c r="EI85" s="110">
        <f t="shared" si="93"/>
        <v>1.0760989981046546E-2</v>
      </c>
      <c r="EJ85" s="110">
        <f t="shared" si="95"/>
        <v>1.119142958028841E-2</v>
      </c>
      <c r="EK85" s="110">
        <f t="shared" si="97"/>
        <v>1.1639086763499945E-2</v>
      </c>
      <c r="EL85" s="110">
        <f t="shared" si="99"/>
        <v>1.2104650234039942E-2</v>
      </c>
      <c r="EM85" s="110">
        <f t="shared" si="101"/>
        <v>1.2588836243401543E-2</v>
      </c>
      <c r="EN85" s="110">
        <f t="shared" si="103"/>
        <v>1.3092389693137606E-2</v>
      </c>
      <c r="EO85" s="110">
        <f t="shared" si="105"/>
        <v>1.3616085280863109E-2</v>
      </c>
      <c r="EP85" s="110">
        <f t="shared" si="107"/>
        <v>1.4160728692097635E-2</v>
      </c>
      <c r="EQ85" s="110">
        <f t="shared" si="109"/>
        <v>1.4727157839781541E-2</v>
      </c>
      <c r="ER85" s="110">
        <f t="shared" si="111"/>
        <v>1.5316244153372805E-2</v>
      </c>
      <c r="ES85" s="110">
        <f t="shared" si="113"/>
        <v>1.5928893919507716E-2</v>
      </c>
      <c r="ET85" s="110">
        <f t="shared" si="115"/>
        <v>1.6566049676288025E-2</v>
      </c>
      <c r="EU85" s="110">
        <f t="shared" si="117"/>
        <v>1.7228691663339547E-2</v>
      </c>
      <c r="EV85" s="110">
        <f t="shared" si="119"/>
        <v>1.7917839329873134E-2</v>
      </c>
      <c r="EW85" s="110">
        <f t="shared" si="121"/>
        <v>1.8634552903068057E-2</v>
      </c>
      <c r="EX85" s="110">
        <f t="shared" si="123"/>
        <v>1.9379935019190778E-2</v>
      </c>
      <c r="EY85" s="110">
        <f t="shared" si="125"/>
        <v>2.0155132419958411E-2</v>
      </c>
      <c r="EZ85" s="110">
        <f t="shared" si="127"/>
        <v>2.0961337716756751E-2</v>
      </c>
      <c r="FA85" s="110">
        <f t="shared" si="131"/>
        <v>2.179979122542702E-2</v>
      </c>
      <c r="FB85" s="110">
        <f t="shared" si="134"/>
        <v>2.2671782874444102E-2</v>
      </c>
      <c r="FC85" s="110">
        <f t="shared" si="139"/>
        <v>2.3578654189421868E-2</v>
      </c>
      <c r="FD85" s="110">
        <f t="shared" si="143"/>
        <v>2.4521800356998743E-2</v>
      </c>
      <c r="FE85" s="110">
        <f t="shared" ref="FE85:FE95" si="147">+$E85/((1+$G$5)^$A17)</f>
        <v>2.5502672371278692E-2</v>
      </c>
      <c r="FF85" s="110">
        <f>+$E85/((1+$G$5)^$A16)</f>
        <v>2.6522779266129844E-2</v>
      </c>
    </row>
    <row r="86" spans="1:180">
      <c r="A86" s="106">
        <v>71</v>
      </c>
      <c r="D86" s="230">
        <f>AgeEffic!CF11</f>
        <v>3.2554874463419956E-4</v>
      </c>
      <c r="E86" s="230">
        <f>AgeEffic!CF13</f>
        <v>2.6204505914936286E-2</v>
      </c>
      <c r="I86" s="110">
        <f t="shared" si="128"/>
        <v>2.0102447416232015E-5</v>
      </c>
      <c r="J86" s="110">
        <f t="shared" si="135"/>
        <v>2.0906545312881296E-5</v>
      </c>
      <c r="K86" s="110">
        <f t="shared" si="136"/>
        <v>2.1742807125396547E-5</v>
      </c>
      <c r="L86" s="110">
        <f t="shared" si="140"/>
        <v>2.2612519410412409E-5</v>
      </c>
      <c r="M86" s="110">
        <f t="shared" si="144"/>
        <v>2.3517020186828912E-5</v>
      </c>
      <c r="N86" s="110">
        <f t="shared" ref="N86:N95" si="148">+$D86/((1+$G$5)^$A81)</f>
        <v>2.4457700994302064E-5</v>
      </c>
      <c r="O86" s="110">
        <f t="shared" si="12"/>
        <v>2.543600903407415E-5</v>
      </c>
      <c r="P86" s="110">
        <f t="shared" si="14"/>
        <v>2.6453449395437119E-5</v>
      </c>
      <c r="Q86" s="110">
        <f t="shared" si="16"/>
        <v>2.7511587371254606E-5</v>
      </c>
      <c r="R86" s="110">
        <f t="shared" si="18"/>
        <v>2.8612050866104788E-5</v>
      </c>
      <c r="S86" s="110">
        <f t="shared" si="20"/>
        <v>2.9756532900748974E-5</v>
      </c>
      <c r="T86" s="110">
        <f t="shared" si="22"/>
        <v>3.0946794216778937E-5</v>
      </c>
      <c r="U86" s="110">
        <f t="shared" si="24"/>
        <v>3.2184665985450106E-5</v>
      </c>
      <c r="V86" s="110">
        <f t="shared" si="26"/>
        <v>3.3472052624868107E-5</v>
      </c>
      <c r="W86" s="110">
        <f t="shared" si="28"/>
        <v>3.4810934729862821E-5</v>
      </c>
      <c r="X86" s="110">
        <f t="shared" si="30"/>
        <v>3.6203372119057348E-5</v>
      </c>
      <c r="Y86" s="110">
        <f t="shared" si="32"/>
        <v>3.7651507003819647E-5</v>
      </c>
      <c r="Z86" s="110">
        <f t="shared" si="34"/>
        <v>3.9157567283972426E-5</v>
      </c>
      <c r="AA86" s="110">
        <f t="shared" si="36"/>
        <v>4.072386997533132E-5</v>
      </c>
      <c r="AB86" s="110">
        <f t="shared" si="38"/>
        <v>4.2352824774344582E-5</v>
      </c>
      <c r="AC86" s="110">
        <f t="shared" si="40"/>
        <v>4.4046937765318366E-5</v>
      </c>
      <c r="AD86" s="110">
        <f t="shared" si="42"/>
        <v>4.5808815275931101E-5</v>
      </c>
      <c r="AE86" s="110">
        <f t="shared" si="44"/>
        <v>4.7641167886968352E-5</v>
      </c>
      <c r="AF86" s="110">
        <f t="shared" si="46"/>
        <v>4.9546814602447091E-5</v>
      </c>
      <c r="AG86" s="110">
        <f t="shared" si="48"/>
        <v>5.1528687186544978E-5</v>
      </c>
      <c r="AH86" s="110">
        <f t="shared" si="50"/>
        <v>5.3589834674006775E-5</v>
      </c>
      <c r="AI86" s="110">
        <f t="shared" si="52"/>
        <v>5.5733428060967047E-5</v>
      </c>
      <c r="AJ86" s="110">
        <f t="shared" si="54"/>
        <v>5.7962765183405731E-5</v>
      </c>
      <c r="AK86" s="110">
        <f t="shared" si="56"/>
        <v>6.028127579074197E-5</v>
      </c>
      <c r="AL86" s="110">
        <f t="shared" si="58"/>
        <v>6.2692526822371659E-5</v>
      </c>
      <c r="AM86" s="110">
        <f t="shared" si="60"/>
        <v>6.5200227895266514E-5</v>
      </c>
      <c r="AN86" s="110">
        <f t="shared" si="62"/>
        <v>6.7808237011077172E-5</v>
      </c>
      <c r="AO86" s="110">
        <f t="shared" si="64"/>
        <v>7.0520566491520287E-5</v>
      </c>
      <c r="AP86" s="110">
        <f t="shared" si="66"/>
        <v>7.3341389151181089E-5</v>
      </c>
      <c r="AQ86" s="110">
        <f t="shared" si="68"/>
        <v>7.6275044717228317E-5</v>
      </c>
      <c r="AR86" s="110">
        <f t="shared" si="70"/>
        <v>7.9326046505917477E-5</v>
      </c>
      <c r="AS86" s="110">
        <f t="shared" si="72"/>
        <v>8.2499088366154167E-5</v>
      </c>
      <c r="AT86" s="110">
        <f t="shared" si="74"/>
        <v>8.5799051900800345E-5</v>
      </c>
      <c r="AU86" s="110">
        <f t="shared" si="76"/>
        <v>8.923101397683236E-5</v>
      </c>
      <c r="AV86" s="110">
        <f t="shared" si="78"/>
        <v>9.2800254535905664E-5</v>
      </c>
      <c r="AW86" s="110">
        <f t="shared" si="80"/>
        <v>9.6512264717341892E-5</v>
      </c>
      <c r="AX86" s="110">
        <f t="shared" si="82"/>
        <v>1.0037275530603558E-4</v>
      </c>
      <c r="AY86" s="110">
        <f t="shared" si="84"/>
        <v>1.0438766551827698E-4</v>
      </c>
      <c r="AZ86" s="110">
        <f t="shared" si="86"/>
        <v>1.0856317213900807E-4</v>
      </c>
      <c r="BA86" s="110">
        <f t="shared" si="88"/>
        <v>1.1290569902456842E-4</v>
      </c>
      <c r="BB86" s="110">
        <f t="shared" si="90"/>
        <v>1.1742192698555116E-4</v>
      </c>
      <c r="BC86" s="110">
        <f t="shared" si="92"/>
        <v>1.2211880406497318E-4</v>
      </c>
      <c r="BD86" s="110">
        <f t="shared" si="94"/>
        <v>1.2700355622757213E-4</v>
      </c>
      <c r="BE86" s="110">
        <f t="shared" si="96"/>
        <v>1.3208369847667503E-4</v>
      </c>
      <c r="BF86" s="110">
        <f t="shared" si="98"/>
        <v>1.3736704641574202E-4</v>
      </c>
      <c r="BG86" s="110">
        <f t="shared" si="100"/>
        <v>1.428617282723717E-4</v>
      </c>
      <c r="BH86" s="110">
        <f t="shared" si="102"/>
        <v>1.4857619740326659E-4</v>
      </c>
      <c r="BI86" s="110">
        <f t="shared" si="104"/>
        <v>1.5451924529939727E-4</v>
      </c>
      <c r="BJ86" s="110">
        <f t="shared" si="106"/>
        <v>1.6070001511137315E-4</v>
      </c>
      <c r="BK86" s="110">
        <f t="shared" si="108"/>
        <v>1.6712801571582811E-4</v>
      </c>
      <c r="BL86" s="110">
        <f t="shared" si="110"/>
        <v>1.7381313634446123E-4</v>
      </c>
      <c r="BM86" s="110">
        <f t="shared" si="112"/>
        <v>1.8076566179823971E-4</v>
      </c>
      <c r="BN86" s="110">
        <f t="shared" si="114"/>
        <v>1.879962882701693E-4</v>
      </c>
      <c r="BO86" s="110">
        <f t="shared" si="116"/>
        <v>1.9551613980097607E-4</v>
      </c>
      <c r="BP86" s="110">
        <f t="shared" si="118"/>
        <v>2.0333678539301512E-4</v>
      </c>
      <c r="BQ86" s="110">
        <f t="shared" si="120"/>
        <v>2.1147025680873577E-4</v>
      </c>
      <c r="BR86" s="110">
        <f t="shared" si="122"/>
        <v>2.1992906708108518E-4</v>
      </c>
      <c r="BS86" s="110">
        <f t="shared" si="124"/>
        <v>2.2872622976432858E-4</v>
      </c>
      <c r="BT86" s="110">
        <f t="shared" si="126"/>
        <v>2.3787527895490173E-4</v>
      </c>
      <c r="BU86" s="110">
        <f t="shared" si="129"/>
        <v>2.4739029011309788E-4</v>
      </c>
      <c r="BV86" s="110">
        <f t="shared" si="132"/>
        <v>2.5728590171762174E-4</v>
      </c>
      <c r="BW86" s="110">
        <f t="shared" si="137"/>
        <v>2.675773377863266E-4</v>
      </c>
      <c r="BX86" s="110">
        <f t="shared" si="141"/>
        <v>2.7828043129777972E-4</v>
      </c>
      <c r="BY86" s="110">
        <f t="shared" si="145"/>
        <v>2.8941164854969095E-4</v>
      </c>
      <c r="BZ86" s="110">
        <f t="shared" ref="BZ86:BZ95" si="149">+$D86/((1+$G$5)^$A17)</f>
        <v>3.0098811449167853E-4</v>
      </c>
      <c r="CA86" s="110">
        <f>+$D86/((1+$G$5)^$A16)</f>
        <v>3.1302763907134571E-4</v>
      </c>
      <c r="CO86" s="110">
        <f t="shared" si="130"/>
        <v>1.6181131425195758E-3</v>
      </c>
      <c r="CP86" s="110">
        <f t="shared" si="133"/>
        <v>1.6828376682203586E-3</v>
      </c>
      <c r="CQ86" s="110">
        <f t="shared" si="138"/>
        <v>1.7501511749491729E-3</v>
      </c>
      <c r="CR86" s="110">
        <f t="shared" si="142"/>
        <v>1.8201572219471401E-3</v>
      </c>
      <c r="CS86" s="110">
        <f t="shared" si="146"/>
        <v>1.8929635108250258E-3</v>
      </c>
      <c r="CT86" s="110">
        <f t="shared" ref="CT86:CT95" si="150">+$E86/((1+$G$5)^$A81)</f>
        <v>1.9686820512580267E-3</v>
      </c>
      <c r="CU86" s="110">
        <f t="shared" si="13"/>
        <v>2.0474293333083479E-3</v>
      </c>
      <c r="CV86" s="110">
        <f t="shared" si="15"/>
        <v>2.1293265066406821E-3</v>
      </c>
      <c r="CW86" s="110">
        <f t="shared" si="17"/>
        <v>2.2144995669063096E-3</v>
      </c>
      <c r="CX86" s="110">
        <f t="shared" si="19"/>
        <v>2.3030795495825622E-3</v>
      </c>
      <c r="CY86" s="110">
        <f t="shared" si="21"/>
        <v>2.3952027315658642E-3</v>
      </c>
      <c r="CZ86" s="110">
        <f t="shared" si="23"/>
        <v>2.4910108408284985E-3</v>
      </c>
      <c r="DA86" s="110">
        <f t="shared" si="25"/>
        <v>2.5906512744616394E-3</v>
      </c>
      <c r="DB86" s="110">
        <f t="shared" si="27"/>
        <v>2.6942773254401051E-3</v>
      </c>
      <c r="DC86" s="110">
        <f t="shared" si="29"/>
        <v>2.8020484184577087E-3</v>
      </c>
      <c r="DD86" s="110">
        <f t="shared" si="31"/>
        <v>2.914130355196018E-3</v>
      </c>
      <c r="DE86" s="110">
        <f t="shared" si="33"/>
        <v>3.030695569403859E-3</v>
      </c>
      <c r="DF86" s="110">
        <f t="shared" si="35"/>
        <v>3.1519233921800129E-3</v>
      </c>
      <c r="DG86" s="110">
        <f t="shared" si="37"/>
        <v>3.2780003278672135E-3</v>
      </c>
      <c r="DH86" s="110">
        <f t="shared" si="39"/>
        <v>3.4091203409819027E-3</v>
      </c>
      <c r="DI86" s="110">
        <f t="shared" si="41"/>
        <v>3.5454851546211784E-3</v>
      </c>
      <c r="DJ86" s="110">
        <f t="shared" si="43"/>
        <v>3.6873045608060259E-3</v>
      </c>
      <c r="DK86" s="110">
        <f t="shared" si="45"/>
        <v>3.8347967432382675E-3</v>
      </c>
      <c r="DL86" s="110">
        <f t="shared" si="47"/>
        <v>3.9881886129677982E-3</v>
      </c>
      <c r="DM86" s="110">
        <f t="shared" si="49"/>
        <v>4.1477161574865109E-3</v>
      </c>
      <c r="DN86" s="110">
        <f t="shared" si="51"/>
        <v>4.3136248037859712E-3</v>
      </c>
      <c r="DO86" s="110">
        <f t="shared" si="53"/>
        <v>4.4861697959374097E-3</v>
      </c>
      <c r="DP86" s="110">
        <f t="shared" si="55"/>
        <v>4.665616587774906E-3</v>
      </c>
      <c r="DQ86" s="110">
        <f t="shared" si="57"/>
        <v>4.8522412512859029E-3</v>
      </c>
      <c r="DR86" s="110">
        <f t="shared" si="59"/>
        <v>5.0463309013373397E-3</v>
      </c>
      <c r="DS86" s="110">
        <f t="shared" si="61"/>
        <v>5.2481841373908326E-3</v>
      </c>
      <c r="DT86" s="110">
        <f t="shared" si="63"/>
        <v>5.4581115028864658E-3</v>
      </c>
      <c r="DU86" s="110">
        <f t="shared" si="65"/>
        <v>5.676435963001927E-3</v>
      </c>
      <c r="DV86" s="110">
        <f t="shared" si="67"/>
        <v>5.9034934015220033E-3</v>
      </c>
      <c r="DW86" s="110">
        <f t="shared" si="69"/>
        <v>6.1396331375828828E-3</v>
      </c>
      <c r="DX86" s="110">
        <f t="shared" si="71"/>
        <v>6.3852184630861994E-3</v>
      </c>
      <c r="DY86" s="110">
        <f t="shared" si="73"/>
        <v>6.640627201609647E-3</v>
      </c>
      <c r="DZ86" s="110">
        <f t="shared" si="75"/>
        <v>6.9062522896740338E-3</v>
      </c>
      <c r="EA86" s="110">
        <f t="shared" si="77"/>
        <v>7.1825023812609953E-3</v>
      </c>
      <c r="EB86" s="110">
        <f t="shared" si="79"/>
        <v>7.4698024765114356E-3</v>
      </c>
      <c r="EC86" s="110">
        <f t="shared" si="81"/>
        <v>7.7685945755718933E-3</v>
      </c>
      <c r="ED86" s="110">
        <f t="shared" si="83"/>
        <v>8.0793383585947703E-3</v>
      </c>
      <c r="EE86" s="110">
        <f t="shared" si="85"/>
        <v>8.4025118929385596E-3</v>
      </c>
      <c r="EF86" s="110">
        <f t="shared" si="87"/>
        <v>8.7386123686561019E-3</v>
      </c>
      <c r="EG86" s="110">
        <f t="shared" si="89"/>
        <v>9.0881568634023479E-3</v>
      </c>
      <c r="EH86" s="110">
        <f t="shared" si="91"/>
        <v>9.4516831379384426E-3</v>
      </c>
      <c r="EI86" s="110">
        <f t="shared" si="93"/>
        <v>9.8297504634559784E-3</v>
      </c>
      <c r="EJ86" s="110">
        <f t="shared" si="95"/>
        <v>1.022294048199422E-2</v>
      </c>
      <c r="EK86" s="110">
        <f t="shared" si="97"/>
        <v>1.063185810127399E-2</v>
      </c>
      <c r="EL86" s="110">
        <f t="shared" si="99"/>
        <v>1.1057132425324948E-2</v>
      </c>
      <c r="EM86" s="110">
        <f t="shared" si="101"/>
        <v>1.1499417722337946E-2</v>
      </c>
      <c r="EN86" s="110">
        <f t="shared" si="103"/>
        <v>1.1959394431231467E-2</v>
      </c>
      <c r="EO86" s="110">
        <f t="shared" si="105"/>
        <v>1.2437770208480725E-2</v>
      </c>
      <c r="EP86" s="110">
        <f t="shared" si="107"/>
        <v>1.2935281016819953E-2</v>
      </c>
      <c r="EQ86" s="110">
        <f t="shared" si="109"/>
        <v>1.3452692257492753E-2</v>
      </c>
      <c r="ER86" s="110">
        <f t="shared" si="111"/>
        <v>1.3990799947792464E-2</v>
      </c>
      <c r="ES86" s="110">
        <f t="shared" si="113"/>
        <v>1.4550431945704165E-2</v>
      </c>
      <c r="ET86" s="110">
        <f t="shared" si="115"/>
        <v>1.5132449223532331E-2</v>
      </c>
      <c r="EU86" s="110">
        <f t="shared" si="117"/>
        <v>1.5737747192473624E-2</v>
      </c>
      <c r="EV86" s="110">
        <f t="shared" si="119"/>
        <v>1.636725708017257E-2</v>
      </c>
      <c r="EW86" s="110">
        <f t="shared" si="121"/>
        <v>1.7021947363379475E-2</v>
      </c>
      <c r="EX86" s="110">
        <f t="shared" si="123"/>
        <v>1.7702825257914653E-2</v>
      </c>
      <c r="EY86" s="110">
        <f t="shared" si="125"/>
        <v>1.8410938268231241E-2</v>
      </c>
      <c r="EZ86" s="110">
        <f t="shared" si="127"/>
        <v>1.9147375798960493E-2</v>
      </c>
      <c r="FA86" s="110">
        <f t="shared" si="131"/>
        <v>1.9913270830918914E-2</v>
      </c>
      <c r="FB86" s="110">
        <f t="shared" si="134"/>
        <v>2.0709801664155668E-2</v>
      </c>
      <c r="FC86" s="110">
        <f t="shared" si="139"/>
        <v>2.1538193730721897E-2</v>
      </c>
      <c r="FD86" s="110">
        <f t="shared" si="143"/>
        <v>2.2399721479950774E-2</v>
      </c>
      <c r="FE86" s="110">
        <f t="shared" si="147"/>
        <v>2.3295710339148807E-2</v>
      </c>
      <c r="FF86" s="110">
        <f t="shared" ref="FF86:FF95" si="151">+$E86/((1+$G$5)^$A17)</f>
        <v>2.4227538752714758E-2</v>
      </c>
      <c r="FG86" s="110">
        <f>+$E86/((1+$G$5)^$A16)</f>
        <v>2.5196640302823353E-2</v>
      </c>
    </row>
    <row r="87" spans="1:180">
      <c r="A87" s="106">
        <v>72</v>
      </c>
      <c r="D87" s="230">
        <f>AgeEffic!CG11</f>
        <v>2.1142705782026475E-4</v>
      </c>
      <c r="E87" s="230">
        <f>AgeEffic!CG13</f>
        <v>2.4894280619189475E-2</v>
      </c>
      <c r="I87" s="110">
        <f t="shared" si="128"/>
        <v>1.2553364429508282E-5</v>
      </c>
      <c r="J87" s="110">
        <f t="shared" si="135"/>
        <v>1.3055499006688616E-5</v>
      </c>
      <c r="K87" s="110">
        <f t="shared" si="136"/>
        <v>1.3577718966956158E-5</v>
      </c>
      <c r="L87" s="110">
        <f t="shared" si="140"/>
        <v>1.4120827725634406E-5</v>
      </c>
      <c r="M87" s="110">
        <f t="shared" si="144"/>
        <v>1.4685660834659783E-5</v>
      </c>
      <c r="N87" s="110">
        <f t="shared" si="148"/>
        <v>1.5273087268046177E-5</v>
      </c>
      <c r="O87" s="110">
        <f t="shared" ref="O87:O95" si="152">+$D87/((1+$G$5)^$A81)</f>
        <v>1.5884010758768024E-5</v>
      </c>
      <c r="P87" s="110">
        <f t="shared" si="14"/>
        <v>1.6519371189118744E-5</v>
      </c>
      <c r="Q87" s="110">
        <f t="shared" si="16"/>
        <v>1.7180146036683497E-5</v>
      </c>
      <c r="R87" s="110">
        <f t="shared" si="18"/>
        <v>1.7867351878150837E-5</v>
      </c>
      <c r="S87" s="110">
        <f t="shared" si="20"/>
        <v>1.8582045953276872E-5</v>
      </c>
      <c r="T87" s="110">
        <f t="shared" si="22"/>
        <v>1.9325327791407941E-5</v>
      </c>
      <c r="U87" s="110">
        <f t="shared" si="24"/>
        <v>2.0098340903064261E-5</v>
      </c>
      <c r="V87" s="110">
        <f t="shared" si="26"/>
        <v>2.0902274539186839E-5</v>
      </c>
      <c r="W87" s="110">
        <f t="shared" si="28"/>
        <v>2.1738365520754314E-5</v>
      </c>
      <c r="X87" s="110">
        <f t="shared" si="30"/>
        <v>2.2607900141584479E-5</v>
      </c>
      <c r="Y87" s="110">
        <f t="shared" si="32"/>
        <v>2.3512216147247864E-5</v>
      </c>
      <c r="Z87" s="110">
        <f t="shared" si="34"/>
        <v>2.4452704793137781E-5</v>
      </c>
      <c r="AA87" s="110">
        <f t="shared" si="36"/>
        <v>2.543081298486329E-5</v>
      </c>
      <c r="AB87" s="110">
        <f t="shared" si="38"/>
        <v>2.6448045504257821E-5</v>
      </c>
      <c r="AC87" s="110">
        <f t="shared" si="40"/>
        <v>2.7505967324428141E-5</v>
      </c>
      <c r="AD87" s="110">
        <f t="shared" si="42"/>
        <v>2.8606206017405264E-5</v>
      </c>
      <c r="AE87" s="110">
        <f t="shared" si="44"/>
        <v>2.9750454258101476E-5</v>
      </c>
      <c r="AF87" s="110">
        <f t="shared" si="46"/>
        <v>3.0940472428425541E-5</v>
      </c>
      <c r="AG87" s="110">
        <f t="shared" si="48"/>
        <v>3.217809132556256E-5</v>
      </c>
      <c r="AH87" s="110">
        <f t="shared" si="50"/>
        <v>3.3465214978585069E-5</v>
      </c>
      <c r="AI87" s="110">
        <f t="shared" si="52"/>
        <v>3.4803823577728474E-5</v>
      </c>
      <c r="AJ87" s="110">
        <f t="shared" si="54"/>
        <v>3.619597652083761E-5</v>
      </c>
      <c r="AK87" s="110">
        <f t="shared" si="56"/>
        <v>3.7643815581671113E-5</v>
      </c>
      <c r="AL87" s="110">
        <f t="shared" si="58"/>
        <v>3.9149568204937963E-5</v>
      </c>
      <c r="AM87" s="110">
        <f t="shared" si="60"/>
        <v>4.071555093313549E-5</v>
      </c>
      <c r="AN87" s="110">
        <f t="shared" si="62"/>
        <v>4.2344172970460905E-5</v>
      </c>
      <c r="AO87" s="110">
        <f t="shared" si="64"/>
        <v>4.403793988927934E-5</v>
      </c>
      <c r="AP87" s="110">
        <f t="shared" si="66"/>
        <v>4.5799457484850526E-5</v>
      </c>
      <c r="AQ87" s="110">
        <f t="shared" si="68"/>
        <v>4.7631435784244545E-5</v>
      </c>
      <c r="AR87" s="110">
        <f t="shared" si="70"/>
        <v>4.9536693215614321E-5</v>
      </c>
      <c r="AS87" s="110">
        <f t="shared" si="72"/>
        <v>5.1518160944238904E-5</v>
      </c>
      <c r="AT87" s="110">
        <f t="shared" si="74"/>
        <v>5.3578887382008458E-5</v>
      </c>
      <c r="AU87" s="110">
        <f t="shared" si="76"/>
        <v>5.5722042877288803E-5</v>
      </c>
      <c r="AV87" s="110">
        <f t="shared" si="78"/>
        <v>5.7950924592380359E-5</v>
      </c>
      <c r="AW87" s="110">
        <f t="shared" si="80"/>
        <v>6.0268961576075573E-5</v>
      </c>
      <c r="AX87" s="110">
        <f t="shared" si="82"/>
        <v>6.2679720039118594E-5</v>
      </c>
      <c r="AY87" s="110">
        <f t="shared" si="84"/>
        <v>6.5186908840683344E-5</v>
      </c>
      <c r="AZ87" s="110">
        <f t="shared" si="86"/>
        <v>6.7794385194310674E-5</v>
      </c>
      <c r="BA87" s="110">
        <f t="shared" si="88"/>
        <v>7.0506160602083097E-5</v>
      </c>
      <c r="BB87" s="110">
        <f t="shared" si="90"/>
        <v>7.3326407026166443E-5</v>
      </c>
      <c r="BC87" s="110">
        <f t="shared" si="92"/>
        <v>7.62594633072131E-5</v>
      </c>
      <c r="BD87" s="110">
        <f t="shared" si="94"/>
        <v>7.9309841839501614E-5</v>
      </c>
      <c r="BE87" s="110">
        <f t="shared" si="96"/>
        <v>8.2482235513081694E-5</v>
      </c>
      <c r="BF87" s="110">
        <f t="shared" si="98"/>
        <v>8.5781524933604977E-5</v>
      </c>
      <c r="BG87" s="110">
        <f t="shared" si="100"/>
        <v>8.9212785930949158E-5</v>
      </c>
      <c r="BH87" s="110">
        <f t="shared" si="102"/>
        <v>9.2781297368187127E-5</v>
      </c>
      <c r="BI87" s="110">
        <f t="shared" si="104"/>
        <v>9.6492549262914635E-5</v>
      </c>
      <c r="BJ87" s="110">
        <f t="shared" si="106"/>
        <v>1.0035225123343123E-4</v>
      </c>
      <c r="BK87" s="110">
        <f t="shared" si="108"/>
        <v>1.0436634128276847E-4</v>
      </c>
      <c r="BL87" s="110">
        <f t="shared" si="110"/>
        <v>1.0854099493407922E-4</v>
      </c>
      <c r="BM87" s="110">
        <f t="shared" si="112"/>
        <v>1.1288263473144239E-4</v>
      </c>
      <c r="BN87" s="110">
        <f t="shared" si="114"/>
        <v>1.1739794012070011E-4</v>
      </c>
      <c r="BO87" s="110">
        <f t="shared" si="116"/>
        <v>1.2209385772552812E-4</v>
      </c>
      <c r="BP87" s="110">
        <f t="shared" si="118"/>
        <v>1.2697761203454922E-4</v>
      </c>
      <c r="BQ87" s="110">
        <f t="shared" si="120"/>
        <v>1.3205671651593119E-4</v>
      </c>
      <c r="BR87" s="110">
        <f t="shared" si="122"/>
        <v>1.3733898517656848E-4</v>
      </c>
      <c r="BS87" s="110">
        <f t="shared" si="124"/>
        <v>1.4283254458363122E-4</v>
      </c>
      <c r="BT87" s="110">
        <f t="shared" si="126"/>
        <v>1.4854584636697646E-4</v>
      </c>
      <c r="BU87" s="110">
        <f t="shared" si="129"/>
        <v>1.5448768022165553E-4</v>
      </c>
      <c r="BV87" s="110">
        <f t="shared" si="132"/>
        <v>1.6066718743052179E-4</v>
      </c>
      <c r="BW87" s="110">
        <f t="shared" si="137"/>
        <v>1.6709387492774264E-4</v>
      </c>
      <c r="BX87" s="110">
        <f t="shared" si="141"/>
        <v>1.7377762992485234E-4</v>
      </c>
      <c r="BY87" s="110">
        <f t="shared" si="145"/>
        <v>1.8072873512184646E-4</v>
      </c>
      <c r="BZ87" s="110">
        <f t="shared" si="149"/>
        <v>1.8795788452672033E-4</v>
      </c>
      <c r="CA87" s="110">
        <f t="shared" ref="CA87:CB95" si="153">+$D87/((1+$G$5)^$A17)</f>
        <v>1.9547619990778914E-4</v>
      </c>
      <c r="CB87" s="110">
        <f t="shared" si="153"/>
        <v>1.9547619990778914E-4</v>
      </c>
      <c r="CO87" s="110">
        <f t="shared" si="130"/>
        <v>1.4780841205707662E-3</v>
      </c>
      <c r="CP87" s="110">
        <f t="shared" si="133"/>
        <v>1.5372074853935971E-3</v>
      </c>
      <c r="CQ87" s="110">
        <f t="shared" si="138"/>
        <v>1.5986957848093408E-3</v>
      </c>
      <c r="CR87" s="110">
        <f t="shared" si="142"/>
        <v>1.6626436162017145E-3</v>
      </c>
      <c r="CS87" s="110">
        <f t="shared" si="146"/>
        <v>1.7291493608497834E-3</v>
      </c>
      <c r="CT87" s="110">
        <f t="shared" si="150"/>
        <v>1.7983153352837749E-3</v>
      </c>
      <c r="CU87" s="110">
        <f t="shared" ref="CU87:CU95" si="154">+$E87/((1+$G$5)^$A81)</f>
        <v>1.8702479486951257E-3</v>
      </c>
      <c r="CV87" s="110">
        <f t="shared" si="15"/>
        <v>1.9450578666429308E-3</v>
      </c>
      <c r="CW87" s="110">
        <f t="shared" si="17"/>
        <v>2.0228601813086482E-3</v>
      </c>
      <c r="CX87" s="110">
        <f t="shared" si="19"/>
        <v>2.1037745885609943E-3</v>
      </c>
      <c r="CY87" s="110">
        <f t="shared" si="21"/>
        <v>2.1879255721034344E-3</v>
      </c>
      <c r="CZ87" s="110">
        <f t="shared" si="23"/>
        <v>2.2754425949875713E-3</v>
      </c>
      <c r="DA87" s="110">
        <f t="shared" si="25"/>
        <v>2.366460298787074E-3</v>
      </c>
      <c r="DB87" s="110">
        <f t="shared" si="27"/>
        <v>2.4611187107385578E-3</v>
      </c>
      <c r="DC87" s="110">
        <f t="shared" si="29"/>
        <v>2.5595634591681002E-3</v>
      </c>
      <c r="DD87" s="110">
        <f t="shared" si="31"/>
        <v>2.6619459975348236E-3</v>
      </c>
      <c r="DE87" s="110">
        <f t="shared" si="33"/>
        <v>2.7684238374362175E-3</v>
      </c>
      <c r="DF87" s="110">
        <f t="shared" si="35"/>
        <v>2.8791607909336662E-3</v>
      </c>
      <c r="DG87" s="110">
        <f t="shared" si="37"/>
        <v>2.9943272225710126E-3</v>
      </c>
      <c r="DH87" s="110">
        <f t="shared" si="39"/>
        <v>3.1141003114738531E-3</v>
      </c>
      <c r="DI87" s="110">
        <f t="shared" si="41"/>
        <v>3.2386643239328077E-3</v>
      </c>
      <c r="DJ87" s="110">
        <f t="shared" si="43"/>
        <v>3.3682108968901203E-3</v>
      </c>
      <c r="DK87" s="110">
        <f t="shared" si="45"/>
        <v>3.5029393327657252E-3</v>
      </c>
      <c r="DL87" s="110">
        <f t="shared" si="47"/>
        <v>3.6430569060763546E-3</v>
      </c>
      <c r="DM87" s="110">
        <f t="shared" si="49"/>
        <v>3.7887791823194091E-3</v>
      </c>
      <c r="DN87" s="110">
        <f t="shared" si="51"/>
        <v>3.9403303496121861E-3</v>
      </c>
      <c r="DO87" s="110">
        <f t="shared" si="53"/>
        <v>4.0979435635966734E-3</v>
      </c>
      <c r="DP87" s="110">
        <f t="shared" si="55"/>
        <v>4.2618613061405405E-3</v>
      </c>
      <c r="DQ87" s="110">
        <f t="shared" si="57"/>
        <v>4.432335758386162E-3</v>
      </c>
      <c r="DR87" s="110">
        <f t="shared" si="59"/>
        <v>4.6096291887216092E-3</v>
      </c>
      <c r="DS87" s="110">
        <f t="shared" si="61"/>
        <v>4.7940143562704733E-3</v>
      </c>
      <c r="DT87" s="110">
        <f t="shared" si="63"/>
        <v>4.9857749305212921E-3</v>
      </c>
      <c r="DU87" s="110">
        <f t="shared" si="65"/>
        <v>5.1852059277421435E-3</v>
      </c>
      <c r="DV87" s="110">
        <f t="shared" si="67"/>
        <v>5.3926141648518314E-3</v>
      </c>
      <c r="DW87" s="110">
        <f t="shared" si="69"/>
        <v>5.608318731445904E-3</v>
      </c>
      <c r="DX87" s="110">
        <f t="shared" si="71"/>
        <v>5.8326514807037393E-3</v>
      </c>
      <c r="DY87" s="110">
        <f t="shared" si="73"/>
        <v>6.0659575399318903E-3</v>
      </c>
      <c r="DZ87" s="110">
        <f t="shared" si="75"/>
        <v>6.308595841529166E-3</v>
      </c>
      <c r="EA87" s="110">
        <f t="shared" si="77"/>
        <v>6.5609396751903325E-3</v>
      </c>
      <c r="EB87" s="110">
        <f t="shared" si="79"/>
        <v>6.8233772621979468E-3</v>
      </c>
      <c r="EC87" s="110">
        <f t="shared" si="81"/>
        <v>7.0963123526858645E-3</v>
      </c>
      <c r="ED87" s="110">
        <f t="shared" si="83"/>
        <v>7.3801648467933002E-3</v>
      </c>
      <c r="EE87" s="110">
        <f t="shared" si="85"/>
        <v>7.6753714406650325E-3</v>
      </c>
      <c r="EF87" s="110">
        <f t="shared" si="87"/>
        <v>7.982386298291632E-3</v>
      </c>
      <c r="EG87" s="110">
        <f t="shared" si="89"/>
        <v>8.3016817502232984E-3</v>
      </c>
      <c r="EH87" s="110">
        <f t="shared" si="91"/>
        <v>8.6337490202322321E-3</v>
      </c>
      <c r="EI87" s="110">
        <f t="shared" si="93"/>
        <v>8.9790989810415219E-3</v>
      </c>
      <c r="EJ87" s="110">
        <f t="shared" si="95"/>
        <v>9.3382629402831811E-3</v>
      </c>
      <c r="EK87" s="110">
        <f t="shared" si="97"/>
        <v>9.7117934578945103E-3</v>
      </c>
      <c r="EL87" s="110">
        <f t="shared" si="99"/>
        <v>1.0100265196210292E-2</v>
      </c>
      <c r="EM87" s="110">
        <f t="shared" si="101"/>
        <v>1.0504275804058702E-2</v>
      </c>
      <c r="EN87" s="110">
        <f t="shared" si="103"/>
        <v>1.092444683622105E-2</v>
      </c>
      <c r="EO87" s="110">
        <f t="shared" si="105"/>
        <v>1.1361424709669894E-2</v>
      </c>
      <c r="EP87" s="110">
        <f t="shared" si="107"/>
        <v>1.1815881698056691E-2</v>
      </c>
      <c r="EQ87" s="110">
        <f t="shared" si="109"/>
        <v>1.2288516965978958E-2</v>
      </c>
      <c r="ER87" s="110">
        <f t="shared" si="111"/>
        <v>1.2780057644618117E-2</v>
      </c>
      <c r="ES87" s="110">
        <f t="shared" si="113"/>
        <v>1.3291259950402843E-2</v>
      </c>
      <c r="ET87" s="110">
        <f t="shared" si="115"/>
        <v>1.3822910348418959E-2</v>
      </c>
      <c r="EU87" s="110">
        <f t="shared" si="117"/>
        <v>1.4375826762355716E-2</v>
      </c>
      <c r="EV87" s="110">
        <f t="shared" si="119"/>
        <v>1.4950859832849946E-2</v>
      </c>
      <c r="EW87" s="110">
        <f t="shared" si="121"/>
        <v>1.5548894226163944E-2</v>
      </c>
      <c r="EX87" s="110">
        <f t="shared" si="123"/>
        <v>1.6170849995210505E-2</v>
      </c>
      <c r="EY87" s="110">
        <f t="shared" si="125"/>
        <v>1.6817683995018925E-2</v>
      </c>
      <c r="EZ87" s="110">
        <f t="shared" si="127"/>
        <v>1.7490391354819682E-2</v>
      </c>
      <c r="FA87" s="110">
        <f t="shared" si="131"/>
        <v>1.8190007009012469E-2</v>
      </c>
      <c r="FB87" s="110">
        <f t="shared" si="134"/>
        <v>1.8917607289372973E-2</v>
      </c>
      <c r="FC87" s="110">
        <f t="shared" si="139"/>
        <v>1.9674311580947887E-2</v>
      </c>
      <c r="FD87" s="110">
        <f t="shared" si="143"/>
        <v>2.0461284044185804E-2</v>
      </c>
      <c r="FE87" s="110">
        <f t="shared" si="147"/>
        <v>2.1279735405953237E-2</v>
      </c>
      <c r="FF87" s="110">
        <f t="shared" si="151"/>
        <v>2.213092482219137E-2</v>
      </c>
      <c r="FG87" s="110">
        <f t="shared" ref="FG87:FG95" si="155">+$E87/((1+$G$5)^$A17)</f>
        <v>2.3016161815079025E-2</v>
      </c>
      <c r="FH87" s="110">
        <f>+$E87/((1+$G$5)^$A16)</f>
        <v>2.3936808287682187E-2</v>
      </c>
    </row>
    <row r="88" spans="1:180">
      <c r="A88" s="106">
        <v>73</v>
      </c>
      <c r="D88" s="230">
        <f>AgeEffic!CH11</f>
        <v>1.3401857412619688E-4</v>
      </c>
      <c r="E88" s="230">
        <f>AgeEffic!CH13</f>
        <v>2.364956658823E-2</v>
      </c>
      <c r="I88" s="110">
        <f t="shared" si="128"/>
        <v>7.6512294170513116E-6</v>
      </c>
      <c r="J88" s="110">
        <f t="shared" si="135"/>
        <v>7.9572785937333643E-6</v>
      </c>
      <c r="K88" s="110">
        <f t="shared" si="136"/>
        <v>8.2755697374826993E-6</v>
      </c>
      <c r="L88" s="110">
        <f t="shared" si="140"/>
        <v>8.6065925269820069E-6</v>
      </c>
      <c r="M88" s="110">
        <f t="shared" si="144"/>
        <v>8.9508562280612872E-6</v>
      </c>
      <c r="N88" s="110">
        <f t="shared" si="148"/>
        <v>9.3088904771837401E-6</v>
      </c>
      <c r="O88" s="110">
        <f t="shared" si="152"/>
        <v>9.6812460962710904E-6</v>
      </c>
      <c r="P88" s="110">
        <f t="shared" ref="P88:P95" si="156">+$D88/((1+$G$5)^$A81)</f>
        <v>1.0068495940121934E-5</v>
      </c>
      <c r="Q88" s="110">
        <f t="shared" si="16"/>
        <v>1.0471235777726812E-5</v>
      </c>
      <c r="R88" s="110">
        <f t="shared" si="18"/>
        <v>1.0890085208835885E-5</v>
      </c>
      <c r="S88" s="110">
        <f t="shared" si="20"/>
        <v>1.1325688617189322E-5</v>
      </c>
      <c r="T88" s="110">
        <f t="shared" si="22"/>
        <v>1.1778716161876895E-5</v>
      </c>
      <c r="U88" s="110">
        <f t="shared" si="24"/>
        <v>1.2249864808351967E-5</v>
      </c>
      <c r="V88" s="110">
        <f t="shared" si="26"/>
        <v>1.2739859400686047E-5</v>
      </c>
      <c r="W88" s="110">
        <f t="shared" si="28"/>
        <v>1.3249453776713494E-5</v>
      </c>
      <c r="X88" s="110">
        <f t="shared" si="30"/>
        <v>1.3779431927782033E-5</v>
      </c>
      <c r="Y88" s="110">
        <f t="shared" si="32"/>
        <v>1.433060920489331E-5</v>
      </c>
      <c r="Z88" s="110">
        <f t="shared" si="34"/>
        <v>1.4903833573089048E-5</v>
      </c>
      <c r="AA88" s="110">
        <f t="shared" si="36"/>
        <v>1.5499986916012613E-5</v>
      </c>
      <c r="AB88" s="110">
        <f t="shared" si="38"/>
        <v>1.6119986392653114E-5</v>
      </c>
      <c r="AC88" s="110">
        <f t="shared" si="40"/>
        <v>1.676478584835924E-5</v>
      </c>
      <c r="AD88" s="110">
        <f t="shared" si="42"/>
        <v>1.7435377282293611E-5</v>
      </c>
      <c r="AE88" s="110">
        <f t="shared" si="44"/>
        <v>1.8132792373585354E-5</v>
      </c>
      <c r="AF88" s="110">
        <f t="shared" si="46"/>
        <v>1.8858104068528769E-5</v>
      </c>
      <c r="AG88" s="110">
        <f t="shared" si="48"/>
        <v>1.9612428231269924E-5</v>
      </c>
      <c r="AH88" s="110">
        <f t="shared" si="50"/>
        <v>2.0396925360520722E-5</v>
      </c>
      <c r="AI88" s="110">
        <f t="shared" si="52"/>
        <v>2.1212802374941553E-5</v>
      </c>
      <c r="AJ88" s="110">
        <f t="shared" si="54"/>
        <v>2.2061314469939215E-5</v>
      </c>
      <c r="AK88" s="110">
        <f t="shared" si="56"/>
        <v>2.2943767048736783E-5</v>
      </c>
      <c r="AL88" s="110">
        <f t="shared" si="58"/>
        <v>2.3861517730686255E-5</v>
      </c>
      <c r="AM88" s="110">
        <f t="shared" si="60"/>
        <v>2.4815978439913707E-5</v>
      </c>
      <c r="AN88" s="110">
        <f t="shared" si="62"/>
        <v>2.5808617577510257E-5</v>
      </c>
      <c r="AO88" s="110">
        <f t="shared" si="64"/>
        <v>2.6840962280610667E-5</v>
      </c>
      <c r="AP88" s="110">
        <f t="shared" si="66"/>
        <v>2.7914600771835092E-5</v>
      </c>
      <c r="AQ88" s="110">
        <f t="shared" si="68"/>
        <v>2.9031184802708506E-5</v>
      </c>
      <c r="AR88" s="110">
        <f t="shared" si="70"/>
        <v>3.0192432194816846E-5</v>
      </c>
      <c r="AS88" s="110">
        <f t="shared" si="72"/>
        <v>3.1400129482609514E-5</v>
      </c>
      <c r="AT88" s="110">
        <f t="shared" si="74"/>
        <v>3.2656134661913904E-5</v>
      </c>
      <c r="AU88" s="110">
        <f t="shared" si="76"/>
        <v>3.3962380048390461E-5</v>
      </c>
      <c r="AV88" s="110">
        <f t="shared" si="78"/>
        <v>3.532087525032608E-5</v>
      </c>
      <c r="AW88" s="110">
        <f t="shared" si="80"/>
        <v>3.6733710260339125E-5</v>
      </c>
      <c r="AX88" s="110">
        <f t="shared" si="82"/>
        <v>3.8203058670752691E-5</v>
      </c>
      <c r="AY88" s="110">
        <f t="shared" si="84"/>
        <v>3.9731181017582803E-5</v>
      </c>
      <c r="AZ88" s="110">
        <f t="shared" si="86"/>
        <v>4.1320428258286111E-5</v>
      </c>
      <c r="BA88" s="110">
        <f t="shared" si="88"/>
        <v>4.2973245388617551E-5</v>
      </c>
      <c r="BB88" s="110">
        <f t="shared" si="90"/>
        <v>4.4692175204162259E-5</v>
      </c>
      <c r="BC88" s="110">
        <f t="shared" si="92"/>
        <v>4.6479862212328756E-5</v>
      </c>
      <c r="BD88" s="110">
        <f t="shared" si="94"/>
        <v>4.8339056700821907E-5</v>
      </c>
      <c r="BE88" s="110">
        <f t="shared" si="96"/>
        <v>5.0272618968854777E-5</v>
      </c>
      <c r="BF88" s="110">
        <f t="shared" si="98"/>
        <v>5.2283523727608984E-5</v>
      </c>
      <c r="BG88" s="110">
        <f t="shared" si="100"/>
        <v>5.4374864676713346E-5</v>
      </c>
      <c r="BH88" s="110">
        <f t="shared" si="102"/>
        <v>5.6549859263781876E-5</v>
      </c>
      <c r="BI88" s="110">
        <f t="shared" si="104"/>
        <v>5.8811853634333145E-5</v>
      </c>
      <c r="BJ88" s="110">
        <f t="shared" si="106"/>
        <v>6.1164327779706493E-5</v>
      </c>
      <c r="BK88" s="110">
        <f t="shared" si="108"/>
        <v>6.3610900890894744E-5</v>
      </c>
      <c r="BL88" s="110">
        <f t="shared" si="110"/>
        <v>6.6155336926530532E-5</v>
      </c>
      <c r="BM88" s="110">
        <f t="shared" si="112"/>
        <v>6.8801550403591757E-5</v>
      </c>
      <c r="BN88" s="110">
        <f t="shared" si="114"/>
        <v>7.1553612419735432E-5</v>
      </c>
      <c r="BO88" s="110">
        <f t="shared" si="116"/>
        <v>7.4415756916524872E-5</v>
      </c>
      <c r="BP88" s="110">
        <f t="shared" si="118"/>
        <v>7.7392387193185859E-5</v>
      </c>
      <c r="BQ88" s="110">
        <f t="shared" si="120"/>
        <v>8.0488082680913296E-5</v>
      </c>
      <c r="BR88" s="110">
        <f t="shared" si="122"/>
        <v>8.3707605988149827E-5</v>
      </c>
      <c r="BS88" s="110">
        <f t="shared" si="124"/>
        <v>8.7055910227675838E-5</v>
      </c>
      <c r="BT88" s="110">
        <f t="shared" si="126"/>
        <v>9.0538146636782868E-5</v>
      </c>
      <c r="BU88" s="110">
        <f t="shared" si="129"/>
        <v>9.4159672502254179E-5</v>
      </c>
      <c r="BV88" s="110">
        <f t="shared" si="132"/>
        <v>9.7926059402344355E-5</v>
      </c>
      <c r="BW88" s="110">
        <f t="shared" si="137"/>
        <v>1.0184310177843814E-4</v>
      </c>
      <c r="BX88" s="110">
        <f t="shared" si="141"/>
        <v>1.0591682584957566E-4</v>
      </c>
      <c r="BY88" s="110">
        <f t="shared" si="145"/>
        <v>1.1015349888355869E-4</v>
      </c>
      <c r="BZ88" s="110">
        <f t="shared" si="149"/>
        <v>1.1455963883890105E-4</v>
      </c>
      <c r="CA88" s="110">
        <f t="shared" si="153"/>
        <v>1.1914202439245711E-4</v>
      </c>
      <c r="CB88" s="110">
        <f t="shared" si="153"/>
        <v>1.1914202439245711E-4</v>
      </c>
      <c r="CC88" s="110">
        <f>+$D88/((1+$G$5)^$A16)</f>
        <v>1.2886401358288161E-4</v>
      </c>
      <c r="CO88" s="110">
        <f t="shared" si="130"/>
        <v>1.3501729947521422E-3</v>
      </c>
      <c r="CP88" s="110">
        <f t="shared" si="133"/>
        <v>1.4041799145422279E-3</v>
      </c>
      <c r="CQ88" s="110">
        <f t="shared" si="138"/>
        <v>1.4603471111239172E-3</v>
      </c>
      <c r="CR88" s="110">
        <f t="shared" si="142"/>
        <v>1.5187609955688737E-3</v>
      </c>
      <c r="CS88" s="110">
        <f t="shared" si="146"/>
        <v>1.5795114353916288E-3</v>
      </c>
      <c r="CT88" s="110">
        <f t="shared" si="150"/>
        <v>1.642691892807294E-3</v>
      </c>
      <c r="CU88" s="110">
        <f t="shared" si="154"/>
        <v>1.708399568519586E-3</v>
      </c>
      <c r="CV88" s="110">
        <f t="shared" ref="CV88:CV95" si="157">+$E88/((1+$G$5)^$A81)</f>
        <v>1.7767355512603694E-3</v>
      </c>
      <c r="CW88" s="110">
        <f t="shared" si="17"/>
        <v>1.8478049733107842E-3</v>
      </c>
      <c r="CX88" s="110">
        <f t="shared" si="19"/>
        <v>1.9217171722432157E-3</v>
      </c>
      <c r="CY88" s="110">
        <f t="shared" si="21"/>
        <v>1.9985858591329447E-3</v>
      </c>
      <c r="CZ88" s="110">
        <f t="shared" si="23"/>
        <v>2.0785292934982626E-3</v>
      </c>
      <c r="DA88" s="110">
        <f t="shared" si="25"/>
        <v>2.1616704652381922E-3</v>
      </c>
      <c r="DB88" s="110">
        <f t="shared" si="27"/>
        <v>2.2481372838477204E-3</v>
      </c>
      <c r="DC88" s="110">
        <f t="shared" si="29"/>
        <v>2.33806277520163E-3</v>
      </c>
      <c r="DD88" s="110">
        <f t="shared" si="31"/>
        <v>2.4315852862096953E-3</v>
      </c>
      <c r="DE88" s="110">
        <f t="shared" si="33"/>
        <v>2.5288486976580821E-3</v>
      </c>
      <c r="DF88" s="110">
        <f t="shared" si="35"/>
        <v>2.6300026455644064E-3</v>
      </c>
      <c r="DG88" s="110">
        <f t="shared" si="37"/>
        <v>2.735202751386983E-3</v>
      </c>
      <c r="DH88" s="110">
        <f t="shared" si="39"/>
        <v>2.8446108614424617E-3</v>
      </c>
      <c r="DI88" s="110">
        <f t="shared" si="41"/>
        <v>2.9583952959001602E-3</v>
      </c>
      <c r="DJ88" s="110">
        <f t="shared" si="43"/>
        <v>3.0767311077361673E-3</v>
      </c>
      <c r="DK88" s="110">
        <f t="shared" si="45"/>
        <v>3.1998003520456141E-3</v>
      </c>
      <c r="DL88" s="110">
        <f t="shared" si="47"/>
        <v>3.3277923661274387E-3</v>
      </c>
      <c r="DM88" s="110">
        <f t="shared" si="49"/>
        <v>3.4609040607725366E-3</v>
      </c>
      <c r="DN88" s="110">
        <f t="shared" si="51"/>
        <v>3.5993402232034383E-3</v>
      </c>
      <c r="DO88" s="110">
        <f t="shared" si="53"/>
        <v>3.7433138321315762E-3</v>
      </c>
      <c r="DP88" s="110">
        <f t="shared" si="55"/>
        <v>3.8930463854168393E-3</v>
      </c>
      <c r="DQ88" s="110">
        <f t="shared" si="57"/>
        <v>4.0487682408335123E-3</v>
      </c>
      <c r="DR88" s="110">
        <f t="shared" si="59"/>
        <v>4.2107189704668532E-3</v>
      </c>
      <c r="DS88" s="110">
        <f t="shared" si="61"/>
        <v>4.3791477292855277E-3</v>
      </c>
      <c r="DT88" s="110">
        <f t="shared" si="63"/>
        <v>4.5543136384569496E-3</v>
      </c>
      <c r="DU88" s="110">
        <f t="shared" si="65"/>
        <v>4.7364861839952269E-3</v>
      </c>
      <c r="DV88" s="110">
        <f t="shared" si="67"/>
        <v>4.9259456313550361E-3</v>
      </c>
      <c r="DW88" s="110">
        <f t="shared" si="69"/>
        <v>5.1229834566092394E-3</v>
      </c>
      <c r="DX88" s="110">
        <f t="shared" si="71"/>
        <v>5.3279027948736086E-3</v>
      </c>
      <c r="DY88" s="110">
        <f t="shared" si="73"/>
        <v>5.5410189066685519E-3</v>
      </c>
      <c r="DZ88" s="110">
        <f t="shared" si="75"/>
        <v>5.7626596629352959E-3</v>
      </c>
      <c r="EA88" s="110">
        <f t="shared" si="77"/>
        <v>5.993166049452707E-3</v>
      </c>
      <c r="EB88" s="110">
        <f t="shared" si="79"/>
        <v>6.2328926914308157E-3</v>
      </c>
      <c r="EC88" s="110">
        <f t="shared" si="81"/>
        <v>6.4822083990880488E-3</v>
      </c>
      <c r="ED88" s="110">
        <f t="shared" si="83"/>
        <v>6.7414967350515704E-3</v>
      </c>
      <c r="EE88" s="110">
        <f t="shared" si="85"/>
        <v>7.011156604453634E-3</v>
      </c>
      <c r="EF88" s="110">
        <f t="shared" si="87"/>
        <v>7.2916028686317797E-3</v>
      </c>
      <c r="EG88" s="110">
        <f t="shared" si="89"/>
        <v>7.5832669833770499E-3</v>
      </c>
      <c r="EH88" s="110">
        <f t="shared" si="91"/>
        <v>7.8865976627121321E-3</v>
      </c>
      <c r="EI88" s="110">
        <f t="shared" si="93"/>
        <v>8.2020615692206204E-3</v>
      </c>
      <c r="EJ88" s="110">
        <f t="shared" si="95"/>
        <v>8.530144031989444E-3</v>
      </c>
      <c r="EK88" s="110">
        <f t="shared" si="97"/>
        <v>8.8713497932690205E-3</v>
      </c>
      <c r="EL88" s="110">
        <f t="shared" si="99"/>
        <v>9.2262037849997845E-3</v>
      </c>
      <c r="EM88" s="110">
        <f t="shared" si="101"/>
        <v>9.5952519363997762E-3</v>
      </c>
      <c r="EN88" s="110">
        <f t="shared" si="103"/>
        <v>9.9790620138557658E-3</v>
      </c>
      <c r="EO88" s="110">
        <f t="shared" si="105"/>
        <v>1.0378224494409997E-2</v>
      </c>
      <c r="EP88" s="110">
        <f t="shared" si="107"/>
        <v>1.0793353474186399E-2</v>
      </c>
      <c r="EQ88" s="110">
        <f t="shared" si="109"/>
        <v>1.1225087613153856E-2</v>
      </c>
      <c r="ER88" s="110">
        <f t="shared" si="111"/>
        <v>1.1674091117680009E-2</v>
      </c>
      <c r="ES88" s="110">
        <f t="shared" si="113"/>
        <v>1.2141054762387211E-2</v>
      </c>
      <c r="ET88" s="110">
        <f t="shared" si="115"/>
        <v>1.26266969528827E-2</v>
      </c>
      <c r="EU88" s="110">
        <f t="shared" si="117"/>
        <v>1.3131764830998011E-2</v>
      </c>
      <c r="EV88" s="110">
        <f t="shared" si="119"/>
        <v>1.3657035424237929E-2</v>
      </c>
      <c r="EW88" s="110">
        <f t="shared" si="121"/>
        <v>1.4203316841207446E-2</v>
      </c>
      <c r="EX88" s="110">
        <f t="shared" si="123"/>
        <v>1.4771449514855746E-2</v>
      </c>
      <c r="EY88" s="110">
        <f t="shared" si="125"/>
        <v>1.5362307495449978E-2</v>
      </c>
      <c r="EZ88" s="110">
        <f t="shared" si="127"/>
        <v>1.5976799795267976E-2</v>
      </c>
      <c r="FA88" s="110">
        <f t="shared" si="131"/>
        <v>1.6615871787078695E-2</v>
      </c>
      <c r="FB88" s="110">
        <f t="shared" si="134"/>
        <v>1.7280506658561845E-2</v>
      </c>
      <c r="FC88" s="110">
        <f t="shared" si="139"/>
        <v>1.797172692490432E-2</v>
      </c>
      <c r="FD88" s="110">
        <f t="shared" si="143"/>
        <v>1.8690596001900494E-2</v>
      </c>
      <c r="FE88" s="110">
        <f t="shared" si="147"/>
        <v>1.9438219841976512E-2</v>
      </c>
      <c r="FF88" s="110">
        <f t="shared" si="151"/>
        <v>2.0215748635655575E-2</v>
      </c>
      <c r="FG88" s="110">
        <f t="shared" si="155"/>
        <v>2.1024378581081801E-2</v>
      </c>
      <c r="FH88" s="110">
        <f t="shared" ref="FH88:FH95" si="158">+$E88/((1+$G$5)^$A17)</f>
        <v>2.1865353724325073E-2</v>
      </c>
      <c r="FI88" s="110">
        <f>+$E88/((1+$G$5)^$A16)</f>
        <v>2.2739967873298076E-2</v>
      </c>
    </row>
    <row r="89" spans="1:180">
      <c r="A89" s="106">
        <v>74</v>
      </c>
      <c r="D89" s="230">
        <f>AgeEffic!CI11</f>
        <v>8.2513289553515565E-5</v>
      </c>
      <c r="E89" s="230">
        <f>AgeEffic!CI13</f>
        <v>2.2467088258818501E-2</v>
      </c>
      <c r="I89" s="110">
        <f t="shared" si="128"/>
        <v>4.5295680988035801E-6</v>
      </c>
      <c r="J89" s="110">
        <f t="shared" si="135"/>
        <v>4.710750822755724E-6</v>
      </c>
      <c r="K89" s="110">
        <f t="shared" si="136"/>
        <v>4.8991808556659535E-6</v>
      </c>
      <c r="L89" s="110">
        <f t="shared" si="140"/>
        <v>5.0951480898925923E-6</v>
      </c>
      <c r="M89" s="110">
        <f t="shared" si="144"/>
        <v>5.2989540134882954E-6</v>
      </c>
      <c r="N89" s="110">
        <f t="shared" si="148"/>
        <v>5.5109121740278271E-6</v>
      </c>
      <c r="O89" s="110">
        <f t="shared" si="152"/>
        <v>5.731348660988941E-6</v>
      </c>
      <c r="P89" s="110">
        <f t="shared" si="156"/>
        <v>5.9606026074284995E-6</v>
      </c>
      <c r="Q89" s="110">
        <f t="shared" ref="Q89:Q95" si="159">+$D89/((1+$G$5)^$A81)</f>
        <v>6.199026711725639E-6</v>
      </c>
      <c r="R89" s="110">
        <f t="shared" si="18"/>
        <v>6.4469877801946647E-6</v>
      </c>
      <c r="S89" s="110">
        <f t="shared" si="20"/>
        <v>6.7048672914024516E-6</v>
      </c>
      <c r="T89" s="110">
        <f t="shared" si="22"/>
        <v>6.9730619830585504E-6</v>
      </c>
      <c r="U89" s="110">
        <f t="shared" si="24"/>
        <v>7.2519844623808929E-6</v>
      </c>
      <c r="V89" s="110">
        <f t="shared" si="26"/>
        <v>7.5420638408761271E-6</v>
      </c>
      <c r="W89" s="110">
        <f t="shared" si="28"/>
        <v>7.843746394511172E-6</v>
      </c>
      <c r="X89" s="110">
        <f t="shared" si="30"/>
        <v>8.1574962502916224E-6</v>
      </c>
      <c r="Y89" s="110">
        <f t="shared" si="32"/>
        <v>8.4837961003032876E-6</v>
      </c>
      <c r="Z89" s="110">
        <f t="shared" si="34"/>
        <v>8.823147944315417E-6</v>
      </c>
      <c r="AA89" s="110">
        <f t="shared" si="36"/>
        <v>9.1760738620880359E-6</v>
      </c>
      <c r="AB89" s="110">
        <f t="shared" si="38"/>
        <v>9.5431168165715577E-6</v>
      </c>
      <c r="AC89" s="110">
        <f t="shared" si="40"/>
        <v>9.9248414892344201E-6</v>
      </c>
      <c r="AD89" s="110">
        <f t="shared" si="42"/>
        <v>1.0321835148803796E-5</v>
      </c>
      <c r="AE89" s="110">
        <f t="shared" si="44"/>
        <v>1.0734708554755949E-5</v>
      </c>
      <c r="AF89" s="110">
        <f t="shared" si="46"/>
        <v>1.1164096896946188E-5</v>
      </c>
      <c r="AG89" s="110">
        <f t="shared" si="48"/>
        <v>1.1610660772824036E-5</v>
      </c>
      <c r="AH89" s="110">
        <f t="shared" si="50"/>
        <v>1.2075087203736999E-5</v>
      </c>
      <c r="AI89" s="110">
        <f t="shared" si="52"/>
        <v>1.255809069188648E-5</v>
      </c>
      <c r="AJ89" s="110">
        <f t="shared" si="54"/>
        <v>1.3060414319561941E-5</v>
      </c>
      <c r="AK89" s="110">
        <f t="shared" si="56"/>
        <v>1.3582830892344418E-5</v>
      </c>
      <c r="AL89" s="110">
        <f t="shared" si="58"/>
        <v>1.4126144128038194E-5</v>
      </c>
      <c r="AM89" s="110">
        <f t="shared" si="60"/>
        <v>1.4691189893159721E-5</v>
      </c>
      <c r="AN89" s="110">
        <f t="shared" si="62"/>
        <v>1.5278837488886114E-5</v>
      </c>
      <c r="AO89" s="110">
        <f t="shared" si="64"/>
        <v>1.5889990988441559E-5</v>
      </c>
      <c r="AP89" s="110">
        <f t="shared" si="66"/>
        <v>1.6525590627979218E-5</v>
      </c>
      <c r="AQ89" s="110">
        <f t="shared" si="68"/>
        <v>1.7186614253098389E-5</v>
      </c>
      <c r="AR89" s="110">
        <f t="shared" si="70"/>
        <v>1.7874078823222331E-5</v>
      </c>
      <c r="AS89" s="110">
        <f t="shared" si="72"/>
        <v>1.8589041976151221E-5</v>
      </c>
      <c r="AT89" s="110">
        <f t="shared" si="74"/>
        <v>1.9332603655197268E-5</v>
      </c>
      <c r="AU89" s="110">
        <f t="shared" si="76"/>
        <v>2.0105907801405165E-5</v>
      </c>
      <c r="AV89" s="110">
        <f t="shared" si="78"/>
        <v>2.091014411346137E-5</v>
      </c>
      <c r="AW89" s="110">
        <f t="shared" si="80"/>
        <v>2.1746549877999825E-5</v>
      </c>
      <c r="AX89" s="110">
        <f t="shared" si="82"/>
        <v>2.261641187311982E-5</v>
      </c>
      <c r="AY89" s="110">
        <f t="shared" si="84"/>
        <v>2.3521068348044611E-5</v>
      </c>
      <c r="AZ89" s="110">
        <f t="shared" si="86"/>
        <v>2.44619110819664E-5</v>
      </c>
      <c r="BA89" s="110">
        <f t="shared" si="88"/>
        <v>2.5440387525245055E-5</v>
      </c>
      <c r="BB89" s="110">
        <f t="shared" si="90"/>
        <v>2.6458003026254855E-5</v>
      </c>
      <c r="BC89" s="110">
        <f t="shared" si="92"/>
        <v>2.7516323147305049E-5</v>
      </c>
      <c r="BD89" s="110">
        <f t="shared" si="94"/>
        <v>2.8616976073197258E-5</v>
      </c>
      <c r="BE89" s="110">
        <f t="shared" si="96"/>
        <v>2.9761655116125151E-5</v>
      </c>
      <c r="BF89" s="110">
        <f t="shared" si="98"/>
        <v>3.0952121320770153E-5</v>
      </c>
      <c r="BG89" s="110">
        <f t="shared" si="100"/>
        <v>3.2190206173600966E-5</v>
      </c>
      <c r="BH89" s="110">
        <f t="shared" si="102"/>
        <v>3.3477814420545006E-5</v>
      </c>
      <c r="BI89" s="110">
        <f t="shared" si="104"/>
        <v>3.4816926997366801E-5</v>
      </c>
      <c r="BJ89" s="110">
        <f t="shared" si="106"/>
        <v>3.6209604077261477E-5</v>
      </c>
      <c r="BK89" s="110">
        <f t="shared" si="108"/>
        <v>3.7657988240351939E-5</v>
      </c>
      <c r="BL89" s="110">
        <f t="shared" si="110"/>
        <v>3.916430776996602E-5</v>
      </c>
      <c r="BM89" s="110">
        <f t="shared" si="112"/>
        <v>4.0730880080764658E-5</v>
      </c>
      <c r="BN89" s="110">
        <f t="shared" si="114"/>
        <v>4.2360115283995248E-5</v>
      </c>
      <c r="BO89" s="110">
        <f t="shared" si="116"/>
        <v>4.4054519895355061E-5</v>
      </c>
      <c r="BP89" s="110">
        <f t="shared" si="118"/>
        <v>4.5816700691169274E-5</v>
      </c>
      <c r="BQ89" s="110">
        <f t="shared" si="120"/>
        <v>4.7649368718816043E-5</v>
      </c>
      <c r="BR89" s="110">
        <f t="shared" si="122"/>
        <v>4.9555343467568686E-5</v>
      </c>
      <c r="BS89" s="110">
        <f t="shared" si="124"/>
        <v>5.153755720627143E-5</v>
      </c>
      <c r="BT89" s="110">
        <f t="shared" si="126"/>
        <v>5.3599059494522305E-5</v>
      </c>
      <c r="BU89" s="110">
        <f t="shared" si="129"/>
        <v>5.5743021874303189E-5</v>
      </c>
      <c r="BV89" s="110">
        <f t="shared" si="132"/>
        <v>5.7972742749275319E-5</v>
      </c>
      <c r="BW89" s="110">
        <f t="shared" si="137"/>
        <v>6.0291652459246335E-5</v>
      </c>
      <c r="BX89" s="110">
        <f t="shared" si="141"/>
        <v>6.2703318557616198E-5</v>
      </c>
      <c r="BY89" s="110">
        <f t="shared" si="145"/>
        <v>6.5211451299920838E-5</v>
      </c>
      <c r="BZ89" s="110">
        <f t="shared" si="149"/>
        <v>6.7819909351917669E-5</v>
      </c>
      <c r="CA89" s="110">
        <f t="shared" si="153"/>
        <v>7.0532705725994389E-5</v>
      </c>
      <c r="CB89" s="110">
        <f t="shared" si="153"/>
        <v>7.0532705725994389E-5</v>
      </c>
      <c r="CC89" s="110">
        <f t="shared" ref="CC89:CC95" si="160">+$D89/((1+$G$5)^$A17)</f>
        <v>7.628817451323554E-5</v>
      </c>
      <c r="CD89" s="110">
        <f>+$D89/((1+$G$5)^$A16)</f>
        <v>7.9339701493764966E-5</v>
      </c>
      <c r="CO89" s="110">
        <f t="shared" si="130"/>
        <v>1.2333311009755142E-3</v>
      </c>
      <c r="CP89" s="110">
        <f t="shared" si="133"/>
        <v>1.2826643450145352E-3</v>
      </c>
      <c r="CQ89" s="110">
        <f t="shared" si="138"/>
        <v>1.3339709188151165E-3</v>
      </c>
      <c r="CR89" s="110">
        <f t="shared" si="142"/>
        <v>1.3873297555677215E-3</v>
      </c>
      <c r="CS89" s="110">
        <f t="shared" si="146"/>
        <v>1.4428229457904302E-3</v>
      </c>
      <c r="CT89" s="110">
        <f t="shared" si="150"/>
        <v>1.5005358636220475E-3</v>
      </c>
      <c r="CU89" s="110">
        <f t="shared" si="154"/>
        <v>1.5605572981669295E-3</v>
      </c>
      <c r="CV89" s="110">
        <f t="shared" si="157"/>
        <v>1.6229795900936069E-3</v>
      </c>
      <c r="CW89" s="110">
        <f t="shared" ref="CW89:CW95" si="161">+$E89/((1+$G$5)^$A81)</f>
        <v>1.6878987736973509E-3</v>
      </c>
      <c r="CX89" s="110">
        <f t="shared" si="19"/>
        <v>1.7554147246452451E-3</v>
      </c>
      <c r="CY89" s="110">
        <f t="shared" si="21"/>
        <v>1.825631313631055E-3</v>
      </c>
      <c r="CZ89" s="110">
        <f t="shared" si="23"/>
        <v>1.8986565661762976E-3</v>
      </c>
      <c r="DA89" s="110">
        <f t="shared" si="25"/>
        <v>1.9746028288233496E-3</v>
      </c>
      <c r="DB89" s="110">
        <f t="shared" si="27"/>
        <v>2.053586941976283E-3</v>
      </c>
      <c r="DC89" s="110">
        <f t="shared" si="29"/>
        <v>2.1357304196553345E-3</v>
      </c>
      <c r="DD89" s="110">
        <f t="shared" si="31"/>
        <v>2.2211596364415487E-3</v>
      </c>
      <c r="DE89" s="110">
        <f t="shared" si="33"/>
        <v>2.3100060218992106E-3</v>
      </c>
      <c r="DF89" s="110">
        <f t="shared" si="35"/>
        <v>2.4024062627751781E-3</v>
      </c>
      <c r="DG89" s="110">
        <f t="shared" si="37"/>
        <v>2.4985025132861862E-3</v>
      </c>
      <c r="DH89" s="110">
        <f t="shared" si="39"/>
        <v>2.5984426138176337E-3</v>
      </c>
      <c r="DI89" s="110">
        <f t="shared" si="41"/>
        <v>2.7023803183703391E-3</v>
      </c>
      <c r="DJ89" s="110">
        <f t="shared" si="43"/>
        <v>2.8104755311051523E-3</v>
      </c>
      <c r="DK89" s="110">
        <f t="shared" si="45"/>
        <v>2.9228945523493591E-3</v>
      </c>
      <c r="DL89" s="110">
        <f t="shared" si="47"/>
        <v>3.0398103344433333E-3</v>
      </c>
      <c r="DM89" s="110">
        <f t="shared" si="49"/>
        <v>3.161402747821067E-3</v>
      </c>
      <c r="DN89" s="110">
        <f t="shared" si="51"/>
        <v>3.2878588577339098E-3</v>
      </c>
      <c r="DO89" s="110">
        <f t="shared" si="53"/>
        <v>3.4193732120432665E-3</v>
      </c>
      <c r="DP89" s="110">
        <f t="shared" si="55"/>
        <v>3.5561481405249977E-3</v>
      </c>
      <c r="DQ89" s="110">
        <f t="shared" si="57"/>
        <v>3.6983940661459973E-3</v>
      </c>
      <c r="DR89" s="110">
        <f t="shared" si="59"/>
        <v>3.8463298287918371E-3</v>
      </c>
      <c r="DS89" s="110">
        <f t="shared" si="61"/>
        <v>4.0001830219435104E-3</v>
      </c>
      <c r="DT89" s="110">
        <f t="shared" si="63"/>
        <v>4.1601903428212517E-3</v>
      </c>
      <c r="DU89" s="110">
        <f t="shared" si="65"/>
        <v>4.3265979565341025E-3</v>
      </c>
      <c r="DV89" s="110">
        <f t="shared" si="67"/>
        <v>4.4996618747954664E-3</v>
      </c>
      <c r="DW89" s="110">
        <f t="shared" si="69"/>
        <v>4.6796483497872849E-3</v>
      </c>
      <c r="DX89" s="110">
        <f t="shared" si="71"/>
        <v>4.8668342837787778E-3</v>
      </c>
      <c r="DY89" s="110">
        <f t="shared" si="73"/>
        <v>5.0615076551299284E-3</v>
      </c>
      <c r="DZ89" s="110">
        <f t="shared" si="75"/>
        <v>5.2639679613351248E-3</v>
      </c>
      <c r="EA89" s="110">
        <f t="shared" si="77"/>
        <v>5.4745266797885314E-3</v>
      </c>
      <c r="EB89" s="110">
        <f t="shared" si="79"/>
        <v>5.693507746980072E-3</v>
      </c>
      <c r="EC89" s="110">
        <f t="shared" si="81"/>
        <v>5.9212480568592756E-3</v>
      </c>
      <c r="ED89" s="110">
        <f t="shared" si="83"/>
        <v>6.158097979133647E-3</v>
      </c>
      <c r="EE89" s="110">
        <f t="shared" si="85"/>
        <v>6.4044218982989929E-3</v>
      </c>
      <c r="EF89" s="110">
        <f t="shared" si="87"/>
        <v>6.660598774230953E-3</v>
      </c>
      <c r="EG89" s="110">
        <f t="shared" si="89"/>
        <v>6.9270227252001913E-3</v>
      </c>
      <c r="EH89" s="110">
        <f t="shared" si="91"/>
        <v>7.204103634208198E-3</v>
      </c>
      <c r="EI89" s="110">
        <f t="shared" si="93"/>
        <v>7.4922677795765261E-3</v>
      </c>
      <c r="EJ89" s="110">
        <f t="shared" si="95"/>
        <v>7.7919584907595891E-3</v>
      </c>
      <c r="EK89" s="110">
        <f t="shared" si="97"/>
        <v>8.1036368303899729E-3</v>
      </c>
      <c r="EL89" s="110">
        <f t="shared" si="99"/>
        <v>8.4277823036055712E-3</v>
      </c>
      <c r="EM89" s="110">
        <f t="shared" si="101"/>
        <v>8.764893595749796E-3</v>
      </c>
      <c r="EN89" s="110">
        <f t="shared" si="103"/>
        <v>9.1154893395797888E-3</v>
      </c>
      <c r="EO89" s="110">
        <f t="shared" si="105"/>
        <v>9.4801089131629785E-3</v>
      </c>
      <c r="EP89" s="110">
        <f t="shared" si="107"/>
        <v>9.8593132696894979E-3</v>
      </c>
      <c r="EQ89" s="110">
        <f t="shared" si="109"/>
        <v>1.0253685800477079E-2</v>
      </c>
      <c r="ER89" s="110">
        <f t="shared" si="111"/>
        <v>1.0663833232496162E-2</v>
      </c>
      <c r="ES89" s="110">
        <f t="shared" si="113"/>
        <v>1.109038656179601E-2</v>
      </c>
      <c r="ET89" s="110">
        <f t="shared" si="115"/>
        <v>1.1534002024267851E-2</v>
      </c>
      <c r="EU89" s="110">
        <f t="shared" si="117"/>
        <v>1.1995362105238565E-2</v>
      </c>
      <c r="EV89" s="110">
        <f t="shared" si="119"/>
        <v>1.2475176589448109E-2</v>
      </c>
      <c r="EW89" s="110">
        <f t="shared" si="121"/>
        <v>1.2974183653026035E-2</v>
      </c>
      <c r="EX89" s="110">
        <f t="shared" si="123"/>
        <v>1.3493150999147075E-2</v>
      </c>
      <c r="EY89" s="110">
        <f t="shared" si="125"/>
        <v>1.4032877039112959E-2</v>
      </c>
      <c r="EZ89" s="110">
        <f t="shared" si="127"/>
        <v>1.4594192120677481E-2</v>
      </c>
      <c r="FA89" s="110">
        <f t="shared" si="131"/>
        <v>1.5177959805504578E-2</v>
      </c>
      <c r="FB89" s="110">
        <f t="shared" si="134"/>
        <v>1.5785078197724761E-2</v>
      </c>
      <c r="FC89" s="110">
        <f t="shared" si="139"/>
        <v>1.6416481325633753E-2</v>
      </c>
      <c r="FD89" s="110">
        <f t="shared" si="143"/>
        <v>1.7073140578659107E-2</v>
      </c>
      <c r="FE89" s="110">
        <f t="shared" si="147"/>
        <v>1.7756066201805469E-2</v>
      </c>
      <c r="FF89" s="110">
        <f t="shared" si="151"/>
        <v>1.8466308849877686E-2</v>
      </c>
      <c r="FG89" s="110">
        <f t="shared" si="155"/>
        <v>1.9204961203872797E-2</v>
      </c>
      <c r="FH89" s="110">
        <f t="shared" si="158"/>
        <v>1.997315965202771E-2</v>
      </c>
      <c r="FI89" s="110">
        <f t="shared" ref="FI89:FI95" si="162">+$E89/((1+$G$5)^$A17)</f>
        <v>2.077208603810882E-2</v>
      </c>
      <c r="FJ89" s="110">
        <f>+$E89/((1+$G$5)^$A16)</f>
        <v>2.1602969479633173E-2</v>
      </c>
    </row>
    <row r="90" spans="1:180">
      <c r="A90" s="106">
        <v>75</v>
      </c>
      <c r="D90" s="230">
        <f>AgeEffic!CJ11</f>
        <v>4.8974542954850543E-5</v>
      </c>
      <c r="E90" s="230">
        <f>AgeEffic!CJ13</f>
        <v>2.1343733845877573E-2</v>
      </c>
      <c r="I90" s="110">
        <f t="shared" si="128"/>
        <v>2.5850559325530772E-6</v>
      </c>
      <c r="J90" s="110">
        <f t="shared" si="135"/>
        <v>2.6884581698552E-6</v>
      </c>
      <c r="K90" s="110">
        <f t="shared" si="136"/>
        <v>2.7959964966494083E-6</v>
      </c>
      <c r="L90" s="110">
        <f t="shared" si="140"/>
        <v>2.9078363565153849E-6</v>
      </c>
      <c r="M90" s="110">
        <f t="shared" si="144"/>
        <v>3.0241498107760008E-6</v>
      </c>
      <c r="N90" s="110">
        <f t="shared" si="148"/>
        <v>3.1451158032070403E-6</v>
      </c>
      <c r="O90" s="110">
        <f t="shared" si="152"/>
        <v>3.2709204353353221E-6</v>
      </c>
      <c r="P90" s="110">
        <f t="shared" si="156"/>
        <v>3.4017572527487353E-6</v>
      </c>
      <c r="Q90" s="110">
        <f t="shared" si="159"/>
        <v>3.5378275428586851E-6</v>
      </c>
      <c r="R90" s="110">
        <f t="shared" ref="R90:R95" si="163">+$D90/((1+$G$5)^$A81)</f>
        <v>3.6793406445730323E-6</v>
      </c>
      <c r="S90" s="110">
        <f t="shared" si="20"/>
        <v>3.8265142703559537E-6</v>
      </c>
      <c r="T90" s="110">
        <f t="shared" si="22"/>
        <v>3.9795748411701923E-6</v>
      </c>
      <c r="U90" s="110">
        <f t="shared" si="24"/>
        <v>4.1387578348170008E-6</v>
      </c>
      <c r="V90" s="110">
        <f t="shared" si="26"/>
        <v>4.3043081482096804E-6</v>
      </c>
      <c r="W90" s="110">
        <f t="shared" si="28"/>
        <v>4.4764804741380667E-6</v>
      </c>
      <c r="X90" s="110">
        <f t="shared" si="30"/>
        <v>4.65553969310359E-6</v>
      </c>
      <c r="Y90" s="110">
        <f t="shared" si="32"/>
        <v>4.8417612808277351E-6</v>
      </c>
      <c r="Z90" s="110">
        <f t="shared" si="34"/>
        <v>5.0354317320608445E-6</v>
      </c>
      <c r="AA90" s="110">
        <f t="shared" si="36"/>
        <v>5.2368490013432768E-6</v>
      </c>
      <c r="AB90" s="110">
        <f t="shared" si="38"/>
        <v>5.4463229613970099E-6</v>
      </c>
      <c r="AC90" s="110">
        <f t="shared" si="40"/>
        <v>5.6641758798528904E-6</v>
      </c>
      <c r="AD90" s="110">
        <f t="shared" si="42"/>
        <v>5.8907429150470054E-6</v>
      </c>
      <c r="AE90" s="110">
        <f t="shared" si="44"/>
        <v>6.1263726316488855E-6</v>
      </c>
      <c r="AF90" s="110">
        <f t="shared" si="46"/>
        <v>6.3714275369148426E-6</v>
      </c>
      <c r="AG90" s="110">
        <f t="shared" si="48"/>
        <v>6.6262846383914359E-6</v>
      </c>
      <c r="AH90" s="110">
        <f t="shared" si="50"/>
        <v>6.891336023927094E-6</v>
      </c>
      <c r="AI90" s="110">
        <f t="shared" si="52"/>
        <v>7.1669894648841779E-6</v>
      </c>
      <c r="AJ90" s="110">
        <f t="shared" si="54"/>
        <v>7.4536690434795459E-6</v>
      </c>
      <c r="AK90" s="110">
        <f t="shared" si="56"/>
        <v>7.751815805218729E-6</v>
      </c>
      <c r="AL90" s="110">
        <f t="shared" si="58"/>
        <v>8.0618884374274773E-6</v>
      </c>
      <c r="AM90" s="110">
        <f t="shared" si="60"/>
        <v>8.384363974924576E-6</v>
      </c>
      <c r="AN90" s="110">
        <f t="shared" si="62"/>
        <v>8.7197385339215596E-6</v>
      </c>
      <c r="AO90" s="110">
        <f t="shared" si="64"/>
        <v>9.0685280752784231E-6</v>
      </c>
      <c r="AP90" s="110">
        <f t="shared" si="66"/>
        <v>9.4312691982895617E-6</v>
      </c>
      <c r="AQ90" s="110">
        <f t="shared" si="68"/>
        <v>9.8085199662211434E-6</v>
      </c>
      <c r="AR90" s="110">
        <f t="shared" si="70"/>
        <v>1.0200860764869989E-5</v>
      </c>
      <c r="AS90" s="110">
        <f t="shared" si="72"/>
        <v>1.0608895195464791E-5</v>
      </c>
      <c r="AT90" s="110">
        <f t="shared" si="74"/>
        <v>1.1033251003283382E-5</v>
      </c>
      <c r="AU90" s="110">
        <f t="shared" si="76"/>
        <v>1.1474581043414716E-5</v>
      </c>
      <c r="AV90" s="110">
        <f t="shared" si="78"/>
        <v>1.1933564285151308E-5</v>
      </c>
      <c r="AW90" s="110">
        <f t="shared" si="80"/>
        <v>1.241090685655736E-5</v>
      </c>
      <c r="AX90" s="110">
        <f t="shared" si="82"/>
        <v>1.2907343130819655E-5</v>
      </c>
      <c r="AY90" s="110">
        <f t="shared" si="84"/>
        <v>1.3423636856052442E-5</v>
      </c>
      <c r="AZ90" s="110">
        <f t="shared" si="86"/>
        <v>1.3960582330294539E-5</v>
      </c>
      <c r="BA90" s="110">
        <f t="shared" si="88"/>
        <v>1.4519005623506322E-5</v>
      </c>
      <c r="BB90" s="110">
        <f t="shared" si="90"/>
        <v>1.5099765848446576E-5</v>
      </c>
      <c r="BC90" s="110">
        <f t="shared" si="92"/>
        <v>1.5703756482384437E-5</v>
      </c>
      <c r="BD90" s="110">
        <f t="shared" si="94"/>
        <v>1.6331906741679814E-5</v>
      </c>
      <c r="BE90" s="110">
        <f t="shared" si="96"/>
        <v>1.6985183011347011E-5</v>
      </c>
      <c r="BF90" s="110">
        <f t="shared" si="98"/>
        <v>1.7664590331800891E-5</v>
      </c>
      <c r="BG90" s="110">
        <f t="shared" si="100"/>
        <v>1.8371173945072926E-5</v>
      </c>
      <c r="BH90" s="110">
        <f t="shared" si="102"/>
        <v>1.9106020902875845E-5</v>
      </c>
      <c r="BI90" s="110">
        <f t="shared" si="104"/>
        <v>1.9870261738990881E-5</v>
      </c>
      <c r="BJ90" s="110">
        <f t="shared" si="106"/>
        <v>2.0665072208550516E-5</v>
      </c>
      <c r="BK90" s="110">
        <f t="shared" si="108"/>
        <v>2.1491675096892534E-5</v>
      </c>
      <c r="BL90" s="110">
        <f t="shared" si="110"/>
        <v>2.2351342100768242E-5</v>
      </c>
      <c r="BM90" s="110">
        <f t="shared" si="112"/>
        <v>2.3245395784798972E-5</v>
      </c>
      <c r="BN90" s="110">
        <f t="shared" si="114"/>
        <v>2.4175211616190931E-5</v>
      </c>
      <c r="BO90" s="110">
        <f t="shared" si="116"/>
        <v>2.5142220080838571E-5</v>
      </c>
      <c r="BP90" s="110">
        <f t="shared" si="118"/>
        <v>2.6147908884072115E-5</v>
      </c>
      <c r="BQ90" s="110">
        <f t="shared" si="120"/>
        <v>2.7193825239435003E-5</v>
      </c>
      <c r="BR90" s="110">
        <f t="shared" si="122"/>
        <v>2.8281578249012403E-5</v>
      </c>
      <c r="BS90" s="110">
        <f t="shared" si="124"/>
        <v>2.9412841378972898E-5</v>
      </c>
      <c r="BT90" s="110">
        <f t="shared" si="126"/>
        <v>3.0589355034131815E-5</v>
      </c>
      <c r="BU90" s="110">
        <f t="shared" si="129"/>
        <v>3.1812929235497095E-5</v>
      </c>
      <c r="BV90" s="110">
        <f t="shared" si="132"/>
        <v>3.3085446404916978E-5</v>
      </c>
      <c r="BW90" s="110">
        <f t="shared" si="137"/>
        <v>3.4408864261113657E-5</v>
      </c>
      <c r="BX90" s="110">
        <f t="shared" si="141"/>
        <v>3.5785218831558204E-5</v>
      </c>
      <c r="BY90" s="110">
        <f t="shared" si="145"/>
        <v>3.7216627584820535E-5</v>
      </c>
      <c r="BZ90" s="110">
        <f t="shared" si="149"/>
        <v>3.8705292688213357E-5</v>
      </c>
      <c r="CA90" s="110">
        <f t="shared" si="153"/>
        <v>4.0253504395741892E-5</v>
      </c>
      <c r="CB90" s="110">
        <f t="shared" si="153"/>
        <v>4.0253504395741892E-5</v>
      </c>
      <c r="CC90" s="110">
        <f t="shared" si="160"/>
        <v>4.353819035443444E-5</v>
      </c>
      <c r="CD90" s="110">
        <f t="shared" ref="CD90:CD95" si="164">+$D90/((1+$G$5)^$A17)</f>
        <v>4.5279717968611814E-5</v>
      </c>
      <c r="CE90" s="110">
        <f>+$D90/((1+$G$5)^$A16)</f>
        <v>4.7090906687356289E-5</v>
      </c>
      <c r="CO90" s="110">
        <f t="shared" si="130"/>
        <v>1.1266005249295564E-3</v>
      </c>
      <c r="CP90" s="110">
        <f t="shared" si="133"/>
        <v>1.1716645459267385E-3</v>
      </c>
      <c r="CQ90" s="110">
        <f t="shared" si="138"/>
        <v>1.2185311277638081E-3</v>
      </c>
      <c r="CR90" s="110">
        <f t="shared" si="142"/>
        <v>1.2672723728743606E-3</v>
      </c>
      <c r="CS90" s="110">
        <f t="shared" si="146"/>
        <v>1.3179632677893353E-3</v>
      </c>
      <c r="CT90" s="110">
        <f t="shared" si="150"/>
        <v>1.3706817985009085E-3</v>
      </c>
      <c r="CU90" s="110">
        <f t="shared" si="154"/>
        <v>1.4255090704409449E-3</v>
      </c>
      <c r="CV90" s="110">
        <f t="shared" si="157"/>
        <v>1.4825294332585827E-3</v>
      </c>
      <c r="CW90" s="110">
        <f t="shared" si="161"/>
        <v>1.5418306105889263E-3</v>
      </c>
      <c r="CX90" s="110">
        <f t="shared" ref="CX90:CX95" si="165">+$E90/((1+$G$5)^$A81)</f>
        <v>1.6035038350124832E-3</v>
      </c>
      <c r="CY90" s="110">
        <f t="shared" si="21"/>
        <v>1.6676439884129827E-3</v>
      </c>
      <c r="CZ90" s="110">
        <f t="shared" si="23"/>
        <v>1.7343497479495021E-3</v>
      </c>
      <c r="DA90" s="110">
        <f t="shared" si="25"/>
        <v>1.8037237378674823E-3</v>
      </c>
      <c r="DB90" s="110">
        <f t="shared" si="27"/>
        <v>1.8758726873821818E-3</v>
      </c>
      <c r="DC90" s="110">
        <f t="shared" si="29"/>
        <v>1.9509075948774685E-3</v>
      </c>
      <c r="DD90" s="110">
        <f t="shared" si="31"/>
        <v>2.0289438986725674E-3</v>
      </c>
      <c r="DE90" s="110">
        <f t="shared" si="33"/>
        <v>2.1101016546194707E-3</v>
      </c>
      <c r="DF90" s="110">
        <f t="shared" si="35"/>
        <v>2.1945057208042499E-3</v>
      </c>
      <c r="DG90" s="110">
        <f t="shared" si="37"/>
        <v>2.2822859496364192E-3</v>
      </c>
      <c r="DH90" s="110">
        <f t="shared" si="39"/>
        <v>2.3735773876218764E-3</v>
      </c>
      <c r="DI90" s="110">
        <f t="shared" si="41"/>
        <v>2.4685204831267518E-3</v>
      </c>
      <c r="DJ90" s="110">
        <f t="shared" si="43"/>
        <v>2.5672613024518218E-3</v>
      </c>
      <c r="DK90" s="110">
        <f t="shared" si="45"/>
        <v>2.6699517545498942E-3</v>
      </c>
      <c r="DL90" s="110">
        <f t="shared" si="47"/>
        <v>2.7767498247318907E-3</v>
      </c>
      <c r="DM90" s="110">
        <f t="shared" si="49"/>
        <v>2.8878198177211662E-3</v>
      </c>
      <c r="DN90" s="110">
        <f t="shared" si="51"/>
        <v>3.003332610430013E-3</v>
      </c>
      <c r="DO90" s="110">
        <f t="shared" si="53"/>
        <v>3.1234659148472138E-3</v>
      </c>
      <c r="DP90" s="110">
        <f t="shared" si="55"/>
        <v>3.2484045514411027E-3</v>
      </c>
      <c r="DQ90" s="110">
        <f t="shared" si="57"/>
        <v>3.3783407334987471E-3</v>
      </c>
      <c r="DR90" s="110">
        <f t="shared" si="59"/>
        <v>3.513474362838697E-3</v>
      </c>
      <c r="DS90" s="110">
        <f t="shared" si="61"/>
        <v>3.6540133373522449E-3</v>
      </c>
      <c r="DT90" s="110">
        <f t="shared" si="63"/>
        <v>3.8001738708463347E-3</v>
      </c>
      <c r="DU90" s="110">
        <f t="shared" si="65"/>
        <v>3.9521808256801887E-3</v>
      </c>
      <c r="DV90" s="110">
        <f t="shared" si="67"/>
        <v>4.1102680587073968E-3</v>
      </c>
      <c r="DW90" s="110">
        <f t="shared" si="69"/>
        <v>4.274678781055692E-3</v>
      </c>
      <c r="DX90" s="110">
        <f t="shared" si="71"/>
        <v>4.44566593229792E-3</v>
      </c>
      <c r="DY90" s="110">
        <f t="shared" si="73"/>
        <v>4.6234925695898378E-3</v>
      </c>
      <c r="DZ90" s="110">
        <f t="shared" si="75"/>
        <v>4.8084322723734316E-3</v>
      </c>
      <c r="EA90" s="110">
        <f t="shared" si="77"/>
        <v>5.0007695632683681E-3</v>
      </c>
      <c r="EB90" s="110">
        <f t="shared" si="79"/>
        <v>5.200800345799104E-3</v>
      </c>
      <c r="EC90" s="110">
        <f t="shared" si="81"/>
        <v>5.4088323596310677E-3</v>
      </c>
      <c r="ED90" s="110">
        <f t="shared" si="83"/>
        <v>5.6251856540163103E-3</v>
      </c>
      <c r="EE90" s="110">
        <f t="shared" si="85"/>
        <v>5.8501930801769641E-3</v>
      </c>
      <c r="EF90" s="110">
        <f t="shared" si="87"/>
        <v>6.0842008033840421E-3</v>
      </c>
      <c r="EG90" s="110">
        <f t="shared" si="89"/>
        <v>6.3275688355194041E-3</v>
      </c>
      <c r="EH90" s="110">
        <f t="shared" si="91"/>
        <v>6.5806715889401811E-3</v>
      </c>
      <c r="EI90" s="110">
        <f t="shared" si="93"/>
        <v>6.8438984524977877E-3</v>
      </c>
      <c r="EJ90" s="110">
        <f t="shared" si="95"/>
        <v>7.1176543905976993E-3</v>
      </c>
      <c r="EK90" s="110">
        <f t="shared" si="97"/>
        <v>7.4023605662216089E-3</v>
      </c>
      <c r="EL90" s="110">
        <f t="shared" si="99"/>
        <v>7.6984549888704729E-3</v>
      </c>
      <c r="EM90" s="110">
        <f t="shared" si="101"/>
        <v>8.0063931884252915E-3</v>
      </c>
      <c r="EN90" s="110">
        <f t="shared" si="103"/>
        <v>8.326648915962305E-3</v>
      </c>
      <c r="EO90" s="110">
        <f t="shared" si="105"/>
        <v>8.6597148726007978E-3</v>
      </c>
      <c r="EP90" s="110">
        <f t="shared" si="107"/>
        <v>9.0061034675048279E-3</v>
      </c>
      <c r="EQ90" s="110">
        <f t="shared" si="109"/>
        <v>9.3663476062050208E-3</v>
      </c>
      <c r="ER90" s="110">
        <f t="shared" si="111"/>
        <v>9.741001510453224E-3</v>
      </c>
      <c r="ES90" s="110">
        <f t="shared" si="113"/>
        <v>1.0130641570871353E-2</v>
      </c>
      <c r="ET90" s="110">
        <f t="shared" si="115"/>
        <v>1.0535867233706208E-2</v>
      </c>
      <c r="EU90" s="110">
        <f t="shared" si="117"/>
        <v>1.0957301923054457E-2</v>
      </c>
      <c r="EV90" s="110">
        <f t="shared" si="119"/>
        <v>1.1395593999976635E-2</v>
      </c>
      <c r="EW90" s="110">
        <f t="shared" si="121"/>
        <v>1.1851417759975703E-2</v>
      </c>
      <c r="EX90" s="110">
        <f t="shared" si="123"/>
        <v>1.232547447037473E-2</v>
      </c>
      <c r="EY90" s="110">
        <f t="shared" si="125"/>
        <v>1.281849344918972E-2</v>
      </c>
      <c r="EZ90" s="110">
        <f t="shared" si="127"/>
        <v>1.3331233187157308E-2</v>
      </c>
      <c r="FA90" s="110">
        <f t="shared" si="131"/>
        <v>1.3864482514643605E-2</v>
      </c>
      <c r="FB90" s="110">
        <f t="shared" si="134"/>
        <v>1.4419061815229348E-2</v>
      </c>
      <c r="FC90" s="110">
        <f t="shared" si="139"/>
        <v>1.4995824287838522E-2</v>
      </c>
      <c r="FD90" s="110">
        <f t="shared" si="143"/>
        <v>1.5595657259352063E-2</v>
      </c>
      <c r="FE90" s="110">
        <f t="shared" si="147"/>
        <v>1.621948354972615E-2</v>
      </c>
      <c r="FF90" s="110">
        <f t="shared" si="151"/>
        <v>1.6868262891715193E-2</v>
      </c>
      <c r="FG90" s="110">
        <f t="shared" si="155"/>
        <v>1.75429934073838E-2</v>
      </c>
      <c r="FH90" s="110">
        <f t="shared" si="158"/>
        <v>1.8244713143679155E-2</v>
      </c>
      <c r="FI90" s="110">
        <f t="shared" si="162"/>
        <v>1.8974501669426325E-2</v>
      </c>
      <c r="FJ90" s="110">
        <f t="shared" ref="FJ90:FJ95" si="166">+$E90/((1+$G$5)^$A17)</f>
        <v>1.9733481736203377E-2</v>
      </c>
      <c r="FK90" s="110">
        <f>+$E90/((1+$G$5)^$A16)</f>
        <v>2.0522821005651511E-2</v>
      </c>
    </row>
    <row r="91" spans="1:180">
      <c r="A91" s="106">
        <v>76</v>
      </c>
      <c r="D91" s="230">
        <f>AgeEffic!CK11</f>
        <v>2.7671059157835277E-5</v>
      </c>
      <c r="E91" s="230">
        <f>AgeEffic!CK13</f>
        <v>2.0276547153583693E-2</v>
      </c>
      <c r="I91" s="110">
        <f t="shared" si="128"/>
        <v>1.404403800741588E-6</v>
      </c>
      <c r="J91" s="110">
        <f t="shared" si="135"/>
        <v>1.4605799527712518E-6</v>
      </c>
      <c r="K91" s="110">
        <f t="shared" si="136"/>
        <v>1.5190031508821016E-6</v>
      </c>
      <c r="L91" s="110">
        <f t="shared" si="140"/>
        <v>1.5797632769173857E-6</v>
      </c>
      <c r="M91" s="110">
        <f t="shared" si="144"/>
        <v>1.6429538079940813E-6</v>
      </c>
      <c r="N91" s="110">
        <f t="shared" si="148"/>
        <v>1.708671960313845E-6</v>
      </c>
      <c r="O91" s="110">
        <f t="shared" si="152"/>
        <v>1.7770188387263983E-6</v>
      </c>
      <c r="P91" s="110">
        <f t="shared" si="156"/>
        <v>1.8480995922754544E-6</v>
      </c>
      <c r="Q91" s="110">
        <f t="shared" si="159"/>
        <v>1.9220235759664727E-6</v>
      </c>
      <c r="R91" s="110">
        <f t="shared" si="163"/>
        <v>1.9989045190051318E-6</v>
      </c>
      <c r="S91" s="110">
        <f t="shared" ref="S91:S95" si="167">+$D91/((1+$G$5)^$A81)</f>
        <v>2.078860699765337E-6</v>
      </c>
      <c r="T91" s="110">
        <f t="shared" si="22"/>
        <v>2.1620151277559508E-6</v>
      </c>
      <c r="U91" s="110">
        <f t="shared" si="24"/>
        <v>2.2484957328661889E-6</v>
      </c>
      <c r="V91" s="110">
        <f t="shared" si="26"/>
        <v>2.3384355621808368E-6</v>
      </c>
      <c r="W91" s="110">
        <f t="shared" si="28"/>
        <v>2.4319729846680701E-6</v>
      </c>
      <c r="X91" s="110">
        <f t="shared" si="30"/>
        <v>2.5292519040547925E-6</v>
      </c>
      <c r="Y91" s="110">
        <f t="shared" si="32"/>
        <v>2.6304219802169844E-6</v>
      </c>
      <c r="Z91" s="110">
        <f t="shared" si="34"/>
        <v>2.7356388594256647E-6</v>
      </c>
      <c r="AA91" s="110">
        <f t="shared" si="36"/>
        <v>2.8450644138026913E-6</v>
      </c>
      <c r="AB91" s="110">
        <f t="shared" si="38"/>
        <v>2.958866990354798E-6</v>
      </c>
      <c r="AC91" s="110">
        <f t="shared" si="40"/>
        <v>3.077221669968991E-6</v>
      </c>
      <c r="AD91" s="110">
        <f t="shared" si="42"/>
        <v>3.2003105367677509E-6</v>
      </c>
      <c r="AE91" s="110">
        <f t="shared" si="44"/>
        <v>3.3283229582384606E-6</v>
      </c>
      <c r="AF91" s="110">
        <f t="shared" si="46"/>
        <v>3.461455876567999E-6</v>
      </c>
      <c r="AG91" s="110">
        <f t="shared" si="48"/>
        <v>3.5999141116307195E-6</v>
      </c>
      <c r="AH91" s="110">
        <f t="shared" si="50"/>
        <v>3.7439106760959481E-6</v>
      </c>
      <c r="AI91" s="110">
        <f t="shared" si="52"/>
        <v>3.8936671031397861E-6</v>
      </c>
      <c r="AJ91" s="110">
        <f t="shared" si="54"/>
        <v>4.0494137872653787E-6</v>
      </c>
      <c r="AK91" s="110">
        <f t="shared" si="56"/>
        <v>4.2113903387559933E-6</v>
      </c>
      <c r="AL91" s="110">
        <f t="shared" si="58"/>
        <v>4.3798459523062336E-6</v>
      </c>
      <c r="AM91" s="110">
        <f t="shared" si="60"/>
        <v>4.5550397903984834E-6</v>
      </c>
      <c r="AN91" s="110">
        <f t="shared" si="62"/>
        <v>4.737241382014423E-6</v>
      </c>
      <c r="AO91" s="110">
        <f t="shared" si="64"/>
        <v>4.9267310372949992E-6</v>
      </c>
      <c r="AP91" s="110">
        <f t="shared" si="66"/>
        <v>5.1238002787867999E-6</v>
      </c>
      <c r="AQ91" s="110">
        <f t="shared" si="68"/>
        <v>5.3287522899382725E-6</v>
      </c>
      <c r="AR91" s="110">
        <f t="shared" si="70"/>
        <v>5.5419023815358029E-6</v>
      </c>
      <c r="AS91" s="110">
        <f t="shared" si="72"/>
        <v>5.7635784767972355E-6</v>
      </c>
      <c r="AT91" s="110">
        <f t="shared" si="74"/>
        <v>5.9941216158691262E-6</v>
      </c>
      <c r="AU91" s="110">
        <f t="shared" si="76"/>
        <v>6.2338864805038912E-6</v>
      </c>
      <c r="AV91" s="110">
        <f t="shared" si="78"/>
        <v>6.4832419397240461E-6</v>
      </c>
      <c r="AW91" s="110">
        <f t="shared" si="80"/>
        <v>6.7425716173130095E-6</v>
      </c>
      <c r="AX91" s="110">
        <f t="shared" si="82"/>
        <v>7.0122744820055296E-6</v>
      </c>
      <c r="AY91" s="110">
        <f t="shared" si="84"/>
        <v>7.2927654612857506E-6</v>
      </c>
      <c r="AZ91" s="110">
        <f t="shared" si="86"/>
        <v>7.5844760797371822E-6</v>
      </c>
      <c r="BA91" s="110">
        <f t="shared" si="88"/>
        <v>7.8878551229266692E-6</v>
      </c>
      <c r="BB91" s="110">
        <f t="shared" si="90"/>
        <v>8.2033693278437366E-6</v>
      </c>
      <c r="BC91" s="110">
        <f t="shared" si="92"/>
        <v>8.5315041009574865E-6</v>
      </c>
      <c r="BD91" s="110">
        <f t="shared" si="94"/>
        <v>8.8727642649957846E-6</v>
      </c>
      <c r="BE91" s="110">
        <f t="shared" si="96"/>
        <v>9.2276748355956158E-6</v>
      </c>
      <c r="BF91" s="110">
        <f t="shared" si="98"/>
        <v>9.5967818290194439E-6</v>
      </c>
      <c r="BG91" s="110">
        <f t="shared" si="100"/>
        <v>9.980653102180221E-6</v>
      </c>
      <c r="BH91" s="110">
        <f t="shared" si="102"/>
        <v>1.0379879226267428E-5</v>
      </c>
      <c r="BI91" s="110">
        <f t="shared" si="104"/>
        <v>1.0795074395318128E-5</v>
      </c>
      <c r="BJ91" s="110">
        <f t="shared" si="106"/>
        <v>1.1226877371130855E-5</v>
      </c>
      <c r="BK91" s="110">
        <f t="shared" si="108"/>
        <v>1.1675952465976087E-5</v>
      </c>
      <c r="BL91" s="110">
        <f t="shared" si="110"/>
        <v>1.214299056461513E-5</v>
      </c>
      <c r="BM91" s="110">
        <f t="shared" si="112"/>
        <v>1.2628710187199739E-5</v>
      </c>
      <c r="BN91" s="110">
        <f t="shared" si="114"/>
        <v>1.3133858594687729E-5</v>
      </c>
      <c r="BO91" s="110">
        <f t="shared" si="116"/>
        <v>1.3659212938475237E-5</v>
      </c>
      <c r="BP91" s="110">
        <f t="shared" si="118"/>
        <v>1.4205581456014248E-5</v>
      </c>
      <c r="BQ91" s="110">
        <f t="shared" si="120"/>
        <v>1.4773804714254819E-5</v>
      </c>
      <c r="BR91" s="110">
        <f t="shared" si="122"/>
        <v>1.5364756902825014E-5</v>
      </c>
      <c r="BS91" s="110">
        <f t="shared" si="124"/>
        <v>1.5979347178938014E-5</v>
      </c>
      <c r="BT91" s="110">
        <f t="shared" si="126"/>
        <v>1.6618521066095534E-5</v>
      </c>
      <c r="BU91" s="110">
        <f t="shared" si="129"/>
        <v>1.7283261908739356E-5</v>
      </c>
      <c r="BV91" s="110">
        <f t="shared" si="132"/>
        <v>1.7974592385088934E-5</v>
      </c>
      <c r="BW91" s="110">
        <f t="shared" si="137"/>
        <v>1.8693576080492492E-5</v>
      </c>
      <c r="BX91" s="110">
        <f t="shared" si="141"/>
        <v>1.9441319123712189E-5</v>
      </c>
      <c r="BY91" s="110">
        <f t="shared" si="145"/>
        <v>2.0218971888660678E-5</v>
      </c>
      <c r="BZ91" s="110">
        <f t="shared" si="149"/>
        <v>2.1027730764207109E-5</v>
      </c>
      <c r="CA91" s="110">
        <f t="shared" si="153"/>
        <v>2.1868839994775392E-5</v>
      </c>
      <c r="CB91" s="110">
        <f t="shared" si="153"/>
        <v>2.1868839994775392E-5</v>
      </c>
      <c r="CC91" s="110">
        <f t="shared" si="160"/>
        <v>2.3653337338349066E-5</v>
      </c>
      <c r="CD91" s="110">
        <f t="shared" si="164"/>
        <v>2.4599470831883033E-5</v>
      </c>
      <c r="CE91" s="110">
        <f t="shared" ref="CE91:CE95" si="168">+$D91/((1+$G$5)^$A17)</f>
        <v>2.5583449665158352E-5</v>
      </c>
      <c r="CF91" s="110">
        <f>+$D91/((1+$G$5)^$A16)</f>
        <v>2.6606787651764689E-5</v>
      </c>
      <c r="CO91" s="110">
        <f t="shared" si="130"/>
        <v>1.0291062487337293E-3</v>
      </c>
      <c r="CP91" s="110">
        <f t="shared" si="133"/>
        <v>1.0702704986830785E-3</v>
      </c>
      <c r="CQ91" s="110">
        <f t="shared" si="138"/>
        <v>1.1130813186304015E-3</v>
      </c>
      <c r="CR91" s="110">
        <f t="shared" si="142"/>
        <v>1.1576045713756176E-3</v>
      </c>
      <c r="CS91" s="110">
        <f t="shared" si="146"/>
        <v>1.2039087542306424E-3</v>
      </c>
      <c r="CT91" s="110">
        <f t="shared" si="150"/>
        <v>1.2520651043998684E-3</v>
      </c>
      <c r="CU91" s="110">
        <f t="shared" si="154"/>
        <v>1.3021477085758629E-3</v>
      </c>
      <c r="CV91" s="110">
        <f t="shared" si="157"/>
        <v>1.3542336169188975E-3</v>
      </c>
      <c r="CW91" s="110">
        <f t="shared" si="161"/>
        <v>1.4084029615956536E-3</v>
      </c>
      <c r="CX91" s="110">
        <f t="shared" si="165"/>
        <v>1.4647390800594799E-3</v>
      </c>
      <c r="CY91" s="110">
        <f t="shared" ref="CY91:CY95" si="169">+$E91/((1+$G$5)^$A81)</f>
        <v>1.5233286432618589E-3</v>
      </c>
      <c r="CZ91" s="110">
        <f t="shared" si="23"/>
        <v>1.5842617889923335E-3</v>
      </c>
      <c r="DA91" s="110">
        <f t="shared" si="25"/>
        <v>1.6476322605520268E-3</v>
      </c>
      <c r="DB91" s="110">
        <f t="shared" si="27"/>
        <v>1.7135375509741081E-3</v>
      </c>
      <c r="DC91" s="110">
        <f t="shared" si="29"/>
        <v>1.7820790530130724E-3</v>
      </c>
      <c r="DD91" s="110">
        <f t="shared" si="31"/>
        <v>1.8533622151335951E-3</v>
      </c>
      <c r="DE91" s="110">
        <f t="shared" si="33"/>
        <v>1.927496703738939E-3</v>
      </c>
      <c r="DF91" s="110">
        <f t="shared" si="35"/>
        <v>2.004596571888497E-3</v>
      </c>
      <c r="DG91" s="110">
        <f t="shared" si="37"/>
        <v>2.0847804347640369E-3</v>
      </c>
      <c r="DH91" s="110">
        <f t="shared" si="39"/>
        <v>2.1681716521545981E-3</v>
      </c>
      <c r="DI91" s="110">
        <f t="shared" si="41"/>
        <v>2.2548985182407827E-3</v>
      </c>
      <c r="DJ91" s="110">
        <f t="shared" si="43"/>
        <v>2.345094458970414E-3</v>
      </c>
      <c r="DK91" s="110">
        <f t="shared" si="45"/>
        <v>2.4388982373292306E-3</v>
      </c>
      <c r="DL91" s="110">
        <f t="shared" si="47"/>
        <v>2.5364541668223997E-3</v>
      </c>
      <c r="DM91" s="110">
        <f t="shared" si="49"/>
        <v>2.6379123334952961E-3</v>
      </c>
      <c r="DN91" s="110">
        <f t="shared" si="51"/>
        <v>2.7434288268351078E-3</v>
      </c>
      <c r="DO91" s="110">
        <f t="shared" si="53"/>
        <v>2.8531659799085124E-3</v>
      </c>
      <c r="DP91" s="110">
        <f t="shared" si="55"/>
        <v>2.9672926191048532E-3</v>
      </c>
      <c r="DQ91" s="110">
        <f t="shared" si="57"/>
        <v>3.0859843238690474E-3</v>
      </c>
      <c r="DR91" s="110">
        <f t="shared" si="59"/>
        <v>3.2094236968238099E-3</v>
      </c>
      <c r="DS91" s="110">
        <f t="shared" si="61"/>
        <v>3.3378006446967618E-3</v>
      </c>
      <c r="DT91" s="110">
        <f t="shared" si="63"/>
        <v>3.4713126704846325E-3</v>
      </c>
      <c r="DU91" s="110">
        <f t="shared" si="65"/>
        <v>3.6101651773040176E-3</v>
      </c>
      <c r="DV91" s="110">
        <f t="shared" si="67"/>
        <v>3.754571784396179E-3</v>
      </c>
      <c r="DW91" s="110">
        <f t="shared" si="69"/>
        <v>3.9047546557720264E-3</v>
      </c>
      <c r="DX91" s="110">
        <f t="shared" si="71"/>
        <v>4.060944842002907E-3</v>
      </c>
      <c r="DY91" s="110">
        <f t="shared" si="73"/>
        <v>4.2233826356830239E-3</v>
      </c>
      <c r="DZ91" s="110">
        <f t="shared" si="75"/>
        <v>4.3923179411103457E-3</v>
      </c>
      <c r="EA91" s="110">
        <f t="shared" si="77"/>
        <v>4.568010658754759E-3</v>
      </c>
      <c r="EB91" s="110">
        <f t="shared" si="79"/>
        <v>4.7507310851049494E-3</v>
      </c>
      <c r="EC91" s="110">
        <f t="shared" si="81"/>
        <v>4.9407603285091485E-3</v>
      </c>
      <c r="ED91" s="110">
        <f t="shared" si="83"/>
        <v>5.138390741649514E-3</v>
      </c>
      <c r="EE91" s="110">
        <f t="shared" si="85"/>
        <v>5.3439263713154946E-3</v>
      </c>
      <c r="EF91" s="110">
        <f t="shared" si="87"/>
        <v>5.5576834261681154E-3</v>
      </c>
      <c r="EG91" s="110">
        <f t="shared" si="89"/>
        <v>5.7799907632148399E-3</v>
      </c>
      <c r="EH91" s="110">
        <f t="shared" si="91"/>
        <v>6.0111903937434341E-3</v>
      </c>
      <c r="EI91" s="110">
        <f t="shared" si="93"/>
        <v>6.2516380094931713E-3</v>
      </c>
      <c r="EJ91" s="110">
        <f t="shared" si="95"/>
        <v>6.5017035298728975E-3</v>
      </c>
      <c r="EK91" s="110">
        <f t="shared" si="97"/>
        <v>6.7617716710678139E-3</v>
      </c>
      <c r="EL91" s="110">
        <f t="shared" si="99"/>
        <v>7.0322425379105279E-3</v>
      </c>
      <c r="EM91" s="110">
        <f t="shared" si="101"/>
        <v>7.3135322394269489E-3</v>
      </c>
      <c r="EN91" s="110">
        <f t="shared" si="103"/>
        <v>7.606073529004026E-3</v>
      </c>
      <c r="EO91" s="110">
        <f t="shared" si="105"/>
        <v>7.9103164701641894E-3</v>
      </c>
      <c r="EP91" s="110">
        <f t="shared" si="107"/>
        <v>8.2267291289707563E-3</v>
      </c>
      <c r="EQ91" s="110">
        <f t="shared" si="109"/>
        <v>8.5557982941295869E-3</v>
      </c>
      <c r="ER91" s="110">
        <f t="shared" si="111"/>
        <v>8.8980302258947694E-3</v>
      </c>
      <c r="ES91" s="110">
        <f t="shared" si="113"/>
        <v>9.2539514349305619E-3</v>
      </c>
      <c r="ET91" s="110">
        <f t="shared" si="115"/>
        <v>9.6241094923277849E-3</v>
      </c>
      <c r="EU91" s="110">
        <f t="shared" si="117"/>
        <v>1.0009073872020897E-2</v>
      </c>
      <c r="EV91" s="110">
        <f t="shared" si="119"/>
        <v>1.0409436826901734E-2</v>
      </c>
      <c r="EW91" s="110">
        <f t="shared" si="121"/>
        <v>1.0825814299977803E-2</v>
      </c>
      <c r="EX91" s="110">
        <f t="shared" si="123"/>
        <v>1.1258846871976917E-2</v>
      </c>
      <c r="EY91" s="110">
        <f t="shared" si="125"/>
        <v>1.1709200746855993E-2</v>
      </c>
      <c r="EZ91" s="110">
        <f t="shared" si="127"/>
        <v>1.2177568776730234E-2</v>
      </c>
      <c r="FA91" s="110">
        <f t="shared" si="131"/>
        <v>1.2664671527799442E-2</v>
      </c>
      <c r="FB91" s="110">
        <f t="shared" si="134"/>
        <v>1.3171258388911424E-2</v>
      </c>
      <c r="FC91" s="110">
        <f t="shared" si="139"/>
        <v>1.3698108724467879E-2</v>
      </c>
      <c r="FD91" s="110">
        <f t="shared" si="143"/>
        <v>1.4246033073446594E-2</v>
      </c>
      <c r="FE91" s="110">
        <f t="shared" si="147"/>
        <v>1.481587439638446E-2</v>
      </c>
      <c r="FF91" s="110">
        <f t="shared" si="151"/>
        <v>1.540850937223984E-2</v>
      </c>
      <c r="FG91" s="110">
        <f t="shared" si="155"/>
        <v>1.6024849747129432E-2</v>
      </c>
      <c r="FH91" s="110">
        <f t="shared" si="158"/>
        <v>1.6665843737014609E-2</v>
      </c>
      <c r="FI91" s="110">
        <f t="shared" si="162"/>
        <v>1.7332477486495197E-2</v>
      </c>
      <c r="FJ91" s="110">
        <f t="shared" si="166"/>
        <v>1.8025776585955007E-2</v>
      </c>
      <c r="FK91" s="110">
        <f t="shared" ref="FK91:FK95" si="170">+$E91/((1+$G$5)^$A17)</f>
        <v>1.8746807649393207E-2</v>
      </c>
      <c r="FL91" s="110">
        <f>+$E91/((1+$G$5)^$A16)</f>
        <v>1.9496679955368936E-2</v>
      </c>
    </row>
    <row r="92" spans="1:180">
      <c r="A92" s="106">
        <v>77</v>
      </c>
      <c r="D92" s="230">
        <f>AgeEffic!CL11</f>
        <v>1.453479552504397E-5</v>
      </c>
      <c r="E92" s="230">
        <f>AgeEffic!CL13</f>
        <v>1.926271979590451E-2</v>
      </c>
      <c r="I92" s="110">
        <f t="shared" si="128"/>
        <v>7.0931933870315189E-7</v>
      </c>
      <c r="J92" s="110">
        <f t="shared" si="135"/>
        <v>7.3769211225127806E-7</v>
      </c>
      <c r="K92" s="110">
        <f t="shared" si="136"/>
        <v>7.6719979674132931E-7</v>
      </c>
      <c r="L92" s="110">
        <f t="shared" si="140"/>
        <v>7.9788778861098231E-7</v>
      </c>
      <c r="M92" s="110">
        <f t="shared" si="144"/>
        <v>8.2980330015542174E-7</v>
      </c>
      <c r="N92" s="110">
        <f t="shared" si="148"/>
        <v>8.6299543216163865E-7</v>
      </c>
      <c r="O92" s="110">
        <f t="shared" si="152"/>
        <v>8.9751524944810439E-7</v>
      </c>
      <c r="P92" s="110">
        <f t="shared" si="156"/>
        <v>9.3341585942602842E-7</v>
      </c>
      <c r="Q92" s="110">
        <f t="shared" si="159"/>
        <v>9.7075249380306963E-7</v>
      </c>
      <c r="R92" s="110">
        <f t="shared" si="163"/>
        <v>1.0095825935551923E-6</v>
      </c>
      <c r="S92" s="110">
        <f t="shared" si="167"/>
        <v>1.0499658972974002E-6</v>
      </c>
      <c r="T92" s="110">
        <f t="shared" ref="T92:T95" si="171">+$D92/((1+$G$5)^$A81)</f>
        <v>1.0919645331892963E-6</v>
      </c>
      <c r="U92" s="110">
        <f t="shared" si="24"/>
        <v>1.1356431145168681E-6</v>
      </c>
      <c r="V92" s="110">
        <f t="shared" si="26"/>
        <v>1.181068839097543E-6</v>
      </c>
      <c r="W92" s="110">
        <f t="shared" si="28"/>
        <v>1.2283115926614447E-6</v>
      </c>
      <c r="X92" s="110">
        <f t="shared" si="30"/>
        <v>1.2774440563679026E-6</v>
      </c>
      <c r="Y92" s="110">
        <f t="shared" si="32"/>
        <v>1.3285418186226185E-6</v>
      </c>
      <c r="Z92" s="110">
        <f t="shared" si="34"/>
        <v>1.3816834913675231E-6</v>
      </c>
      <c r="AA92" s="110">
        <f t="shared" si="36"/>
        <v>1.4369508310222247E-6</v>
      </c>
      <c r="AB92" s="110">
        <f t="shared" si="38"/>
        <v>1.4944288642631138E-6</v>
      </c>
      <c r="AC92" s="110">
        <f t="shared" si="40"/>
        <v>1.5542060188336379E-6</v>
      </c>
      <c r="AD92" s="110">
        <f t="shared" si="42"/>
        <v>1.6163742595869839E-6</v>
      </c>
      <c r="AE92" s="110">
        <f t="shared" si="44"/>
        <v>1.6810292299704634E-6</v>
      </c>
      <c r="AF92" s="110">
        <f t="shared" si="46"/>
        <v>1.7482703991692816E-6</v>
      </c>
      <c r="AG92" s="110">
        <f t="shared" si="48"/>
        <v>1.8182012151360528E-6</v>
      </c>
      <c r="AH92" s="110">
        <f t="shared" si="50"/>
        <v>1.8909292637414953E-6</v>
      </c>
      <c r="AI92" s="110">
        <f t="shared" si="52"/>
        <v>1.9665664342911552E-6</v>
      </c>
      <c r="AJ92" s="110">
        <f t="shared" si="54"/>
        <v>2.0452290916628013E-6</v>
      </c>
      <c r="AK92" s="110">
        <f t="shared" si="56"/>
        <v>2.1270382553293138E-6</v>
      </c>
      <c r="AL92" s="110">
        <f t="shared" si="58"/>
        <v>2.2121197855424865E-6</v>
      </c>
      <c r="AM92" s="110">
        <f t="shared" si="60"/>
        <v>2.3006045769641862E-6</v>
      </c>
      <c r="AN92" s="110">
        <f t="shared" si="62"/>
        <v>2.3926287600427535E-6</v>
      </c>
      <c r="AO92" s="110">
        <f t="shared" si="64"/>
        <v>2.4883339104444635E-6</v>
      </c>
      <c r="AP92" s="110">
        <f t="shared" si="66"/>
        <v>2.5878672668622421E-6</v>
      </c>
      <c r="AQ92" s="110">
        <f t="shared" si="68"/>
        <v>2.6913819575367324E-6</v>
      </c>
      <c r="AR92" s="110">
        <f t="shared" si="70"/>
        <v>2.7990372358382017E-6</v>
      </c>
      <c r="AS92" s="110">
        <f t="shared" si="72"/>
        <v>2.9109987252717295E-6</v>
      </c>
      <c r="AT92" s="110">
        <f t="shared" si="74"/>
        <v>3.0274386742825989E-6</v>
      </c>
      <c r="AU92" s="110">
        <f t="shared" si="76"/>
        <v>3.1485362212539036E-6</v>
      </c>
      <c r="AV92" s="110">
        <f t="shared" si="78"/>
        <v>3.2744776701040595E-6</v>
      </c>
      <c r="AW92" s="110">
        <f t="shared" si="80"/>
        <v>3.4054567769082215E-6</v>
      </c>
      <c r="AX92" s="110">
        <f t="shared" si="82"/>
        <v>3.5416750479845514E-6</v>
      </c>
      <c r="AY92" s="110">
        <f t="shared" si="84"/>
        <v>3.6833420499039331E-6</v>
      </c>
      <c r="AZ92" s="110">
        <f t="shared" si="86"/>
        <v>3.8306757319000908E-6</v>
      </c>
      <c r="BA92" s="110">
        <f t="shared" si="88"/>
        <v>3.983902761176095E-6</v>
      </c>
      <c r="BB92" s="110">
        <f t="shared" si="90"/>
        <v>4.1432588716231386E-6</v>
      </c>
      <c r="BC92" s="110">
        <f t="shared" si="92"/>
        <v>4.3089892264880649E-6</v>
      </c>
      <c r="BD92" s="110">
        <f t="shared" si="94"/>
        <v>4.4813487955475872E-6</v>
      </c>
      <c r="BE92" s="110">
        <f t="shared" si="96"/>
        <v>4.66060274736949E-6</v>
      </c>
      <c r="BF92" s="110">
        <f t="shared" si="98"/>
        <v>4.8470268572642699E-6</v>
      </c>
      <c r="BG92" s="110">
        <f t="shared" si="100"/>
        <v>5.0409079315548417E-6</v>
      </c>
      <c r="BH92" s="110">
        <f t="shared" si="102"/>
        <v>5.2425442488170359E-6</v>
      </c>
      <c r="BI92" s="110">
        <f t="shared" si="104"/>
        <v>5.4522460187697166E-6</v>
      </c>
      <c r="BJ92" s="110">
        <f t="shared" si="106"/>
        <v>5.6703358595205063E-6</v>
      </c>
      <c r="BK92" s="110">
        <f t="shared" si="108"/>
        <v>5.8971492939013267E-6</v>
      </c>
      <c r="BL92" s="110">
        <f t="shared" si="110"/>
        <v>6.1330352656573796E-6</v>
      </c>
      <c r="BM92" s="110">
        <f t="shared" si="112"/>
        <v>6.3783566762836745E-6</v>
      </c>
      <c r="BN92" s="110">
        <f t="shared" si="114"/>
        <v>6.6334909433350227E-6</v>
      </c>
      <c r="BO92" s="110">
        <f t="shared" si="116"/>
        <v>6.8988305810684239E-6</v>
      </c>
      <c r="BP92" s="110">
        <f t="shared" si="118"/>
        <v>7.1747838043111605E-6</v>
      </c>
      <c r="BQ92" s="110">
        <f t="shared" si="120"/>
        <v>7.4617751564836079E-6</v>
      </c>
      <c r="BR92" s="110">
        <f t="shared" si="122"/>
        <v>7.7602461627429523E-6</v>
      </c>
      <c r="BS92" s="110">
        <f t="shared" si="124"/>
        <v>8.0706560092526713E-6</v>
      </c>
      <c r="BT92" s="110">
        <f t="shared" si="126"/>
        <v>8.3934822496227789E-6</v>
      </c>
      <c r="BU92" s="110">
        <f t="shared" si="129"/>
        <v>8.7292215396076891E-6</v>
      </c>
      <c r="BV92" s="110">
        <f t="shared" si="132"/>
        <v>9.0783904011919974E-6</v>
      </c>
      <c r="BW92" s="110">
        <f t="shared" si="137"/>
        <v>9.441526017239679E-6</v>
      </c>
      <c r="BX92" s="110">
        <f t="shared" si="141"/>
        <v>9.8191870579292662E-6</v>
      </c>
      <c r="BY92" s="110">
        <f t="shared" si="145"/>
        <v>1.0211954540246437E-5</v>
      </c>
      <c r="BZ92" s="110">
        <f t="shared" si="149"/>
        <v>1.0620432721856296E-5</v>
      </c>
      <c r="CA92" s="110">
        <f t="shared" si="153"/>
        <v>1.1045250030730549E-5</v>
      </c>
      <c r="CB92" s="110">
        <f t="shared" si="153"/>
        <v>1.1045250030730549E-5</v>
      </c>
      <c r="CC92" s="110">
        <f t="shared" si="160"/>
        <v>1.194654243323816E-5</v>
      </c>
      <c r="CD92" s="110">
        <f t="shared" si="164"/>
        <v>1.2424404130567688E-5</v>
      </c>
      <c r="CE92" s="110">
        <f t="shared" si="168"/>
        <v>1.2921380295790397E-5</v>
      </c>
      <c r="CF92" s="110">
        <f t="shared" ref="CF92:CF95" si="172">+$D92/((1+$G$5)^$A17)</f>
        <v>1.3438235507622012E-5</v>
      </c>
      <c r="CG92" s="110">
        <f>+$D92/((1+$G$5)^$A16)</f>
        <v>1.3975764927926893E-5</v>
      </c>
      <c r="CO92" s="110">
        <f t="shared" si="130"/>
        <v>9.400489772086949E-4</v>
      </c>
      <c r="CP92" s="110">
        <f t="shared" si="133"/>
        <v>9.7765093629704277E-4</v>
      </c>
      <c r="CQ92" s="110">
        <f t="shared" si="138"/>
        <v>1.0167569737489248E-3</v>
      </c>
      <c r="CR92" s="110">
        <f t="shared" si="142"/>
        <v>1.0574272526988815E-3</v>
      </c>
      <c r="CS92" s="110">
        <f t="shared" si="146"/>
        <v>1.0997243428068368E-3</v>
      </c>
      <c r="CT92" s="110">
        <f t="shared" si="150"/>
        <v>1.1437133165191104E-3</v>
      </c>
      <c r="CU92" s="110">
        <f t="shared" si="154"/>
        <v>1.189461849179875E-3</v>
      </c>
      <c r="CV92" s="110">
        <f t="shared" si="157"/>
        <v>1.2370403231470699E-3</v>
      </c>
      <c r="CW92" s="110">
        <f t="shared" si="161"/>
        <v>1.2865219360729528E-3</v>
      </c>
      <c r="CX92" s="110">
        <f t="shared" si="165"/>
        <v>1.3379828135158709E-3</v>
      </c>
      <c r="CY92" s="110">
        <f t="shared" si="169"/>
        <v>1.3915021260565059E-3</v>
      </c>
      <c r="CZ92" s="110">
        <f t="shared" ref="CZ92:CZ95" si="173">+$E92/((1+$G$5)^$A81)</f>
        <v>1.4471622110987662E-3</v>
      </c>
      <c r="DA92" s="110">
        <f t="shared" si="25"/>
        <v>1.5050486995427169E-3</v>
      </c>
      <c r="DB92" s="110">
        <f t="shared" si="27"/>
        <v>1.5652506475244256E-3</v>
      </c>
      <c r="DC92" s="110">
        <f t="shared" si="29"/>
        <v>1.6278606734254028E-3</v>
      </c>
      <c r="DD92" s="110">
        <f t="shared" si="31"/>
        <v>1.6929751003624189E-3</v>
      </c>
      <c r="DE92" s="110">
        <f t="shared" si="33"/>
        <v>1.7606941043769155E-3</v>
      </c>
      <c r="DF92" s="110">
        <f t="shared" si="35"/>
        <v>1.8311218685519921E-3</v>
      </c>
      <c r="DG92" s="110">
        <f t="shared" si="37"/>
        <v>1.9043667432940723E-3</v>
      </c>
      <c r="DH92" s="110">
        <f t="shared" si="39"/>
        <v>1.9805414130258355E-3</v>
      </c>
      <c r="DI92" s="110">
        <f t="shared" si="41"/>
        <v>2.0597630695468683E-3</v>
      </c>
      <c r="DJ92" s="110">
        <f t="shared" si="43"/>
        <v>2.1421535923287437E-3</v>
      </c>
      <c r="DK92" s="110">
        <f t="shared" si="45"/>
        <v>2.2278397360218937E-3</v>
      </c>
      <c r="DL92" s="110">
        <f t="shared" si="47"/>
        <v>2.3169533254627692E-3</v>
      </c>
      <c r="DM92" s="110">
        <f t="shared" si="49"/>
        <v>2.4096314584812796E-3</v>
      </c>
      <c r="DN92" s="110">
        <f t="shared" si="51"/>
        <v>2.5060167168205316E-3</v>
      </c>
      <c r="DO92" s="110">
        <f t="shared" si="53"/>
        <v>2.6062573854933528E-3</v>
      </c>
      <c r="DP92" s="110">
        <f t="shared" si="55"/>
        <v>2.7105076809130868E-3</v>
      </c>
      <c r="DQ92" s="110">
        <f t="shared" si="57"/>
        <v>2.8189279881496105E-3</v>
      </c>
      <c r="DR92" s="110">
        <f t="shared" si="59"/>
        <v>2.9316851076755953E-3</v>
      </c>
      <c r="DS92" s="110">
        <f t="shared" si="61"/>
        <v>3.0489525119826192E-3</v>
      </c>
      <c r="DT92" s="110">
        <f t="shared" si="63"/>
        <v>3.1709106124619244E-3</v>
      </c>
      <c r="DU92" s="110">
        <f t="shared" si="65"/>
        <v>3.2977470369604011E-3</v>
      </c>
      <c r="DV92" s="110">
        <f t="shared" si="67"/>
        <v>3.4296569184388173E-3</v>
      </c>
      <c r="DW92" s="110">
        <f t="shared" si="69"/>
        <v>3.5668431951763704E-3</v>
      </c>
      <c r="DX92" s="110">
        <f t="shared" si="71"/>
        <v>3.7095169229834253E-3</v>
      </c>
      <c r="DY92" s="110">
        <f t="shared" si="73"/>
        <v>3.8578975999027623E-3</v>
      </c>
      <c r="DZ92" s="110">
        <f t="shared" si="75"/>
        <v>4.0122135038988729E-3</v>
      </c>
      <c r="EA92" s="110">
        <f t="shared" si="77"/>
        <v>4.1727020440548287E-3</v>
      </c>
      <c r="EB92" s="110">
        <f t="shared" si="79"/>
        <v>4.3396101258170216E-3</v>
      </c>
      <c r="EC92" s="110">
        <f t="shared" si="81"/>
        <v>4.5131945308497018E-3</v>
      </c>
      <c r="ED92" s="110">
        <f t="shared" si="83"/>
        <v>4.6937223120836914E-3</v>
      </c>
      <c r="EE92" s="110">
        <f t="shared" si="85"/>
        <v>4.8814712045670387E-3</v>
      </c>
      <c r="EF92" s="110">
        <f t="shared" si="87"/>
        <v>5.0767300527497202E-3</v>
      </c>
      <c r="EG92" s="110">
        <f t="shared" si="89"/>
        <v>5.2797992548597097E-3</v>
      </c>
      <c r="EH92" s="110">
        <f t="shared" si="91"/>
        <v>5.4909912250540984E-3</v>
      </c>
      <c r="EI92" s="110">
        <f t="shared" si="93"/>
        <v>5.7106308740562627E-3</v>
      </c>
      <c r="EJ92" s="110">
        <f t="shared" si="95"/>
        <v>5.9390561090185137E-3</v>
      </c>
      <c r="EK92" s="110">
        <f t="shared" si="97"/>
        <v>6.176618353379253E-3</v>
      </c>
      <c r="EL92" s="110">
        <f t="shared" si="99"/>
        <v>6.4236830875144231E-3</v>
      </c>
      <c r="EM92" s="110">
        <f t="shared" si="101"/>
        <v>6.6806304110150023E-3</v>
      </c>
      <c r="EN92" s="110">
        <f t="shared" si="103"/>
        <v>6.9478556274556024E-3</v>
      </c>
      <c r="EO92" s="110">
        <f t="shared" si="105"/>
        <v>7.2257698525538252E-3</v>
      </c>
      <c r="EP92" s="110">
        <f t="shared" si="107"/>
        <v>7.5148006466559799E-3</v>
      </c>
      <c r="EQ92" s="110">
        <f t="shared" si="109"/>
        <v>7.8153926725222193E-3</v>
      </c>
      <c r="ER92" s="110">
        <f t="shared" si="111"/>
        <v>8.1280083794231083E-3</v>
      </c>
      <c r="ES92" s="110">
        <f t="shared" si="113"/>
        <v>8.4531287146000309E-3</v>
      </c>
      <c r="ET92" s="110">
        <f t="shared" si="115"/>
        <v>8.7912538631840353E-3</v>
      </c>
      <c r="EU92" s="110">
        <f t="shared" si="117"/>
        <v>9.1429040177113969E-3</v>
      </c>
      <c r="EV92" s="110">
        <f t="shared" si="119"/>
        <v>9.5086201784198524E-3</v>
      </c>
      <c r="EW92" s="110">
        <f t="shared" si="121"/>
        <v>9.8889649855566468E-3</v>
      </c>
      <c r="EX92" s="110">
        <f t="shared" si="123"/>
        <v>1.0284523584978915E-2</v>
      </c>
      <c r="EY92" s="110">
        <f t="shared" si="125"/>
        <v>1.0695904528378071E-2</v>
      </c>
      <c r="EZ92" s="110">
        <f t="shared" si="127"/>
        <v>1.1123740709513195E-2</v>
      </c>
      <c r="FA92" s="110">
        <f t="shared" si="131"/>
        <v>1.1568690337893723E-2</v>
      </c>
      <c r="FB92" s="110">
        <f t="shared" si="134"/>
        <v>1.2031437951409471E-2</v>
      </c>
      <c r="FC92" s="110">
        <f t="shared" si="139"/>
        <v>1.2512695469465852E-2</v>
      </c>
      <c r="FD92" s="110">
        <f t="shared" si="143"/>
        <v>1.3013203288244487E-2</v>
      </c>
      <c r="FE92" s="110">
        <f t="shared" si="147"/>
        <v>1.3533731419774266E-2</v>
      </c>
      <c r="FF92" s="110">
        <f t="shared" si="151"/>
        <v>1.4075080676565238E-2</v>
      </c>
      <c r="FG92" s="110">
        <f t="shared" si="155"/>
        <v>1.4638083903627849E-2</v>
      </c>
      <c r="FH92" s="110">
        <f t="shared" si="158"/>
        <v>1.5223607259772962E-2</v>
      </c>
      <c r="FI92" s="110">
        <f t="shared" si="162"/>
        <v>1.583255155016388E-2</v>
      </c>
      <c r="FJ92" s="110">
        <f t="shared" si="166"/>
        <v>1.6465853612170438E-2</v>
      </c>
      <c r="FK92" s="110">
        <f t="shared" si="170"/>
        <v>1.7124487756657258E-2</v>
      </c>
      <c r="FL92" s="110">
        <f t="shared" ref="FL92:FL95" si="174">+$E92/((1+$G$5)^$A17)</f>
        <v>1.7809467266923548E-2</v>
      </c>
      <c r="FM92" s="110">
        <f>+$E92/((1+$G$5)^$A16)</f>
        <v>1.8521845957600491E-2</v>
      </c>
    </row>
    <row r="93" spans="1:180">
      <c r="A93" s="106">
        <v>78</v>
      </c>
      <c r="D93" s="230">
        <f>AgeEffic!CM11</f>
        <v>6.7300505976823854E-6</v>
      </c>
      <c r="E93" s="230">
        <f>AgeEffic!CM13</f>
        <v>1.8299583806109285E-2</v>
      </c>
      <c r="I93" s="110">
        <f t="shared" si="128"/>
        <v>3.1580417271261173E-7</v>
      </c>
      <c r="J93" s="110">
        <f t="shared" si="135"/>
        <v>3.2843633962111624E-7</v>
      </c>
      <c r="K93" s="110">
        <f t="shared" si="136"/>
        <v>3.4157379320596093E-7</v>
      </c>
      <c r="L93" s="110">
        <f t="shared" si="140"/>
        <v>3.552367449341994E-7</v>
      </c>
      <c r="M93" s="110">
        <f t="shared" si="144"/>
        <v>3.6944621473156732E-7</v>
      </c>
      <c r="N93" s="110">
        <f t="shared" si="148"/>
        <v>3.8422406332083004E-7</v>
      </c>
      <c r="O93" s="110">
        <f t="shared" si="152"/>
        <v>3.9959302585366326E-7</v>
      </c>
      <c r="P93" s="110">
        <f t="shared" si="156"/>
        <v>4.1557674688780988E-7</v>
      </c>
      <c r="Q93" s="110">
        <f t="shared" si="159"/>
        <v>4.321998167633222E-7</v>
      </c>
      <c r="R93" s="110">
        <f t="shared" si="163"/>
        <v>4.4948780943385512E-7</v>
      </c>
      <c r="S93" s="110">
        <f t="shared" si="167"/>
        <v>4.6746732181120934E-7</v>
      </c>
      <c r="T93" s="110">
        <f t="shared" si="171"/>
        <v>4.8616601468365783E-7</v>
      </c>
      <c r="U93" s="110">
        <f t="shared" ref="U93:U95" si="175">+$D93/((1+$G$5)^$A81)</f>
        <v>5.056126552710041E-7</v>
      </c>
      <c r="V93" s="110">
        <f t="shared" si="26"/>
        <v>5.2583716148184425E-7</v>
      </c>
      <c r="W93" s="110">
        <f t="shared" si="28"/>
        <v>5.4687064794111813E-7</v>
      </c>
      <c r="X93" s="110">
        <f t="shared" si="30"/>
        <v>5.6874547385876292E-7</v>
      </c>
      <c r="Y93" s="110">
        <f t="shared" si="32"/>
        <v>5.9149529281311345E-7</v>
      </c>
      <c r="Z93" s="110">
        <f t="shared" si="34"/>
        <v>6.1515510452563777E-7</v>
      </c>
      <c r="AA93" s="110">
        <f t="shared" si="36"/>
        <v>6.3976130870666332E-7</v>
      </c>
      <c r="AB93" s="110">
        <f t="shared" si="38"/>
        <v>6.6535176105493013E-7</v>
      </c>
      <c r="AC93" s="110">
        <f t="shared" si="40"/>
        <v>6.9196583149712738E-7</v>
      </c>
      <c r="AD93" s="110">
        <f t="shared" si="42"/>
        <v>7.1964446475701219E-7</v>
      </c>
      <c r="AE93" s="110">
        <f t="shared" si="44"/>
        <v>7.4843024334729295E-7</v>
      </c>
      <c r="AF93" s="110">
        <f t="shared" si="46"/>
        <v>7.7836745308118475E-7</v>
      </c>
      <c r="AG93" s="110">
        <f t="shared" si="48"/>
        <v>8.0950215120443205E-7</v>
      </c>
      <c r="AH93" s="110">
        <f t="shared" si="50"/>
        <v>8.4188223725260935E-7</v>
      </c>
      <c r="AI93" s="110">
        <f t="shared" si="52"/>
        <v>8.7555752674271386E-7</v>
      </c>
      <c r="AJ93" s="110">
        <f t="shared" si="54"/>
        <v>9.1057982781242244E-7</v>
      </c>
      <c r="AK93" s="110">
        <f t="shared" si="56"/>
        <v>9.4700302092491937E-7</v>
      </c>
      <c r="AL93" s="110">
        <f t="shared" si="58"/>
        <v>9.8488314176191612E-7</v>
      </c>
      <c r="AM93" s="110">
        <f t="shared" si="60"/>
        <v>1.024278467432393E-6</v>
      </c>
      <c r="AN93" s="110">
        <f t="shared" si="62"/>
        <v>1.0652496061296887E-6</v>
      </c>
      <c r="AO93" s="110">
        <f t="shared" si="64"/>
        <v>1.1078595903748762E-6</v>
      </c>
      <c r="AP93" s="110">
        <f t="shared" si="66"/>
        <v>1.1521739739898714E-6</v>
      </c>
      <c r="AQ93" s="110">
        <f t="shared" si="68"/>
        <v>1.1982609329494663E-6</v>
      </c>
      <c r="AR93" s="110">
        <f t="shared" si="70"/>
        <v>1.246191370267445E-6</v>
      </c>
      <c r="AS93" s="110">
        <f t="shared" si="72"/>
        <v>1.296039025078143E-6</v>
      </c>
      <c r="AT93" s="110">
        <f t="shared" si="74"/>
        <v>1.3478805860812685E-6</v>
      </c>
      <c r="AU93" s="110">
        <f t="shared" si="76"/>
        <v>1.4017958095245192E-6</v>
      </c>
      <c r="AV93" s="110">
        <f t="shared" si="78"/>
        <v>1.4578676419055005E-6</v>
      </c>
      <c r="AW93" s="110">
        <f t="shared" si="80"/>
        <v>1.5161823475817204E-6</v>
      </c>
      <c r="AX93" s="110">
        <f t="shared" si="82"/>
        <v>1.576829641484989E-6</v>
      </c>
      <c r="AY93" s="110">
        <f t="shared" si="84"/>
        <v>1.639902827144389E-6</v>
      </c>
      <c r="AZ93" s="110">
        <f t="shared" si="86"/>
        <v>1.7054989402301645E-6</v>
      </c>
      <c r="BA93" s="110">
        <f t="shared" si="88"/>
        <v>1.7737188978393712E-6</v>
      </c>
      <c r="BB93" s="110">
        <f t="shared" si="90"/>
        <v>1.8446676537529462E-6</v>
      </c>
      <c r="BC93" s="110">
        <f t="shared" si="92"/>
        <v>1.9184543599030638E-6</v>
      </c>
      <c r="BD93" s="110">
        <f t="shared" si="94"/>
        <v>1.9951925342991866E-6</v>
      </c>
      <c r="BE93" s="110">
        <f t="shared" si="96"/>
        <v>2.0750002356711543E-6</v>
      </c>
      <c r="BF93" s="110">
        <f t="shared" si="98"/>
        <v>2.1580002450980003E-6</v>
      </c>
      <c r="BG93" s="110">
        <f t="shared" si="100"/>
        <v>2.2443202549019205E-6</v>
      </c>
      <c r="BH93" s="110">
        <f t="shared" si="102"/>
        <v>2.3340930650979979E-6</v>
      </c>
      <c r="BI93" s="110">
        <f t="shared" si="104"/>
        <v>2.4274567877019177E-6</v>
      </c>
      <c r="BJ93" s="110">
        <f t="shared" si="106"/>
        <v>2.5245550592099939E-6</v>
      </c>
      <c r="BK93" s="110">
        <f t="shared" si="108"/>
        <v>2.6255372615783944E-6</v>
      </c>
      <c r="BL93" s="110">
        <f t="shared" si="110"/>
        <v>2.7305587520415305E-6</v>
      </c>
      <c r="BM93" s="110">
        <f t="shared" si="112"/>
        <v>2.8397811021231914E-6</v>
      </c>
      <c r="BN93" s="110">
        <f t="shared" si="114"/>
        <v>2.9533723462081188E-6</v>
      </c>
      <c r="BO93" s="110">
        <f t="shared" si="116"/>
        <v>3.0715072400564443E-6</v>
      </c>
      <c r="BP93" s="110">
        <f t="shared" si="118"/>
        <v>3.1943675296587021E-6</v>
      </c>
      <c r="BQ93" s="110">
        <f t="shared" si="120"/>
        <v>3.3221422308450501E-6</v>
      </c>
      <c r="BR93" s="110">
        <f t="shared" si="122"/>
        <v>3.4550279200788524E-6</v>
      </c>
      <c r="BS93" s="110">
        <f t="shared" si="124"/>
        <v>3.5932290368820066E-6</v>
      </c>
      <c r="BT93" s="110">
        <f t="shared" si="126"/>
        <v>3.7369581983572876E-6</v>
      </c>
      <c r="BU93" s="110">
        <f t="shared" si="129"/>
        <v>3.8864365262915787E-6</v>
      </c>
      <c r="BV93" s="110">
        <f t="shared" si="132"/>
        <v>4.041893987343242E-6</v>
      </c>
      <c r="BW93" s="110">
        <f t="shared" si="137"/>
        <v>4.2035697468369719E-6</v>
      </c>
      <c r="BX93" s="110">
        <f t="shared" si="141"/>
        <v>4.371712536710452E-6</v>
      </c>
      <c r="BY93" s="110">
        <f t="shared" si="145"/>
        <v>4.5465810381788695E-6</v>
      </c>
      <c r="BZ93" s="110">
        <f t="shared" si="149"/>
        <v>4.7284442797060245E-6</v>
      </c>
      <c r="CA93" s="110">
        <f t="shared" si="153"/>
        <v>4.9175820508942652E-6</v>
      </c>
      <c r="CB93" s="110">
        <f t="shared" si="153"/>
        <v>4.9175820508942652E-6</v>
      </c>
      <c r="CC93" s="110">
        <f t="shared" si="160"/>
        <v>5.3188567462472384E-6</v>
      </c>
      <c r="CD93" s="110">
        <f t="shared" si="164"/>
        <v>5.5316110160971274E-6</v>
      </c>
      <c r="CE93" s="110">
        <f t="shared" si="168"/>
        <v>5.7528754567410136E-6</v>
      </c>
      <c r="CF93" s="110">
        <f t="shared" si="172"/>
        <v>5.9829904750106544E-6</v>
      </c>
      <c r="CG93" s="110">
        <f t="shared" ref="CG93:CG95" si="176">+$D93/((1+$G$5)^$A17)</f>
        <v>6.2223100940110801E-6</v>
      </c>
      <c r="CH93" s="110">
        <f>+$D93/((1+$G$5)^$A16)</f>
        <v>6.4712024977715242E-6</v>
      </c>
      <c r="CO93" s="110">
        <f t="shared" si="130"/>
        <v>8.586985849502501E-4</v>
      </c>
      <c r="CP93" s="110">
        <f t="shared" si="133"/>
        <v>8.930465283482602E-4</v>
      </c>
      <c r="CQ93" s="110">
        <f t="shared" si="138"/>
        <v>9.287683894821907E-4</v>
      </c>
      <c r="CR93" s="110">
        <f t="shared" si="142"/>
        <v>9.6591912506147851E-4</v>
      </c>
      <c r="CS93" s="110">
        <f t="shared" si="146"/>
        <v>1.0045558900639373E-3</v>
      </c>
      <c r="CT93" s="110">
        <f t="shared" si="150"/>
        <v>1.0447381256664951E-3</v>
      </c>
      <c r="CU93" s="110">
        <f t="shared" si="154"/>
        <v>1.0865276506931548E-3</v>
      </c>
      <c r="CV93" s="110">
        <f t="shared" si="157"/>
        <v>1.1299887567208812E-3</v>
      </c>
      <c r="CW93" s="110">
        <f t="shared" si="161"/>
        <v>1.1751883069897164E-3</v>
      </c>
      <c r="CX93" s="110">
        <f t="shared" si="165"/>
        <v>1.222195839269305E-3</v>
      </c>
      <c r="CY93" s="110">
        <f t="shared" si="169"/>
        <v>1.2710836728400774E-3</v>
      </c>
      <c r="CZ93" s="110">
        <f t="shared" si="173"/>
        <v>1.3219270197536808E-3</v>
      </c>
      <c r="DA93" s="110">
        <f t="shared" ref="DA93:DA95" si="177">+$E93/((1+$G$5)^$A81)</f>
        <v>1.3748041005438279E-3</v>
      </c>
      <c r="DB93" s="110">
        <f t="shared" si="27"/>
        <v>1.4297962645655809E-3</v>
      </c>
      <c r="DC93" s="110">
        <f t="shared" si="29"/>
        <v>1.4869881151482044E-3</v>
      </c>
      <c r="DD93" s="110">
        <f t="shared" si="31"/>
        <v>1.5464676397541326E-3</v>
      </c>
      <c r="DE93" s="110">
        <f t="shared" si="33"/>
        <v>1.6083263453442981E-3</v>
      </c>
      <c r="DF93" s="110">
        <f t="shared" si="35"/>
        <v>1.6726593991580696E-3</v>
      </c>
      <c r="DG93" s="110">
        <f t="shared" si="37"/>
        <v>1.7395657751243924E-3</v>
      </c>
      <c r="DH93" s="110">
        <f t="shared" si="39"/>
        <v>1.8091484061293689E-3</v>
      </c>
      <c r="DI93" s="110">
        <f t="shared" si="41"/>
        <v>1.8815143423745436E-3</v>
      </c>
      <c r="DJ93" s="110">
        <f t="shared" si="43"/>
        <v>1.956774916069525E-3</v>
      </c>
      <c r="DK93" s="110">
        <f t="shared" si="45"/>
        <v>2.0350459127123064E-3</v>
      </c>
      <c r="DL93" s="110">
        <f t="shared" si="47"/>
        <v>2.1164477492207987E-3</v>
      </c>
      <c r="DM93" s="110">
        <f t="shared" si="49"/>
        <v>2.2011056591896305E-3</v>
      </c>
      <c r="DN93" s="110">
        <f t="shared" si="51"/>
        <v>2.289149885557216E-3</v>
      </c>
      <c r="DO93" s="110">
        <f t="shared" si="53"/>
        <v>2.3807158809795049E-3</v>
      </c>
      <c r="DP93" s="110">
        <f t="shared" si="55"/>
        <v>2.4759445162186849E-3</v>
      </c>
      <c r="DQ93" s="110">
        <f t="shared" si="57"/>
        <v>2.5749822968674325E-3</v>
      </c>
      <c r="DR93" s="110">
        <f t="shared" si="59"/>
        <v>2.67798158874213E-3</v>
      </c>
      <c r="DS93" s="110">
        <f t="shared" si="61"/>
        <v>2.7851008522918157E-3</v>
      </c>
      <c r="DT93" s="110">
        <f t="shared" si="63"/>
        <v>2.8965048863834886E-3</v>
      </c>
      <c r="DU93" s="110">
        <f t="shared" si="65"/>
        <v>3.0123650818388282E-3</v>
      </c>
      <c r="DV93" s="110">
        <f t="shared" si="67"/>
        <v>3.1328596851123813E-3</v>
      </c>
      <c r="DW93" s="110">
        <f t="shared" si="69"/>
        <v>3.2581740725168762E-3</v>
      </c>
      <c r="DX93" s="110">
        <f t="shared" si="71"/>
        <v>3.3885010354175521E-3</v>
      </c>
      <c r="DY93" s="110">
        <f t="shared" si="73"/>
        <v>3.5240410768342541E-3</v>
      </c>
      <c r="DZ93" s="110">
        <f t="shared" si="75"/>
        <v>3.6650027199076241E-3</v>
      </c>
      <c r="EA93" s="110">
        <f t="shared" si="77"/>
        <v>3.8116028287039291E-3</v>
      </c>
      <c r="EB93" s="110">
        <f t="shared" si="79"/>
        <v>3.9640669418520872E-3</v>
      </c>
      <c r="EC93" s="110">
        <f t="shared" si="81"/>
        <v>4.1226296195261709E-3</v>
      </c>
      <c r="ED93" s="110">
        <f t="shared" si="83"/>
        <v>4.2875348043072171E-3</v>
      </c>
      <c r="EE93" s="110">
        <f t="shared" si="85"/>
        <v>4.4590361964795067E-3</v>
      </c>
      <c r="EF93" s="110">
        <f t="shared" si="87"/>
        <v>4.6373976443386871E-3</v>
      </c>
      <c r="EG93" s="110">
        <f t="shared" si="89"/>
        <v>4.8228935501122344E-3</v>
      </c>
      <c r="EH93" s="110">
        <f t="shared" si="91"/>
        <v>5.0158092921167245E-3</v>
      </c>
      <c r="EI93" s="110">
        <f t="shared" si="93"/>
        <v>5.2164416638013937E-3</v>
      </c>
      <c r="EJ93" s="110">
        <f t="shared" si="95"/>
        <v>5.4250993303534495E-3</v>
      </c>
      <c r="EK93" s="110">
        <f t="shared" si="97"/>
        <v>5.6421033035675876E-3</v>
      </c>
      <c r="EL93" s="110">
        <f t="shared" si="99"/>
        <v>5.8677874357102909E-3</v>
      </c>
      <c r="EM93" s="110">
        <f t="shared" si="101"/>
        <v>6.1024989331387022E-3</v>
      </c>
      <c r="EN93" s="110">
        <f t="shared" si="103"/>
        <v>6.346598890464252E-3</v>
      </c>
      <c r="EO93" s="110">
        <f t="shared" si="105"/>
        <v>6.6004628460828224E-3</v>
      </c>
      <c r="EP93" s="110">
        <f t="shared" si="107"/>
        <v>6.8644813599261344E-3</v>
      </c>
      <c r="EQ93" s="110">
        <f t="shared" si="109"/>
        <v>7.1390606143231809E-3</v>
      </c>
      <c r="ER93" s="110">
        <f t="shared" si="111"/>
        <v>7.4246230388961085E-3</v>
      </c>
      <c r="ES93" s="110">
        <f t="shared" si="113"/>
        <v>7.7216079604519525E-3</v>
      </c>
      <c r="ET93" s="110">
        <f t="shared" si="115"/>
        <v>8.0304722788700298E-3</v>
      </c>
      <c r="EU93" s="110">
        <f t="shared" si="117"/>
        <v>8.3516911700248341E-3</v>
      </c>
      <c r="EV93" s="110">
        <f t="shared" si="119"/>
        <v>8.6857588168258275E-3</v>
      </c>
      <c r="EW93" s="110">
        <f t="shared" si="121"/>
        <v>9.0331891694988599E-3</v>
      </c>
      <c r="EX93" s="110">
        <f t="shared" si="123"/>
        <v>9.394516736278816E-3</v>
      </c>
      <c r="EY93" s="110">
        <f t="shared" si="125"/>
        <v>9.7702974057299677E-3</v>
      </c>
      <c r="EZ93" s="110">
        <f t="shared" si="127"/>
        <v>1.0161109301959169E-2</v>
      </c>
      <c r="FA93" s="110">
        <f t="shared" si="131"/>
        <v>1.0567553674037534E-2</v>
      </c>
      <c r="FB93" s="110">
        <f t="shared" si="134"/>
        <v>1.0990255820999037E-2</v>
      </c>
      <c r="FC93" s="110">
        <f t="shared" si="139"/>
        <v>1.1429866053838998E-2</v>
      </c>
      <c r="FD93" s="110">
        <f t="shared" si="143"/>
        <v>1.188706069599256E-2</v>
      </c>
      <c r="FE93" s="110">
        <f t="shared" si="147"/>
        <v>1.2362543123832262E-2</v>
      </c>
      <c r="FF93" s="110">
        <f t="shared" si="151"/>
        <v>1.2857044848785552E-2</v>
      </c>
      <c r="FG93" s="110">
        <f t="shared" si="155"/>
        <v>1.3371326642736976E-2</v>
      </c>
      <c r="FH93" s="110">
        <f t="shared" si="158"/>
        <v>1.3906179708446457E-2</v>
      </c>
      <c r="FI93" s="110">
        <f t="shared" si="162"/>
        <v>1.4462426896784314E-2</v>
      </c>
      <c r="FJ93" s="110">
        <f t="shared" si="166"/>
        <v>1.5040923972655686E-2</v>
      </c>
      <c r="FK93" s="110">
        <f t="shared" si="170"/>
        <v>1.5642560931561914E-2</v>
      </c>
      <c r="FL93" s="110">
        <f t="shared" si="174"/>
        <v>1.6268263368824393E-2</v>
      </c>
      <c r="FM93" s="110">
        <f t="shared" ref="FM93:FM95" si="178">+$E93/((1+$G$5)^$A17)</f>
        <v>1.6918993903577369E-2</v>
      </c>
      <c r="FN93" s="110">
        <f>+$E93/((1+$G$5)^$A16)</f>
        <v>1.7595753659720464E-2</v>
      </c>
    </row>
    <row r="94" spans="1:180">
      <c r="A94" s="106">
        <v>79</v>
      </c>
      <c r="D94" s="230">
        <f>AgeEffic!CN11</f>
        <v>2.3178960972332369E-6</v>
      </c>
      <c r="E94" s="230">
        <f>AgeEffic!CN13</f>
        <v>1.7384604615803819E-2</v>
      </c>
      <c r="I94" s="110">
        <f t="shared" si="128"/>
        <v>1.0458277461833927E-7</v>
      </c>
      <c r="J94" s="110">
        <f t="shared" si="135"/>
        <v>1.0876608560307283E-7</v>
      </c>
      <c r="K94" s="110">
        <f t="shared" si="136"/>
        <v>1.1311672902719576E-7</v>
      </c>
      <c r="L94" s="110">
        <f t="shared" si="140"/>
        <v>1.1764139818828359E-7</v>
      </c>
      <c r="M94" s="110">
        <f t="shared" si="144"/>
        <v>1.2234705411581496E-7</v>
      </c>
      <c r="N94" s="110">
        <f t="shared" si="148"/>
        <v>1.2724093628044753E-7</v>
      </c>
      <c r="O94" s="110">
        <f t="shared" si="152"/>
        <v>1.3233057373166545E-7</v>
      </c>
      <c r="P94" s="110">
        <f t="shared" si="156"/>
        <v>1.3762379668093208E-7</v>
      </c>
      <c r="Q94" s="110">
        <f t="shared" si="159"/>
        <v>1.4312874854816939E-7</v>
      </c>
      <c r="R94" s="110">
        <f t="shared" si="163"/>
        <v>1.4885389849009614E-7</v>
      </c>
      <c r="S94" s="110">
        <f t="shared" si="167"/>
        <v>1.548080544297E-7</v>
      </c>
      <c r="T94" s="110">
        <f t="shared" si="171"/>
        <v>1.61000376606888E-7</v>
      </c>
      <c r="U94" s="110">
        <f t="shared" si="175"/>
        <v>1.6744039167116356E-7</v>
      </c>
      <c r="V94" s="110">
        <f t="shared" ref="V94:V95" si="179">+$D94/((1+$G$5)^$A81)</f>
        <v>1.7413800733801008E-7</v>
      </c>
      <c r="W94" s="110">
        <f t="shared" si="28"/>
        <v>1.8110352763153049E-7</v>
      </c>
      <c r="X94" s="110">
        <f t="shared" si="30"/>
        <v>1.8834766873679174E-7</v>
      </c>
      <c r="Y94" s="110">
        <f t="shared" si="32"/>
        <v>1.9588157548626343E-7</v>
      </c>
      <c r="Z94" s="110">
        <f t="shared" si="34"/>
        <v>2.0371683850571397E-7</v>
      </c>
      <c r="AA94" s="110">
        <f t="shared" si="36"/>
        <v>2.1186551204594249E-7</v>
      </c>
      <c r="AB94" s="110">
        <f t="shared" si="38"/>
        <v>2.203401325277802E-7</v>
      </c>
      <c r="AC94" s="110">
        <f t="shared" si="40"/>
        <v>2.2915373782889147E-7</v>
      </c>
      <c r="AD94" s="110">
        <f t="shared" si="42"/>
        <v>2.3831988734204714E-7</v>
      </c>
      <c r="AE94" s="110">
        <f t="shared" si="44"/>
        <v>2.4785268283572895E-7</v>
      </c>
      <c r="AF94" s="110">
        <f t="shared" si="46"/>
        <v>2.5776679014915817E-7</v>
      </c>
      <c r="AG94" s="110">
        <f t="shared" si="48"/>
        <v>2.6807746175512453E-7</v>
      </c>
      <c r="AH94" s="110">
        <f t="shared" si="50"/>
        <v>2.7880056022532951E-7</v>
      </c>
      <c r="AI94" s="110">
        <f t="shared" si="52"/>
        <v>2.8995258263434268E-7</v>
      </c>
      <c r="AJ94" s="110">
        <f t="shared" si="54"/>
        <v>3.0155068593971645E-7</v>
      </c>
      <c r="AK94" s="110">
        <f t="shared" si="56"/>
        <v>3.1361271337730506E-7</v>
      </c>
      <c r="AL94" s="110">
        <f t="shared" si="58"/>
        <v>3.261572219123973E-7</v>
      </c>
      <c r="AM94" s="110">
        <f t="shared" si="60"/>
        <v>3.3920351078889323E-7</v>
      </c>
      <c r="AN94" s="110">
        <f t="shared" si="62"/>
        <v>3.5277165122044896E-7</v>
      </c>
      <c r="AO94" s="110">
        <f t="shared" si="64"/>
        <v>3.6688251726926699E-7</v>
      </c>
      <c r="AP94" s="110">
        <f t="shared" si="66"/>
        <v>3.8155781796003768E-7</v>
      </c>
      <c r="AQ94" s="110">
        <f t="shared" si="68"/>
        <v>3.9682013067843916E-7</v>
      </c>
      <c r="AR94" s="110">
        <f t="shared" si="70"/>
        <v>4.1269293590557672E-7</v>
      </c>
      <c r="AS94" s="110">
        <f t="shared" si="72"/>
        <v>4.2920065334179986E-7</v>
      </c>
      <c r="AT94" s="110">
        <f t="shared" si="74"/>
        <v>4.463686794754719E-7</v>
      </c>
      <c r="AU94" s="110">
        <f t="shared" si="76"/>
        <v>4.6422342665449071E-7</v>
      </c>
      <c r="AV94" s="110">
        <f t="shared" si="78"/>
        <v>4.8279236372067034E-7</v>
      </c>
      <c r="AW94" s="110">
        <f t="shared" si="80"/>
        <v>5.0210405826949733E-7</v>
      </c>
      <c r="AX94" s="110">
        <f t="shared" si="82"/>
        <v>5.2218822060027721E-7</v>
      </c>
      <c r="AY94" s="110">
        <f t="shared" si="84"/>
        <v>5.4307574942428817E-7</v>
      </c>
      <c r="AZ94" s="110">
        <f t="shared" si="86"/>
        <v>5.6479877940125993E-7</v>
      </c>
      <c r="BA94" s="110">
        <f t="shared" si="88"/>
        <v>5.8739073057731026E-7</v>
      </c>
      <c r="BB94" s="110">
        <f t="shared" si="90"/>
        <v>6.1088635980040263E-7</v>
      </c>
      <c r="BC94" s="110">
        <f t="shared" si="92"/>
        <v>6.353218141924189E-7</v>
      </c>
      <c r="BD94" s="110">
        <f t="shared" si="94"/>
        <v>6.6073468676011563E-7</v>
      </c>
      <c r="BE94" s="110">
        <f t="shared" si="96"/>
        <v>6.8716407423052031E-7</v>
      </c>
      <c r="BF94" s="110">
        <f t="shared" si="98"/>
        <v>7.1465063719974116E-7</v>
      </c>
      <c r="BG94" s="110">
        <f t="shared" si="100"/>
        <v>7.4323666268773066E-7</v>
      </c>
      <c r="BH94" s="110">
        <f t="shared" si="102"/>
        <v>7.7296612919523994E-7</v>
      </c>
      <c r="BI94" s="110">
        <f t="shared" si="104"/>
        <v>8.0388477436304973E-7</v>
      </c>
      <c r="BJ94" s="110">
        <f t="shared" si="106"/>
        <v>8.3604016533757178E-7</v>
      </c>
      <c r="BK94" s="110">
        <f t="shared" si="108"/>
        <v>8.6948177195107447E-7</v>
      </c>
      <c r="BL94" s="110">
        <f t="shared" si="110"/>
        <v>9.0426104282911766E-7</v>
      </c>
      <c r="BM94" s="110">
        <f t="shared" si="112"/>
        <v>9.4043148454228245E-7</v>
      </c>
      <c r="BN94" s="110">
        <f t="shared" si="114"/>
        <v>9.7804874392397371E-7</v>
      </c>
      <c r="BO94" s="110">
        <f t="shared" si="116"/>
        <v>1.0171706936809326E-6</v>
      </c>
      <c r="BP94" s="110">
        <f t="shared" si="118"/>
        <v>1.0578575214281701E-6</v>
      </c>
      <c r="BQ94" s="110">
        <f t="shared" si="120"/>
        <v>1.1001718222852969E-6</v>
      </c>
      <c r="BR94" s="110">
        <f t="shared" si="122"/>
        <v>1.1441786951767088E-6</v>
      </c>
      <c r="BS94" s="110">
        <f t="shared" si="124"/>
        <v>1.1899458429837772E-6</v>
      </c>
      <c r="BT94" s="110">
        <f t="shared" si="126"/>
        <v>1.2375436767031285E-6</v>
      </c>
      <c r="BU94" s="110">
        <f t="shared" si="129"/>
        <v>1.2870454237712538E-6</v>
      </c>
      <c r="BV94" s="110">
        <f t="shared" si="132"/>
        <v>1.338527240722104E-6</v>
      </c>
      <c r="BW94" s="110">
        <f t="shared" si="137"/>
        <v>1.3920683303509881E-6</v>
      </c>
      <c r="BX94" s="110">
        <f t="shared" si="141"/>
        <v>1.4477510635650275E-6</v>
      </c>
      <c r="BY94" s="110">
        <f t="shared" si="145"/>
        <v>1.5056611061076291E-6</v>
      </c>
      <c r="BZ94" s="110">
        <f t="shared" si="149"/>
        <v>1.565887550351934E-6</v>
      </c>
      <c r="CA94" s="110">
        <f t="shared" si="153"/>
        <v>1.6285230523660113E-6</v>
      </c>
      <c r="CB94" s="110">
        <f t="shared" si="153"/>
        <v>1.6285230523660113E-6</v>
      </c>
      <c r="CC94" s="110">
        <f t="shared" si="160"/>
        <v>1.7614105334390783E-6</v>
      </c>
      <c r="CD94" s="110">
        <f t="shared" si="164"/>
        <v>1.8318669547766413E-6</v>
      </c>
      <c r="CE94" s="110">
        <f t="shared" si="168"/>
        <v>1.905141632967707E-6</v>
      </c>
      <c r="CF94" s="110">
        <f t="shared" si="172"/>
        <v>1.9813472982864155E-6</v>
      </c>
      <c r="CG94" s="110">
        <f t="shared" si="176"/>
        <v>2.0606011902178722E-6</v>
      </c>
      <c r="CH94" s="110">
        <f t="shared" ref="CH94:CH95" si="180">+$D94/((1+$G$5)^$A17)</f>
        <v>2.1430252378265873E-6</v>
      </c>
      <c r="CI94" s="110">
        <f>+$D94/((1+$G$5)^$A16)</f>
        <v>2.2287462473396506E-6</v>
      </c>
      <c r="CO94" s="110">
        <f t="shared" si="130"/>
        <v>7.8438813048340155E-4</v>
      </c>
      <c r="CP94" s="110">
        <f t="shared" si="133"/>
        <v>8.157636557027375E-4</v>
      </c>
      <c r="CQ94" s="110">
        <f t="shared" si="138"/>
        <v>8.4839420193084708E-4</v>
      </c>
      <c r="CR94" s="110">
        <f t="shared" si="142"/>
        <v>8.8232997000808108E-4</v>
      </c>
      <c r="CS94" s="110">
        <f t="shared" si="146"/>
        <v>9.1762316880840444E-4</v>
      </c>
      <c r="CT94" s="110">
        <f t="shared" si="150"/>
        <v>9.5432809556074047E-4</v>
      </c>
      <c r="CU94" s="110">
        <f t="shared" si="154"/>
        <v>9.9250121938317028E-4</v>
      </c>
      <c r="CV94" s="110">
        <f t="shared" si="157"/>
        <v>1.0322012681584971E-3</v>
      </c>
      <c r="CW94" s="110">
        <f t="shared" si="161"/>
        <v>1.0734893188848371E-3</v>
      </c>
      <c r="CX94" s="110">
        <f t="shared" si="165"/>
        <v>1.1164288916402304E-3</v>
      </c>
      <c r="CY94" s="110">
        <f t="shared" si="169"/>
        <v>1.1610860473058398E-3</v>
      </c>
      <c r="CZ94" s="110">
        <f t="shared" si="173"/>
        <v>1.2075294891980735E-3</v>
      </c>
      <c r="DA94" s="110">
        <f t="shared" si="177"/>
        <v>1.2558306687659965E-3</v>
      </c>
      <c r="DB94" s="110">
        <f t="shared" ref="DB94:DB95" si="181">+$E94/((1+$G$5)^$A81)</f>
        <v>1.3060638955166364E-3</v>
      </c>
      <c r="DC94" s="110">
        <f t="shared" si="29"/>
        <v>1.3583064513373018E-3</v>
      </c>
      <c r="DD94" s="110">
        <f t="shared" si="31"/>
        <v>1.4126387093907941E-3</v>
      </c>
      <c r="DE94" s="110">
        <f t="shared" si="33"/>
        <v>1.469144257766426E-3</v>
      </c>
      <c r="DF94" s="110">
        <f t="shared" si="35"/>
        <v>1.5279100280770829E-3</v>
      </c>
      <c r="DG94" s="110">
        <f t="shared" si="37"/>
        <v>1.589026429200166E-3</v>
      </c>
      <c r="DH94" s="110">
        <f t="shared" si="39"/>
        <v>1.6525874863681728E-3</v>
      </c>
      <c r="DI94" s="110">
        <f t="shared" si="41"/>
        <v>1.7186909858229002E-3</v>
      </c>
      <c r="DJ94" s="110">
        <f t="shared" si="43"/>
        <v>1.7874386252558162E-3</v>
      </c>
      <c r="DK94" s="110">
        <f t="shared" si="45"/>
        <v>1.8589361702660485E-3</v>
      </c>
      <c r="DL94" s="110">
        <f t="shared" si="47"/>
        <v>1.933293617076691E-3</v>
      </c>
      <c r="DM94" s="110">
        <f t="shared" si="49"/>
        <v>2.0106253617597587E-3</v>
      </c>
      <c r="DN94" s="110">
        <f t="shared" si="51"/>
        <v>2.0910503762301487E-3</v>
      </c>
      <c r="DO94" s="110">
        <f t="shared" si="53"/>
        <v>2.1746923912793546E-3</v>
      </c>
      <c r="DP94" s="110">
        <f t="shared" si="55"/>
        <v>2.2616800869305295E-3</v>
      </c>
      <c r="DQ94" s="110">
        <f t="shared" si="57"/>
        <v>2.3521472904077505E-3</v>
      </c>
      <c r="DR94" s="110">
        <f t="shared" si="59"/>
        <v>2.4462331820240607E-3</v>
      </c>
      <c r="DS94" s="110">
        <f t="shared" si="61"/>
        <v>2.5440825093050235E-3</v>
      </c>
      <c r="DT94" s="110">
        <f t="shared" si="63"/>
        <v>2.6458458096772245E-3</v>
      </c>
      <c r="DU94" s="110">
        <f t="shared" si="65"/>
        <v>2.751679642064314E-3</v>
      </c>
      <c r="DV94" s="110">
        <f t="shared" si="67"/>
        <v>2.8617468277468863E-3</v>
      </c>
      <c r="DW94" s="110">
        <f t="shared" si="69"/>
        <v>2.9762167008567618E-3</v>
      </c>
      <c r="DX94" s="110">
        <f t="shared" si="71"/>
        <v>3.0952653688910321E-3</v>
      </c>
      <c r="DY94" s="110">
        <f t="shared" si="73"/>
        <v>3.2190759836466742E-3</v>
      </c>
      <c r="DZ94" s="110">
        <f t="shared" si="75"/>
        <v>3.3478390229925411E-3</v>
      </c>
      <c r="EA94" s="110">
        <f t="shared" si="77"/>
        <v>3.4817525839122426E-3</v>
      </c>
      <c r="EB94" s="110">
        <f t="shared" si="79"/>
        <v>3.6210226872687322E-3</v>
      </c>
      <c r="EC94" s="110">
        <f t="shared" si="81"/>
        <v>3.7658635947594829E-3</v>
      </c>
      <c r="ED94" s="110">
        <f t="shared" si="83"/>
        <v>3.9164981385498617E-3</v>
      </c>
      <c r="EE94" s="110">
        <f t="shared" si="85"/>
        <v>4.0731580640918554E-3</v>
      </c>
      <c r="EF94" s="110">
        <f t="shared" si="87"/>
        <v>4.2360843866555307E-3</v>
      </c>
      <c r="EG94" s="110">
        <f t="shared" si="89"/>
        <v>4.4055277621217522E-3</v>
      </c>
      <c r="EH94" s="110">
        <f t="shared" si="91"/>
        <v>4.5817488726066224E-3</v>
      </c>
      <c r="EI94" s="110">
        <f t="shared" si="93"/>
        <v>4.7650188275108881E-3</v>
      </c>
      <c r="EJ94" s="110">
        <f t="shared" si="95"/>
        <v>4.9556195806113234E-3</v>
      </c>
      <c r="EK94" s="110">
        <f t="shared" si="97"/>
        <v>5.1538443638357769E-3</v>
      </c>
      <c r="EL94" s="110">
        <f t="shared" si="99"/>
        <v>5.3599981383892076E-3</v>
      </c>
      <c r="EM94" s="110">
        <f t="shared" si="101"/>
        <v>5.5743980639247756E-3</v>
      </c>
      <c r="EN94" s="110">
        <f t="shared" si="103"/>
        <v>5.7973739864817667E-3</v>
      </c>
      <c r="EO94" s="110">
        <f t="shared" si="105"/>
        <v>6.029268945941039E-3</v>
      </c>
      <c r="EP94" s="110">
        <f t="shared" si="107"/>
        <v>6.2704397037786803E-3</v>
      </c>
      <c r="EQ94" s="110">
        <f t="shared" si="109"/>
        <v>6.5212572919298266E-3</v>
      </c>
      <c r="ER94" s="110">
        <f t="shared" si="111"/>
        <v>6.7821075836070211E-3</v>
      </c>
      <c r="ES94" s="110">
        <f t="shared" si="113"/>
        <v>7.0533918869513032E-3</v>
      </c>
      <c r="ET94" s="110">
        <f t="shared" si="115"/>
        <v>7.3355275624293545E-3</v>
      </c>
      <c r="EU94" s="110">
        <f t="shared" si="117"/>
        <v>7.6289486649265279E-3</v>
      </c>
      <c r="EV94" s="110">
        <f t="shared" si="119"/>
        <v>7.934106611523592E-3</v>
      </c>
      <c r="EW94" s="110">
        <f t="shared" si="121"/>
        <v>8.2514708759845352E-3</v>
      </c>
      <c r="EX94" s="110">
        <f t="shared" si="123"/>
        <v>8.581529711023916E-3</v>
      </c>
      <c r="EY94" s="110">
        <f t="shared" si="125"/>
        <v>8.9247908994648743E-3</v>
      </c>
      <c r="EZ94" s="110">
        <f t="shared" si="127"/>
        <v>9.2817825354434697E-3</v>
      </c>
      <c r="FA94" s="110">
        <f t="shared" si="131"/>
        <v>9.6530538368612088E-3</v>
      </c>
      <c r="FB94" s="110">
        <f t="shared" si="134"/>
        <v>1.0039175990335658E-2</v>
      </c>
      <c r="FC94" s="110">
        <f t="shared" si="139"/>
        <v>1.0440743029949084E-2</v>
      </c>
      <c r="FD94" s="110">
        <f t="shared" si="143"/>
        <v>1.0858372751147047E-2</v>
      </c>
      <c r="FE94" s="110">
        <f t="shared" si="147"/>
        <v>1.1292707661192931E-2</v>
      </c>
      <c r="FF94" s="110">
        <f t="shared" si="151"/>
        <v>1.1744415967640648E-2</v>
      </c>
      <c r="FG94" s="110">
        <f t="shared" si="155"/>
        <v>1.2214192606346274E-2</v>
      </c>
      <c r="FH94" s="110">
        <f t="shared" si="158"/>
        <v>1.2702760310600126E-2</v>
      </c>
      <c r="FI94" s="110">
        <f t="shared" si="162"/>
        <v>1.3210870723024133E-2</v>
      </c>
      <c r="FJ94" s="110">
        <f t="shared" si="166"/>
        <v>1.3739305551945098E-2</v>
      </c>
      <c r="FK94" s="110">
        <f t="shared" si="170"/>
        <v>1.4288877774022902E-2</v>
      </c>
      <c r="FL94" s="110">
        <f t="shared" si="174"/>
        <v>1.4860432884983819E-2</v>
      </c>
      <c r="FM94" s="110">
        <f t="shared" si="178"/>
        <v>1.5454850200383173E-2</v>
      </c>
      <c r="FN94" s="110">
        <f t="shared" ref="FN94:FN95" si="182">+$E94/((1+$G$5)^$A17)</f>
        <v>1.6073044208398498E-2</v>
      </c>
      <c r="FO94" s="110">
        <f>+$E94/((1+$G$5)^$A16)</f>
        <v>1.6715965976734439E-2</v>
      </c>
    </row>
    <row r="95" spans="1:180">
      <c r="A95" s="106">
        <v>80</v>
      </c>
      <c r="D95" s="230">
        <f>AgeEffic!CO11</f>
        <v>0</v>
      </c>
      <c r="E95" s="230">
        <f>AgeEffic!CO13</f>
        <v>0</v>
      </c>
      <c r="I95" s="110">
        <f t="shared" si="128"/>
        <v>0</v>
      </c>
      <c r="J95" s="110">
        <f t="shared" si="135"/>
        <v>0</v>
      </c>
      <c r="K95" s="110">
        <f t="shared" si="136"/>
        <v>0</v>
      </c>
      <c r="L95" s="110">
        <f t="shared" si="140"/>
        <v>0</v>
      </c>
      <c r="M95" s="110">
        <f t="shared" si="144"/>
        <v>0</v>
      </c>
      <c r="N95" s="110">
        <f t="shared" si="148"/>
        <v>0</v>
      </c>
      <c r="O95" s="110">
        <f t="shared" si="152"/>
        <v>0</v>
      </c>
      <c r="P95" s="110">
        <f t="shared" si="156"/>
        <v>0</v>
      </c>
      <c r="Q95" s="110">
        <f t="shared" si="159"/>
        <v>0</v>
      </c>
      <c r="R95" s="110">
        <f t="shared" si="163"/>
        <v>0</v>
      </c>
      <c r="S95" s="110">
        <f t="shared" si="167"/>
        <v>0</v>
      </c>
      <c r="T95" s="110">
        <f t="shared" si="171"/>
        <v>0</v>
      </c>
      <c r="U95" s="110">
        <f t="shared" si="175"/>
        <v>0</v>
      </c>
      <c r="V95" s="110">
        <f t="shared" si="179"/>
        <v>0</v>
      </c>
      <c r="W95" s="110">
        <f t="shared" ref="W95" si="183">+$D95/((1+$G$5)^$A81)</f>
        <v>0</v>
      </c>
      <c r="X95" s="110">
        <f t="shared" si="30"/>
        <v>0</v>
      </c>
      <c r="Y95" s="110">
        <f t="shared" si="32"/>
        <v>0</v>
      </c>
      <c r="Z95" s="110">
        <f t="shared" si="34"/>
        <v>0</v>
      </c>
      <c r="AA95" s="110">
        <f t="shared" si="36"/>
        <v>0</v>
      </c>
      <c r="AB95" s="110">
        <f t="shared" si="38"/>
        <v>0</v>
      </c>
      <c r="AC95" s="110">
        <f t="shared" si="40"/>
        <v>0</v>
      </c>
      <c r="AD95" s="110">
        <f t="shared" si="42"/>
        <v>0</v>
      </c>
      <c r="AE95" s="110">
        <f t="shared" si="44"/>
        <v>0</v>
      </c>
      <c r="AF95" s="110">
        <f t="shared" si="46"/>
        <v>0</v>
      </c>
      <c r="AG95" s="110">
        <f t="shared" si="48"/>
        <v>0</v>
      </c>
      <c r="AH95" s="110">
        <f t="shared" si="50"/>
        <v>0</v>
      </c>
      <c r="AI95" s="110">
        <f t="shared" si="52"/>
        <v>0</v>
      </c>
      <c r="AJ95" s="110">
        <f t="shared" si="54"/>
        <v>0</v>
      </c>
      <c r="AK95" s="110">
        <f t="shared" si="56"/>
        <v>0</v>
      </c>
      <c r="AL95" s="110">
        <f t="shared" si="58"/>
        <v>0</v>
      </c>
      <c r="AM95" s="110">
        <f t="shared" si="60"/>
        <v>0</v>
      </c>
      <c r="AN95" s="110">
        <f t="shared" si="62"/>
        <v>0</v>
      </c>
      <c r="AO95" s="110">
        <f t="shared" si="64"/>
        <v>0</v>
      </c>
      <c r="AP95" s="110">
        <f t="shared" si="66"/>
        <v>0</v>
      </c>
      <c r="AQ95" s="110">
        <f t="shared" si="68"/>
        <v>0</v>
      </c>
      <c r="AR95" s="110">
        <f t="shared" si="70"/>
        <v>0</v>
      </c>
      <c r="AS95" s="110">
        <f t="shared" si="72"/>
        <v>0</v>
      </c>
      <c r="AT95" s="110">
        <f t="shared" si="74"/>
        <v>0</v>
      </c>
      <c r="AU95" s="110">
        <f t="shared" si="76"/>
        <v>0</v>
      </c>
      <c r="AV95" s="110">
        <f t="shared" si="78"/>
        <v>0</v>
      </c>
      <c r="AW95" s="110">
        <f t="shared" si="80"/>
        <v>0</v>
      </c>
      <c r="AX95" s="110">
        <f t="shared" si="82"/>
        <v>0</v>
      </c>
      <c r="AY95" s="110">
        <f t="shared" si="84"/>
        <v>0</v>
      </c>
      <c r="AZ95" s="110">
        <f t="shared" si="86"/>
        <v>0</v>
      </c>
      <c r="BA95" s="110">
        <f t="shared" si="88"/>
        <v>0</v>
      </c>
      <c r="BB95" s="110">
        <f t="shared" si="90"/>
        <v>0</v>
      </c>
      <c r="BC95" s="110">
        <f t="shared" si="92"/>
        <v>0</v>
      </c>
      <c r="BD95" s="110">
        <f t="shared" si="94"/>
        <v>0</v>
      </c>
      <c r="BE95" s="110">
        <f t="shared" si="96"/>
        <v>0</v>
      </c>
      <c r="BF95" s="110">
        <f t="shared" si="98"/>
        <v>0</v>
      </c>
      <c r="BG95" s="110">
        <f t="shared" si="100"/>
        <v>0</v>
      </c>
      <c r="BH95" s="110">
        <f t="shared" si="102"/>
        <v>0</v>
      </c>
      <c r="BI95" s="110">
        <f t="shared" si="104"/>
        <v>0</v>
      </c>
      <c r="BJ95" s="110">
        <f t="shared" si="106"/>
        <v>0</v>
      </c>
      <c r="BK95" s="110">
        <f t="shared" si="108"/>
        <v>0</v>
      </c>
      <c r="BL95" s="110">
        <f t="shared" si="110"/>
        <v>0</v>
      </c>
      <c r="BM95" s="110">
        <f t="shared" si="112"/>
        <v>0</v>
      </c>
      <c r="BN95" s="110">
        <f t="shared" si="114"/>
        <v>0</v>
      </c>
      <c r="BO95" s="110">
        <f t="shared" si="116"/>
        <v>0</v>
      </c>
      <c r="BP95" s="110">
        <f t="shared" si="118"/>
        <v>0</v>
      </c>
      <c r="BQ95" s="110">
        <f t="shared" si="120"/>
        <v>0</v>
      </c>
      <c r="BR95" s="110">
        <f t="shared" si="122"/>
        <v>0</v>
      </c>
      <c r="BS95" s="110">
        <f t="shared" si="124"/>
        <v>0</v>
      </c>
      <c r="BT95" s="110">
        <f t="shared" si="126"/>
        <v>0</v>
      </c>
      <c r="BU95" s="110">
        <f t="shared" si="129"/>
        <v>0</v>
      </c>
      <c r="BV95" s="110">
        <f t="shared" si="132"/>
        <v>0</v>
      </c>
      <c r="BW95" s="110">
        <f t="shared" si="137"/>
        <v>0</v>
      </c>
      <c r="BX95" s="110">
        <f t="shared" si="141"/>
        <v>0</v>
      </c>
      <c r="BY95" s="110">
        <f t="shared" si="145"/>
        <v>0</v>
      </c>
      <c r="BZ95" s="110">
        <f t="shared" si="149"/>
        <v>0</v>
      </c>
      <c r="CA95" s="110">
        <f t="shared" si="153"/>
        <v>0</v>
      </c>
      <c r="CB95" s="110">
        <f t="shared" si="153"/>
        <v>0</v>
      </c>
      <c r="CC95" s="110">
        <f t="shared" si="160"/>
        <v>0</v>
      </c>
      <c r="CD95" s="110">
        <f t="shared" si="164"/>
        <v>0</v>
      </c>
      <c r="CE95" s="110">
        <f t="shared" si="168"/>
        <v>0</v>
      </c>
      <c r="CF95" s="110">
        <f t="shared" si="172"/>
        <v>0</v>
      </c>
      <c r="CG95" s="110">
        <f t="shared" si="176"/>
        <v>0</v>
      </c>
      <c r="CH95" s="110">
        <f t="shared" si="180"/>
        <v>0</v>
      </c>
      <c r="CI95" s="110">
        <f t="shared" ref="CI95" si="184">+$D95/((1+$G$5)^$A17)</f>
        <v>0</v>
      </c>
      <c r="CJ95" s="110">
        <f>+$D95/((1+$G$5)^$A16)</f>
        <v>0</v>
      </c>
      <c r="CO95" s="110">
        <f t="shared" si="130"/>
        <v>0</v>
      </c>
      <c r="CP95" s="110">
        <f t="shared" si="133"/>
        <v>0</v>
      </c>
      <c r="CQ95" s="110">
        <f t="shared" si="138"/>
        <v>0</v>
      </c>
      <c r="CR95" s="110">
        <f t="shared" si="142"/>
        <v>0</v>
      </c>
      <c r="CS95" s="110">
        <f t="shared" si="146"/>
        <v>0</v>
      </c>
      <c r="CT95" s="110">
        <f t="shared" si="150"/>
        <v>0</v>
      </c>
      <c r="CU95" s="110">
        <f t="shared" si="154"/>
        <v>0</v>
      </c>
      <c r="CV95" s="110">
        <f t="shared" si="157"/>
        <v>0</v>
      </c>
      <c r="CW95" s="110">
        <f t="shared" si="161"/>
        <v>0</v>
      </c>
      <c r="CX95" s="110">
        <f t="shared" si="165"/>
        <v>0</v>
      </c>
      <c r="CY95" s="110">
        <f t="shared" si="169"/>
        <v>0</v>
      </c>
      <c r="CZ95" s="110">
        <f t="shared" si="173"/>
        <v>0</v>
      </c>
      <c r="DA95" s="110">
        <f t="shared" si="177"/>
        <v>0</v>
      </c>
      <c r="DB95" s="110">
        <f t="shared" si="181"/>
        <v>0</v>
      </c>
      <c r="DC95" s="110">
        <f t="shared" ref="DC95" si="185">+$E95/((1+$G$5)^$A81)</f>
        <v>0</v>
      </c>
      <c r="DD95" s="110">
        <f t="shared" si="31"/>
        <v>0</v>
      </c>
      <c r="DE95" s="110">
        <f t="shared" si="33"/>
        <v>0</v>
      </c>
      <c r="DF95" s="110">
        <f t="shared" si="35"/>
        <v>0</v>
      </c>
      <c r="DG95" s="110">
        <f t="shared" si="37"/>
        <v>0</v>
      </c>
      <c r="DH95" s="110">
        <f t="shared" si="39"/>
        <v>0</v>
      </c>
      <c r="DI95" s="110">
        <f t="shared" si="41"/>
        <v>0</v>
      </c>
      <c r="DJ95" s="110">
        <f t="shared" si="43"/>
        <v>0</v>
      </c>
      <c r="DK95" s="110">
        <f t="shared" si="45"/>
        <v>0</v>
      </c>
      <c r="DL95" s="110">
        <f t="shared" si="47"/>
        <v>0</v>
      </c>
      <c r="DM95" s="110">
        <f t="shared" si="49"/>
        <v>0</v>
      </c>
      <c r="DN95" s="110">
        <f t="shared" si="51"/>
        <v>0</v>
      </c>
      <c r="DO95" s="110">
        <f t="shared" si="53"/>
        <v>0</v>
      </c>
      <c r="DP95" s="110">
        <f t="shared" si="55"/>
        <v>0</v>
      </c>
      <c r="DQ95" s="110">
        <f t="shared" si="57"/>
        <v>0</v>
      </c>
      <c r="DR95" s="110">
        <f t="shared" si="59"/>
        <v>0</v>
      </c>
      <c r="DS95" s="110">
        <f t="shared" si="61"/>
        <v>0</v>
      </c>
      <c r="DT95" s="110">
        <f t="shared" si="63"/>
        <v>0</v>
      </c>
      <c r="DU95" s="110">
        <f t="shared" si="65"/>
        <v>0</v>
      </c>
      <c r="DV95" s="110">
        <f t="shared" si="67"/>
        <v>0</v>
      </c>
      <c r="DW95" s="110">
        <f t="shared" si="69"/>
        <v>0</v>
      </c>
      <c r="DX95" s="110">
        <f t="shared" si="71"/>
        <v>0</v>
      </c>
      <c r="DY95" s="110">
        <f t="shared" si="73"/>
        <v>0</v>
      </c>
      <c r="DZ95" s="110">
        <f t="shared" si="75"/>
        <v>0</v>
      </c>
      <c r="EA95" s="110">
        <f t="shared" si="77"/>
        <v>0</v>
      </c>
      <c r="EB95" s="110">
        <f t="shared" si="79"/>
        <v>0</v>
      </c>
      <c r="EC95" s="110">
        <f t="shared" si="81"/>
        <v>0</v>
      </c>
      <c r="ED95" s="110">
        <f t="shared" si="83"/>
        <v>0</v>
      </c>
      <c r="EE95" s="110">
        <f t="shared" si="85"/>
        <v>0</v>
      </c>
      <c r="EF95" s="110">
        <f t="shared" si="87"/>
        <v>0</v>
      </c>
      <c r="EG95" s="110">
        <f t="shared" si="89"/>
        <v>0</v>
      </c>
      <c r="EH95" s="110">
        <f t="shared" si="91"/>
        <v>0</v>
      </c>
      <c r="EI95" s="110">
        <f t="shared" si="93"/>
        <v>0</v>
      </c>
      <c r="EJ95" s="110">
        <f t="shared" si="95"/>
        <v>0</v>
      </c>
      <c r="EK95" s="110">
        <f t="shared" si="97"/>
        <v>0</v>
      </c>
      <c r="EL95" s="110">
        <f t="shared" si="99"/>
        <v>0</v>
      </c>
      <c r="EM95" s="110">
        <f t="shared" si="101"/>
        <v>0</v>
      </c>
      <c r="EN95" s="110">
        <f t="shared" si="103"/>
        <v>0</v>
      </c>
      <c r="EO95" s="110">
        <f t="shared" si="105"/>
        <v>0</v>
      </c>
      <c r="EP95" s="110">
        <f t="shared" si="107"/>
        <v>0</v>
      </c>
      <c r="EQ95" s="110">
        <f t="shared" si="109"/>
        <v>0</v>
      </c>
      <c r="ER95" s="110">
        <f t="shared" si="111"/>
        <v>0</v>
      </c>
      <c r="ES95" s="110">
        <f t="shared" si="113"/>
        <v>0</v>
      </c>
      <c r="ET95" s="110">
        <f t="shared" si="115"/>
        <v>0</v>
      </c>
      <c r="EU95" s="110">
        <f t="shared" si="117"/>
        <v>0</v>
      </c>
      <c r="EV95" s="110">
        <f t="shared" si="119"/>
        <v>0</v>
      </c>
      <c r="EW95" s="110">
        <f t="shared" si="121"/>
        <v>0</v>
      </c>
      <c r="EX95" s="110">
        <f t="shared" si="123"/>
        <v>0</v>
      </c>
      <c r="EY95" s="110">
        <f t="shared" si="125"/>
        <v>0</v>
      </c>
      <c r="EZ95" s="110">
        <f t="shared" si="127"/>
        <v>0</v>
      </c>
      <c r="FA95" s="110">
        <f t="shared" si="131"/>
        <v>0</v>
      </c>
      <c r="FB95" s="110">
        <f t="shared" si="134"/>
        <v>0</v>
      </c>
      <c r="FC95" s="110">
        <f t="shared" si="139"/>
        <v>0</v>
      </c>
      <c r="FD95" s="110">
        <f t="shared" si="143"/>
        <v>0</v>
      </c>
      <c r="FE95" s="110">
        <f t="shared" si="147"/>
        <v>0</v>
      </c>
      <c r="FF95" s="110">
        <f t="shared" si="151"/>
        <v>0</v>
      </c>
      <c r="FG95" s="110">
        <f t="shared" si="155"/>
        <v>0</v>
      </c>
      <c r="FH95" s="110">
        <f t="shared" si="158"/>
        <v>0</v>
      </c>
      <c r="FI95" s="110">
        <f t="shared" si="162"/>
        <v>0</v>
      </c>
      <c r="FJ95" s="110">
        <f t="shared" si="166"/>
        <v>0</v>
      </c>
      <c r="FK95" s="110">
        <f t="shared" si="170"/>
        <v>0</v>
      </c>
      <c r="FL95" s="110">
        <f t="shared" si="174"/>
        <v>0</v>
      </c>
      <c r="FM95" s="110">
        <f t="shared" si="178"/>
        <v>0</v>
      </c>
      <c r="FN95" s="110">
        <f t="shared" si="182"/>
        <v>0</v>
      </c>
      <c r="FO95" s="110">
        <f>+$E95/((1+$G$5)^$A17)</f>
        <v>0</v>
      </c>
      <c r="FP95" s="110">
        <f>+$E95/((1+$G$5)^$A16)</f>
        <v>0</v>
      </c>
      <c r="FQ95" s="110"/>
      <c r="FR95" s="110"/>
      <c r="FS95" s="110"/>
      <c r="FT95" s="110"/>
      <c r="FU95" s="110"/>
      <c r="FV95" s="110"/>
      <c r="FW95" s="110"/>
      <c r="FX95" s="110"/>
    </row>
    <row r="96" spans="1:180">
      <c r="A96" s="255" t="s">
        <v>340</v>
      </c>
      <c r="D96" s="229"/>
      <c r="E96" s="229"/>
      <c r="I96" s="257">
        <f>+SUM(I16:I95)</f>
        <v>18.041316661799318</v>
      </c>
      <c r="J96" s="257">
        <f t="shared" ref="J96:BU96" si="186">+SUM(J16:J95)</f>
        <v>17.766171847024314</v>
      </c>
      <c r="K96" s="257">
        <f t="shared" si="186"/>
        <v>17.483260034885244</v>
      </c>
      <c r="L96" s="257">
        <f t="shared" si="186"/>
        <v>17.192343498396131</v>
      </c>
      <c r="M96" s="257">
        <f t="shared" si="186"/>
        <v>16.893181293563796</v>
      </c>
      <c r="N96" s="257">
        <f t="shared" si="186"/>
        <v>16.585530803416887</v>
      </c>
      <c r="O96" s="257">
        <f t="shared" si="186"/>
        <v>16.269149820529197</v>
      </c>
      <c r="P96" s="257">
        <f t="shared" si="186"/>
        <v>15.943799291108149</v>
      </c>
      <c r="Q96" s="257">
        <f t="shared" si="186"/>
        <v>15.609246856421789</v>
      </c>
      <c r="R96" s="257">
        <f t="shared" si="186"/>
        <v>15.265271335840966</v>
      </c>
      <c r="S96" s="257">
        <f t="shared" si="186"/>
        <v>14.911668297718942</v>
      </c>
      <c r="T96" s="257">
        <f t="shared" si="186"/>
        <v>14.548256857052456</v>
      </c>
      <c r="U96" s="257">
        <f t="shared" si="186"/>
        <v>14.174887819538347</v>
      </c>
      <c r="V96" s="257">
        <f t="shared" si="186"/>
        <v>13.791453257512815</v>
      </c>
      <c r="W96" s="257">
        <f t="shared" si="186"/>
        <v>13.397897551979733</v>
      </c>
      <c r="X96" s="257">
        <f t="shared" si="186"/>
        <v>12.994229864912395</v>
      </c>
      <c r="Y96" s="257">
        <f t="shared" si="186"/>
        <v>12.580537916849687</v>
      </c>
      <c r="Z96" s="257">
        <f t="shared" si="186"/>
        <v>12.15700283770755</v>
      </c>
      <c r="AA96" s="257">
        <f t="shared" si="186"/>
        <v>11.723914736867524</v>
      </c>
      <c r="AB96" s="257">
        <f t="shared" si="186"/>
        <v>11.281688507396707</v>
      </c>
      <c r="AC96" s="257">
        <f t="shared" si="186"/>
        <v>10.830879246413977</v>
      </c>
      <c r="AD96" s="257">
        <f t="shared" si="186"/>
        <v>10.372196549019861</v>
      </c>
      <c r="AE96" s="257">
        <f t="shared" si="186"/>
        <v>9.906516828438134</v>
      </c>
      <c r="AF96" s="257">
        <f t="shared" si="186"/>
        <v>9.4348927426471576</v>
      </c>
      <c r="AG96" s="257">
        <f t="shared" si="186"/>
        <v>8.9585587803397519</v>
      </c>
      <c r="AH96" s="257">
        <f t="shared" si="186"/>
        <v>8.478932087794762</v>
      </c>
      <c r="AI96" s="257">
        <f t="shared" si="186"/>
        <v>7.9976077117796667</v>
      </c>
      <c r="AJ96" s="257">
        <f t="shared" si="186"/>
        <v>7.5163475965360016</v>
      </c>
      <c r="AK96" s="257">
        <f t="shared" si="186"/>
        <v>7.0370629046606421</v>
      </c>
      <c r="AL96" s="257">
        <f t="shared" si="186"/>
        <v>6.5617895257099956</v>
      </c>
      <c r="AM96" s="257">
        <f t="shared" si="186"/>
        <v>6.092656979722272</v>
      </c>
      <c r="AN96" s="257">
        <f t="shared" si="186"/>
        <v>5.6318512966554968</v>
      </c>
      <c r="AO96" s="257">
        <f t="shared" si="186"/>
        <v>5.1815728330217734</v>
      </c>
      <c r="AP96" s="257">
        <f t="shared" si="186"/>
        <v>4.743990346423816</v>
      </c>
      <c r="AQ96" s="257">
        <f t="shared" si="186"/>
        <v>4.3211929587487168</v>
      </c>
      <c r="AR96" s="257">
        <f t="shared" si="186"/>
        <v>3.9151418723111182</v>
      </c>
      <c r="AS96" s="257">
        <f t="shared" si="186"/>
        <v>3.5276238371874449</v>
      </c>
      <c r="AT96" s="257">
        <f t="shared" si="186"/>
        <v>3.1602083858113086</v>
      </c>
      <c r="AU96" s="257">
        <f t="shared" si="186"/>
        <v>2.814210744613812</v>
      </c>
      <c r="AV96" s="257">
        <f t="shared" si="186"/>
        <v>2.4906621038888441</v>
      </c>
      <c r="AW96" s="257">
        <f t="shared" si="186"/>
        <v>2.190288588044397</v>
      </c>
      <c r="AX96" s="257">
        <f t="shared" si="186"/>
        <v>1.9134998402728569</v>
      </c>
      <c r="AY96" s="257">
        <f t="shared" si="186"/>
        <v>1.660387647464924</v>
      </c>
      <c r="AZ96" s="257">
        <f t="shared" si="186"/>
        <v>1.4307345171539141</v>
      </c>
      <c r="BA96" s="257">
        <f t="shared" si="186"/>
        <v>1.2240316148181911</v>
      </c>
      <c r="BB96" s="257">
        <f t="shared" si="186"/>
        <v>1.0395050122669278</v>
      </c>
      <c r="BC96" s="257">
        <f t="shared" si="186"/>
        <v>0.87614881707623204</v>
      </c>
      <c r="BD96" s="257">
        <f t="shared" si="186"/>
        <v>0.73276347314785295</v>
      </c>
      <c r="BE96" s="257">
        <f t="shared" si="186"/>
        <v>0.60799735855856973</v>
      </c>
      <c r="BF96" s="257">
        <f t="shared" si="186"/>
        <v>0.50038976421306192</v>
      </c>
      <c r="BG96" s="257">
        <f t="shared" si="186"/>
        <v>0.40841341082996768</v>
      </c>
      <c r="BH96" s="257">
        <f t="shared" si="186"/>
        <v>0.33051483906088863</v>
      </c>
      <c r="BI96" s="257">
        <f t="shared" si="186"/>
        <v>0.26515126759386481</v>
      </c>
      <c r="BJ96" s="257">
        <f t="shared" si="186"/>
        <v>0.21082283174329688</v>
      </c>
      <c r="BK96" s="257">
        <f t="shared" si="186"/>
        <v>0.1660994629857365</v>
      </c>
      <c r="BL96" s="257">
        <f t="shared" si="186"/>
        <v>0.12964202133170913</v>
      </c>
      <c r="BM96" s="257">
        <f t="shared" si="186"/>
        <v>0.10021762321683567</v>
      </c>
      <c r="BN96" s="257">
        <f t="shared" si="186"/>
        <v>7.6709398120099997E-2</v>
      </c>
      <c r="BO96" s="257">
        <f t="shared" si="186"/>
        <v>5.8121143346702153E-2</v>
      </c>
      <c r="BP96" s="257">
        <f t="shared" si="186"/>
        <v>4.3577520377464242E-2</v>
      </c>
      <c r="BQ96" s="257">
        <f t="shared" si="186"/>
        <v>3.2320545793603273E-2</v>
      </c>
      <c r="BR96" s="257">
        <f t="shared" si="186"/>
        <v>2.3703178116047715E-2</v>
      </c>
      <c r="BS96" s="257">
        <f t="shared" si="186"/>
        <v>1.7180796128959029E-2</v>
      </c>
      <c r="BT96" s="257">
        <f t="shared" si="186"/>
        <v>1.230131437507955E-2</v>
      </c>
      <c r="BU96" s="257">
        <f t="shared" si="186"/>
        <v>8.6945989877846557E-3</v>
      </c>
      <c r="BV96" s="257">
        <f t="shared" ref="BV96:CJ96" si="187">+SUM(BV16:BV95)</f>
        <v>6.0617435909234877E-3</v>
      </c>
      <c r="BW96" s="257">
        <f t="shared" si="187"/>
        <v>4.1646516187551063E-3</v>
      </c>
      <c r="BX96" s="257">
        <f t="shared" si="187"/>
        <v>2.8162575342774781E-3</v>
      </c>
      <c r="BY96" s="257">
        <f t="shared" si="187"/>
        <v>1.8716125265059651E-3</v>
      </c>
      <c r="BZ96" s="257">
        <f t="shared" si="187"/>
        <v>1.2199656539653367E-3</v>
      </c>
      <c r="CA96" s="257">
        <f t="shared" si="187"/>
        <v>7.7789226862209437E-4</v>
      </c>
      <c r="CB96" s="257">
        <f t="shared" si="187"/>
        <v>4.6486462955074872E-4</v>
      </c>
      <c r="CC96" s="257">
        <f t="shared" si="187"/>
        <v>2.9137052550182516E-4</v>
      </c>
      <c r="CD96" s="257">
        <f t="shared" si="187"/>
        <v>1.6900677239570127E-4</v>
      </c>
      <c r="CE96" s="257">
        <f t="shared" si="187"/>
        <v>9.3253753738013772E-5</v>
      </c>
      <c r="CF96" s="257">
        <f t="shared" si="187"/>
        <v>4.8009360932683772E-5</v>
      </c>
      <c r="CG96" s="257">
        <f t="shared" si="187"/>
        <v>2.2258676212155846E-5</v>
      </c>
      <c r="CH96" s="257">
        <f t="shared" si="187"/>
        <v>8.6142277355981111E-6</v>
      </c>
      <c r="CI96" s="257">
        <f t="shared" si="187"/>
        <v>2.2287462473396506E-6</v>
      </c>
      <c r="CJ96" s="257">
        <f t="shared" si="187"/>
        <v>0</v>
      </c>
      <c r="CO96" s="257">
        <f>+SUM(CO16:CO95)</f>
        <v>10.547275903067117</v>
      </c>
      <c r="CP96" s="257">
        <f t="shared" ref="CP96" si="188">+SUM(CP16:CP95)</f>
        <v>10.0191669391898</v>
      </c>
      <c r="CQ96" s="257">
        <f t="shared" ref="CQ96" si="189">+SUM(CQ16:CQ95)</f>
        <v>9.517433616757387</v>
      </c>
      <c r="CR96" s="257">
        <f t="shared" ref="CR96" si="190">+SUM(CR16:CR95)</f>
        <v>9.0407559614276867</v>
      </c>
      <c r="CS96" s="257">
        <f t="shared" ref="CS96" si="191">+SUM(CS16:CS95)</f>
        <v>8.5878799498847922</v>
      </c>
      <c r="CT96" s="257">
        <f t="shared" ref="CT96" si="192">+SUM(CT16:CT95)</f>
        <v>8.1576142103801832</v>
      </c>
      <c r="CU96" s="257">
        <f t="shared" ref="CU96" si="193">+SUM(CU16:CU95)</f>
        <v>7.7488268881703917</v>
      </c>
      <c r="CV96" s="257">
        <f t="shared" ref="CV96" si="194">+SUM(CV16:CV95)</f>
        <v>7.3604426676034578</v>
      </c>
      <c r="CW96" s="257">
        <f t="shared" ref="CW96" si="195">+SUM(CW16:CW95)</f>
        <v>6.9914399430185385</v>
      </c>
      <c r="CX96" s="257">
        <f t="shared" ref="CX96" si="196">+SUM(CX16:CX95)</f>
        <v>6.6408481310146721</v>
      </c>
      <c r="CY96" s="257">
        <f t="shared" ref="CY96" si="197">+SUM(CY16:CY95)</f>
        <v>6.3077451170168768</v>
      </c>
      <c r="CZ96" s="257">
        <f t="shared" ref="CZ96" si="198">+SUM(CZ16:CZ95)</f>
        <v>5.9912548294210923</v>
      </c>
      <c r="DA96" s="257">
        <f t="shared" ref="DA96" si="199">+SUM(DA16:DA95)</f>
        <v>5.6905449349352999</v>
      </c>
      <c r="DB96" s="257">
        <f t="shared" ref="DB96" si="200">+SUM(DB16:DB95)</f>
        <v>5.4048246490532046</v>
      </c>
      <c r="DC96" s="257">
        <f t="shared" ref="DC96" si="201">+SUM(DC16:DC95)</f>
        <v>5.1333426558998063</v>
      </c>
      <c r="DD96" s="257">
        <f t="shared" ref="DD96" si="202">+SUM(DD16:DD95)</f>
        <v>4.8753851319760466</v>
      </c>
      <c r="DE96" s="257">
        <f t="shared" ref="DE96" si="203">+SUM(DE16:DE95)</f>
        <v>4.6302738686033216</v>
      </c>
      <c r="DF96" s="257">
        <f t="shared" ref="DF96" si="204">+SUM(DF16:DF95)</f>
        <v>4.3973644881282787</v>
      </c>
      <c r="DG96" s="257">
        <f t="shared" ref="DG96" si="205">+SUM(DG16:DG95)</f>
        <v>4.1760447491951886</v>
      </c>
      <c r="DH96" s="257">
        <f t="shared" ref="DH96" si="206">+SUM(DH16:DH95)</f>
        <v>3.9657329366276901</v>
      </c>
      <c r="DI96" s="257">
        <f t="shared" ref="DI96" si="207">+SUM(DI16:DI95)</f>
        <v>3.7658763316842565</v>
      </c>
      <c r="DJ96" s="257">
        <f t="shared" ref="DJ96" si="208">+SUM(DJ16:DJ95)</f>
        <v>3.5759497586635129</v>
      </c>
      <c r="DK96" s="257">
        <f t="shared" ref="DK96" si="209">+SUM(DK16:DK95)</f>
        <v>3.3954542040363451</v>
      </c>
      <c r="DL96" s="257">
        <f t="shared" ref="DL96" si="210">+SUM(DL16:DL95)</f>
        <v>3.2239155044727736</v>
      </c>
      <c r="DM96" s="257">
        <f t="shared" ref="DM96" si="211">+SUM(DM16:DM95)</f>
        <v>3.0608831003129122</v>
      </c>
      <c r="DN96" s="257">
        <f t="shared" ref="DN96" si="212">+SUM(DN16:DN95)</f>
        <v>2.905928851203595</v>
      </c>
      <c r="DO96" s="257">
        <f t="shared" ref="DO96" si="213">+SUM(DO16:DO95)</f>
        <v>2.7586459107859969</v>
      </c>
      <c r="DP96" s="257">
        <f t="shared" ref="DP96" si="214">+SUM(DP16:DP95)</f>
        <v>2.61864765747498</v>
      </c>
      <c r="DQ96" s="257">
        <f t="shared" ref="DQ96" si="215">+SUM(DQ16:DQ95)</f>
        <v>2.4855666785186479</v>
      </c>
      <c r="DR96" s="257">
        <f t="shared" ref="DR96" si="216">+SUM(DR16:DR95)</f>
        <v>2.3590538046668286</v>
      </c>
      <c r="DS96" s="257">
        <f t="shared" ref="DS96" si="217">+SUM(DS16:DS95)</f>
        <v>2.2387771929105642</v>
      </c>
      <c r="DT96" s="257">
        <f t="shared" ref="DT96" si="218">+SUM(DT16:DT95)</f>
        <v>2.1244214548811957</v>
      </c>
      <c r="DU96" s="257">
        <f t="shared" ref="DU96" si="219">+SUM(DU16:DU95)</f>
        <v>2.0156868286179432</v>
      </c>
      <c r="DV96" s="257">
        <f t="shared" ref="DV96" si="220">+SUM(DV16:DV95)</f>
        <v>1.9122883915270847</v>
      </c>
      <c r="DW96" s="257">
        <f t="shared" ref="DW96" si="221">+SUM(DW16:DW95)</f>
        <v>1.8139553124643708</v>
      </c>
      <c r="DX96" s="257">
        <f t="shared" ref="DX96" si="222">+SUM(DX16:DX95)</f>
        <v>1.7204301409753375</v>
      </c>
      <c r="DY96" s="257">
        <f t="shared" ref="DY96" si="223">+SUM(DY16:DY95)</f>
        <v>1.631468131826125</v>
      </c>
      <c r="DZ96" s="257">
        <f t="shared" ref="DZ96" si="224">+SUM(DZ16:DZ95)</f>
        <v>1.5468366030503538</v>
      </c>
      <c r="EA96" s="257">
        <f t="shared" ref="EA96" si="225">+SUM(EA16:EA95)</f>
        <v>1.4663143258259932</v>
      </c>
      <c r="EB96" s="257">
        <f t="shared" ref="EB96" si="226">+SUM(EB16:EB95)</f>
        <v>1.3896909445799779</v>
      </c>
      <c r="EC96" s="257">
        <f t="shared" ref="EC96" si="227">+SUM(EC16:EC95)</f>
        <v>1.3167664257980733</v>
      </c>
      <c r="ED96" s="257">
        <f t="shared" ref="ED96" si="228">+SUM(ED16:ED95)</f>
        <v>1.2473505340931477</v>
      </c>
      <c r="EE96" s="257">
        <f t="shared" ref="EE96" si="229">+SUM(EE16:EE95)</f>
        <v>1.181262334156868</v>
      </c>
      <c r="EF96" s="257">
        <f t="shared" ref="EF96" si="230">+SUM(EF16:EF95)</f>
        <v>1.1183297172881379</v>
      </c>
      <c r="EG96" s="257">
        <f t="shared" ref="EG96" si="231">+SUM(EG16:EG95)</f>
        <v>1.058388951256408</v>
      </c>
      <c r="EH96" s="257">
        <f t="shared" ref="EH96" si="232">+SUM(EH16:EH95)</f>
        <v>1.001284252319572</v>
      </c>
      <c r="EI96" s="257">
        <f t="shared" ref="EI96" si="233">+SUM(EI16:EI95)</f>
        <v>0.94686737827461698</v>
      </c>
      <c r="EJ96" s="257">
        <f t="shared" ref="EJ96" si="234">+SUM(EJ16:EJ95)</f>
        <v>0.89499724147475068</v>
      </c>
      <c r="EK96" s="257">
        <f t="shared" ref="EK96" si="235">+SUM(EK16:EK95)</f>
        <v>0.84553954079943228</v>
      </c>
      <c r="EL96" s="257">
        <f t="shared" ref="EL96" si="236">+SUM(EL16:EL95)</f>
        <v>0.79836641161381683</v>
      </c>
      <c r="EM96" s="257">
        <f t="shared" ref="EM96" si="237">+SUM(EM16:EM95)</f>
        <v>0.75335609280165639</v>
      </c>
      <c r="EN96" s="257">
        <f t="shared" ref="EN96" si="238">+SUM(EN16:EN95)</f>
        <v>0.71039261000084508</v>
      </c>
      <c r="EO96" s="257">
        <f t="shared" ref="EO96" si="239">+SUM(EO16:EO95)</f>
        <v>0.6693654742136449</v>
      </c>
      <c r="EP96" s="257">
        <f t="shared" ref="EP96" si="240">+SUM(EP16:EP95)</f>
        <v>0.63016939500431868</v>
      </c>
      <c r="EQ96" s="257">
        <f t="shared" ref="EQ96" si="241">+SUM(EQ16:EQ95)</f>
        <v>0.59270400753551311</v>
      </c>
      <c r="ER96" s="257">
        <f t="shared" ref="ER96" si="242">+SUM(ER16:ER95)</f>
        <v>0.5568736127314039</v>
      </c>
      <c r="ES96" s="257">
        <f t="shared" ref="ES96" si="243">+SUM(ES16:ES95)</f>
        <v>0.52258692989040711</v>
      </c>
      <c r="ET96" s="257">
        <f t="shared" ref="ET96" si="244">+SUM(ET16:ET95)</f>
        <v>0.48975686110328315</v>
      </c>
      <c r="EU96" s="257">
        <f t="shared" ref="EU96" si="245">+SUM(EU16:EU95)</f>
        <v>0.45830026686381092</v>
      </c>
      <c r="EV96" s="257">
        <f t="shared" ref="EV96" si="246">+SUM(EV16:EV95)</f>
        <v>0.42813775228894019</v>
      </c>
      <c r="EW96" s="257">
        <f t="shared" ref="EW96" si="247">+SUM(EW16:EW95)</f>
        <v>0.39919346339354589</v>
      </c>
      <c r="EX96" s="257">
        <f t="shared" ref="EX96" si="248">+SUM(EX16:EX95)</f>
        <v>0.37139489289168326</v>
      </c>
      <c r="EY96" s="257">
        <f t="shared" ref="EY96" si="249">+SUM(EY16:EY95)</f>
        <v>0.34467269502162629</v>
      </c>
      <c r="EZ96" s="257">
        <f t="shared" ref="EZ96" si="250">+SUM(EZ16:EZ95)</f>
        <v>0.31896050891605338</v>
      </c>
      <c r="FA96" s="257">
        <f t="shared" ref="FA96" si="251">+SUM(FA16:FA95)</f>
        <v>0.29419479006157939</v>
      </c>
      <c r="FB96" s="257">
        <f t="shared" ref="FB96" si="252">+SUM(FB16:FB95)</f>
        <v>0.27031464941348227</v>
      </c>
      <c r="FC96" s="257">
        <f t="shared" ref="FC96" si="253">+SUM(FC16:FC95)</f>
        <v>0.24726169975198925</v>
      </c>
      <c r="FD96" s="257">
        <f t="shared" ref="FD96" si="254">+SUM(FD16:FD95)</f>
        <v>0.22497990888593816</v>
      </c>
      <c r="FE96" s="257">
        <f t="shared" ref="FE96" si="255">+SUM(FE16:FE95)</f>
        <v>0.20341545932805155</v>
      </c>
      <c r="FF96" s="257">
        <f t="shared" ref="FF96" si="256">+SUM(FF16:FF95)</f>
        <v>0.18251661408351569</v>
      </c>
      <c r="FG96" s="257">
        <f t="shared" ref="FG96" si="257">+SUM(FG16:FG95)</f>
        <v>0.1622335882100813</v>
      </c>
      <c r="FH96" s="257">
        <f t="shared" ref="FH96" si="258">+SUM(FH16:FH95)</f>
        <v>0.14251842582354829</v>
      </c>
      <c r="FI96" s="257">
        <f t="shared" ref="FI96" si="259">+SUM(FI16:FI95)</f>
        <v>0.12332488223730073</v>
      </c>
      <c r="FJ96" s="257">
        <f t="shared" ref="FJ96" si="260">+SUM(FJ16:FJ95)</f>
        <v>0.10460831093856278</v>
      </c>
      <c r="FK96" s="257">
        <f t="shared" ref="FK96" si="261">+SUM(FK16:FK95)</f>
        <v>8.632555511728679E-2</v>
      </c>
      <c r="FL96" s="257">
        <f t="shared" ref="FL96" si="262">+SUM(FL16:FL95)</f>
        <v>6.8434843476100696E-2</v>
      </c>
      <c r="FM96" s="257">
        <f t="shared" ref="FM96" si="263">+SUM(FM16:FM95)</f>
        <v>5.0895690061561034E-2</v>
      </c>
      <c r="FN96" s="257">
        <f t="shared" ref="FN96" si="264">+SUM(FN16:FN95)</f>
        <v>3.3668797868118966E-2</v>
      </c>
      <c r="FO96" s="257">
        <f t="shared" ref="FO96" si="265">+SUM(FO16:FO95)</f>
        <v>1.6715965976734439E-2</v>
      </c>
      <c r="FP96" s="257">
        <f t="shared" ref="FP96" si="266">+SUM(FP16:FP95)</f>
        <v>0</v>
      </c>
    </row>
    <row r="97" spans="1:172">
      <c r="A97" s="251" t="s">
        <v>341</v>
      </c>
      <c r="D97" s="229"/>
      <c r="E97" s="229"/>
      <c r="I97" s="110">
        <f>+I96/$I96</f>
        <v>1</v>
      </c>
      <c r="J97" s="110">
        <f>+J96/$I96</f>
        <v>0.98474918322576777</v>
      </c>
      <c r="K97" s="110">
        <f t="shared" ref="K97:BV97" si="267">+K96/$I96</f>
        <v>0.9690678547815913</v>
      </c>
      <c r="L97" s="110">
        <f t="shared" si="267"/>
        <v>0.95294283785834755</v>
      </c>
      <c r="M97" s="110">
        <f t="shared" si="267"/>
        <v>0.93636077733358658</v>
      </c>
      <c r="N97" s="110">
        <f t="shared" si="267"/>
        <v>0.91930822535447698</v>
      </c>
      <c r="O97" s="110">
        <f t="shared" si="267"/>
        <v>0.90177175676858956</v>
      </c>
      <c r="P97" s="110">
        <f t="shared" si="267"/>
        <v>0.88373812122413153</v>
      </c>
      <c r="Q97" s="110">
        <f t="shared" si="267"/>
        <v>0.86519443946531949</v>
      </c>
      <c r="R97" s="110">
        <f t="shared" si="267"/>
        <v>0.84612845181990792</v>
      </c>
      <c r="S97" s="110">
        <f t="shared" si="267"/>
        <v>0.82652882698372598</v>
      </c>
      <c r="T97" s="110">
        <f t="shared" si="267"/>
        <v>0.80638553880365804</v>
      </c>
      <c r="U97" s="110">
        <f t="shared" si="267"/>
        <v>0.78569031768907716</v>
      </c>
      <c r="V97" s="110">
        <f t="shared" si="267"/>
        <v>0.76443718139013861</v>
      </c>
      <c r="W97" s="110">
        <f t="shared" si="267"/>
        <v>0.74262304703893589</v>
      </c>
      <c r="X97" s="110">
        <f t="shared" si="267"/>
        <v>0.7202484224683211</v>
      </c>
      <c r="Y97" s="110">
        <f t="shared" si="267"/>
        <v>0.69731816988101081</v>
      </c>
      <c r="Z97" s="110">
        <f t="shared" si="267"/>
        <v>0.6738423290052209</v>
      </c>
      <c r="AA97" s="110">
        <f t="shared" si="267"/>
        <v>0.64983698011862623</v>
      </c>
      <c r="AB97" s="110">
        <f t="shared" si="267"/>
        <v>0.62532512004983276</v>
      </c>
      <c r="AC97" s="110">
        <f t="shared" si="267"/>
        <v>0.60033751690347958</v>
      </c>
      <c r="AD97" s="110">
        <f t="shared" si="267"/>
        <v>0.57491350234885841</v>
      </c>
      <c r="AE97" s="110">
        <f t="shared" si="267"/>
        <v>0.5491016545047509</v>
      </c>
      <c r="AF97" s="110">
        <f t="shared" si="267"/>
        <v>0.52296032044183327</v>
      </c>
      <c r="AG97" s="110">
        <f t="shared" si="267"/>
        <v>0.4965579258030875</v>
      </c>
      <c r="AH97" s="110">
        <f t="shared" si="267"/>
        <v>0.46997302063590801</v>
      </c>
      <c r="AI97" s="110">
        <f t="shared" si="267"/>
        <v>0.44329401571415245</v>
      </c>
      <c r="AJ97" s="110">
        <f t="shared" si="267"/>
        <v>0.4166185726594509</v>
      </c>
      <c r="AK97" s="110">
        <f t="shared" si="267"/>
        <v>0.39005262401723256</v>
      </c>
      <c r="AL97" s="110">
        <f t="shared" si="267"/>
        <v>0.36370901573962883</v>
      </c>
      <c r="AM97" s="110">
        <f t="shared" si="267"/>
        <v>0.33770578355973674</v>
      </c>
      <c r="AN97" s="110">
        <f t="shared" si="267"/>
        <v>0.31216409546096924</v>
      </c>
      <c r="AO97" s="110">
        <f t="shared" si="267"/>
        <v>0.28720591352366398</v>
      </c>
      <c r="AP97" s="110">
        <f t="shared" si="267"/>
        <v>0.26295144835347528</v>
      </c>
      <c r="AQ97" s="110">
        <f t="shared" si="267"/>
        <v>0.23951649648156836</v>
      </c>
      <c r="AR97" s="110">
        <f t="shared" si="267"/>
        <v>0.21700976407121322</v>
      </c>
      <c r="AS97" s="110">
        <f t="shared" si="267"/>
        <v>0.19553028768996861</v>
      </c>
      <c r="AT97" s="110">
        <f t="shared" si="267"/>
        <v>0.17516506389485051</v>
      </c>
      <c r="AU97" s="110">
        <f t="shared" si="267"/>
        <v>0.15598699348660189</v>
      </c>
      <c r="AV97" s="110">
        <f t="shared" si="267"/>
        <v>0.13805323361806357</v>
      </c>
      <c r="AW97" s="110">
        <f t="shared" si="267"/>
        <v>0.12140403215038699</v>
      </c>
      <c r="AX97" s="110">
        <f t="shared" si="267"/>
        <v>0.10606209492040575</v>
      </c>
      <c r="AY97" s="110">
        <f t="shared" si="267"/>
        <v>9.203250952191469E-2</v>
      </c>
      <c r="AZ97" s="110">
        <f t="shared" si="267"/>
        <v>7.9303220711343714E-2</v>
      </c>
      <c r="BA97" s="110">
        <f t="shared" si="267"/>
        <v>6.7846024642422884E-2</v>
      </c>
      <c r="BB97" s="110">
        <f t="shared" si="267"/>
        <v>5.7618023770292535E-2</v>
      </c>
      <c r="BC97" s="110">
        <f t="shared" si="267"/>
        <v>4.8563463160723158E-2</v>
      </c>
      <c r="BD97" s="110">
        <f t="shared" si="267"/>
        <v>4.0615853426008881E-2</v>
      </c>
      <c r="BE97" s="110">
        <f t="shared" si="267"/>
        <v>3.3700276424167161E-2</v>
      </c>
      <c r="BF97" s="110">
        <f t="shared" si="267"/>
        <v>2.7735767493765415E-2</v>
      </c>
      <c r="BG97" s="110">
        <f t="shared" si="267"/>
        <v>2.2637672099328661E-2</v>
      </c>
      <c r="BH97" s="110">
        <f t="shared" si="267"/>
        <v>1.8319884588064501E-2</v>
      </c>
      <c r="BI97" s="110">
        <f t="shared" si="267"/>
        <v>1.4696891172876318E-2</v>
      </c>
      <c r="BJ97" s="110">
        <f t="shared" si="267"/>
        <v>1.168555686346846E-2</v>
      </c>
      <c r="BK97" s="110">
        <f t="shared" si="267"/>
        <v>9.2066153540464966E-3</v>
      </c>
      <c r="BL97" s="110">
        <f t="shared" si="267"/>
        <v>7.1858403553335514E-3</v>
      </c>
      <c r="BM97" s="110">
        <f t="shared" si="267"/>
        <v>5.5548951939320733E-3</v>
      </c>
      <c r="BN97" s="110">
        <f t="shared" si="267"/>
        <v>4.2518736053519012E-3</v>
      </c>
      <c r="BO97" s="110">
        <f t="shared" si="267"/>
        <v>3.2215577408365023E-3</v>
      </c>
      <c r="BP97" s="110">
        <f t="shared" si="267"/>
        <v>2.4154290506820538E-3</v>
      </c>
      <c r="BQ97" s="110">
        <f t="shared" si="267"/>
        <v>1.7914737820681787E-3</v>
      </c>
      <c r="BR97" s="110">
        <f t="shared" si="267"/>
        <v>1.3138275082902804E-3</v>
      </c>
      <c r="BS97" s="110">
        <f t="shared" si="267"/>
        <v>9.5230278648884012E-4</v>
      </c>
      <c r="BT97" s="110">
        <f t="shared" si="267"/>
        <v>6.8184127609302212E-4</v>
      </c>
      <c r="BU97" s="110">
        <f t="shared" si="267"/>
        <v>4.8192707609830934E-4</v>
      </c>
      <c r="BV97" s="110">
        <f t="shared" si="267"/>
        <v>3.3599230613576129E-4</v>
      </c>
      <c r="BW97" s="110">
        <f t="shared" ref="BW97:CJ97" si="268">+BW96/$I96</f>
        <v>2.3083967189453192E-4</v>
      </c>
      <c r="BX97" s="110">
        <f t="shared" si="268"/>
        <v>1.5610044361344323E-4</v>
      </c>
      <c r="BY97" s="110">
        <f t="shared" si="268"/>
        <v>1.0374035119448446E-4</v>
      </c>
      <c r="BZ97" s="110">
        <f t="shared" si="268"/>
        <v>6.7620655234575642E-5</v>
      </c>
      <c r="CA97" s="110">
        <f t="shared" si="268"/>
        <v>4.3117267060070145E-5</v>
      </c>
      <c r="CB97" s="110">
        <f t="shared" si="268"/>
        <v>2.5766668711882489E-5</v>
      </c>
      <c r="CC97" s="110">
        <f t="shared" si="268"/>
        <v>1.6150180774708814E-5</v>
      </c>
      <c r="CD97" s="110">
        <f t="shared" si="268"/>
        <v>9.3677626508023216E-6</v>
      </c>
      <c r="CE97" s="110">
        <f t="shared" si="268"/>
        <v>5.1688995590587497E-6</v>
      </c>
      <c r="CF97" s="110">
        <f t="shared" si="268"/>
        <v>2.6610785583259999E-6</v>
      </c>
      <c r="CG97" s="110">
        <f t="shared" si="268"/>
        <v>1.233761184364463E-6</v>
      </c>
      <c r="CH97" s="110">
        <f t="shared" si="268"/>
        <v>4.7747223204822269E-7</v>
      </c>
      <c r="CI97" s="110">
        <f t="shared" si="268"/>
        <v>1.2353567586665101E-7</v>
      </c>
      <c r="CJ97" s="110">
        <f t="shared" si="268"/>
        <v>0</v>
      </c>
      <c r="CO97" s="110">
        <f>+CO96/$CO96</f>
        <v>1</v>
      </c>
      <c r="CP97" s="110">
        <f t="shared" ref="CP97:FA97" si="269">+CP96/$CO96</f>
        <v>0.9499293496509611</v>
      </c>
      <c r="CQ97" s="110">
        <f t="shared" si="269"/>
        <v>0.9023594058054123</v>
      </c>
      <c r="CR97" s="110">
        <f t="shared" si="269"/>
        <v>0.85716502009762174</v>
      </c>
      <c r="CS97" s="110">
        <f t="shared" si="269"/>
        <v>0.81422729705851937</v>
      </c>
      <c r="CT97" s="110">
        <f t="shared" si="269"/>
        <v>0.77343328129000333</v>
      </c>
      <c r="CU97" s="110">
        <f t="shared" si="269"/>
        <v>0.73467566027328968</v>
      </c>
      <c r="CV97" s="110">
        <f t="shared" si="269"/>
        <v>0.69785248202932304</v>
      </c>
      <c r="CW97" s="110">
        <f t="shared" si="269"/>
        <v>0.66286688688834317</v>
      </c>
      <c r="CX97" s="110">
        <f t="shared" si="269"/>
        <v>0.62962685266283147</v>
      </c>
      <c r="CY97" s="110">
        <f t="shared" si="269"/>
        <v>0.59804495255335099</v>
      </c>
      <c r="CZ97" s="110">
        <f t="shared" si="269"/>
        <v>0.56803812515029151</v>
      </c>
      <c r="DA97" s="110">
        <f t="shared" si="269"/>
        <v>0.53952745592636919</v>
      </c>
      <c r="DB97" s="110">
        <f t="shared" si="269"/>
        <v>0.51243796964498645</v>
      </c>
      <c r="DC97" s="110">
        <f t="shared" si="269"/>
        <v>0.48669843313827083</v>
      </c>
      <c r="DD97" s="110">
        <f t="shared" si="269"/>
        <v>0.46224116793591213</v>
      </c>
      <c r="DE97" s="110">
        <f t="shared" si="269"/>
        <v>0.43900187225185333</v>
      </c>
      <c r="DF97" s="110">
        <f t="shared" si="269"/>
        <v>0.41691945186050722</v>
      </c>
      <c r="DG97" s="110">
        <f t="shared" si="269"/>
        <v>0.39593585941757786</v>
      </c>
      <c r="DH97" s="110">
        <f t="shared" si="269"/>
        <v>0.37599594180279922</v>
      </c>
      <c r="DI97" s="110">
        <f t="shared" si="269"/>
        <v>0.35704729508300342</v>
      </c>
      <c r="DJ97" s="110">
        <f t="shared" si="269"/>
        <v>0.33904012671401124</v>
      </c>
      <c r="DK97" s="110">
        <f t="shared" si="269"/>
        <v>0.32192712461887502</v>
      </c>
      <c r="DL97" s="110">
        <f t="shared" si="269"/>
        <v>0.30566333279811791</v>
      </c>
      <c r="DM97" s="110">
        <f t="shared" si="269"/>
        <v>0.29020603314480625</v>
      </c>
      <c r="DN97" s="110">
        <f t="shared" si="269"/>
        <v>0.27551463315362401</v>
      </c>
      <c r="DO97" s="110">
        <f t="shared" si="269"/>
        <v>0.26155055922864318</v>
      </c>
      <c r="DP97" s="110">
        <f t="shared" si="269"/>
        <v>0.24827715530921921</v>
      </c>
      <c r="DQ97" s="110">
        <f t="shared" si="269"/>
        <v>0.23565958654744704</v>
      </c>
      <c r="DR97" s="110">
        <f t="shared" si="269"/>
        <v>0.22366474778391096</v>
      </c>
      <c r="DS97" s="110">
        <f t="shared" si="269"/>
        <v>0.2122611765811051</v>
      </c>
      <c r="DT97" s="110">
        <f t="shared" si="269"/>
        <v>0.20141897058589509</v>
      </c>
      <c r="DU97" s="110">
        <f t="shared" si="269"/>
        <v>0.1911097090037995</v>
      </c>
      <c r="DV97" s="110">
        <f t="shared" si="269"/>
        <v>0.18130637797869656</v>
      </c>
      <c r="DW97" s="110">
        <f t="shared" si="269"/>
        <v>0.17198329968185225</v>
      </c>
      <c r="DX97" s="110">
        <f t="shared" si="269"/>
        <v>0.16311606492393371</v>
      </c>
      <c r="DY97" s="110">
        <f t="shared" si="269"/>
        <v>0.15468146911295824</v>
      </c>
      <c r="DZ97" s="110">
        <f t="shared" si="269"/>
        <v>0.14665745138994024</v>
      </c>
      <c r="EA97" s="110">
        <f t="shared" si="269"/>
        <v>0.1390230367823784</v>
      </c>
      <c r="EB97" s="110">
        <f t="shared" si="269"/>
        <v>0.13175828122367214</v>
      </c>
      <c r="EC97" s="110">
        <f t="shared" si="269"/>
        <v>0.1248442192941176</v>
      </c>
      <c r="ED97" s="110">
        <f t="shared" si="269"/>
        <v>0.11826281454630591</v>
      </c>
      <c r="EE97" s="110">
        <f t="shared" si="269"/>
        <v>0.11199691228456064</v>
      </c>
      <c r="EF97" s="110">
        <f t="shared" si="269"/>
        <v>0.10603019467452547</v>
      </c>
      <c r="EG97" s="110">
        <f t="shared" si="269"/>
        <v>0.1003471380651597</v>
      </c>
      <c r="EH97" s="110">
        <f t="shared" si="269"/>
        <v>9.4932972411236674E-2</v>
      </c>
      <c r="EI97" s="110">
        <f t="shared" si="269"/>
        <v>8.9773642689983169E-2</v>
      </c>
      <c r="EJ97" s="110">
        <f t="shared" si="269"/>
        <v>8.4855772210764679E-2</v>
      </c>
      <c r="EK97" s="110">
        <f t="shared" si="269"/>
        <v>8.0166627721718342E-2</v>
      </c>
      <c r="EL97" s="110">
        <f t="shared" si="269"/>
        <v>7.5694086221984036E-2</v>
      </c>
      <c r="EM97" s="110">
        <f t="shared" si="269"/>
        <v>7.1426603392690483E-2</v>
      </c>
      <c r="EN97" s="110">
        <f t="shared" si="269"/>
        <v>6.7353183564133848E-2</v>
      </c>
      <c r="EO97" s="110">
        <f t="shared" si="269"/>
        <v>6.3463351140648119E-2</v>
      </c>
      <c r="EP97" s="110">
        <f t="shared" si="269"/>
        <v>5.9747123408525539E-2</v>
      </c>
      <c r="EQ97" s="110">
        <f t="shared" si="269"/>
        <v>5.6194984656005489E-2</v>
      </c>
      <c r="ER97" s="110">
        <f t="shared" si="269"/>
        <v>5.2797861537827666E-2</v>
      </c>
      <c r="ES97" s="110">
        <f t="shared" si="269"/>
        <v>4.9547099620143656E-2</v>
      </c>
      <c r="ET97" s="110">
        <f t="shared" si="269"/>
        <v>4.6434441044712151E-2</v>
      </c>
      <c r="EU97" s="110">
        <f t="shared" si="269"/>
        <v>4.3452003254275215E-2</v>
      </c>
      <c r="EV97" s="110">
        <f t="shared" si="269"/>
        <v>4.0592258723832091E-2</v>
      </c>
      <c r="EW97" s="110">
        <f t="shared" si="269"/>
        <v>3.784801564520196E-2</v>
      </c>
      <c r="EX97" s="110">
        <f t="shared" si="269"/>
        <v>3.521239951480578E-2</v>
      </c>
      <c r="EY97" s="110">
        <f t="shared" si="269"/>
        <v>3.2678835577003962E-2</v>
      </c>
      <c r="EZ97" s="110">
        <f t="shared" si="269"/>
        <v>3.0241032077609784E-2</v>
      </c>
      <c r="FA97" s="110">
        <f t="shared" si="269"/>
        <v>2.7892964284363549E-2</v>
      </c>
      <c r="FB97" s="110">
        <f t="shared" ref="FB97:FP97" si="270">+FB96/$CO96</f>
        <v>2.5628859233204997E-2</v>
      </c>
      <c r="FC97" s="110">
        <f t="shared" si="270"/>
        <v>2.3443181161126758E-2</v>
      </c>
      <c r="FD97" s="110">
        <f t="shared" si="270"/>
        <v>2.1330617588235713E-2</v>
      </c>
      <c r="FE97" s="110">
        <f t="shared" si="270"/>
        <v>1.9286066013395831E-2</v>
      </c>
      <c r="FF97" s="110">
        <f t="shared" si="270"/>
        <v>1.7304621189480819E-2</v>
      </c>
      <c r="FG97" s="110">
        <f t="shared" si="270"/>
        <v>1.5381562945831753E-2</v>
      </c>
      <c r="FH97" s="110">
        <f t="shared" si="270"/>
        <v>1.3512344526998137E-2</v>
      </c>
      <c r="FI97" s="110">
        <f t="shared" si="270"/>
        <v>1.1692581418244518E-2</v>
      </c>
      <c r="FJ97" s="110">
        <f t="shared" si="270"/>
        <v>9.9180406296324325E-3</v>
      </c>
      <c r="FK97" s="110">
        <f t="shared" si="270"/>
        <v>8.1846304117429575E-3</v>
      </c>
      <c r="FL97" s="110">
        <f t="shared" si="270"/>
        <v>6.4883903772916416E-3</v>
      </c>
      <c r="FM97" s="110">
        <f t="shared" si="270"/>
        <v>4.8254820040083257E-3</v>
      </c>
      <c r="FN97" s="110">
        <f t="shared" si="270"/>
        <v>3.1921794952124252E-3</v>
      </c>
      <c r="FO97" s="110">
        <f t="shared" si="270"/>
        <v>1.5848609755125004E-3</v>
      </c>
      <c r="FP97" s="110">
        <f t="shared" si="270"/>
        <v>0</v>
      </c>
    </row>
    <row r="98" spans="1:172">
      <c r="D98" s="229"/>
      <c r="E98" s="229"/>
    </row>
    <row r="99" spans="1:172">
      <c r="D99" s="229"/>
      <c r="E99" s="229"/>
    </row>
    <row r="100" spans="1:172">
      <c r="D100" s="229"/>
      <c r="E100" s="229"/>
    </row>
    <row r="101" spans="1:172">
      <c r="D101" s="229"/>
      <c r="E101" s="229"/>
    </row>
    <row r="102" spans="1:172">
      <c r="D102" s="229"/>
      <c r="E102" s="230"/>
    </row>
    <row r="103" spans="1:172">
      <c r="D103" s="229"/>
      <c r="E103" s="230"/>
    </row>
    <row r="104" spans="1:172">
      <c r="D104" s="229"/>
      <c r="E104" s="230"/>
    </row>
    <row r="105" spans="1:172">
      <c r="D105" s="229"/>
      <c r="E105" s="230"/>
    </row>
    <row r="106" spans="1:172">
      <c r="D106" s="229"/>
      <c r="E106" s="230"/>
    </row>
    <row r="107" spans="1:172">
      <c r="D107" s="229"/>
      <c r="E107" s="230"/>
    </row>
    <row r="108" spans="1:172">
      <c r="D108" s="229"/>
      <c r="E108" s="230"/>
    </row>
    <row r="109" spans="1:172">
      <c r="D109" s="229"/>
      <c r="E109" s="230"/>
    </row>
    <row r="110" spans="1:172">
      <c r="D110" s="229"/>
      <c r="E110" s="230"/>
    </row>
    <row r="111" spans="1:172">
      <c r="D111" s="229"/>
      <c r="E111" s="230"/>
    </row>
    <row r="112" spans="1:172">
      <c r="A112" s="108" t="s">
        <v>179</v>
      </c>
      <c r="D112" s="229"/>
      <c r="E112" s="230"/>
    </row>
    <row r="113" spans="1:172">
      <c r="D113" s="229"/>
      <c r="E113" s="230"/>
    </row>
    <row r="114" spans="1:172">
      <c r="A114" s="106" t="s">
        <v>200</v>
      </c>
      <c r="D114" s="213" t="s">
        <v>201</v>
      </c>
      <c r="E114" s="231" t="s">
        <v>280</v>
      </c>
    </row>
    <row r="115" spans="1:172">
      <c r="A115" s="106">
        <v>0</v>
      </c>
      <c r="D115" s="230">
        <f>AgeEffic!M111</f>
        <v>0.99996832875816688</v>
      </c>
      <c r="E115" s="230">
        <f>AgeEffic!M113</f>
        <v>1</v>
      </c>
    </row>
    <row r="116" spans="1:172">
      <c r="A116" s="106">
        <v>1</v>
      </c>
      <c r="D116" s="230">
        <f>AgeEffic!N111</f>
        <v>0.98403997029075474</v>
      </c>
      <c r="E116" s="230">
        <f>AgeEffic!N113</f>
        <v>0.875</v>
      </c>
      <c r="I116" s="110">
        <f>+$D116/((1+$G$5)^$A116)</f>
        <v>0.94619227912572568</v>
      </c>
      <c r="J116" s="110"/>
      <c r="K116" s="110"/>
      <c r="L116" s="110"/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  <c r="AW116" s="110"/>
      <c r="AX116" s="110"/>
      <c r="AY116" s="110"/>
      <c r="AZ116" s="110"/>
      <c r="BA116" s="110"/>
      <c r="BB116" s="110"/>
      <c r="BC116" s="110"/>
      <c r="BD116" s="110"/>
      <c r="BE116" s="110"/>
      <c r="BF116" s="110"/>
      <c r="BG116" s="110"/>
      <c r="BH116" s="110"/>
      <c r="BI116" s="110"/>
      <c r="BJ116" s="110"/>
      <c r="BK116" s="110"/>
      <c r="BL116" s="110"/>
      <c r="BM116" s="110"/>
      <c r="BN116" s="110"/>
      <c r="BO116" s="110"/>
      <c r="BP116" s="110"/>
      <c r="BQ116" s="110"/>
      <c r="BR116" s="110"/>
      <c r="BS116" s="110"/>
      <c r="BT116" s="110"/>
      <c r="BU116" s="110"/>
      <c r="BV116" s="110"/>
      <c r="BW116" s="110"/>
      <c r="BX116" s="110"/>
      <c r="BY116" s="110"/>
      <c r="BZ116" s="110"/>
      <c r="CA116" s="110"/>
      <c r="CB116" s="110"/>
      <c r="CC116" s="110"/>
      <c r="CD116" s="110"/>
      <c r="CE116" s="110"/>
      <c r="CF116" s="110"/>
      <c r="CG116" s="110"/>
      <c r="CH116" s="110"/>
      <c r="CI116" s="110"/>
      <c r="CJ116" s="110"/>
      <c r="CO116" s="110">
        <f>+$E116/((1+$G$5)^$A116)</f>
        <v>0.84134615384615385</v>
      </c>
      <c r="CP116" s="110"/>
      <c r="CQ116" s="110"/>
      <c r="CR116" s="110"/>
      <c r="CS116" s="110"/>
      <c r="CT116" s="110"/>
      <c r="CU116" s="110"/>
      <c r="CV116" s="110"/>
      <c r="CW116" s="110"/>
      <c r="CX116" s="110"/>
      <c r="CY116" s="110"/>
      <c r="CZ116" s="110"/>
      <c r="DA116" s="110"/>
      <c r="DB116" s="110"/>
      <c r="DC116" s="110"/>
      <c r="DD116" s="110"/>
      <c r="DE116" s="110"/>
      <c r="DF116" s="110"/>
      <c r="DG116" s="110"/>
      <c r="DH116" s="110"/>
      <c r="DI116" s="110"/>
      <c r="DJ116" s="110"/>
      <c r="DK116" s="110"/>
      <c r="DL116" s="110"/>
      <c r="DM116" s="110"/>
      <c r="DN116" s="110"/>
      <c r="DO116" s="110"/>
      <c r="DP116" s="110"/>
      <c r="DQ116" s="110"/>
      <c r="DR116" s="110"/>
      <c r="DS116" s="110"/>
      <c r="DT116" s="110"/>
      <c r="DU116" s="110"/>
      <c r="DV116" s="110"/>
      <c r="DW116" s="110"/>
      <c r="DX116" s="110"/>
      <c r="DY116" s="110"/>
      <c r="DZ116" s="110"/>
      <c r="EA116" s="110"/>
      <c r="EB116" s="110"/>
      <c r="EC116" s="110"/>
      <c r="ED116" s="110"/>
      <c r="EE116" s="110"/>
      <c r="EF116" s="110"/>
      <c r="EG116" s="110"/>
      <c r="EH116" s="110"/>
      <c r="EI116" s="110"/>
      <c r="EJ116" s="110"/>
      <c r="EK116" s="110"/>
      <c r="EL116" s="110"/>
      <c r="EM116" s="110"/>
      <c r="EN116" s="110"/>
      <c r="EO116" s="110"/>
      <c r="EP116" s="110"/>
      <c r="EQ116" s="110"/>
      <c r="ER116" s="110"/>
      <c r="ES116" s="110"/>
      <c r="ET116" s="110"/>
      <c r="EU116" s="110"/>
      <c r="EV116" s="110"/>
      <c r="EW116" s="110"/>
      <c r="EX116" s="110"/>
      <c r="EY116" s="110"/>
      <c r="EZ116" s="110"/>
      <c r="FA116" s="110"/>
      <c r="FB116" s="110"/>
      <c r="FC116" s="110"/>
      <c r="FD116" s="110"/>
      <c r="FE116" s="110"/>
      <c r="FF116" s="110"/>
      <c r="FG116" s="110"/>
      <c r="FH116" s="110"/>
      <c r="FI116" s="110"/>
      <c r="FJ116" s="110"/>
      <c r="FK116" s="110"/>
      <c r="FL116" s="110"/>
      <c r="FM116" s="110"/>
      <c r="FN116" s="110"/>
      <c r="FO116" s="110"/>
      <c r="FP116" s="110"/>
    </row>
    <row r="117" spans="1:172">
      <c r="A117" s="106">
        <v>2</v>
      </c>
      <c r="D117" s="230">
        <f>AgeEffic!O111</f>
        <v>0.96751681056867533</v>
      </c>
      <c r="E117" s="230">
        <f>AgeEffic!O113</f>
        <v>0.765625</v>
      </c>
      <c r="I117" s="110">
        <f t="shared" ref="I117:I147" si="271">+$D117/((1+$G$5)^$A117)</f>
        <v>0.8945236784103876</v>
      </c>
      <c r="J117" s="110">
        <f>+$D117/((1+$G$5)^$A116)</f>
        <v>0.93030462554680315</v>
      </c>
      <c r="CO117" s="110">
        <f t="shared" ref="CO117:CO147" si="272">+$E117/((1+$G$5)^$A117)</f>
        <v>0.7078633505917159</v>
      </c>
      <c r="CP117" s="110">
        <f>+$E117/((1+$G$5)^$A116)</f>
        <v>0.73617788461538458</v>
      </c>
    </row>
    <row r="118" spans="1:172">
      <c r="A118" s="106">
        <v>3</v>
      </c>
      <c r="D118" s="230">
        <f>AgeEffic!P111</f>
        <v>0.95027102536953001</v>
      </c>
      <c r="E118" s="230">
        <f>AgeEffic!P113</f>
        <v>0.669921875</v>
      </c>
      <c r="I118" s="110">
        <f t="shared" si="271"/>
        <v>0.84478748130398873</v>
      </c>
      <c r="J118" s="110">
        <f>+$D118/((1+$G$5)^$A117)</f>
        <v>0.87857898055614825</v>
      </c>
      <c r="K118" s="110">
        <f>+$D118/((1+$G$5)^$A116)</f>
        <v>0.91372213977839423</v>
      </c>
      <c r="CO118" s="110">
        <f t="shared" si="272"/>
        <v>0.59555810746899174</v>
      </c>
      <c r="CP118" s="110">
        <f t="shared" ref="CP118:CP147" si="273">+$E118/((1+$G$5)^$A117)</f>
        <v>0.61938043176775137</v>
      </c>
      <c r="CQ118" s="110">
        <f>+$E118/((1+$G$5)^$A116)</f>
        <v>0.64415564903846156</v>
      </c>
    </row>
    <row r="119" spans="1:172">
      <c r="A119" s="106">
        <v>4</v>
      </c>
      <c r="D119" s="230">
        <f>AgeEffic!Q111</f>
        <v>0.93207342850381192</v>
      </c>
      <c r="E119" s="230">
        <f>AgeEffic!Q113</f>
        <v>0.586181640625</v>
      </c>
      <c r="I119" s="110">
        <f t="shared" si="271"/>
        <v>0.79674027303250383</v>
      </c>
      <c r="J119" s="110">
        <f t="shared" ref="J119:J147" si="274">+$D119/((1+$G$5)^$A118)</f>
        <v>0.82860988395380408</v>
      </c>
      <c r="K119" s="110">
        <f t="shared" ref="K119:K147" si="275">+$D119/((1+$G$5)^$A117)</f>
        <v>0.86175427931195614</v>
      </c>
      <c r="L119" s="110">
        <f>+$D119/((1+$G$5)^$A116)</f>
        <v>0.89622445048443455</v>
      </c>
      <c r="CO119" s="110">
        <f t="shared" si="272"/>
        <v>0.50107052311093048</v>
      </c>
      <c r="CP119" s="110">
        <f t="shared" si="273"/>
        <v>0.5211133440353678</v>
      </c>
      <c r="CQ119" s="110">
        <f t="shared" ref="CQ119:CQ147" si="276">+$E119/((1+$G$5)^$A117)</f>
        <v>0.54195787779678251</v>
      </c>
      <c r="CR119" s="110">
        <f>+$E119/((1+$G$5)^$A116)</f>
        <v>0.56363619290865385</v>
      </c>
    </row>
    <row r="120" spans="1:172">
      <c r="A120" s="106">
        <v>5</v>
      </c>
      <c r="D120" s="230">
        <f>AgeEffic!R111</f>
        <v>0.91252699636113654</v>
      </c>
      <c r="E120" s="230">
        <f>AgeEffic!R113</f>
        <v>0.512908935546875</v>
      </c>
      <c r="I120" s="110">
        <f t="shared" si="271"/>
        <v>0.75003067395891032</v>
      </c>
      <c r="J120" s="110">
        <f t="shared" si="274"/>
        <v>0.78003190091726682</v>
      </c>
      <c r="K120" s="110">
        <f t="shared" si="275"/>
        <v>0.81123317695395747</v>
      </c>
      <c r="L120" s="110">
        <f t="shared" ref="L120:L147" si="277">+$D120/((1+$G$5)^$A117)</f>
        <v>0.84368250403211575</v>
      </c>
      <c r="M120" s="110">
        <f>+$D120/((1+$G$5)^$A116)</f>
        <v>0.87742980419340044</v>
      </c>
      <c r="CO120" s="110">
        <f t="shared" si="272"/>
        <v>0.4215737574250617</v>
      </c>
      <c r="CP120" s="110">
        <f t="shared" si="273"/>
        <v>0.43843670772206422</v>
      </c>
      <c r="CQ120" s="110">
        <f t="shared" si="276"/>
        <v>0.45597417603094681</v>
      </c>
      <c r="CR120" s="110">
        <f t="shared" ref="CR120:CR147" si="278">+$E120/((1+$G$5)^$A117)</f>
        <v>0.47421314307218465</v>
      </c>
      <c r="CS120" s="110">
        <f>+$E120/((1+$G$5)^$A116)</f>
        <v>0.49318166879507208</v>
      </c>
    </row>
    <row r="121" spans="1:172">
      <c r="A121" s="106">
        <v>6</v>
      </c>
      <c r="D121" s="230">
        <f>AgeEffic!S111</f>
        <v>0.8909844379837869</v>
      </c>
      <c r="E121" s="230">
        <f>AgeEffic!S113</f>
        <v>0.44879531860351563</v>
      </c>
      <c r="I121" s="110">
        <f t="shared" si="271"/>
        <v>0.70415794353809702</v>
      </c>
      <c r="J121" s="110">
        <f t="shared" si="274"/>
        <v>0.7323242612796208</v>
      </c>
      <c r="K121" s="110">
        <f t="shared" si="275"/>
        <v>0.76161723173080575</v>
      </c>
      <c r="L121" s="110">
        <f t="shared" si="277"/>
        <v>0.79208192100003805</v>
      </c>
      <c r="M121" s="110">
        <f t="shared" ref="M121:M147" si="279">+$D121/((1+$G$5)^$A117)</f>
        <v>0.82376519784003954</v>
      </c>
      <c r="N121" s="110">
        <f>+$D121/((1+$G$5)^$A116)</f>
        <v>0.85671580575364126</v>
      </c>
      <c r="CO121" s="110">
        <f t="shared" si="272"/>
        <v>0.3546894593720471</v>
      </c>
      <c r="CP121" s="110">
        <f t="shared" si="273"/>
        <v>0.36887703774692898</v>
      </c>
      <c r="CQ121" s="110">
        <f t="shared" si="276"/>
        <v>0.38363211925680618</v>
      </c>
      <c r="CR121" s="110">
        <f t="shared" si="278"/>
        <v>0.39897740402707849</v>
      </c>
      <c r="CS121" s="110">
        <f t="shared" ref="CS121:CS147" si="280">+$E121/((1+$G$5)^$A117)</f>
        <v>0.41493650018816158</v>
      </c>
      <c r="CT121" s="110">
        <f>+$E121/((1+$G$5)^$A116)</f>
        <v>0.43153396019568807</v>
      </c>
    </row>
    <row r="122" spans="1:172">
      <c r="A122" s="106">
        <v>7</v>
      </c>
      <c r="D122" s="230">
        <f>AgeEffic!T111</f>
        <v>0.86646976082890814</v>
      </c>
      <c r="E122" s="230">
        <f>AgeEffic!T113</f>
        <v>0.39269590377807617</v>
      </c>
      <c r="I122" s="110">
        <f t="shared" si="271"/>
        <v>0.6584458058548186</v>
      </c>
      <c r="J122" s="110">
        <f t="shared" si="274"/>
        <v>0.68478363808901133</v>
      </c>
      <c r="K122" s="110">
        <f t="shared" si="275"/>
        <v>0.71217498361257181</v>
      </c>
      <c r="L122" s="110">
        <f t="shared" si="277"/>
        <v>0.74066198295707475</v>
      </c>
      <c r="M122" s="110">
        <f t="shared" si="279"/>
        <v>0.77028846227535785</v>
      </c>
      <c r="N122" s="110">
        <f t="shared" ref="N122:N147" si="281">+$D122/((1+$G$5)^$A117)</f>
        <v>0.80110000076637211</v>
      </c>
      <c r="O122" s="110">
        <f>+$D122/((1+$G$5)^$A116)</f>
        <v>0.833144000797027</v>
      </c>
      <c r="CO122" s="110">
        <f t="shared" si="272"/>
        <v>0.2984166124524435</v>
      </c>
      <c r="CP122" s="110">
        <f t="shared" si="273"/>
        <v>0.31035327695054121</v>
      </c>
      <c r="CQ122" s="110">
        <f t="shared" si="276"/>
        <v>0.32276740802856285</v>
      </c>
      <c r="CR122" s="110">
        <f t="shared" si="278"/>
        <v>0.33567810434970541</v>
      </c>
      <c r="CS122" s="110">
        <f t="shared" si="280"/>
        <v>0.34910522852369363</v>
      </c>
      <c r="CT122" s="110">
        <f t="shared" ref="CT122:CT147" si="282">+$E122/((1+$G$5)^$A117)</f>
        <v>0.36306943766464139</v>
      </c>
      <c r="CU122" s="110">
        <f>+$E122/((1+$G$5)^$A116)</f>
        <v>0.3775922151712271</v>
      </c>
    </row>
    <row r="123" spans="1:172">
      <c r="A123" s="106">
        <v>8</v>
      </c>
      <c r="D123" s="230">
        <f>AgeEffic!U111</f>
        <v>0.83764274404441774</v>
      </c>
      <c r="E123" s="230">
        <f>AgeEffic!U113</f>
        <v>0.34360891580581665</v>
      </c>
      <c r="I123" s="110">
        <f t="shared" si="271"/>
        <v>0.61205734836423986</v>
      </c>
      <c r="J123" s="110">
        <f t="shared" si="274"/>
        <v>0.63653964229880955</v>
      </c>
      <c r="K123" s="110">
        <f t="shared" si="275"/>
        <v>0.66200122799076189</v>
      </c>
      <c r="L123" s="110">
        <f t="shared" si="277"/>
        <v>0.68848127711039231</v>
      </c>
      <c r="M123" s="110">
        <f t="shared" si="279"/>
        <v>0.7160205281948081</v>
      </c>
      <c r="N123" s="110">
        <f t="shared" si="281"/>
        <v>0.74466134932260053</v>
      </c>
      <c r="O123" s="110">
        <f t="shared" ref="O123:O147" si="283">+$D123/((1+$G$5)^$A117)</f>
        <v>0.77444780329550444</v>
      </c>
      <c r="P123" s="110">
        <f>+$D123/((1+$G$5)^$A116)</f>
        <v>0.80542571542732477</v>
      </c>
      <c r="CO123" s="110">
        <f t="shared" si="272"/>
        <v>0.25107166913066153</v>
      </c>
      <c r="CP123" s="110">
        <f t="shared" si="273"/>
        <v>0.26111453589588807</v>
      </c>
      <c r="CQ123" s="110">
        <f t="shared" si="276"/>
        <v>0.27155911733172355</v>
      </c>
      <c r="CR123" s="110">
        <f t="shared" si="278"/>
        <v>0.28242148202499251</v>
      </c>
      <c r="CS123" s="110">
        <f t="shared" si="280"/>
        <v>0.29371834130599223</v>
      </c>
      <c r="CT123" s="110">
        <f t="shared" si="282"/>
        <v>0.30546707495823194</v>
      </c>
      <c r="CU123" s="110">
        <f t="shared" ref="CU123:CU147" si="284">+$E123/((1+$G$5)^$A117)</f>
        <v>0.31768575795656123</v>
      </c>
      <c r="CV123" s="110">
        <f>+$E123/((1+$G$5)^$A116)</f>
        <v>0.33039318827482367</v>
      </c>
    </row>
    <row r="124" spans="1:172">
      <c r="A124" s="106">
        <v>9</v>
      </c>
      <c r="D124" s="230">
        <f>AgeEffic!V111</f>
        <v>0.80285961425935293</v>
      </c>
      <c r="E124" s="230">
        <f>AgeEffic!V113</f>
        <v>0.30065780133008957</v>
      </c>
      <c r="I124" s="110">
        <f t="shared" si="271"/>
        <v>0.56407851551055788</v>
      </c>
      <c r="J124" s="110">
        <f t="shared" si="274"/>
        <v>0.58664165613098018</v>
      </c>
      <c r="K124" s="110">
        <f t="shared" si="275"/>
        <v>0.61010732237621956</v>
      </c>
      <c r="L124" s="110">
        <f t="shared" si="277"/>
        <v>0.6345116152712682</v>
      </c>
      <c r="M124" s="110">
        <f t="shared" si="279"/>
        <v>0.65989207988211895</v>
      </c>
      <c r="N124" s="110">
        <f t="shared" si="281"/>
        <v>0.6862877630774038</v>
      </c>
      <c r="O124" s="110">
        <f t="shared" si="283"/>
        <v>0.71373927360050005</v>
      </c>
      <c r="P124" s="110">
        <f t="shared" ref="P124:P147" si="285">+$D124/((1+$G$5)^$A117)</f>
        <v>0.74228884454452004</v>
      </c>
      <c r="Q124" s="110">
        <f>+$D124/((1+$G$5)^$A116)</f>
        <v>0.77198039832630083</v>
      </c>
      <c r="CO124" s="110">
        <f t="shared" si="272"/>
        <v>0.2112381831628162</v>
      </c>
      <c r="CP124" s="110">
        <f t="shared" si="273"/>
        <v>0.21968771048932886</v>
      </c>
      <c r="CQ124" s="110">
        <f t="shared" si="276"/>
        <v>0.22847521890890204</v>
      </c>
      <c r="CR124" s="110">
        <f t="shared" si="278"/>
        <v>0.23761422766525811</v>
      </c>
      <c r="CS124" s="110">
        <f t="shared" si="280"/>
        <v>0.24711879677186843</v>
      </c>
      <c r="CT124" s="110">
        <f t="shared" si="282"/>
        <v>0.25700354864274322</v>
      </c>
      <c r="CU124" s="110">
        <f t="shared" si="284"/>
        <v>0.26728369058845297</v>
      </c>
      <c r="CV124" s="110">
        <f t="shared" ref="CV124:CV147" si="286">+$E124/((1+$G$5)^$A117)</f>
        <v>0.27797503821199104</v>
      </c>
      <c r="CW124" s="110">
        <f>+$E124/((1+$G$5)^$A116)</f>
        <v>0.28909403974047071</v>
      </c>
    </row>
    <row r="125" spans="1:172">
      <c r="A125" s="106">
        <v>10</v>
      </c>
      <c r="D125" s="230">
        <f>AgeEffic!W111</f>
        <v>0.76037931748463417</v>
      </c>
      <c r="E125" s="230">
        <f>AgeEffic!W113</f>
        <v>0.26307557616382837</v>
      </c>
      <c r="I125" s="110">
        <f t="shared" si="271"/>
        <v>0.51368502160883489</v>
      </c>
      <c r="J125" s="110">
        <f t="shared" si="274"/>
        <v>0.53423242247318825</v>
      </c>
      <c r="K125" s="110">
        <f t="shared" si="275"/>
        <v>0.55560171937211589</v>
      </c>
      <c r="L125" s="110">
        <f t="shared" si="277"/>
        <v>0.57782578814700059</v>
      </c>
      <c r="M125" s="110">
        <f t="shared" si="279"/>
        <v>0.60093881967288054</v>
      </c>
      <c r="N125" s="110">
        <f t="shared" si="281"/>
        <v>0.62497637245979576</v>
      </c>
      <c r="O125" s="110">
        <f t="shared" si="283"/>
        <v>0.6499754273581877</v>
      </c>
      <c r="P125" s="110">
        <f t="shared" si="285"/>
        <v>0.6759744444525152</v>
      </c>
      <c r="Q125" s="110">
        <f t="shared" ref="Q125:Q147" si="287">+$D125/((1+$G$5)^$A117)</f>
        <v>0.7030134222306158</v>
      </c>
      <c r="R125" s="110">
        <f>+$D125/((1+$G$5)^$A116)</f>
        <v>0.73113395911984047</v>
      </c>
      <c r="CO125" s="110">
        <f t="shared" si="272"/>
        <v>0.17772443294948478</v>
      </c>
      <c r="CP125" s="110">
        <f t="shared" si="273"/>
        <v>0.18483341026746417</v>
      </c>
      <c r="CQ125" s="110">
        <f t="shared" si="276"/>
        <v>0.19222674667816275</v>
      </c>
      <c r="CR125" s="110">
        <f t="shared" si="278"/>
        <v>0.19991581654528928</v>
      </c>
      <c r="CS125" s="110">
        <f t="shared" si="280"/>
        <v>0.20791244920710084</v>
      </c>
      <c r="CT125" s="110">
        <f t="shared" si="282"/>
        <v>0.21622894717538488</v>
      </c>
      <c r="CU125" s="110">
        <f t="shared" si="284"/>
        <v>0.2248781050624003</v>
      </c>
      <c r="CV125" s="110">
        <f t="shared" si="286"/>
        <v>0.23387322926489634</v>
      </c>
      <c r="CW125" s="110">
        <f t="shared" ref="CW125:CW147" si="288">+$E125/((1+$G$5)^$A117)</f>
        <v>0.24322815843549217</v>
      </c>
      <c r="CX125" s="110">
        <f>+$E125/((1+$G$5)^$A116)</f>
        <v>0.25295728477291191</v>
      </c>
    </row>
    <row r="126" spans="1:172">
      <c r="A126" s="106">
        <v>11</v>
      </c>
      <c r="D126" s="230">
        <f>AgeEffic!X111</f>
        <v>0.70873036803758649</v>
      </c>
      <c r="E126" s="230">
        <f>AgeEffic!X113</f>
        <v>0.23019112914334983</v>
      </c>
      <c r="I126" s="110">
        <f t="shared" si="271"/>
        <v>0.46037773269703314</v>
      </c>
      <c r="J126" s="110">
        <f t="shared" si="274"/>
        <v>0.4787928420049144</v>
      </c>
      <c r="K126" s="110">
        <f t="shared" si="275"/>
        <v>0.49794455568511098</v>
      </c>
      <c r="L126" s="110">
        <f t="shared" si="277"/>
        <v>0.51786233791251546</v>
      </c>
      <c r="M126" s="110">
        <f t="shared" si="279"/>
        <v>0.53857683142901625</v>
      </c>
      <c r="N126" s="110">
        <f t="shared" si="281"/>
        <v>0.56011990468617678</v>
      </c>
      <c r="O126" s="110">
        <f t="shared" si="283"/>
        <v>0.58252470087362385</v>
      </c>
      <c r="P126" s="110">
        <f t="shared" si="285"/>
        <v>0.60582568890856892</v>
      </c>
      <c r="Q126" s="110">
        <f t="shared" si="287"/>
        <v>0.63005871646491174</v>
      </c>
      <c r="R126" s="110">
        <f t="shared" ref="R126:R147" si="289">+$D126/((1+$G$5)^$A117)</f>
        <v>0.65526106512350812</v>
      </c>
      <c r="S126" s="110">
        <f>+$D126/((1+$G$5)^$A116)</f>
        <v>0.68147150772844856</v>
      </c>
      <c r="CO126" s="110">
        <f t="shared" si="272"/>
        <v>0.14952776810653767</v>
      </c>
      <c r="CP126" s="110">
        <f t="shared" si="273"/>
        <v>0.15550887883079917</v>
      </c>
      <c r="CQ126" s="110">
        <f t="shared" si="276"/>
        <v>0.16172923398403113</v>
      </c>
      <c r="CR126" s="110">
        <f t="shared" si="278"/>
        <v>0.16819840334339239</v>
      </c>
      <c r="CS126" s="110">
        <f t="shared" si="280"/>
        <v>0.17492633947712813</v>
      </c>
      <c r="CT126" s="110">
        <f t="shared" si="282"/>
        <v>0.18192339305621325</v>
      </c>
      <c r="CU126" s="110">
        <f t="shared" si="284"/>
        <v>0.18920032877846177</v>
      </c>
      <c r="CV126" s="110">
        <f t="shared" si="286"/>
        <v>0.19676834192960027</v>
      </c>
      <c r="CW126" s="110">
        <f t="shared" si="288"/>
        <v>0.20463907560678429</v>
      </c>
      <c r="CX126" s="110">
        <f t="shared" ref="CX126:CX147" si="290">+$E126/((1+$G$5)^$A117)</f>
        <v>0.21282463863105566</v>
      </c>
      <c r="CY126" s="110">
        <f>+$E126/((1+$G$5)^$A116)</f>
        <v>0.2213376241762979</v>
      </c>
    </row>
    <row r="127" spans="1:172">
      <c r="A127" s="106">
        <v>12</v>
      </c>
      <c r="D127" s="230">
        <f>AgeEffic!Y111</f>
        <v>0.64718826620657155</v>
      </c>
      <c r="E127" s="230">
        <f>AgeEffic!Y113</f>
        <v>0.2014172380004311</v>
      </c>
      <c r="I127" s="110">
        <f t="shared" si="271"/>
        <v>0.40423188159546236</v>
      </c>
      <c r="J127" s="110">
        <f t="shared" si="274"/>
        <v>0.42040115685928098</v>
      </c>
      <c r="K127" s="110">
        <f t="shared" si="275"/>
        <v>0.43721720313365214</v>
      </c>
      <c r="L127" s="110">
        <f t="shared" si="277"/>
        <v>0.45470589125899824</v>
      </c>
      <c r="M127" s="110">
        <f t="shared" si="279"/>
        <v>0.47289412690935823</v>
      </c>
      <c r="N127" s="110">
        <f t="shared" si="281"/>
        <v>0.49180989198573261</v>
      </c>
      <c r="O127" s="110">
        <f t="shared" si="283"/>
        <v>0.51148228766516191</v>
      </c>
      <c r="P127" s="110">
        <f t="shared" si="285"/>
        <v>0.53194157917176832</v>
      </c>
      <c r="Q127" s="110">
        <f t="shared" si="287"/>
        <v>0.55321924233863917</v>
      </c>
      <c r="R127" s="110">
        <f t="shared" si="289"/>
        <v>0.57534801203218477</v>
      </c>
      <c r="S127" s="110">
        <f t="shared" ref="S127:S147" si="291">+$D127/((1+$G$5)^$A117)</f>
        <v>0.59836193251347214</v>
      </c>
      <c r="T127" s="110">
        <f>+$D127/((1+$G$5)^$A116)</f>
        <v>0.62229640981401113</v>
      </c>
      <c r="CO127" s="110">
        <f t="shared" si="272"/>
        <v>0.12580461258963505</v>
      </c>
      <c r="CP127" s="110">
        <f t="shared" si="273"/>
        <v>0.13083679709322046</v>
      </c>
      <c r="CQ127" s="110">
        <f t="shared" si="276"/>
        <v>0.13607026897694929</v>
      </c>
      <c r="CR127" s="110">
        <f t="shared" si="278"/>
        <v>0.14151307973602725</v>
      </c>
      <c r="CS127" s="110">
        <f t="shared" si="280"/>
        <v>0.14717360292546836</v>
      </c>
      <c r="CT127" s="110">
        <f t="shared" si="282"/>
        <v>0.15306054704248712</v>
      </c>
      <c r="CU127" s="110">
        <f t="shared" si="284"/>
        <v>0.1591829689241866</v>
      </c>
      <c r="CV127" s="110">
        <f t="shared" si="286"/>
        <v>0.16555028768115404</v>
      </c>
      <c r="CW127" s="110">
        <f t="shared" si="288"/>
        <v>0.17217229918840024</v>
      </c>
      <c r="CX127" s="110">
        <f t="shared" si="290"/>
        <v>0.17905919115593627</v>
      </c>
      <c r="CY127" s="110">
        <f t="shared" ref="CY127:CY147" si="292">+$E127/((1+$G$5)^$A117)</f>
        <v>0.1862215588021737</v>
      </c>
      <c r="CZ127" s="110">
        <f>+$E127/((1+$G$5)^$A116)</f>
        <v>0.19367042115426067</v>
      </c>
    </row>
    <row r="128" spans="1:172">
      <c r="A128" s="106">
        <v>13</v>
      </c>
      <c r="D128" s="230">
        <f>AgeEffic!Z111</f>
        <v>0.57623844332703933</v>
      </c>
      <c r="E128" s="230">
        <f>AgeEffic!Z113</f>
        <v>0.17624008325037721</v>
      </c>
      <c r="I128" s="110">
        <f t="shared" si="271"/>
        <v>0.3460738764968061</v>
      </c>
      <c r="J128" s="110">
        <f t="shared" si="274"/>
        <v>0.35991683155667836</v>
      </c>
      <c r="K128" s="110">
        <f t="shared" si="275"/>
        <v>0.37431350481894554</v>
      </c>
      <c r="L128" s="110">
        <f t="shared" si="277"/>
        <v>0.38928604501170333</v>
      </c>
      <c r="M128" s="110">
        <f t="shared" si="279"/>
        <v>0.40485748681217149</v>
      </c>
      <c r="N128" s="110">
        <f t="shared" si="281"/>
        <v>0.42105178628465839</v>
      </c>
      <c r="O128" s="110">
        <f t="shared" si="283"/>
        <v>0.43789385773604478</v>
      </c>
      <c r="P128" s="110">
        <f t="shared" si="285"/>
        <v>0.45540961204548652</v>
      </c>
      <c r="Q128" s="110">
        <f t="shared" si="287"/>
        <v>0.47362599652730603</v>
      </c>
      <c r="R128" s="110">
        <f t="shared" si="289"/>
        <v>0.49257103638839828</v>
      </c>
      <c r="S128" s="110">
        <f t="shared" si="291"/>
        <v>0.5122738778439343</v>
      </c>
      <c r="T128" s="110">
        <f t="shared" ref="T128:T147" si="293">+$D128/((1+$G$5)^$A117)</f>
        <v>0.53276483295769161</v>
      </c>
      <c r="U128" s="110">
        <f>+$D128/((1+$G$5)^$A116)</f>
        <v>0.55407542627599937</v>
      </c>
      <c r="CO128" s="110">
        <f t="shared" si="272"/>
        <v>0.10584522693839486</v>
      </c>
      <c r="CP128" s="110">
        <f t="shared" si="273"/>
        <v>0.11007903601593066</v>
      </c>
      <c r="CQ128" s="110">
        <f t="shared" si="276"/>
        <v>0.11448219745656792</v>
      </c>
      <c r="CR128" s="110">
        <f t="shared" si="278"/>
        <v>0.11906148535483062</v>
      </c>
      <c r="CS128" s="110">
        <f t="shared" si="280"/>
        <v>0.12382394476902385</v>
      </c>
      <c r="CT128" s="110">
        <f t="shared" si="282"/>
        <v>0.1287769025597848</v>
      </c>
      <c r="CU128" s="110">
        <f t="shared" si="284"/>
        <v>0.13392797866217623</v>
      </c>
      <c r="CV128" s="110">
        <f t="shared" si="286"/>
        <v>0.13928509780866327</v>
      </c>
      <c r="CW128" s="110">
        <f t="shared" si="288"/>
        <v>0.14485650172100981</v>
      </c>
      <c r="CX128" s="110">
        <f t="shared" si="290"/>
        <v>0.15065076178985021</v>
      </c>
      <c r="CY128" s="110">
        <f t="shared" si="292"/>
        <v>0.15667679226144424</v>
      </c>
      <c r="CZ128" s="110">
        <f t="shared" ref="CZ128:CZ147" si="294">+$E128/((1+$G$5)^$A117)</f>
        <v>0.162943863951902</v>
      </c>
      <c r="DA128" s="110">
        <f>+$E128/((1+$G$5)^$A116)</f>
        <v>0.16946161850997807</v>
      </c>
    </row>
    <row r="129" spans="1:142">
      <c r="A129" s="106">
        <v>14</v>
      </c>
      <c r="D129" s="230">
        <f>AgeEffic!AA111</f>
        <v>0.49785297211728941</v>
      </c>
      <c r="E129" s="230">
        <f>AgeEffic!AA113</f>
        <v>0.15421007284408006</v>
      </c>
      <c r="I129" s="110">
        <f t="shared" si="271"/>
        <v>0.28749768630651384</v>
      </c>
      <c r="J129" s="110">
        <f t="shared" si="274"/>
        <v>0.29899759375877444</v>
      </c>
      <c r="K129" s="110">
        <f t="shared" si="275"/>
        <v>0.31095749750912538</v>
      </c>
      <c r="L129" s="110">
        <f t="shared" si="277"/>
        <v>0.32339579740949048</v>
      </c>
      <c r="M129" s="110">
        <f t="shared" si="279"/>
        <v>0.33633162930587007</v>
      </c>
      <c r="N129" s="110">
        <f t="shared" si="281"/>
        <v>0.3497848944781049</v>
      </c>
      <c r="O129" s="110">
        <f t="shared" si="283"/>
        <v>0.36377629025722913</v>
      </c>
      <c r="P129" s="110">
        <f t="shared" si="285"/>
        <v>0.37832734186751832</v>
      </c>
      <c r="Q129" s="110">
        <f t="shared" si="287"/>
        <v>0.39346043554221904</v>
      </c>
      <c r="R129" s="110">
        <f t="shared" si="289"/>
        <v>0.40919885296390779</v>
      </c>
      <c r="S129" s="110">
        <f t="shared" si="291"/>
        <v>0.42556680708246414</v>
      </c>
      <c r="T129" s="110">
        <f t="shared" si="293"/>
        <v>0.44258947936576276</v>
      </c>
      <c r="U129" s="110">
        <f t="shared" ref="U129:U147" si="295">+$D129/((1+$G$5)^$A117)</f>
        <v>0.46029305854039326</v>
      </c>
      <c r="V129" s="110">
        <f>+$D129/((1+$G$5)^$A116)</f>
        <v>0.47870478088200902</v>
      </c>
      <c r="CO129" s="110">
        <f t="shared" si="272"/>
        <v>8.9052474587591829E-2</v>
      </c>
      <c r="CP129" s="110">
        <f t="shared" si="273"/>
        <v>9.261457357109551E-2</v>
      </c>
      <c r="CQ129" s="110">
        <f t="shared" si="276"/>
        <v>9.6319156513939325E-2</v>
      </c>
      <c r="CR129" s="110">
        <f t="shared" si="278"/>
        <v>0.10017192277449692</v>
      </c>
      <c r="CS129" s="110">
        <f t="shared" si="280"/>
        <v>0.10417879968547679</v>
      </c>
      <c r="CT129" s="110">
        <f t="shared" si="282"/>
        <v>0.10834595167289586</v>
      </c>
      <c r="CU129" s="110">
        <f t="shared" si="284"/>
        <v>0.11267978973981171</v>
      </c>
      <c r="CV129" s="110">
        <f t="shared" si="286"/>
        <v>0.11718698132940419</v>
      </c>
      <c r="CW129" s="110">
        <f t="shared" si="288"/>
        <v>0.12187446058258035</v>
      </c>
      <c r="CX129" s="110">
        <f t="shared" si="290"/>
        <v>0.12674943900588356</v>
      </c>
      <c r="CY129" s="110">
        <f t="shared" si="292"/>
        <v>0.13181941656611892</v>
      </c>
      <c r="CZ129" s="110">
        <f t="shared" si="294"/>
        <v>0.1370921932287637</v>
      </c>
      <c r="DA129" s="110">
        <f t="shared" ref="DA129:DA147" si="296">+$E129/((1+$G$5)^$A117)</f>
        <v>0.14257588095791424</v>
      </c>
      <c r="DB129" s="110">
        <f>+$E129/((1+$G$5)^$A116)</f>
        <v>0.14827891619623082</v>
      </c>
    </row>
    <row r="130" spans="1:142">
      <c r="A130" s="106">
        <v>15</v>
      </c>
      <c r="D130" s="230">
        <f>AgeEffic!AB111</f>
        <v>0.41542887904529402</v>
      </c>
      <c r="E130" s="230">
        <f>AgeEffic!AB113</f>
        <v>0.13493381373857005</v>
      </c>
      <c r="I130" s="110">
        <f t="shared" si="271"/>
        <v>0.23067290993581838</v>
      </c>
      <c r="J130" s="110">
        <f t="shared" si="274"/>
        <v>0.2398998263332511</v>
      </c>
      <c r="K130" s="110">
        <f t="shared" si="275"/>
        <v>0.24949581938658114</v>
      </c>
      <c r="L130" s="110">
        <f t="shared" si="277"/>
        <v>0.25947565216204438</v>
      </c>
      <c r="M130" s="110">
        <f t="shared" si="279"/>
        <v>0.26985467824852621</v>
      </c>
      <c r="N130" s="110">
        <f t="shared" si="281"/>
        <v>0.28064886537846728</v>
      </c>
      <c r="O130" s="110">
        <f t="shared" si="283"/>
        <v>0.29187481999360593</v>
      </c>
      <c r="P130" s="110">
        <f t="shared" si="285"/>
        <v>0.30354981279335019</v>
      </c>
      <c r="Q130" s="110">
        <f t="shared" si="287"/>
        <v>0.31569180530508428</v>
      </c>
      <c r="R130" s="110">
        <f t="shared" si="289"/>
        <v>0.32831947751728763</v>
      </c>
      <c r="S130" s="110">
        <f t="shared" si="291"/>
        <v>0.34145225661797912</v>
      </c>
      <c r="T130" s="110">
        <f t="shared" si="293"/>
        <v>0.35511034688269832</v>
      </c>
      <c r="U130" s="110">
        <f t="shared" si="295"/>
        <v>0.36931476075800629</v>
      </c>
      <c r="V130" s="110">
        <f t="shared" ref="V130:V147" si="297">+$D130/((1+$G$5)^$A117)</f>
        <v>0.38408735118832654</v>
      </c>
      <c r="W130" s="110">
        <f>+$D130/((1+$G$5)^$A116)</f>
        <v>0.39945084523585961</v>
      </c>
      <c r="CO130" s="110">
        <f t="shared" si="272"/>
        <v>7.4923956984752751E-2</v>
      </c>
      <c r="CP130" s="110">
        <f t="shared" si="273"/>
        <v>7.7920915264142854E-2</v>
      </c>
      <c r="CQ130" s="110">
        <f t="shared" si="276"/>
        <v>8.1037751874708575E-2</v>
      </c>
      <c r="CR130" s="110">
        <f t="shared" si="278"/>
        <v>8.4279261949696913E-2</v>
      </c>
      <c r="CS130" s="110">
        <f t="shared" si="280"/>
        <v>8.7650432427684805E-2</v>
      </c>
      <c r="CT130" s="110">
        <f t="shared" si="282"/>
        <v>9.1156449724792199E-2</v>
      </c>
      <c r="CU130" s="110">
        <f t="shared" si="284"/>
        <v>9.4802707713783879E-2</v>
      </c>
      <c r="CV130" s="110">
        <f t="shared" si="286"/>
        <v>9.8594816022335247E-2</v>
      </c>
      <c r="CW130" s="110">
        <f t="shared" si="288"/>
        <v>0.10253860866322867</v>
      </c>
      <c r="CX130" s="110">
        <f t="shared" si="290"/>
        <v>0.10664015300975781</v>
      </c>
      <c r="CY130" s="110">
        <f t="shared" si="292"/>
        <v>0.11090575913014812</v>
      </c>
      <c r="CZ130" s="110">
        <f t="shared" si="294"/>
        <v>0.11534198949535406</v>
      </c>
      <c r="DA130" s="110">
        <f t="shared" si="296"/>
        <v>0.11995566907516823</v>
      </c>
      <c r="DB130" s="110">
        <f t="shared" ref="DB130:DB147" si="298">+$E130/((1+$G$5)^$A117)</f>
        <v>0.12475389583817496</v>
      </c>
      <c r="DC130" s="110">
        <f>+$E130/((1+$G$5)^$A116)</f>
        <v>0.12974405167170197</v>
      </c>
    </row>
    <row r="131" spans="1:142">
      <c r="A131" s="106">
        <v>16</v>
      </c>
      <c r="D131" s="230">
        <f>AgeEffic!AC111</f>
        <v>0.33333333333333331</v>
      </c>
      <c r="E131" s="230">
        <f>AgeEffic!AC113</f>
        <v>0.1180670870212488</v>
      </c>
      <c r="I131" s="110">
        <f t="shared" si="271"/>
        <v>0.17796939189528035</v>
      </c>
      <c r="J131" s="110">
        <f t="shared" si="274"/>
        <v>0.18508816757109159</v>
      </c>
      <c r="K131" s="110">
        <f t="shared" si="275"/>
        <v>0.19249169427393525</v>
      </c>
      <c r="L131" s="110">
        <f t="shared" si="277"/>
        <v>0.20019136204489266</v>
      </c>
      <c r="M131" s="110">
        <f t="shared" si="279"/>
        <v>0.20819901652668837</v>
      </c>
      <c r="N131" s="110">
        <f t="shared" si="281"/>
        <v>0.21652697718775596</v>
      </c>
      <c r="O131" s="110">
        <f t="shared" si="283"/>
        <v>0.22518805627526617</v>
      </c>
      <c r="P131" s="110">
        <f t="shared" si="285"/>
        <v>0.23419557852627682</v>
      </c>
      <c r="Q131" s="110">
        <f t="shared" si="287"/>
        <v>0.2435634016673279</v>
      </c>
      <c r="R131" s="110">
        <f t="shared" si="289"/>
        <v>0.25330593773402105</v>
      </c>
      <c r="S131" s="110">
        <f t="shared" si="291"/>
        <v>0.26343817524338187</v>
      </c>
      <c r="T131" s="110">
        <f t="shared" si="293"/>
        <v>0.27397570225311718</v>
      </c>
      <c r="U131" s="110">
        <f t="shared" si="295"/>
        <v>0.2849347303432419</v>
      </c>
      <c r="V131" s="110">
        <f t="shared" si="297"/>
        <v>0.29633211955697158</v>
      </c>
      <c r="W131" s="110">
        <f t="shared" ref="W131:W147" si="299">+$D131/((1+$G$5)^$A117)</f>
        <v>0.30818540433925046</v>
      </c>
      <c r="X131" s="110">
        <f>+$D131/((1+$G$5)^$A116)</f>
        <v>0.32051282051282048</v>
      </c>
      <c r="CO131" s="110">
        <f t="shared" si="272"/>
        <v>6.3036983040056394E-2</v>
      </c>
      <c r="CP131" s="110">
        <f t="shared" si="273"/>
        <v>6.5558462361658659E-2</v>
      </c>
      <c r="CQ131" s="110">
        <f t="shared" si="276"/>
        <v>6.8180800856125004E-2</v>
      </c>
      <c r="CR131" s="110">
        <f t="shared" si="278"/>
        <v>7.0908032890369996E-2</v>
      </c>
      <c r="CS131" s="110">
        <f t="shared" si="280"/>
        <v>7.3744354205984797E-2</v>
      </c>
      <c r="CT131" s="110">
        <f t="shared" si="282"/>
        <v>7.6694128374224207E-2</v>
      </c>
      <c r="CU131" s="110">
        <f t="shared" si="284"/>
        <v>7.9761893509193174E-2</v>
      </c>
      <c r="CV131" s="110">
        <f t="shared" si="286"/>
        <v>8.2952369249560898E-2</v>
      </c>
      <c r="CW131" s="110">
        <f t="shared" si="288"/>
        <v>8.6270464019543344E-2</v>
      </c>
      <c r="CX131" s="110">
        <f t="shared" si="290"/>
        <v>8.9721282580325093E-2</v>
      </c>
      <c r="CY131" s="110">
        <f t="shared" si="292"/>
        <v>9.3310133883538079E-2</v>
      </c>
      <c r="CZ131" s="110">
        <f t="shared" si="294"/>
        <v>9.7042539238879608E-2</v>
      </c>
      <c r="DA131" s="110">
        <f t="shared" si="296"/>
        <v>0.1009242408084348</v>
      </c>
      <c r="DB131" s="110">
        <f t="shared" si="298"/>
        <v>0.10496121044077221</v>
      </c>
      <c r="DC131" s="110">
        <f t="shared" ref="DC131:DC147" si="300">+$E131/((1+$G$5)^$A117)</f>
        <v>0.10915965885840309</v>
      </c>
      <c r="DD131" s="110">
        <f>+$E131/((1+$G$5)^$A116)</f>
        <v>0.11352604521273922</v>
      </c>
    </row>
    <row r="132" spans="1:142">
      <c r="A132" s="106">
        <v>17</v>
      </c>
      <c r="D132" s="230">
        <f>AgeEffic!AD111</f>
        <v>0.25614489850026145</v>
      </c>
      <c r="E132" s="230">
        <f>AgeEffic!AD113</f>
        <v>0.1033087011435927</v>
      </c>
      <c r="I132" s="110">
        <f t="shared" si="271"/>
        <v>0.13149793795145145</v>
      </c>
      <c r="J132" s="110">
        <f t="shared" si="274"/>
        <v>0.13675785546950953</v>
      </c>
      <c r="K132" s="110">
        <f t="shared" si="275"/>
        <v>0.14222816968828991</v>
      </c>
      <c r="L132" s="110">
        <f t="shared" si="277"/>
        <v>0.14791729647582152</v>
      </c>
      <c r="M132" s="110">
        <f t="shared" si="279"/>
        <v>0.15383398833485437</v>
      </c>
      <c r="N132" s="110">
        <f t="shared" si="281"/>
        <v>0.15998734786824856</v>
      </c>
      <c r="O132" s="110">
        <f t="shared" si="283"/>
        <v>0.16638684178297852</v>
      </c>
      <c r="P132" s="110">
        <f t="shared" si="285"/>
        <v>0.17304231545429766</v>
      </c>
      <c r="Q132" s="110">
        <f t="shared" si="287"/>
        <v>0.17996400807246957</v>
      </c>
      <c r="R132" s="110">
        <f t="shared" si="289"/>
        <v>0.18716256839536838</v>
      </c>
      <c r="S132" s="110">
        <f t="shared" si="291"/>
        <v>0.19464907113118313</v>
      </c>
      <c r="T132" s="110">
        <f t="shared" si="293"/>
        <v>0.20243503397643045</v>
      </c>
      <c r="U132" s="110">
        <f t="shared" si="295"/>
        <v>0.21053243533548766</v>
      </c>
      <c r="V132" s="110">
        <f t="shared" si="297"/>
        <v>0.2189537327489072</v>
      </c>
      <c r="W132" s="110">
        <f t="shared" si="299"/>
        <v>0.2277118820588635</v>
      </c>
      <c r="X132" s="110">
        <f t="shared" ref="X132:X147" si="301">+$D132/((1+$G$5)^$A117)</f>
        <v>0.23682035734121804</v>
      </c>
      <c r="Y132" s="110">
        <f>+$D132/((1+$G$5)^$A116)</f>
        <v>0.24629317163486678</v>
      </c>
      <c r="CO132" s="110">
        <f t="shared" si="272"/>
        <v>5.303592323081667E-2</v>
      </c>
      <c r="CP132" s="110">
        <f t="shared" si="273"/>
        <v>5.5157360160049337E-2</v>
      </c>
      <c r="CQ132" s="110">
        <f t="shared" si="276"/>
        <v>5.7363654566451323E-2</v>
      </c>
      <c r="CR132" s="110">
        <f t="shared" si="278"/>
        <v>5.9658200749109373E-2</v>
      </c>
      <c r="CS132" s="110">
        <f t="shared" si="280"/>
        <v>6.2044528779073745E-2</v>
      </c>
      <c r="CT132" s="110">
        <f t="shared" si="282"/>
        <v>6.4526309930236697E-2</v>
      </c>
      <c r="CU132" s="110">
        <f t="shared" si="284"/>
        <v>6.7107362327446185E-2</v>
      </c>
      <c r="CV132" s="110">
        <f t="shared" si="286"/>
        <v>6.9791656820544029E-2</v>
      </c>
      <c r="CW132" s="110">
        <f t="shared" si="288"/>
        <v>7.2583323093365779E-2</v>
      </c>
      <c r="CX132" s="110">
        <f t="shared" si="290"/>
        <v>7.5486656017100418E-2</v>
      </c>
      <c r="CY132" s="110">
        <f t="shared" si="292"/>
        <v>7.8506122257784458E-2</v>
      </c>
      <c r="CZ132" s="110">
        <f t="shared" si="294"/>
        <v>8.1646367148095825E-2</v>
      </c>
      <c r="DA132" s="110">
        <f t="shared" si="296"/>
        <v>8.4912221834019655E-2</v>
      </c>
      <c r="DB132" s="110">
        <f t="shared" si="298"/>
        <v>8.8308710707380458E-2</v>
      </c>
      <c r="DC132" s="110">
        <f t="shared" si="300"/>
        <v>9.1841059135675682E-2</v>
      </c>
      <c r="DD132" s="110">
        <f t="shared" ref="DD132:DD147" si="302">+$E132/((1+$G$5)^$A117)</f>
        <v>9.5514701501102708E-2</v>
      </c>
      <c r="DE132" s="110">
        <f>+$E132/((1+$G$5)^$A116)</f>
        <v>9.9335289561146817E-2</v>
      </c>
    </row>
    <row r="133" spans="1:142">
      <c r="A133" s="106">
        <v>18</v>
      </c>
      <c r="D133" s="230">
        <f>AgeEffic!AE111</f>
        <v>0.18780545835494855</v>
      </c>
      <c r="E133" s="230">
        <f>AgeEffic!AE113</f>
        <v>9.0395113500643609E-2</v>
      </c>
      <c r="I133" s="110">
        <f t="shared" si="271"/>
        <v>9.2706055523422495E-2</v>
      </c>
      <c r="J133" s="110">
        <f t="shared" si="274"/>
        <v>9.6414297744359403E-2</v>
      </c>
      <c r="K133" s="110">
        <f t="shared" si="275"/>
        <v>0.10027086965413377</v>
      </c>
      <c r="L133" s="110">
        <f t="shared" si="277"/>
        <v>0.10428170444029915</v>
      </c>
      <c r="M133" s="110">
        <f t="shared" si="279"/>
        <v>0.10845297261791111</v>
      </c>
      <c r="N133" s="110">
        <f t="shared" si="281"/>
        <v>0.11279109152262755</v>
      </c>
      <c r="O133" s="110">
        <f t="shared" si="283"/>
        <v>0.11730273518353265</v>
      </c>
      <c r="P133" s="110">
        <f t="shared" si="285"/>
        <v>0.12199484459087399</v>
      </c>
      <c r="Q133" s="110">
        <f t="shared" si="287"/>
        <v>0.12687463837450894</v>
      </c>
      <c r="R133" s="110">
        <f t="shared" si="289"/>
        <v>0.13194962390948931</v>
      </c>
      <c r="S133" s="110">
        <f t="shared" si="291"/>
        <v>0.13722760886586888</v>
      </c>
      <c r="T133" s="110">
        <f t="shared" si="293"/>
        <v>0.14271671322050367</v>
      </c>
      <c r="U133" s="110">
        <f t="shared" si="295"/>
        <v>0.14842538174932379</v>
      </c>
      <c r="V133" s="110">
        <f t="shared" si="297"/>
        <v>0.15436239701929674</v>
      </c>
      <c r="W133" s="110">
        <f t="shared" si="299"/>
        <v>0.16053689290006865</v>
      </c>
      <c r="X133" s="110">
        <f t="shared" si="301"/>
        <v>0.16695836861607138</v>
      </c>
      <c r="Y133" s="110">
        <f t="shared" ref="Y133:Y147" si="303">+$D133/((1+$G$5)^$A117)</f>
        <v>0.17363670336071424</v>
      </c>
      <c r="Z133" s="110">
        <f>+$D133/((1+$G$5)^$A116)</f>
        <v>0.18058217149514283</v>
      </c>
      <c r="CO133" s="110">
        <f t="shared" si="272"/>
        <v>4.4621570025927482E-2</v>
      </c>
      <c r="CP133" s="110">
        <f t="shared" si="273"/>
        <v>4.6406432826964585E-2</v>
      </c>
      <c r="CQ133" s="110">
        <f t="shared" si="276"/>
        <v>4.8262690140043168E-2</v>
      </c>
      <c r="CR133" s="110">
        <f t="shared" si="278"/>
        <v>5.0193197745644909E-2</v>
      </c>
      <c r="CS133" s="110">
        <f t="shared" si="280"/>
        <v>5.2200925655470701E-2</v>
      </c>
      <c r="CT133" s="110">
        <f t="shared" si="282"/>
        <v>5.4288962681689527E-2</v>
      </c>
      <c r="CU133" s="110">
        <f t="shared" si="284"/>
        <v>5.6460521188957113E-2</v>
      </c>
      <c r="CV133" s="110">
        <f t="shared" si="286"/>
        <v>5.8718942036515412E-2</v>
      </c>
      <c r="CW133" s="110">
        <f t="shared" si="288"/>
        <v>6.1067699717976022E-2</v>
      </c>
      <c r="CX133" s="110">
        <f t="shared" si="290"/>
        <v>6.3510407706695068E-2</v>
      </c>
      <c r="CY133" s="110">
        <f t="shared" si="292"/>
        <v>6.6050824014962872E-2</v>
      </c>
      <c r="CZ133" s="110">
        <f t="shared" si="294"/>
        <v>6.8692856975561392E-2</v>
      </c>
      <c r="DA133" s="110">
        <f t="shared" si="296"/>
        <v>7.1440571254583848E-2</v>
      </c>
      <c r="DB133" s="110">
        <f t="shared" si="298"/>
        <v>7.4298194104767193E-2</v>
      </c>
      <c r="DC133" s="110">
        <f t="shared" si="300"/>
        <v>7.7270121868957889E-2</v>
      </c>
      <c r="DD133" s="110">
        <f t="shared" si="302"/>
        <v>8.0360926743716227E-2</v>
      </c>
      <c r="DE133" s="110">
        <f t="shared" ref="DE133:DE147" si="304">+$E133/((1+$G$5)^$A117)</f>
        <v>8.3575363813464865E-2</v>
      </c>
      <c r="DF133" s="110">
        <f>+$E133/((1+$G$5)^$A116)</f>
        <v>8.6918378366003468E-2</v>
      </c>
    </row>
    <row r="134" spans="1:142">
      <c r="A134" s="106">
        <v>19</v>
      </c>
      <c r="D134" s="230">
        <f>AgeEffic!AF111</f>
        <v>0.13094024803996832</v>
      </c>
      <c r="E134" s="230">
        <f>AgeEffic!AF113</f>
        <v>7.9095724313063165E-2</v>
      </c>
      <c r="I134" s="110">
        <f t="shared" si="271"/>
        <v>6.2149796735312894E-2</v>
      </c>
      <c r="J134" s="110">
        <f t="shared" si="274"/>
        <v>6.4635788604725408E-2</v>
      </c>
      <c r="K134" s="110">
        <f t="shared" si="275"/>
        <v>6.7221220148914435E-2</v>
      </c>
      <c r="L134" s="110">
        <f t="shared" si="277"/>
        <v>6.9910068954871007E-2</v>
      </c>
      <c r="M134" s="110">
        <f t="shared" si="279"/>
        <v>7.2706471713065865E-2</v>
      </c>
      <c r="N134" s="110">
        <f t="shared" si="281"/>
        <v>7.5614730581588491E-2</v>
      </c>
      <c r="O134" s="110">
        <f t="shared" si="283"/>
        <v>7.8639319804852031E-2</v>
      </c>
      <c r="P134" s="110">
        <f t="shared" si="285"/>
        <v>8.1784892597046119E-2</v>
      </c>
      <c r="Q134" s="110">
        <f t="shared" si="287"/>
        <v>8.5056288300927985E-2</v>
      </c>
      <c r="R134" s="110">
        <f t="shared" si="289"/>
        <v>8.8458539832965088E-2</v>
      </c>
      <c r="S134" s="110">
        <f t="shared" si="291"/>
        <v>9.1996881426283691E-2</v>
      </c>
      <c r="T134" s="110">
        <f t="shared" si="293"/>
        <v>9.5676756683335057E-2</v>
      </c>
      <c r="U134" s="110">
        <f t="shared" si="295"/>
        <v>9.9503826950668478E-2</v>
      </c>
      <c r="V134" s="110">
        <f t="shared" si="297"/>
        <v>0.1034839800286952</v>
      </c>
      <c r="W134" s="110">
        <f t="shared" si="299"/>
        <v>0.107623339229843</v>
      </c>
      <c r="X134" s="110">
        <f t="shared" si="301"/>
        <v>0.11192827279903673</v>
      </c>
      <c r="Y134" s="110">
        <f t="shared" si="303"/>
        <v>0.11640540371099822</v>
      </c>
      <c r="Z134" s="110">
        <f t="shared" ref="Z134:Z147" si="305">+$D134/((1+$G$5)^$A117)</f>
        <v>0.12106161985943815</v>
      </c>
      <c r="AA134" s="110">
        <f>+$D134/((1+$G$5)^$A116)</f>
        <v>0.1259040846538157</v>
      </c>
      <c r="CO134" s="110">
        <f t="shared" si="272"/>
        <v>3.7542186319890918E-2</v>
      </c>
      <c r="CP134" s="110">
        <f t="shared" si="273"/>
        <v>3.9043873772686553E-2</v>
      </c>
      <c r="CQ134" s="110">
        <f t="shared" si="276"/>
        <v>4.0605628723594016E-2</v>
      </c>
      <c r="CR134" s="110">
        <f t="shared" si="278"/>
        <v>4.2229853872537776E-2</v>
      </c>
      <c r="CS134" s="110">
        <f t="shared" si="280"/>
        <v>4.3919048027439296E-2</v>
      </c>
      <c r="CT134" s="110">
        <f t="shared" si="282"/>
        <v>4.5675809948536865E-2</v>
      </c>
      <c r="CU134" s="110">
        <f t="shared" si="284"/>
        <v>4.7502842346478343E-2</v>
      </c>
      <c r="CV134" s="110">
        <f t="shared" si="286"/>
        <v>4.9402956040337474E-2</v>
      </c>
      <c r="CW134" s="110">
        <f t="shared" si="288"/>
        <v>5.1379074281950987E-2</v>
      </c>
      <c r="CX134" s="110">
        <f t="shared" si="290"/>
        <v>5.3434237253229024E-2</v>
      </c>
      <c r="CY134" s="110">
        <f t="shared" si="292"/>
        <v>5.5571606743358183E-2</v>
      </c>
      <c r="CZ134" s="110">
        <f t="shared" si="294"/>
        <v>5.7794471013092513E-2</v>
      </c>
      <c r="DA134" s="110">
        <f t="shared" si="296"/>
        <v>6.0106249853616227E-2</v>
      </c>
      <c r="DB134" s="110">
        <f t="shared" si="298"/>
        <v>6.2510499847760873E-2</v>
      </c>
      <c r="DC134" s="110">
        <f t="shared" si="300"/>
        <v>6.5010919841671302E-2</v>
      </c>
      <c r="DD134" s="110">
        <f t="shared" si="302"/>
        <v>6.7611356635338168E-2</v>
      </c>
      <c r="DE134" s="110">
        <f t="shared" si="304"/>
        <v>7.0315810900751702E-2</v>
      </c>
      <c r="DF134" s="110">
        <f t="shared" ref="DF134:DF147" si="306">+$E134/((1+$G$5)^$A117)</f>
        <v>7.312844333678177E-2</v>
      </c>
      <c r="DG134" s="110">
        <f>+$E134/((1+$G$5)^$A116)</f>
        <v>7.6053581070253035E-2</v>
      </c>
    </row>
    <row r="135" spans="1:142">
      <c r="A135" s="106">
        <v>20</v>
      </c>
      <c r="D135" s="230">
        <f>AgeEffic!AG111</f>
        <v>8.6539229417158331E-2</v>
      </c>
      <c r="E135" s="230">
        <f>AgeEffic!AG113</f>
        <v>6.9208758773930262E-2</v>
      </c>
      <c r="I135" s="110">
        <f t="shared" si="271"/>
        <v>3.9495374640309909E-2</v>
      </c>
      <c r="J135" s="110">
        <f t="shared" si="274"/>
        <v>4.1075189625922305E-2</v>
      </c>
      <c r="K135" s="110">
        <f t="shared" si="275"/>
        <v>4.2718197210959201E-2</v>
      </c>
      <c r="L135" s="110">
        <f t="shared" si="277"/>
        <v>4.4426925099397573E-2</v>
      </c>
      <c r="M135" s="110">
        <f t="shared" si="279"/>
        <v>4.6204002103373477E-2</v>
      </c>
      <c r="N135" s="110">
        <f t="shared" si="281"/>
        <v>4.8052162187508421E-2</v>
      </c>
      <c r="O135" s="110">
        <f t="shared" si="283"/>
        <v>4.9974248675008756E-2</v>
      </c>
      <c r="P135" s="110">
        <f t="shared" si="285"/>
        <v>5.1973218622009106E-2</v>
      </c>
      <c r="Q135" s="110">
        <f t="shared" si="287"/>
        <v>5.4052147366889472E-2</v>
      </c>
      <c r="R135" s="110">
        <f t="shared" si="289"/>
        <v>5.6214233261565064E-2</v>
      </c>
      <c r="S135" s="110">
        <f t="shared" si="291"/>
        <v>5.8462802592027664E-2</v>
      </c>
      <c r="T135" s="110">
        <f t="shared" si="293"/>
        <v>6.0801314695708771E-2</v>
      </c>
      <c r="U135" s="110">
        <f t="shared" si="295"/>
        <v>6.3233367283537123E-2</v>
      </c>
      <c r="V135" s="110">
        <f t="shared" si="297"/>
        <v>6.5762701974878615E-2</v>
      </c>
      <c r="W135" s="110">
        <f t="shared" si="299"/>
        <v>6.8393210053873763E-2</v>
      </c>
      <c r="X135" s="110">
        <f t="shared" si="301"/>
        <v>7.1128938456028717E-2</v>
      </c>
      <c r="Y135" s="110">
        <f t="shared" si="303"/>
        <v>7.3974095994269864E-2</v>
      </c>
      <c r="Z135" s="110">
        <f t="shared" si="305"/>
        <v>7.6933059834040668E-2</v>
      </c>
      <c r="AA135" s="110">
        <f t="shared" ref="AA135:AA147" si="307">+$D135/((1+$G$5)^$A117)</f>
        <v>8.0010382227402296E-2</v>
      </c>
      <c r="AB135" s="110">
        <f>+$D135/((1+$G$5)^$A116)</f>
        <v>8.3210797516498389E-2</v>
      </c>
      <c r="CO135" s="110">
        <f t="shared" si="272"/>
        <v>3.1585974067215909E-2</v>
      </c>
      <c r="CP135" s="110">
        <f t="shared" si="273"/>
        <v>3.2849413029904545E-2</v>
      </c>
      <c r="CQ135" s="110">
        <f t="shared" si="276"/>
        <v>3.416338955110073E-2</v>
      </c>
      <c r="CR135" s="110">
        <f t="shared" si="278"/>
        <v>3.5529925133144763E-2</v>
      </c>
      <c r="CS135" s="110">
        <f t="shared" si="280"/>
        <v>3.695112213847055E-2</v>
      </c>
      <c r="CT135" s="110">
        <f t="shared" si="282"/>
        <v>3.8429167024009378E-2</v>
      </c>
      <c r="CU135" s="110">
        <f t="shared" si="284"/>
        <v>3.9966333704969756E-2</v>
      </c>
      <c r="CV135" s="110">
        <f t="shared" si="286"/>
        <v>4.1564987053168544E-2</v>
      </c>
      <c r="CW135" s="110">
        <f t="shared" si="288"/>
        <v>4.3227586535295286E-2</v>
      </c>
      <c r="CX135" s="110">
        <f t="shared" si="290"/>
        <v>4.4956689996707107E-2</v>
      </c>
      <c r="CY135" s="110">
        <f t="shared" si="292"/>
        <v>4.6754957596575393E-2</v>
      </c>
      <c r="CZ135" s="110">
        <f t="shared" si="294"/>
        <v>4.8625155900438408E-2</v>
      </c>
      <c r="DA135" s="110">
        <f t="shared" si="296"/>
        <v>5.0570162136455946E-2</v>
      </c>
      <c r="DB135" s="110">
        <f t="shared" si="298"/>
        <v>5.2592968621914191E-2</v>
      </c>
      <c r="DC135" s="110">
        <f t="shared" si="300"/>
        <v>5.4696687366790758E-2</v>
      </c>
      <c r="DD135" s="110">
        <f t="shared" si="302"/>
        <v>5.6884554861462384E-2</v>
      </c>
      <c r="DE135" s="110">
        <f t="shared" si="304"/>
        <v>5.9159937055920889E-2</v>
      </c>
      <c r="DF135" s="110">
        <f t="shared" si="306"/>
        <v>6.1526334538157729E-2</v>
      </c>
      <c r="DG135" s="110">
        <f t="shared" ref="DG135:DG147" si="308">+$E135/((1+$G$5)^$A117)</f>
        <v>6.3987387919684044E-2</v>
      </c>
      <c r="DH135" s="110">
        <f>+$E135/((1+$G$5)^$A116)</f>
        <v>6.6546883436471402E-2</v>
      </c>
    </row>
    <row r="136" spans="1:142">
      <c r="A136" s="106">
        <v>21</v>
      </c>
      <c r="D136" s="230">
        <f>AgeEffic!AH111</f>
        <v>5.4053372573739891E-2</v>
      </c>
      <c r="E136" s="230">
        <f>AgeEffic!AH113</f>
        <v>6.0557663927188983E-2</v>
      </c>
      <c r="I136" s="110">
        <f t="shared" si="271"/>
        <v>2.3720436193086364E-2</v>
      </c>
      <c r="J136" s="110">
        <f t="shared" si="274"/>
        <v>2.4669253640809824E-2</v>
      </c>
      <c r="K136" s="110">
        <f t="shared" si="275"/>
        <v>2.5656023786442217E-2</v>
      </c>
      <c r="L136" s="110">
        <f t="shared" si="277"/>
        <v>2.6682264737899905E-2</v>
      </c>
      <c r="M136" s="110">
        <f t="shared" si="279"/>
        <v>2.7749555327415906E-2</v>
      </c>
      <c r="N136" s="110">
        <f t="shared" si="281"/>
        <v>2.8859537540512542E-2</v>
      </c>
      <c r="O136" s="110">
        <f t="shared" si="283"/>
        <v>3.0013919042133047E-2</v>
      </c>
      <c r="P136" s="110">
        <f t="shared" si="285"/>
        <v>3.1214475803818368E-2</v>
      </c>
      <c r="Q136" s="110">
        <f t="shared" si="287"/>
        <v>3.2463054835971103E-2</v>
      </c>
      <c r="R136" s="110">
        <f t="shared" si="289"/>
        <v>3.3761577029409948E-2</v>
      </c>
      <c r="S136" s="110">
        <f t="shared" si="291"/>
        <v>3.5112040110586357E-2</v>
      </c>
      <c r="T136" s="110">
        <f t="shared" si="293"/>
        <v>3.6516521715009805E-2</v>
      </c>
      <c r="U136" s="110">
        <f t="shared" si="295"/>
        <v>3.79771825836102E-2</v>
      </c>
      <c r="V136" s="110">
        <f t="shared" si="297"/>
        <v>3.9496269886954607E-2</v>
      </c>
      <c r="W136" s="110">
        <f t="shared" si="299"/>
        <v>4.1076120682432798E-2</v>
      </c>
      <c r="X136" s="110">
        <f t="shared" si="301"/>
        <v>4.2719165509730109E-2</v>
      </c>
      <c r="Y136" s="110">
        <f t="shared" si="303"/>
        <v>4.4427932130119314E-2</v>
      </c>
      <c r="Z136" s="110">
        <f t="shared" si="305"/>
        <v>4.6205049415324093E-2</v>
      </c>
      <c r="AA136" s="110">
        <f t="shared" si="307"/>
        <v>4.8053251391937057E-2</v>
      </c>
      <c r="AB136" s="110">
        <f t="shared" ref="AB136:AB147" si="309">+$D136/((1+$G$5)^$A117)</f>
        <v>4.9975381447614542E-2</v>
      </c>
      <c r="AC136" s="110">
        <f>+$D136/((1+$G$5)^$A116)</f>
        <v>5.1974396705519121E-2</v>
      </c>
      <c r="CO136" s="110">
        <f t="shared" si="272"/>
        <v>2.6574737796936459E-2</v>
      </c>
      <c r="CP136" s="110">
        <f t="shared" si="273"/>
        <v>2.7637727308813923E-2</v>
      </c>
      <c r="CQ136" s="110">
        <f t="shared" si="276"/>
        <v>2.874323640116648E-2</v>
      </c>
      <c r="CR136" s="110">
        <f t="shared" si="278"/>
        <v>2.9892965857213138E-2</v>
      </c>
      <c r="CS136" s="110">
        <f t="shared" si="280"/>
        <v>3.1088684491501668E-2</v>
      </c>
      <c r="CT136" s="110">
        <f t="shared" si="282"/>
        <v>3.2332231871161736E-2</v>
      </c>
      <c r="CU136" s="110">
        <f t="shared" si="284"/>
        <v>3.3625521146008211E-2</v>
      </c>
      <c r="CV136" s="110">
        <f t="shared" si="286"/>
        <v>3.4970541991848542E-2</v>
      </c>
      <c r="CW136" s="110">
        <f t="shared" si="288"/>
        <v>3.6369363671522478E-2</v>
      </c>
      <c r="CX136" s="110">
        <f t="shared" si="290"/>
        <v>3.7824138218383381E-2</v>
      </c>
      <c r="CY136" s="110">
        <f t="shared" si="292"/>
        <v>3.9337103747118726E-2</v>
      </c>
      <c r="CZ136" s="110">
        <f t="shared" si="294"/>
        <v>4.091058789700347E-2</v>
      </c>
      <c r="DA136" s="110">
        <f t="shared" si="296"/>
        <v>4.2547011412883605E-2</v>
      </c>
      <c r="DB136" s="110">
        <f t="shared" si="298"/>
        <v>4.4248891869398954E-2</v>
      </c>
      <c r="DC136" s="110">
        <f t="shared" si="300"/>
        <v>4.6018847544174922E-2</v>
      </c>
      <c r="DD136" s="110">
        <f t="shared" si="302"/>
        <v>4.7859601445941917E-2</v>
      </c>
      <c r="DE136" s="110">
        <f t="shared" si="304"/>
        <v>4.9773985503779594E-2</v>
      </c>
      <c r="DF136" s="110">
        <f t="shared" si="306"/>
        <v>5.1764944923930779E-2</v>
      </c>
      <c r="DG136" s="110">
        <f t="shared" si="308"/>
        <v>5.3835542720888016E-2</v>
      </c>
      <c r="DH136" s="110">
        <f t="shared" ref="DH136:DH147" si="310">+$E136/((1+$G$5)^$A117)</f>
        <v>5.5988964429723537E-2</v>
      </c>
      <c r="DI136" s="110">
        <f>+$E136/((1+$G$5)^$A116)</f>
        <v>5.8228523006912482E-2</v>
      </c>
    </row>
    <row r="137" spans="1:142">
      <c r="A137" s="106">
        <v>22</v>
      </c>
      <c r="D137" s="230">
        <f>AgeEffic!AI111</f>
        <v>3.1812952985170513E-2</v>
      </c>
      <c r="E137" s="230">
        <f>AgeEffic!AI113</f>
        <v>5.2987955936290361E-2</v>
      </c>
      <c r="I137" s="110">
        <f t="shared" si="271"/>
        <v>1.3423646877355071E-2</v>
      </c>
      <c r="J137" s="110">
        <f t="shared" si="274"/>
        <v>1.3960592752449274E-2</v>
      </c>
      <c r="K137" s="110">
        <f t="shared" si="275"/>
        <v>1.4519016462547248E-2</v>
      </c>
      <c r="L137" s="110">
        <f t="shared" si="277"/>
        <v>1.5099777121049139E-2</v>
      </c>
      <c r="M137" s="110">
        <f t="shared" si="279"/>
        <v>1.5703768205891103E-2</v>
      </c>
      <c r="N137" s="110">
        <f t="shared" si="281"/>
        <v>1.6331918934126749E-2</v>
      </c>
      <c r="O137" s="110">
        <f t="shared" si="283"/>
        <v>1.698519569149182E-2</v>
      </c>
      <c r="P137" s="110">
        <f t="shared" si="285"/>
        <v>1.7664603519151497E-2</v>
      </c>
      <c r="Q137" s="110">
        <f t="shared" si="287"/>
        <v>1.8371187659917555E-2</v>
      </c>
      <c r="R137" s="110">
        <f t="shared" si="289"/>
        <v>1.9106035166314258E-2</v>
      </c>
      <c r="S137" s="110">
        <f t="shared" si="291"/>
        <v>1.9870276572966829E-2</v>
      </c>
      <c r="T137" s="110">
        <f t="shared" si="293"/>
        <v>2.0665087635885506E-2</v>
      </c>
      <c r="U137" s="110">
        <f t="shared" si="295"/>
        <v>2.1491691141320924E-2</v>
      </c>
      <c r="V137" s="110">
        <f t="shared" si="297"/>
        <v>2.2351358786973762E-2</v>
      </c>
      <c r="W137" s="110">
        <f t="shared" si="299"/>
        <v>2.3245413138452714E-2</v>
      </c>
      <c r="X137" s="110">
        <f t="shared" si="301"/>
        <v>2.4175229663990827E-2</v>
      </c>
      <c r="Y137" s="110">
        <f t="shared" si="303"/>
        <v>2.5142238850550457E-2</v>
      </c>
      <c r="Z137" s="110">
        <f t="shared" si="305"/>
        <v>2.6147928404572477E-2</v>
      </c>
      <c r="AA137" s="110">
        <f t="shared" si="307"/>
        <v>2.7193845540755379E-2</v>
      </c>
      <c r="AB137" s="110">
        <f t="shared" si="309"/>
        <v>2.8281599362385595E-2</v>
      </c>
      <c r="AC137" s="110">
        <f t="shared" ref="AC137:AC147" si="311">+$D137/((1+$G$5)^$A117)</f>
        <v>2.9412863336881017E-2</v>
      </c>
      <c r="AD137" s="110">
        <f>+$D137/((1+$G$5)^$A116)</f>
        <v>3.058937787035626E-2</v>
      </c>
      <c r="CO137" s="110">
        <f t="shared" si="272"/>
        <v>2.2358553434922504E-2</v>
      </c>
      <c r="CP137" s="110">
        <f t="shared" si="273"/>
        <v>2.3252895572319403E-2</v>
      </c>
      <c r="CQ137" s="110">
        <f t="shared" si="276"/>
        <v>2.4183011395212183E-2</v>
      </c>
      <c r="CR137" s="110">
        <f t="shared" si="278"/>
        <v>2.5150331851020672E-2</v>
      </c>
      <c r="CS137" s="110">
        <f t="shared" si="280"/>
        <v>2.6156345125061497E-2</v>
      </c>
      <c r="CT137" s="110">
        <f t="shared" si="282"/>
        <v>2.7202598930063961E-2</v>
      </c>
      <c r="CU137" s="110">
        <f t="shared" si="284"/>
        <v>2.8290702887266518E-2</v>
      </c>
      <c r="CV137" s="110">
        <f t="shared" si="286"/>
        <v>2.9422331002757186E-2</v>
      </c>
      <c r="CW137" s="110">
        <f t="shared" si="288"/>
        <v>3.059922424286747E-2</v>
      </c>
      <c r="CX137" s="110">
        <f t="shared" si="290"/>
        <v>3.1823193212582167E-2</v>
      </c>
      <c r="CY137" s="110">
        <f t="shared" si="292"/>
        <v>3.3096120941085459E-2</v>
      </c>
      <c r="CZ137" s="110">
        <f t="shared" si="294"/>
        <v>3.4419965778728884E-2</v>
      </c>
      <c r="DA137" s="110">
        <f t="shared" si="296"/>
        <v>3.5796764409878036E-2</v>
      </c>
      <c r="DB137" s="110">
        <f t="shared" si="298"/>
        <v>3.7228634986273157E-2</v>
      </c>
      <c r="DC137" s="110">
        <f t="shared" si="300"/>
        <v>3.8717780385724085E-2</v>
      </c>
      <c r="DD137" s="110">
        <f t="shared" si="302"/>
        <v>4.0266491601153059E-2</v>
      </c>
      <c r="DE137" s="110">
        <f t="shared" si="304"/>
        <v>4.1877151265199176E-2</v>
      </c>
      <c r="DF137" s="110">
        <f t="shared" si="306"/>
        <v>4.3552237315807145E-2</v>
      </c>
      <c r="DG137" s="110">
        <f t="shared" si="308"/>
        <v>4.5294326808439436E-2</v>
      </c>
      <c r="DH137" s="110">
        <f t="shared" si="310"/>
        <v>4.7106099880777012E-2</v>
      </c>
      <c r="DI137" s="110">
        <f t="shared" ref="DI137:DI147" si="312">+$E137/((1+$G$5)^$A117)</f>
        <v>4.8990343876008098E-2</v>
      </c>
      <c r="DJ137" s="110">
        <f>+$E137/((1+$G$5)^$A116)</f>
        <v>5.0949957631048419E-2</v>
      </c>
    </row>
    <row r="138" spans="1:142">
      <c r="A138" s="106">
        <v>23</v>
      </c>
      <c r="D138" s="230">
        <f>AgeEffic!AJ111</f>
        <v>1.7586946915822146E-2</v>
      </c>
      <c r="E138" s="230">
        <f>AgeEffic!AJ113</f>
        <v>4.636446144425406E-2</v>
      </c>
      <c r="I138" s="110">
        <f t="shared" si="271"/>
        <v>7.1354874864128469E-3</v>
      </c>
      <c r="J138" s="110">
        <f t="shared" si="274"/>
        <v>7.4209069858693598E-3</v>
      </c>
      <c r="K138" s="110">
        <f t="shared" si="275"/>
        <v>7.7177432653041337E-3</v>
      </c>
      <c r="L138" s="110">
        <f t="shared" si="277"/>
        <v>8.0264529959163007E-3</v>
      </c>
      <c r="M138" s="110">
        <f t="shared" si="279"/>
        <v>8.3475111157529543E-3</v>
      </c>
      <c r="N138" s="110">
        <f t="shared" si="281"/>
        <v>8.6814115603830715E-3</v>
      </c>
      <c r="O138" s="110">
        <f t="shared" si="283"/>
        <v>9.0286680227983952E-3</v>
      </c>
      <c r="P138" s="110">
        <f t="shared" si="285"/>
        <v>9.389814743710331E-3</v>
      </c>
      <c r="Q138" s="110">
        <f t="shared" si="287"/>
        <v>9.765407333458747E-3</v>
      </c>
      <c r="R138" s="110">
        <f t="shared" si="289"/>
        <v>1.0156023626797095E-2</v>
      </c>
      <c r="S138" s="110">
        <f t="shared" si="291"/>
        <v>1.0562264571868979E-2</v>
      </c>
      <c r="T138" s="110">
        <f t="shared" si="293"/>
        <v>1.0984755154743739E-2</v>
      </c>
      <c r="U138" s="110">
        <f t="shared" si="295"/>
        <v>1.1424145360933492E-2</v>
      </c>
      <c r="V138" s="110">
        <f t="shared" si="297"/>
        <v>1.188111117537083E-2</v>
      </c>
      <c r="W138" s="110">
        <f t="shared" si="299"/>
        <v>1.2356355622385663E-2</v>
      </c>
      <c r="X138" s="110">
        <f t="shared" si="301"/>
        <v>1.285060984728109E-2</v>
      </c>
      <c r="Y138" s="110">
        <f t="shared" si="303"/>
        <v>1.3364634241172336E-2</v>
      </c>
      <c r="Z138" s="110">
        <f t="shared" si="305"/>
        <v>1.3899219610819228E-2</v>
      </c>
      <c r="AA138" s="110">
        <f t="shared" si="307"/>
        <v>1.4455188395251999E-2</v>
      </c>
      <c r="AB138" s="110">
        <f t="shared" si="309"/>
        <v>1.503339593106208E-2</v>
      </c>
      <c r="AC138" s="110">
        <f t="shared" si="311"/>
        <v>1.5634731768304565E-2</v>
      </c>
      <c r="AD138" s="110">
        <f t="shared" ref="AD138:AD147" si="313">+$D138/((1+$G$5)^$A117)</f>
        <v>1.6260121039036745E-2</v>
      </c>
      <c r="AE138" s="110">
        <f>+$D138/((1+$G$5)^$A116)</f>
        <v>1.6910525880598219E-2</v>
      </c>
      <c r="CO138" s="110">
        <f t="shared" si="272"/>
        <v>1.8811282938035759E-2</v>
      </c>
      <c r="CP138" s="110">
        <f t="shared" si="273"/>
        <v>1.9563734255557186E-2</v>
      </c>
      <c r="CQ138" s="110">
        <f t="shared" si="276"/>
        <v>2.0346283625779473E-2</v>
      </c>
      <c r="CR138" s="110">
        <f t="shared" si="278"/>
        <v>2.1160134970810658E-2</v>
      </c>
      <c r="CS138" s="110">
        <f t="shared" si="280"/>
        <v>2.2006540369643085E-2</v>
      </c>
      <c r="CT138" s="110">
        <f t="shared" si="282"/>
        <v>2.2886801984428808E-2</v>
      </c>
      <c r="CU138" s="110">
        <f t="shared" si="284"/>
        <v>2.3802274063805962E-2</v>
      </c>
      <c r="CV138" s="110">
        <f t="shared" si="286"/>
        <v>2.4754365026358201E-2</v>
      </c>
      <c r="CW138" s="110">
        <f t="shared" si="288"/>
        <v>2.5744539627412532E-2</v>
      </c>
      <c r="CX138" s="110">
        <f t="shared" si="290"/>
        <v>2.6774321212509035E-2</v>
      </c>
      <c r="CY138" s="110">
        <f t="shared" si="292"/>
        <v>2.7845294061009395E-2</v>
      </c>
      <c r="CZ138" s="110">
        <f t="shared" si="294"/>
        <v>2.8959105823449773E-2</v>
      </c>
      <c r="DA138" s="110">
        <f t="shared" si="296"/>
        <v>3.011747005638777E-2</v>
      </c>
      <c r="DB138" s="110">
        <f t="shared" si="298"/>
        <v>3.1322168858643279E-2</v>
      </c>
      <c r="DC138" s="110">
        <f t="shared" si="300"/>
        <v>3.2575055612989005E-2</v>
      </c>
      <c r="DD138" s="110">
        <f t="shared" si="302"/>
        <v>3.3878057837508573E-2</v>
      </c>
      <c r="DE138" s="110">
        <f t="shared" si="304"/>
        <v>3.5233180151008923E-2</v>
      </c>
      <c r="DF138" s="110">
        <f t="shared" si="306"/>
        <v>3.6642507357049277E-2</v>
      </c>
      <c r="DG138" s="110">
        <f t="shared" si="308"/>
        <v>3.8108207651331244E-2</v>
      </c>
      <c r="DH138" s="110">
        <f t="shared" si="310"/>
        <v>3.9632535957384502E-2</v>
      </c>
      <c r="DI138" s="110">
        <f t="shared" si="312"/>
        <v>4.1217837395679885E-2</v>
      </c>
      <c r="DJ138" s="110">
        <f t="shared" ref="DJ138:DJ147" si="314">+$E138/((1+$G$5)^$A117)</f>
        <v>4.286655089150708E-2</v>
      </c>
      <c r="DK138" s="110">
        <f>+$E138/((1+$G$5)^$A116)</f>
        <v>4.4581212927167366E-2</v>
      </c>
    </row>
    <row r="139" spans="1:142">
      <c r="A139" s="106">
        <v>24</v>
      </c>
      <c r="D139" s="230">
        <f>AgeEffic!AK111</f>
        <v>9.1000527792716845E-3</v>
      </c>
      <c r="E139" s="230">
        <f>AgeEffic!AK113</f>
        <v>4.0568903763722304E-2</v>
      </c>
      <c r="I139" s="110">
        <f t="shared" si="271"/>
        <v>3.5501260068587981E-3</v>
      </c>
      <c r="J139" s="110">
        <f t="shared" si="274"/>
        <v>3.6921310471331507E-3</v>
      </c>
      <c r="K139" s="110">
        <f t="shared" si="275"/>
        <v>3.8398162890184761E-3</v>
      </c>
      <c r="L139" s="110">
        <f t="shared" si="277"/>
        <v>3.9934089405792147E-3</v>
      </c>
      <c r="M139" s="110">
        <f t="shared" si="279"/>
        <v>4.1531452982023842E-3</v>
      </c>
      <c r="N139" s="110">
        <f t="shared" si="281"/>
        <v>4.3192711101304798E-3</v>
      </c>
      <c r="O139" s="110">
        <f t="shared" si="283"/>
        <v>4.4920419545356992E-3</v>
      </c>
      <c r="P139" s="110">
        <f t="shared" si="285"/>
        <v>4.6717236327171278E-3</v>
      </c>
      <c r="Q139" s="110">
        <f t="shared" si="287"/>
        <v>4.8585925780258131E-3</v>
      </c>
      <c r="R139" s="110">
        <f t="shared" si="289"/>
        <v>5.0529362811468463E-3</v>
      </c>
      <c r="S139" s="110">
        <f t="shared" si="291"/>
        <v>5.2550537323927202E-3</v>
      </c>
      <c r="T139" s="110">
        <f t="shared" si="293"/>
        <v>5.4652558816884285E-3</v>
      </c>
      <c r="U139" s="110">
        <f t="shared" si="295"/>
        <v>5.6838661169559658E-3</v>
      </c>
      <c r="V139" s="110">
        <f t="shared" si="297"/>
        <v>5.9112207616342062E-3</v>
      </c>
      <c r="W139" s="110">
        <f t="shared" si="299"/>
        <v>6.1476695920995739E-3</v>
      </c>
      <c r="X139" s="110">
        <f t="shared" si="301"/>
        <v>6.3935763757835568E-3</v>
      </c>
      <c r="Y139" s="110">
        <f t="shared" si="303"/>
        <v>6.6493194308148993E-3</v>
      </c>
      <c r="Z139" s="110">
        <f t="shared" si="305"/>
        <v>6.9152922080474967E-3</v>
      </c>
      <c r="AA139" s="110">
        <f t="shared" si="307"/>
        <v>7.1919038963693957E-3</v>
      </c>
      <c r="AB139" s="110">
        <f t="shared" si="309"/>
        <v>7.4795800522241716E-3</v>
      </c>
      <c r="AC139" s="110">
        <f t="shared" si="311"/>
        <v>7.7787632543131393E-3</v>
      </c>
      <c r="AD139" s="110">
        <f t="shared" si="313"/>
        <v>8.0899137844856663E-3</v>
      </c>
      <c r="AE139" s="110">
        <f t="shared" ref="AE139:AE147" si="315">+$D139/((1+$G$5)^$A117)</f>
        <v>8.4135103358650917E-3</v>
      </c>
      <c r="AF139" s="110">
        <f>+$D139/((1+$G$5)^$A116)</f>
        <v>8.7500507492996957E-3</v>
      </c>
      <c r="CO139" s="110">
        <f t="shared" si="272"/>
        <v>1.5826800548828162E-2</v>
      </c>
      <c r="CP139" s="110">
        <f t="shared" si="273"/>
        <v>1.6459872570781291E-2</v>
      </c>
      <c r="CQ139" s="110">
        <f t="shared" si="276"/>
        <v>1.7118267473612541E-2</v>
      </c>
      <c r="CR139" s="110">
        <f t="shared" si="278"/>
        <v>1.7802998172557039E-2</v>
      </c>
      <c r="CS139" s="110">
        <f t="shared" si="280"/>
        <v>1.8515118099459327E-2</v>
      </c>
      <c r="CT139" s="110">
        <f t="shared" si="282"/>
        <v>1.9255722823437699E-2</v>
      </c>
      <c r="CU139" s="110">
        <f t="shared" si="284"/>
        <v>2.0025951736375208E-2</v>
      </c>
      <c r="CV139" s="110">
        <f t="shared" si="286"/>
        <v>2.0826989805830216E-2</v>
      </c>
      <c r="CW139" s="110">
        <f t="shared" si="288"/>
        <v>2.1660069398063427E-2</v>
      </c>
      <c r="CX139" s="110">
        <f t="shared" si="290"/>
        <v>2.2526472173985967E-2</v>
      </c>
      <c r="CY139" s="110">
        <f t="shared" si="292"/>
        <v>2.3427531060945406E-2</v>
      </c>
      <c r="CZ139" s="110">
        <f t="shared" si="294"/>
        <v>2.4364632303383222E-2</v>
      </c>
      <c r="DA139" s="110">
        <f t="shared" si="296"/>
        <v>2.5339217595518552E-2</v>
      </c>
      <c r="DB139" s="110">
        <f t="shared" si="298"/>
        <v>2.6352786299339299E-2</v>
      </c>
      <c r="DC139" s="110">
        <f t="shared" si="300"/>
        <v>2.7406897751312869E-2</v>
      </c>
      <c r="DD139" s="110">
        <f t="shared" si="302"/>
        <v>2.8503173661365382E-2</v>
      </c>
      <c r="DE139" s="110">
        <f t="shared" si="304"/>
        <v>2.964330060782E-2</v>
      </c>
      <c r="DF139" s="110">
        <f t="shared" si="306"/>
        <v>3.0829032632132807E-2</v>
      </c>
      <c r="DG139" s="110">
        <f t="shared" si="308"/>
        <v>3.2062193937418118E-2</v>
      </c>
      <c r="DH139" s="110">
        <f t="shared" si="310"/>
        <v>3.3344681694914842E-2</v>
      </c>
      <c r="DI139" s="110">
        <f t="shared" si="312"/>
        <v>3.4678468962711435E-2</v>
      </c>
      <c r="DJ139" s="110">
        <f t="shared" si="314"/>
        <v>3.6065607721219903E-2</v>
      </c>
      <c r="DK139" s="110">
        <f t="shared" ref="DK139:DK147" si="316">+$E139/((1+$G$5)^$A117)</f>
        <v>3.7508232030068693E-2</v>
      </c>
      <c r="DL139" s="110">
        <f>+$E139/((1+$G$5)^$A116)</f>
        <v>3.9008561311271443E-2</v>
      </c>
    </row>
    <row r="140" spans="1:142">
      <c r="A140" s="106">
        <v>25</v>
      </c>
      <c r="D140" s="230">
        <f>AgeEffic!AL111</f>
        <v>4.3882722351442412E-3</v>
      </c>
      <c r="E140" s="230">
        <f>AgeEffic!AL113</f>
        <v>3.5497790793257017E-2</v>
      </c>
      <c r="I140" s="110">
        <f t="shared" si="271"/>
        <v>1.6461146482671619E-3</v>
      </c>
      <c r="J140" s="110">
        <f t="shared" si="274"/>
        <v>1.7119592341978487E-3</v>
      </c>
      <c r="K140" s="110">
        <f t="shared" si="275"/>
        <v>1.7804376035657629E-3</v>
      </c>
      <c r="L140" s="110">
        <f t="shared" si="277"/>
        <v>1.8516551077083932E-3</v>
      </c>
      <c r="M140" s="110">
        <f t="shared" si="279"/>
        <v>1.9257213120167289E-3</v>
      </c>
      <c r="N140" s="110">
        <f t="shared" si="281"/>
        <v>2.0027501644973985E-3</v>
      </c>
      <c r="O140" s="110">
        <f t="shared" si="283"/>
        <v>2.0828601710772944E-3</v>
      </c>
      <c r="P140" s="110">
        <f t="shared" si="285"/>
        <v>2.1661745779203863E-3</v>
      </c>
      <c r="Q140" s="110">
        <f t="shared" si="287"/>
        <v>2.2528215610372018E-3</v>
      </c>
      <c r="R140" s="110">
        <f t="shared" si="289"/>
        <v>2.3429344234786901E-3</v>
      </c>
      <c r="S140" s="110">
        <f t="shared" si="291"/>
        <v>2.4366518004178381E-3</v>
      </c>
      <c r="T140" s="110">
        <f t="shared" si="293"/>
        <v>2.5341178724345515E-3</v>
      </c>
      <c r="U140" s="110">
        <f t="shared" si="295"/>
        <v>2.6354825873319337E-3</v>
      </c>
      <c r="V140" s="110">
        <f t="shared" si="297"/>
        <v>2.7409018908252109E-3</v>
      </c>
      <c r="W140" s="110">
        <f t="shared" si="299"/>
        <v>2.8505379664582201E-3</v>
      </c>
      <c r="X140" s="110">
        <f t="shared" si="301"/>
        <v>2.9645594851165484E-3</v>
      </c>
      <c r="Y140" s="110">
        <f t="shared" si="303"/>
        <v>3.0831418645212104E-3</v>
      </c>
      <c r="Z140" s="110">
        <f t="shared" si="305"/>
        <v>3.2064675391020592E-3</v>
      </c>
      <c r="AA140" s="110">
        <f t="shared" si="307"/>
        <v>3.3347262406661421E-3</v>
      </c>
      <c r="AB140" s="110">
        <f t="shared" si="309"/>
        <v>3.4681152902927876E-3</v>
      </c>
      <c r="AC140" s="110">
        <f t="shared" si="311"/>
        <v>3.6068399019044991E-3</v>
      </c>
      <c r="AD140" s="110">
        <f t="shared" si="313"/>
        <v>3.7511134979806792E-3</v>
      </c>
      <c r="AE140" s="110">
        <f t="shared" si="315"/>
        <v>3.9011580378999068E-3</v>
      </c>
      <c r="AF140" s="110">
        <f t="shared" ref="AF140:AF147" si="317">+$D140/((1+$G$5)^$A117)</f>
        <v>4.0572043594159033E-3</v>
      </c>
      <c r="AG140" s="110">
        <f>+$D140/((1+$G$5)^$A116)</f>
        <v>4.2194925337925397E-3</v>
      </c>
      <c r="CO140" s="110">
        <f t="shared" si="272"/>
        <v>1.3315817769446767E-2</v>
      </c>
      <c r="CP140" s="110">
        <f t="shared" si="273"/>
        <v>1.3848450480224641E-2</v>
      </c>
      <c r="CQ140" s="110">
        <f t="shared" si="276"/>
        <v>1.4402388499433628E-2</v>
      </c>
      <c r="CR140" s="110">
        <f t="shared" si="278"/>
        <v>1.4978484039410973E-2</v>
      </c>
      <c r="CS140" s="110">
        <f t="shared" si="280"/>
        <v>1.557762340098741E-2</v>
      </c>
      <c r="CT140" s="110">
        <f t="shared" si="282"/>
        <v>1.6200728337026911E-2</v>
      </c>
      <c r="CU140" s="110">
        <f t="shared" si="284"/>
        <v>1.6848757470507989E-2</v>
      </c>
      <c r="CV140" s="110">
        <f t="shared" si="286"/>
        <v>1.7522707769328308E-2</v>
      </c>
      <c r="CW140" s="110">
        <f t="shared" si="288"/>
        <v>1.8223616080101441E-2</v>
      </c>
      <c r="CX140" s="110">
        <f t="shared" si="290"/>
        <v>1.8952560723305499E-2</v>
      </c>
      <c r="CY140" s="110">
        <f t="shared" si="292"/>
        <v>1.9710663152237722E-2</v>
      </c>
      <c r="CZ140" s="110">
        <f t="shared" si="294"/>
        <v>2.0499089678327229E-2</v>
      </c>
      <c r="DA140" s="110">
        <f t="shared" si="296"/>
        <v>2.1319053265460318E-2</v>
      </c>
      <c r="DB140" s="110">
        <f t="shared" si="298"/>
        <v>2.2171815396078733E-2</v>
      </c>
      <c r="DC140" s="110">
        <f t="shared" si="300"/>
        <v>2.3058688011921888E-2</v>
      </c>
      <c r="DD140" s="110">
        <f t="shared" si="302"/>
        <v>2.3981035532398762E-2</v>
      </c>
      <c r="DE140" s="110">
        <f t="shared" si="304"/>
        <v>2.4940276953694711E-2</v>
      </c>
      <c r="DF140" s="110">
        <f t="shared" si="306"/>
        <v>2.5937888031842504E-2</v>
      </c>
      <c r="DG140" s="110">
        <f t="shared" si="308"/>
        <v>2.6975403553116208E-2</v>
      </c>
      <c r="DH140" s="110">
        <f t="shared" si="310"/>
        <v>2.8054419695240852E-2</v>
      </c>
      <c r="DI140" s="110">
        <f t="shared" si="312"/>
        <v>2.9176596483050488E-2</v>
      </c>
      <c r="DJ140" s="110">
        <f t="shared" si="314"/>
        <v>3.034366034237251E-2</v>
      </c>
      <c r="DK140" s="110">
        <f t="shared" si="316"/>
        <v>3.1557406756067413E-2</v>
      </c>
      <c r="DL140" s="110">
        <f t="shared" ref="DL140:DL147" si="318">+$E140/((1+$G$5)^$A117)</f>
        <v>3.2819703026310106E-2</v>
      </c>
      <c r="DM140" s="110">
        <f>+$E140/((1+$G$5)^$A116)</f>
        <v>3.4132491147362512E-2</v>
      </c>
    </row>
    <row r="141" spans="1:142">
      <c r="A141" s="106">
        <v>26</v>
      </c>
      <c r="D141" s="230">
        <f>AgeEffic!AM111</f>
        <v>1.960946944981945E-3</v>
      </c>
      <c r="E141" s="230">
        <f>AgeEffic!AM113</f>
        <v>3.106056694409989E-2</v>
      </c>
      <c r="I141" s="110">
        <f t="shared" si="271"/>
        <v>7.07292449414718E-4</v>
      </c>
      <c r="J141" s="110">
        <f t="shared" si="274"/>
        <v>7.3558414739130658E-4</v>
      </c>
      <c r="K141" s="110">
        <f t="shared" si="275"/>
        <v>7.65007513286959E-4</v>
      </c>
      <c r="L141" s="110">
        <f t="shared" si="277"/>
        <v>7.9560781381843749E-4</v>
      </c>
      <c r="M141" s="110">
        <f t="shared" si="279"/>
        <v>8.2743212637117493E-4</v>
      </c>
      <c r="N141" s="110">
        <f t="shared" si="281"/>
        <v>8.605294114260219E-4</v>
      </c>
      <c r="O141" s="110">
        <f t="shared" si="283"/>
        <v>8.9495058788306291E-4</v>
      </c>
      <c r="P141" s="110">
        <f t="shared" si="285"/>
        <v>9.3074861139838549E-4</v>
      </c>
      <c r="Q141" s="110">
        <f t="shared" si="287"/>
        <v>9.6797855585432089E-4</v>
      </c>
      <c r="R141" s="110">
        <f t="shared" si="289"/>
        <v>1.0066976980884939E-3</v>
      </c>
      <c r="S141" s="110">
        <f t="shared" si="291"/>
        <v>1.0469656060120337E-3</v>
      </c>
      <c r="T141" s="110">
        <f t="shared" si="293"/>
        <v>1.088844230252515E-3</v>
      </c>
      <c r="U141" s="110">
        <f t="shared" si="295"/>
        <v>1.1323979994626158E-3</v>
      </c>
      <c r="V141" s="110">
        <f t="shared" si="297"/>
        <v>1.1776939194411203E-3</v>
      </c>
      <c r="W141" s="110">
        <f t="shared" si="299"/>
        <v>1.2248016762187652E-3</v>
      </c>
      <c r="X141" s="110">
        <f t="shared" si="301"/>
        <v>1.273793743267516E-3</v>
      </c>
      <c r="Y141" s="110">
        <f t="shared" si="303"/>
        <v>1.3247454929982167E-3</v>
      </c>
      <c r="Z141" s="110">
        <f t="shared" si="305"/>
        <v>1.3777353127181452E-3</v>
      </c>
      <c r="AA141" s="110">
        <f t="shared" si="307"/>
        <v>1.4328447252268711E-3</v>
      </c>
      <c r="AB141" s="110">
        <f t="shared" si="309"/>
        <v>1.4901585142359463E-3</v>
      </c>
      <c r="AC141" s="110">
        <f t="shared" si="311"/>
        <v>1.5497648548053839E-3</v>
      </c>
      <c r="AD141" s="110">
        <f t="shared" si="313"/>
        <v>1.6117554489975994E-3</v>
      </c>
      <c r="AE141" s="110">
        <f t="shared" si="315"/>
        <v>1.6762256669575035E-3</v>
      </c>
      <c r="AF141" s="110">
        <f t="shared" si="317"/>
        <v>1.7432746936358039E-3</v>
      </c>
      <c r="AG141" s="110">
        <f t="shared" ref="AG141:AG147" si="319">+$D141/((1+$G$5)^$A117)</f>
        <v>1.8130056813812359E-3</v>
      </c>
      <c r="AH141" s="110">
        <f>+$D141/((1+$G$5)^$A116)</f>
        <v>1.8855259086364856E-3</v>
      </c>
      <c r="CO141" s="110">
        <f t="shared" si="272"/>
        <v>1.1203212065640311E-2</v>
      </c>
      <c r="CP141" s="110">
        <f t="shared" si="273"/>
        <v>1.1651340548265922E-2</v>
      </c>
      <c r="CQ141" s="110">
        <f t="shared" si="276"/>
        <v>1.2117394170196562E-2</v>
      </c>
      <c r="CR141" s="110">
        <f t="shared" si="278"/>
        <v>1.2602089937004426E-2</v>
      </c>
      <c r="CS141" s="110">
        <f t="shared" si="280"/>
        <v>1.3106173534484601E-2</v>
      </c>
      <c r="CT141" s="110">
        <f t="shared" si="282"/>
        <v>1.3630420475863984E-2</v>
      </c>
      <c r="CU141" s="110">
        <f t="shared" si="284"/>
        <v>1.4175637294898546E-2</v>
      </c>
      <c r="CV141" s="110">
        <f t="shared" si="286"/>
        <v>1.4742662786694489E-2</v>
      </c>
      <c r="CW141" s="110">
        <f t="shared" si="288"/>
        <v>1.5332369298162268E-2</v>
      </c>
      <c r="CX141" s="110">
        <f t="shared" si="290"/>
        <v>1.5945664070088759E-2</v>
      </c>
      <c r="CY141" s="110">
        <f t="shared" si="292"/>
        <v>1.6583490632892311E-2</v>
      </c>
      <c r="CZ141" s="110">
        <f t="shared" si="294"/>
        <v>1.7246830258208008E-2</v>
      </c>
      <c r="DA141" s="110">
        <f t="shared" si="296"/>
        <v>1.7936703468536326E-2</v>
      </c>
      <c r="DB141" s="110">
        <f t="shared" si="298"/>
        <v>1.8654171607277781E-2</v>
      </c>
      <c r="DC141" s="110">
        <f t="shared" si="300"/>
        <v>1.9400338471568891E-2</v>
      </c>
      <c r="DD141" s="110">
        <f t="shared" si="302"/>
        <v>2.017635201043165E-2</v>
      </c>
      <c r="DE141" s="110">
        <f t="shared" si="304"/>
        <v>2.0983406090848915E-2</v>
      </c>
      <c r="DF141" s="110">
        <f t="shared" si="306"/>
        <v>2.1822742334482871E-2</v>
      </c>
      <c r="DG141" s="110">
        <f t="shared" si="308"/>
        <v>2.2695652027862188E-2</v>
      </c>
      <c r="DH141" s="110">
        <f t="shared" si="310"/>
        <v>2.3603478108976682E-2</v>
      </c>
      <c r="DI141" s="110">
        <f t="shared" si="312"/>
        <v>2.4547617233335747E-2</v>
      </c>
      <c r="DJ141" s="110">
        <f t="shared" si="314"/>
        <v>2.5529521922669177E-2</v>
      </c>
      <c r="DK141" s="110">
        <f t="shared" si="316"/>
        <v>2.6550702799575946E-2</v>
      </c>
      <c r="DL141" s="110">
        <f t="shared" si="318"/>
        <v>2.7612730911558987E-2</v>
      </c>
      <c r="DM141" s="110">
        <f t="shared" ref="DM141:DM147" si="320">+$E141/((1+$G$5)^$A117)</f>
        <v>2.8717240148021343E-2</v>
      </c>
      <c r="DN141" s="110">
        <f>+$E141/((1+$G$5)^$A116)</f>
        <v>2.98659297539422E-2</v>
      </c>
      <c r="DO141" s="110"/>
      <c r="DP141" s="110"/>
      <c r="DQ141" s="110"/>
      <c r="DR141" s="110"/>
      <c r="DS141" s="110"/>
      <c r="DT141" s="110"/>
      <c r="DU141" s="110"/>
      <c r="DV141" s="110"/>
      <c r="DW141" s="110"/>
      <c r="DX141" s="110"/>
      <c r="DY141" s="110"/>
      <c r="DZ141" s="110"/>
      <c r="EA141" s="110"/>
      <c r="EB141" s="110"/>
      <c r="EC141" s="110"/>
      <c r="ED141" s="110"/>
      <c r="EE141" s="110"/>
      <c r="EF141" s="110"/>
      <c r="EG141" s="110"/>
      <c r="EH141" s="110"/>
      <c r="EI141" s="110"/>
      <c r="EJ141" s="110"/>
      <c r="EK141" s="110"/>
      <c r="EL141" s="110"/>
    </row>
    <row r="142" spans="1:142">
      <c r="A142" s="106">
        <v>27</v>
      </c>
      <c r="D142" s="230">
        <f>AgeEffic!AN111</f>
        <v>8.0534141487960962E-4</v>
      </c>
      <c r="E142" s="230">
        <f>AgeEffic!AN113</f>
        <v>2.7177996076087403E-2</v>
      </c>
      <c r="I142" s="110">
        <f t="shared" si="271"/>
        <v>2.7930574729319709E-4</v>
      </c>
      <c r="J142" s="110">
        <f t="shared" si="274"/>
        <v>2.9047797718492497E-4</v>
      </c>
      <c r="K142" s="110">
        <f t="shared" si="275"/>
        <v>3.0209709627232191E-4</v>
      </c>
      <c r="L142" s="110">
        <f t="shared" si="277"/>
        <v>3.1418098012321485E-4</v>
      </c>
      <c r="M142" s="110">
        <f t="shared" si="279"/>
        <v>3.2674821932814345E-4</v>
      </c>
      <c r="N142" s="110">
        <f t="shared" si="281"/>
        <v>3.3981814810126918E-4</v>
      </c>
      <c r="O142" s="110">
        <f t="shared" si="283"/>
        <v>3.5341087402531991E-4</v>
      </c>
      <c r="P142" s="110">
        <f t="shared" si="285"/>
        <v>3.675473089863328E-4</v>
      </c>
      <c r="Q142" s="110">
        <f t="shared" si="287"/>
        <v>3.8224920134578616E-4</v>
      </c>
      <c r="R142" s="110">
        <f t="shared" si="289"/>
        <v>3.9753916939961757E-4</v>
      </c>
      <c r="S142" s="110">
        <f t="shared" si="291"/>
        <v>4.134407361756023E-4</v>
      </c>
      <c r="T142" s="110">
        <f t="shared" si="293"/>
        <v>4.2997836562262644E-4</v>
      </c>
      <c r="U142" s="110">
        <f t="shared" si="295"/>
        <v>4.4717750024753154E-4</v>
      </c>
      <c r="V142" s="110">
        <f t="shared" si="297"/>
        <v>4.6506460025743279E-4</v>
      </c>
      <c r="W142" s="110">
        <f t="shared" si="299"/>
        <v>4.8366718426773011E-4</v>
      </c>
      <c r="X142" s="110">
        <f t="shared" si="301"/>
        <v>5.0301387163843934E-4</v>
      </c>
      <c r="Y142" s="110">
        <f t="shared" si="303"/>
        <v>5.2313442650397707E-4</v>
      </c>
      <c r="Z142" s="110">
        <f t="shared" si="305"/>
        <v>5.4405980356413608E-4</v>
      </c>
      <c r="AA142" s="110">
        <f t="shared" si="307"/>
        <v>5.658221957067015E-4</v>
      </c>
      <c r="AB142" s="110">
        <f t="shared" si="309"/>
        <v>5.8845508353496962E-4</v>
      </c>
      <c r="AC142" s="110">
        <f t="shared" si="311"/>
        <v>6.1199328687636849E-4</v>
      </c>
      <c r="AD142" s="110">
        <f t="shared" si="313"/>
        <v>6.3647301835142317E-4</v>
      </c>
      <c r="AE142" s="110">
        <f t="shared" si="315"/>
        <v>6.619319390854801E-4</v>
      </c>
      <c r="AF142" s="110">
        <f t="shared" si="317"/>
        <v>6.8840921664889941E-4</v>
      </c>
      <c r="AG142" s="110">
        <f t="shared" si="319"/>
        <v>7.1594558531485545E-4</v>
      </c>
      <c r="AH142" s="110">
        <f t="shared" ref="AH142:AH147" si="321">+$D142/((1+$G$5)^$A117)</f>
        <v>7.4458340872744961E-4</v>
      </c>
      <c r="AI142" s="110">
        <f>+$D142/((1+$G$5)^$A116)</f>
        <v>7.7436674507654773E-4</v>
      </c>
      <c r="CO142" s="110">
        <f t="shared" si="272"/>
        <v>9.4257793821493005E-3</v>
      </c>
      <c r="CP142" s="110">
        <f t="shared" si="273"/>
        <v>9.8028105574352719E-3</v>
      </c>
      <c r="CQ142" s="110">
        <f t="shared" si="276"/>
        <v>1.0194922979732681E-2</v>
      </c>
      <c r="CR142" s="110">
        <f t="shared" si="278"/>
        <v>1.0602719898921991E-2</v>
      </c>
      <c r="CS142" s="110">
        <f t="shared" si="280"/>
        <v>1.1026828694878872E-2</v>
      </c>
      <c r="CT142" s="110">
        <f t="shared" si="282"/>
        <v>1.1467901842674025E-2</v>
      </c>
      <c r="CU142" s="110">
        <f t="shared" si="284"/>
        <v>1.1926617916380985E-2</v>
      </c>
      <c r="CV142" s="110">
        <f t="shared" si="286"/>
        <v>1.2403682633036229E-2</v>
      </c>
      <c r="CW142" s="110">
        <f t="shared" si="288"/>
        <v>1.2899829938357678E-2</v>
      </c>
      <c r="CX142" s="110">
        <f t="shared" si="290"/>
        <v>1.3415823135891984E-2</v>
      </c>
      <c r="CY142" s="110">
        <f t="shared" si="292"/>
        <v>1.3952456061327665E-2</v>
      </c>
      <c r="CZ142" s="110">
        <f t="shared" si="294"/>
        <v>1.4510554303780773E-2</v>
      </c>
      <c r="DA142" s="110">
        <f t="shared" si="296"/>
        <v>1.5090976475932006E-2</v>
      </c>
      <c r="DB142" s="110">
        <f t="shared" si="298"/>
        <v>1.5694615534969286E-2</v>
      </c>
      <c r="DC142" s="110">
        <f t="shared" si="300"/>
        <v>1.6322400156368058E-2</v>
      </c>
      <c r="DD142" s="110">
        <f t="shared" si="302"/>
        <v>1.6975296162622781E-2</v>
      </c>
      <c r="DE142" s="110">
        <f t="shared" si="304"/>
        <v>1.7654308009127696E-2</v>
      </c>
      <c r="DF142" s="110">
        <f t="shared" si="306"/>
        <v>1.83604803294928E-2</v>
      </c>
      <c r="DG142" s="110">
        <f t="shared" si="308"/>
        <v>1.9094899542672513E-2</v>
      </c>
      <c r="DH142" s="110">
        <f t="shared" si="310"/>
        <v>1.9858695524379414E-2</v>
      </c>
      <c r="DI142" s="110">
        <f t="shared" si="312"/>
        <v>2.0653043345354595E-2</v>
      </c>
      <c r="DJ142" s="110">
        <f t="shared" si="314"/>
        <v>2.1479165079168777E-2</v>
      </c>
      <c r="DK142" s="110">
        <f t="shared" si="316"/>
        <v>2.2338331682335528E-2</v>
      </c>
      <c r="DL142" s="110">
        <f t="shared" si="318"/>
        <v>2.3231864949628953E-2</v>
      </c>
      <c r="DM142" s="110">
        <f t="shared" si="320"/>
        <v>2.4161139547614112E-2</v>
      </c>
      <c r="DN142" s="110">
        <f t="shared" ref="DN142:DN147" si="322">+$E142/((1+$G$5)^$A117)</f>
        <v>2.5127585129518678E-2</v>
      </c>
      <c r="DO142" s="110">
        <f>+$E142/((1+$G$5)^$A116)</f>
        <v>2.6132688534699425E-2</v>
      </c>
    </row>
    <row r="143" spans="1:142">
      <c r="A143" s="106">
        <v>28</v>
      </c>
      <c r="D143" s="230">
        <f>AgeEffic!AO111</f>
        <v>2.9997734036224522E-4</v>
      </c>
      <c r="E143" s="230">
        <f>AgeEffic!AO113</f>
        <v>2.3780746566576479E-2</v>
      </c>
      <c r="I143" s="110">
        <f t="shared" si="271"/>
        <v>1.0003568490531683E-4</v>
      </c>
      <c r="J143" s="110">
        <f t="shared" si="274"/>
        <v>1.0403711230152952E-4</v>
      </c>
      <c r="K143" s="110">
        <f t="shared" si="275"/>
        <v>1.0819859679359071E-4</v>
      </c>
      <c r="L143" s="110">
        <f t="shared" si="277"/>
        <v>1.1252654066533432E-4</v>
      </c>
      <c r="M143" s="110">
        <f t="shared" si="279"/>
        <v>1.1702760229194772E-4</v>
      </c>
      <c r="N143" s="110">
        <f t="shared" si="281"/>
        <v>1.2170870638362565E-4</v>
      </c>
      <c r="O143" s="110">
        <f t="shared" si="283"/>
        <v>1.2657705463897065E-4</v>
      </c>
      <c r="P143" s="110">
        <f t="shared" si="285"/>
        <v>1.3164013682452947E-4</v>
      </c>
      <c r="Q143" s="110">
        <f t="shared" si="287"/>
        <v>1.3690574229751069E-4</v>
      </c>
      <c r="R143" s="110">
        <f t="shared" si="289"/>
        <v>1.4238197198941112E-4</v>
      </c>
      <c r="S143" s="110">
        <f t="shared" si="291"/>
        <v>1.4807725086898754E-4</v>
      </c>
      <c r="T143" s="110">
        <f t="shared" si="293"/>
        <v>1.5400034090374707E-4</v>
      </c>
      <c r="U143" s="110">
        <f t="shared" si="295"/>
        <v>1.6016035453989696E-4</v>
      </c>
      <c r="V143" s="110">
        <f t="shared" si="297"/>
        <v>1.6656676872149286E-4</v>
      </c>
      <c r="W143" s="110">
        <f t="shared" si="299"/>
        <v>1.7322943947035258E-4</v>
      </c>
      <c r="X143" s="110">
        <f t="shared" si="301"/>
        <v>1.8015861704916668E-4</v>
      </c>
      <c r="Y143" s="110">
        <f t="shared" si="303"/>
        <v>1.8736496173113335E-4</v>
      </c>
      <c r="Z143" s="110">
        <f t="shared" si="305"/>
        <v>1.9485956020037873E-4</v>
      </c>
      <c r="AA143" s="110">
        <f t="shared" si="307"/>
        <v>2.0265394260839386E-4</v>
      </c>
      <c r="AB143" s="110">
        <f t="shared" si="309"/>
        <v>2.1076010031272961E-4</v>
      </c>
      <c r="AC143" s="110">
        <f t="shared" si="311"/>
        <v>2.1919050432523882E-4</v>
      </c>
      <c r="AD143" s="110">
        <f t="shared" si="313"/>
        <v>2.2795812449824841E-4</v>
      </c>
      <c r="AE143" s="110">
        <f t="shared" si="315"/>
        <v>2.3707644947817833E-4</v>
      </c>
      <c r="AF143" s="110">
        <f t="shared" si="317"/>
        <v>2.4655950745730543E-4</v>
      </c>
      <c r="AG143" s="110">
        <f t="shared" si="319"/>
        <v>2.5642188775559772E-4</v>
      </c>
      <c r="AH143" s="110">
        <f t="shared" si="321"/>
        <v>2.6667876326582165E-4</v>
      </c>
      <c r="AI143" s="110">
        <f t="shared" ref="AI143:AI147" si="323">+$D143/((1+$G$5)^$A117)</f>
        <v>2.7734591379645449E-4</v>
      </c>
      <c r="AJ143" s="110">
        <f>+$D143/((1+$G$5)^$A116)</f>
        <v>2.8843975034831271E-4</v>
      </c>
      <c r="CO143" s="110">
        <f t="shared" si="272"/>
        <v>7.9303432301736886E-3</v>
      </c>
      <c r="CP143" s="110">
        <f t="shared" si="273"/>
        <v>8.2475569593806371E-3</v>
      </c>
      <c r="CQ143" s="110">
        <f t="shared" si="276"/>
        <v>8.5774592377558627E-3</v>
      </c>
      <c r="CR143" s="110">
        <f t="shared" si="278"/>
        <v>8.9205576072660959E-3</v>
      </c>
      <c r="CS143" s="110">
        <f t="shared" si="280"/>
        <v>9.2773799115567421E-3</v>
      </c>
      <c r="CT143" s="110">
        <f t="shared" si="282"/>
        <v>9.6484751080190122E-3</v>
      </c>
      <c r="CU143" s="110">
        <f t="shared" si="284"/>
        <v>1.0034414112339773E-2</v>
      </c>
      <c r="CV143" s="110">
        <f t="shared" si="286"/>
        <v>1.0435790676833362E-2</v>
      </c>
      <c r="CW143" s="110">
        <f t="shared" si="288"/>
        <v>1.0853222303906701E-2</v>
      </c>
      <c r="CX143" s="110">
        <f t="shared" si="290"/>
        <v>1.1287351196062969E-2</v>
      </c>
      <c r="CY143" s="110">
        <f t="shared" si="292"/>
        <v>1.1738845243905487E-2</v>
      </c>
      <c r="CZ143" s="110">
        <f t="shared" si="294"/>
        <v>1.2208399053661707E-2</v>
      </c>
      <c r="DA143" s="110">
        <f t="shared" si="296"/>
        <v>1.2696735015808177E-2</v>
      </c>
      <c r="DB143" s="110">
        <f t="shared" si="298"/>
        <v>1.3204604416440505E-2</v>
      </c>
      <c r="DC143" s="110">
        <f t="shared" si="300"/>
        <v>1.3732788593098125E-2</v>
      </c>
      <c r="DD143" s="110">
        <f t="shared" si="302"/>
        <v>1.4282100136822051E-2</v>
      </c>
      <c r="DE143" s="110">
        <f t="shared" si="304"/>
        <v>1.4853384142294934E-2</v>
      </c>
      <c r="DF143" s="110">
        <f t="shared" si="306"/>
        <v>1.5447519507986734E-2</v>
      </c>
      <c r="DG143" s="110">
        <f t="shared" si="308"/>
        <v>1.6065420288306202E-2</v>
      </c>
      <c r="DH143" s="110">
        <f t="shared" si="310"/>
        <v>1.6708037099838449E-2</v>
      </c>
      <c r="DI143" s="110">
        <f t="shared" si="312"/>
        <v>1.7376358583831988E-2</v>
      </c>
      <c r="DJ143" s="110">
        <f t="shared" si="314"/>
        <v>1.8071412927185272E-2</v>
      </c>
      <c r="DK143" s="110">
        <f t="shared" si="316"/>
        <v>1.879426944427268E-2</v>
      </c>
      <c r="DL143" s="110">
        <f t="shared" si="318"/>
        <v>1.9546040222043589E-2</v>
      </c>
      <c r="DM143" s="110">
        <f t="shared" si="320"/>
        <v>2.0327881830925335E-2</v>
      </c>
      <c r="DN143" s="110">
        <f t="shared" si="322"/>
        <v>2.1140997104162351E-2</v>
      </c>
      <c r="DO143" s="110">
        <f t="shared" ref="DO143:DO147" si="324">+$E143/((1+$G$5)^$A117)</f>
        <v>2.1986636988328843E-2</v>
      </c>
      <c r="DP143" s="110">
        <f>+$E143/((1+$G$5)^$A116)</f>
        <v>2.2866102467861998E-2</v>
      </c>
    </row>
    <row r="144" spans="1:142">
      <c r="A144" s="106">
        <v>29</v>
      </c>
      <c r="D144" s="230">
        <f>AgeEffic!AP111</f>
        <v>9.8918578695559941E-5</v>
      </c>
      <c r="E144" s="230">
        <f>AgeEffic!AP113</f>
        <v>2.080815324575442E-2</v>
      </c>
      <c r="I144" s="110">
        <f t="shared" si="271"/>
        <v>3.171838219808855E-5</v>
      </c>
      <c r="J144" s="110">
        <f t="shared" si="274"/>
        <v>3.298711748601209E-5</v>
      </c>
      <c r="K144" s="110">
        <f t="shared" si="275"/>
        <v>3.4306602185452585E-5</v>
      </c>
      <c r="L144" s="110">
        <f t="shared" si="277"/>
        <v>3.567886627287069E-5</v>
      </c>
      <c r="M144" s="110">
        <f t="shared" si="279"/>
        <v>3.7106020923785511E-5</v>
      </c>
      <c r="N144" s="110">
        <f t="shared" si="281"/>
        <v>3.8590261760736941E-5</v>
      </c>
      <c r="O144" s="110">
        <f t="shared" si="283"/>
        <v>4.013387223116642E-5</v>
      </c>
      <c r="P144" s="110">
        <f t="shared" si="285"/>
        <v>4.1739227120413074E-5</v>
      </c>
      <c r="Q144" s="110">
        <f t="shared" si="287"/>
        <v>4.3408796205229597E-5</v>
      </c>
      <c r="R144" s="110">
        <f t="shared" si="289"/>
        <v>4.5145148053438787E-5</v>
      </c>
      <c r="S144" s="110">
        <f t="shared" si="291"/>
        <v>4.6950953975576339E-5</v>
      </c>
      <c r="T144" s="110">
        <f t="shared" si="293"/>
        <v>4.8828992134599391E-5</v>
      </c>
      <c r="U144" s="110">
        <f t="shared" si="295"/>
        <v>5.0782151819983373E-5</v>
      </c>
      <c r="V144" s="110">
        <f t="shared" si="297"/>
        <v>5.2813437892782714E-5</v>
      </c>
      <c r="W144" s="110">
        <f t="shared" si="299"/>
        <v>5.4925975408494033E-5</v>
      </c>
      <c r="X144" s="110">
        <f t="shared" si="301"/>
        <v>5.7123014424833793E-5</v>
      </c>
      <c r="Y144" s="110">
        <f t="shared" si="303"/>
        <v>5.9407935001827138E-5</v>
      </c>
      <c r="Z144" s="110">
        <f t="shared" si="305"/>
        <v>6.1784252401900233E-5</v>
      </c>
      <c r="AA144" s="110">
        <f t="shared" si="307"/>
        <v>6.4255622497976249E-5</v>
      </c>
      <c r="AB144" s="110">
        <f t="shared" si="309"/>
        <v>6.6825847397895301E-5</v>
      </c>
      <c r="AC144" s="110">
        <f t="shared" si="311"/>
        <v>6.9498881293811112E-5</v>
      </c>
      <c r="AD144" s="110">
        <f t="shared" si="313"/>
        <v>7.2278836545563562E-5</v>
      </c>
      <c r="AE144" s="110">
        <f t="shared" si="315"/>
        <v>7.5169990007386113E-5</v>
      </c>
      <c r="AF144" s="110">
        <f t="shared" si="317"/>
        <v>7.8176789607681545E-5</v>
      </c>
      <c r="AG144" s="110">
        <f t="shared" si="319"/>
        <v>8.1303861191988819E-5</v>
      </c>
      <c r="AH144" s="110">
        <f t="shared" si="321"/>
        <v>8.4556015639668375E-5</v>
      </c>
      <c r="AI144" s="110">
        <f t="shared" si="323"/>
        <v>8.7938256265255121E-5</v>
      </c>
      <c r="AJ144" s="110">
        <f t="shared" ref="AJ144:AJ147" si="325">+$D144/((1+$G$5)^$A117)</f>
        <v>9.1455786515865319E-5</v>
      </c>
      <c r="AK144" s="110">
        <f>+$D144/((1+$G$5)^$A116)</f>
        <v>9.5114017976499939E-5</v>
      </c>
      <c r="CO144" s="110">
        <f t="shared" si="272"/>
        <v>6.6721637753865163E-3</v>
      </c>
      <c r="CP144" s="110">
        <f t="shared" si="273"/>
        <v>6.9390503264019771E-3</v>
      </c>
      <c r="CQ144" s="110">
        <f t="shared" si="276"/>
        <v>7.2166123394580579E-3</v>
      </c>
      <c r="CR144" s="110">
        <f t="shared" si="278"/>
        <v>7.5052768330363812E-3</v>
      </c>
      <c r="CS144" s="110">
        <f t="shared" si="280"/>
        <v>7.805487906357835E-3</v>
      </c>
      <c r="CT144" s="110">
        <f t="shared" si="282"/>
        <v>8.1177074226121502E-3</v>
      </c>
      <c r="CU144" s="110">
        <f t="shared" si="284"/>
        <v>8.4424157195166372E-3</v>
      </c>
      <c r="CV144" s="110">
        <f t="shared" si="286"/>
        <v>8.7801123482973021E-3</v>
      </c>
      <c r="CW144" s="110">
        <f t="shared" si="288"/>
        <v>9.1313168422291931E-3</v>
      </c>
      <c r="CX144" s="110">
        <f t="shared" si="290"/>
        <v>9.4965695159183634E-3</v>
      </c>
      <c r="CY144" s="110">
        <f t="shared" si="292"/>
        <v>9.8764322965550974E-3</v>
      </c>
      <c r="CZ144" s="110">
        <f t="shared" si="294"/>
        <v>1.0271489588417301E-2</v>
      </c>
      <c r="DA144" s="110">
        <f t="shared" si="296"/>
        <v>1.0682349171953995E-2</v>
      </c>
      <c r="DB144" s="110">
        <f t="shared" si="298"/>
        <v>1.1109643138832155E-2</v>
      </c>
      <c r="DC144" s="110">
        <f t="shared" si="300"/>
        <v>1.1554028864385443E-2</v>
      </c>
      <c r="DD144" s="110">
        <f t="shared" si="302"/>
        <v>1.201619001896086E-2</v>
      </c>
      <c r="DE144" s="110">
        <f t="shared" si="304"/>
        <v>1.2496837619719295E-2</v>
      </c>
      <c r="DF144" s="110">
        <f t="shared" si="306"/>
        <v>1.2996711124508066E-2</v>
      </c>
      <c r="DG144" s="110">
        <f t="shared" si="308"/>
        <v>1.3516579569488393E-2</v>
      </c>
      <c r="DH144" s="110">
        <f t="shared" si="310"/>
        <v>1.4057242752267926E-2</v>
      </c>
      <c r="DI144" s="110">
        <f t="shared" si="312"/>
        <v>1.4619532462358644E-2</v>
      </c>
      <c r="DJ144" s="110">
        <f t="shared" si="314"/>
        <v>1.5204313760852991E-2</v>
      </c>
      <c r="DK144" s="110">
        <f t="shared" si="316"/>
        <v>1.5812486311287115E-2</v>
      </c>
      <c r="DL144" s="110">
        <f t="shared" si="318"/>
        <v>1.6444985763738595E-2</v>
      </c>
      <c r="DM144" s="110">
        <f t="shared" si="320"/>
        <v>1.710278519428814E-2</v>
      </c>
      <c r="DN144" s="110">
        <f t="shared" si="322"/>
        <v>1.7786896602059666E-2</v>
      </c>
      <c r="DO144" s="110">
        <f t="shared" si="324"/>
        <v>1.8498372466142058E-2</v>
      </c>
      <c r="DP144" s="110">
        <f t="shared" ref="DP144:DP147" si="326">+$E144/((1+$G$5)^$A117)</f>
        <v>1.9238307364787738E-2</v>
      </c>
      <c r="DQ144" s="110">
        <f>+$E144/((1+$G$5)^$A116)</f>
        <v>2.0007839659379249E-2</v>
      </c>
    </row>
    <row r="145" spans="1:137">
      <c r="A145" s="106">
        <v>30</v>
      </c>
      <c r="D145" s="230">
        <f>AgeEffic!AQ111</f>
        <v>2.7368126945357658E-5</v>
      </c>
      <c r="E145" s="230">
        <f>AgeEffic!AQ113</f>
        <v>1.8207134090035115E-2</v>
      </c>
      <c r="I145" s="110">
        <f t="shared" si="271"/>
        <v>8.4381044447201451E-6</v>
      </c>
      <c r="J145" s="110">
        <f t="shared" si="274"/>
        <v>8.7756286225089509E-6</v>
      </c>
      <c r="K145" s="110">
        <f t="shared" si="275"/>
        <v>9.1266537674093091E-6</v>
      </c>
      <c r="L145" s="110">
        <f t="shared" si="277"/>
        <v>9.4917199181056823E-6</v>
      </c>
      <c r="M145" s="110">
        <f t="shared" si="279"/>
        <v>9.8713887148299106E-6</v>
      </c>
      <c r="N145" s="110">
        <f t="shared" si="281"/>
        <v>1.0266244263423105E-5</v>
      </c>
      <c r="O145" s="110">
        <f t="shared" si="283"/>
        <v>1.0676894033960032E-5</v>
      </c>
      <c r="P145" s="110">
        <f t="shared" si="285"/>
        <v>1.1103969795318434E-5</v>
      </c>
      <c r="Q145" s="110">
        <f t="shared" si="287"/>
        <v>1.1548128587131171E-5</v>
      </c>
      <c r="R145" s="110">
        <f t="shared" si="289"/>
        <v>1.2010053730616417E-5</v>
      </c>
      <c r="S145" s="110">
        <f t="shared" si="291"/>
        <v>1.2490455879841076E-5</v>
      </c>
      <c r="T145" s="110">
        <f t="shared" si="293"/>
        <v>1.299007411503472E-5</v>
      </c>
      <c r="U145" s="110">
        <f t="shared" si="295"/>
        <v>1.3509677079636109E-5</v>
      </c>
      <c r="V145" s="110">
        <f t="shared" si="297"/>
        <v>1.4050064162821555E-5</v>
      </c>
      <c r="W145" s="110">
        <f t="shared" si="299"/>
        <v>1.4612066729334416E-5</v>
      </c>
      <c r="X145" s="110">
        <f t="shared" si="301"/>
        <v>1.5196549398507797E-5</v>
      </c>
      <c r="Y145" s="110">
        <f t="shared" si="303"/>
        <v>1.5804411374448106E-5</v>
      </c>
      <c r="Z145" s="110">
        <f t="shared" si="305"/>
        <v>1.6436587829426031E-5</v>
      </c>
      <c r="AA145" s="110">
        <f t="shared" si="307"/>
        <v>1.7094051342603074E-5</v>
      </c>
      <c r="AB145" s="110">
        <f t="shared" si="309"/>
        <v>1.77778133963072E-5</v>
      </c>
      <c r="AC145" s="110">
        <f t="shared" si="311"/>
        <v>1.8488925932159488E-5</v>
      </c>
      <c r="AD145" s="110">
        <f t="shared" si="313"/>
        <v>1.9228482969445866E-5</v>
      </c>
      <c r="AE145" s="110">
        <f t="shared" si="315"/>
        <v>1.9997622288223702E-5</v>
      </c>
      <c r="AF145" s="110">
        <f t="shared" si="317"/>
        <v>2.0797527179752656E-5</v>
      </c>
      <c r="AG145" s="110">
        <f t="shared" si="319"/>
        <v>2.1629428266942758E-5</v>
      </c>
      <c r="AH145" s="110">
        <f t="shared" si="321"/>
        <v>2.2494605397620467E-5</v>
      </c>
      <c r="AI145" s="110">
        <f t="shared" si="323"/>
        <v>2.339438961352529E-5</v>
      </c>
      <c r="AJ145" s="110">
        <f t="shared" si="325"/>
        <v>2.4330165198066305E-5</v>
      </c>
      <c r="AK145" s="110">
        <f t="shared" ref="AK145:AK147" si="327">+$D145/((1+$G$5)^$A117)</f>
        <v>2.5303371805988956E-5</v>
      </c>
      <c r="AL145" s="110">
        <f>+$D145/((1+$G$5)^$A116)</f>
        <v>2.6315506678228516E-5</v>
      </c>
      <c r="CO145" s="110">
        <f t="shared" si="272"/>
        <v>5.6135993302530787E-3</v>
      </c>
      <c r="CP145" s="110">
        <f t="shared" si="273"/>
        <v>5.8381433034632012E-3</v>
      </c>
      <c r="CQ145" s="110">
        <f t="shared" si="276"/>
        <v>6.0716690356017291E-3</v>
      </c>
      <c r="CR145" s="110">
        <f t="shared" si="278"/>
        <v>6.3145357970258E-3</v>
      </c>
      <c r="CS145" s="110">
        <f t="shared" si="280"/>
        <v>6.5671172289068318E-3</v>
      </c>
      <c r="CT145" s="110">
        <f t="shared" si="282"/>
        <v>6.8298019180631046E-3</v>
      </c>
      <c r="CU145" s="110">
        <f t="shared" si="284"/>
        <v>7.1029939947856299E-3</v>
      </c>
      <c r="CV145" s="110">
        <f t="shared" si="286"/>
        <v>7.3871137545770561E-3</v>
      </c>
      <c r="CW145" s="110">
        <f t="shared" si="288"/>
        <v>7.6825983047601378E-3</v>
      </c>
      <c r="CX145" s="110">
        <f t="shared" si="290"/>
        <v>7.9899022369505426E-3</v>
      </c>
      <c r="CY145" s="110">
        <f t="shared" si="292"/>
        <v>8.3094983264285667E-3</v>
      </c>
      <c r="CZ145" s="110">
        <f t="shared" si="294"/>
        <v>8.6418782594857094E-3</v>
      </c>
      <c r="DA145" s="110">
        <f t="shared" si="296"/>
        <v>8.9875533898651373E-3</v>
      </c>
      <c r="DB145" s="110">
        <f t="shared" si="298"/>
        <v>9.3470555254597434E-3</v>
      </c>
      <c r="DC145" s="110">
        <f t="shared" si="300"/>
        <v>9.7209377464781335E-3</v>
      </c>
      <c r="DD145" s="110">
        <f t="shared" si="302"/>
        <v>1.0109775256337262E-2</v>
      </c>
      <c r="DE145" s="110">
        <f t="shared" si="304"/>
        <v>1.0514166266590751E-2</v>
      </c>
      <c r="DF145" s="110">
        <f t="shared" si="306"/>
        <v>1.0934732917254381E-2</v>
      </c>
      <c r="DG145" s="110">
        <f t="shared" si="308"/>
        <v>1.1372122233944557E-2</v>
      </c>
      <c r="DH145" s="110">
        <f t="shared" si="310"/>
        <v>1.1827007123302341E-2</v>
      </c>
      <c r="DI145" s="110">
        <f t="shared" si="312"/>
        <v>1.2300087408234434E-2</v>
      </c>
      <c r="DJ145" s="110">
        <f t="shared" si="314"/>
        <v>1.2792090904563812E-2</v>
      </c>
      <c r="DK145" s="110">
        <f t="shared" si="316"/>
        <v>1.3303774540746365E-2</v>
      </c>
      <c r="DL145" s="110">
        <f t="shared" si="318"/>
        <v>1.3835925522376223E-2</v>
      </c>
      <c r="DM145" s="110">
        <f t="shared" si="320"/>
        <v>1.4389362543271269E-2</v>
      </c>
      <c r="DN145" s="110">
        <f t="shared" si="322"/>
        <v>1.4964937045002121E-2</v>
      </c>
      <c r="DO145" s="110">
        <f t="shared" si="324"/>
        <v>1.5563534526802206E-2</v>
      </c>
      <c r="DP145" s="110">
        <f t="shared" si="326"/>
        <v>1.6186075907874298E-2</v>
      </c>
      <c r="DQ145" s="110">
        <f t="shared" ref="DQ145:DQ147" si="328">+$E145/((1+$G$5)^$A117)</f>
        <v>1.6833518944189267E-2</v>
      </c>
      <c r="DR145" s="110">
        <f>+$E145/((1+$G$5)^$A116)</f>
        <v>1.7506859701956839E-2</v>
      </c>
    </row>
    <row r="146" spans="1:137">
      <c r="A146" s="106">
        <v>31</v>
      </c>
      <c r="D146" s="230">
        <f>AgeEffic!AR111</f>
        <v>5.358623345503922E-6</v>
      </c>
      <c r="E146" s="230">
        <f>AgeEffic!AR113</f>
        <v>1.5931242328780727E-2</v>
      </c>
      <c r="I146" s="110">
        <f t="shared" si="271"/>
        <v>1.5886188577471561E-6</v>
      </c>
      <c r="J146" s="110">
        <f t="shared" si="274"/>
        <v>1.6521636120570426E-6</v>
      </c>
      <c r="K146" s="110">
        <f t="shared" si="275"/>
        <v>1.718250156539324E-6</v>
      </c>
      <c r="L146" s="110">
        <f t="shared" si="277"/>
        <v>1.786980162800897E-6</v>
      </c>
      <c r="M146" s="110">
        <f t="shared" si="279"/>
        <v>1.8584593693129333E-6</v>
      </c>
      <c r="N146" s="110">
        <f t="shared" si="281"/>
        <v>1.9327977440854506E-6</v>
      </c>
      <c r="O146" s="110">
        <f t="shared" si="283"/>
        <v>2.0101096538488687E-6</v>
      </c>
      <c r="P146" s="110">
        <f t="shared" si="285"/>
        <v>2.0905140400028238E-6</v>
      </c>
      <c r="Q146" s="110">
        <f t="shared" si="287"/>
        <v>2.1741346016029368E-6</v>
      </c>
      <c r="R146" s="110">
        <f t="shared" si="289"/>
        <v>2.2610999856670542E-6</v>
      </c>
      <c r="S146" s="110">
        <f t="shared" si="291"/>
        <v>2.3515439850937361E-6</v>
      </c>
      <c r="T146" s="110">
        <f t="shared" si="293"/>
        <v>2.4456057444974862E-6</v>
      </c>
      <c r="U146" s="110">
        <f t="shared" si="295"/>
        <v>2.5434299742773857E-6</v>
      </c>
      <c r="V146" s="110">
        <f t="shared" si="297"/>
        <v>2.6451671732484809E-6</v>
      </c>
      <c r="W146" s="110">
        <f t="shared" si="299"/>
        <v>2.7509738601784203E-6</v>
      </c>
      <c r="X146" s="110">
        <f t="shared" si="301"/>
        <v>2.8610128145855576E-6</v>
      </c>
      <c r="Y146" s="110">
        <f t="shared" si="303"/>
        <v>2.97545332716898E-6</v>
      </c>
      <c r="Z146" s="110">
        <f t="shared" si="305"/>
        <v>3.0944714602557391E-6</v>
      </c>
      <c r="AA146" s="110">
        <f t="shared" si="307"/>
        <v>3.2182503186659688E-6</v>
      </c>
      <c r="AB146" s="110">
        <f t="shared" si="309"/>
        <v>3.3469803314126078E-6</v>
      </c>
      <c r="AC146" s="110">
        <f t="shared" si="311"/>
        <v>3.4808595446691126E-6</v>
      </c>
      <c r="AD146" s="110">
        <f t="shared" si="313"/>
        <v>3.620093926455877E-6</v>
      </c>
      <c r="AE146" s="110">
        <f t="shared" si="315"/>
        <v>3.7648976835141121E-6</v>
      </c>
      <c r="AF146" s="110">
        <f t="shared" si="317"/>
        <v>3.9154935908546773E-6</v>
      </c>
      <c r="AG146" s="110">
        <f t="shared" si="319"/>
        <v>4.0721133344888649E-6</v>
      </c>
      <c r="AH146" s="110">
        <f t="shared" si="321"/>
        <v>4.2349978678684189E-6</v>
      </c>
      <c r="AI146" s="110">
        <f t="shared" si="323"/>
        <v>4.4043977825831554E-6</v>
      </c>
      <c r="AJ146" s="110">
        <f t="shared" si="325"/>
        <v>4.5805736938864827E-6</v>
      </c>
      <c r="AK146" s="110">
        <f t="shared" si="327"/>
        <v>4.7637966416419426E-6</v>
      </c>
      <c r="AL146" s="110">
        <f t="shared" ref="AL146:AL147" si="329">+$D146/((1+$G$5)^$A117)</f>
        <v>4.9543485073076195E-6</v>
      </c>
      <c r="AM146" s="110">
        <f>+$D146/((1+$G$5)^$A116)</f>
        <v>5.1525224475999247E-6</v>
      </c>
      <c r="CO146" s="110">
        <f t="shared" si="272"/>
        <v>4.7229802057417733E-3</v>
      </c>
      <c r="CP146" s="110">
        <f t="shared" si="273"/>
        <v>4.9118994139714439E-3</v>
      </c>
      <c r="CQ146" s="110">
        <f t="shared" si="276"/>
        <v>5.1083753905303017E-3</v>
      </c>
      <c r="CR146" s="110">
        <f t="shared" si="278"/>
        <v>5.3127104061515135E-3</v>
      </c>
      <c r="CS146" s="110">
        <f t="shared" si="280"/>
        <v>5.5252188223975755E-3</v>
      </c>
      <c r="CT146" s="110">
        <f t="shared" si="282"/>
        <v>5.7462275752934782E-3</v>
      </c>
      <c r="CU146" s="110">
        <f t="shared" si="284"/>
        <v>5.976076678305217E-3</v>
      </c>
      <c r="CV146" s="110">
        <f t="shared" si="286"/>
        <v>6.2151197454374269E-3</v>
      </c>
      <c r="CW146" s="110">
        <f t="shared" si="288"/>
        <v>6.4637245352549243E-3</v>
      </c>
      <c r="CX146" s="110">
        <f t="shared" si="290"/>
        <v>6.7222735166651212E-3</v>
      </c>
      <c r="CY146" s="110">
        <f t="shared" si="292"/>
        <v>6.9911644573317257E-3</v>
      </c>
      <c r="CZ146" s="110">
        <f t="shared" si="294"/>
        <v>7.2708110356249963E-3</v>
      </c>
      <c r="DA146" s="110">
        <f t="shared" si="296"/>
        <v>7.5616434770499966E-3</v>
      </c>
      <c r="DB146" s="110">
        <f t="shared" si="298"/>
        <v>7.8641092161319953E-3</v>
      </c>
      <c r="DC146" s="110">
        <f t="shared" si="300"/>
        <v>8.1786735847772761E-3</v>
      </c>
      <c r="DD146" s="110">
        <f t="shared" si="302"/>
        <v>8.5058205281683674E-3</v>
      </c>
      <c r="DE146" s="110">
        <f t="shared" si="304"/>
        <v>8.8460533492951045E-3</v>
      </c>
      <c r="DF146" s="110">
        <f t="shared" si="306"/>
        <v>9.1998954832669087E-3</v>
      </c>
      <c r="DG146" s="110">
        <f t="shared" si="308"/>
        <v>9.5678913025975844E-3</v>
      </c>
      <c r="DH146" s="110">
        <f t="shared" si="310"/>
        <v>9.9506069547014887E-3</v>
      </c>
      <c r="DI146" s="110">
        <f t="shared" si="312"/>
        <v>1.034863123288955E-2</v>
      </c>
      <c r="DJ146" s="110">
        <f t="shared" si="314"/>
        <v>1.0762576482205131E-2</v>
      </c>
      <c r="DK146" s="110">
        <f t="shared" si="316"/>
        <v>1.1193079541493336E-2</v>
      </c>
      <c r="DL146" s="110">
        <f t="shared" si="318"/>
        <v>1.1640802723153071E-2</v>
      </c>
      <c r="DM146" s="110">
        <f t="shared" si="320"/>
        <v>1.2106434832079195E-2</v>
      </c>
      <c r="DN146" s="110">
        <f t="shared" si="322"/>
        <v>1.2590692225362361E-2</v>
      </c>
      <c r="DO146" s="110">
        <f t="shared" si="324"/>
        <v>1.3094319914376857E-2</v>
      </c>
      <c r="DP146" s="110">
        <f t="shared" si="326"/>
        <v>1.3618092710951933E-2</v>
      </c>
      <c r="DQ146" s="110">
        <f t="shared" si="328"/>
        <v>1.4162816419390011E-2</v>
      </c>
      <c r="DR146" s="110">
        <f t="shared" ref="DR146:DR147" si="330">+$E146/((1+$G$5)^$A117)</f>
        <v>1.4729329076165611E-2</v>
      </c>
      <c r="DS146" s="110">
        <f>+$E146/((1+$G$5)^$A116)</f>
        <v>1.5318502239212236E-2</v>
      </c>
    </row>
    <row r="147" spans="1:137">
      <c r="A147" s="106">
        <v>32</v>
      </c>
      <c r="D147" s="230">
        <f>AgeEffic!AS111</f>
        <v>0</v>
      </c>
      <c r="E147" s="230">
        <f>AgeEffic!AS113</f>
        <v>0</v>
      </c>
      <c r="I147" s="110">
        <f t="shared" si="271"/>
        <v>0</v>
      </c>
      <c r="J147" s="110">
        <f t="shared" si="274"/>
        <v>0</v>
      </c>
      <c r="K147" s="110">
        <f t="shared" si="275"/>
        <v>0</v>
      </c>
      <c r="L147" s="110">
        <f t="shared" si="277"/>
        <v>0</v>
      </c>
      <c r="M147" s="110">
        <f t="shared" si="279"/>
        <v>0</v>
      </c>
      <c r="N147" s="110">
        <f t="shared" si="281"/>
        <v>0</v>
      </c>
      <c r="O147" s="110">
        <f t="shared" si="283"/>
        <v>0</v>
      </c>
      <c r="P147" s="110">
        <f t="shared" si="285"/>
        <v>0</v>
      </c>
      <c r="Q147" s="110">
        <f t="shared" si="287"/>
        <v>0</v>
      </c>
      <c r="R147" s="110">
        <f t="shared" si="289"/>
        <v>0</v>
      </c>
      <c r="S147" s="110">
        <f t="shared" si="291"/>
        <v>0</v>
      </c>
      <c r="T147" s="110">
        <f t="shared" si="293"/>
        <v>0</v>
      </c>
      <c r="U147" s="110">
        <f t="shared" si="295"/>
        <v>0</v>
      </c>
      <c r="V147" s="110">
        <f t="shared" si="297"/>
        <v>0</v>
      </c>
      <c r="W147" s="110">
        <f t="shared" si="299"/>
        <v>0</v>
      </c>
      <c r="X147" s="110">
        <f t="shared" si="301"/>
        <v>0</v>
      </c>
      <c r="Y147" s="110">
        <f t="shared" si="303"/>
        <v>0</v>
      </c>
      <c r="Z147" s="110">
        <f t="shared" si="305"/>
        <v>0</v>
      </c>
      <c r="AA147" s="110">
        <f t="shared" si="307"/>
        <v>0</v>
      </c>
      <c r="AB147" s="110">
        <f t="shared" si="309"/>
        <v>0</v>
      </c>
      <c r="AC147" s="110">
        <f t="shared" si="311"/>
        <v>0</v>
      </c>
      <c r="AD147" s="110">
        <f t="shared" si="313"/>
        <v>0</v>
      </c>
      <c r="AE147" s="110">
        <f t="shared" si="315"/>
        <v>0</v>
      </c>
      <c r="AF147" s="110">
        <f t="shared" si="317"/>
        <v>0</v>
      </c>
      <c r="AG147" s="110">
        <f t="shared" si="319"/>
        <v>0</v>
      </c>
      <c r="AH147" s="110">
        <f t="shared" si="321"/>
        <v>0</v>
      </c>
      <c r="AI147" s="110">
        <f t="shared" si="323"/>
        <v>0</v>
      </c>
      <c r="AJ147" s="110">
        <f t="shared" si="325"/>
        <v>0</v>
      </c>
      <c r="AK147" s="110">
        <f t="shared" si="327"/>
        <v>0</v>
      </c>
      <c r="AL147" s="110">
        <f t="shared" si="329"/>
        <v>0</v>
      </c>
      <c r="AM147" s="110">
        <f t="shared" ref="AM147" si="331">+$D147/((1+$G$5)^$A117)</f>
        <v>0</v>
      </c>
      <c r="AN147" s="110">
        <f>+$D147/((1+$G$5)^$A116)</f>
        <v>0</v>
      </c>
      <c r="CO147" s="110">
        <f t="shared" si="272"/>
        <v>0</v>
      </c>
      <c r="CP147" s="110">
        <f t="shared" si="273"/>
        <v>0</v>
      </c>
      <c r="CQ147" s="110">
        <f t="shared" si="276"/>
        <v>0</v>
      </c>
      <c r="CR147" s="110">
        <f t="shared" si="278"/>
        <v>0</v>
      </c>
      <c r="CS147" s="110">
        <f t="shared" si="280"/>
        <v>0</v>
      </c>
      <c r="CT147" s="110">
        <f t="shared" si="282"/>
        <v>0</v>
      </c>
      <c r="CU147" s="110">
        <f t="shared" si="284"/>
        <v>0</v>
      </c>
      <c r="CV147" s="110">
        <f t="shared" si="286"/>
        <v>0</v>
      </c>
      <c r="CW147" s="110">
        <f t="shared" si="288"/>
        <v>0</v>
      </c>
      <c r="CX147" s="110">
        <f t="shared" si="290"/>
        <v>0</v>
      </c>
      <c r="CY147" s="110">
        <f t="shared" si="292"/>
        <v>0</v>
      </c>
      <c r="CZ147" s="110">
        <f t="shared" si="294"/>
        <v>0</v>
      </c>
      <c r="DA147" s="110">
        <f t="shared" si="296"/>
        <v>0</v>
      </c>
      <c r="DB147" s="110">
        <f t="shared" si="298"/>
        <v>0</v>
      </c>
      <c r="DC147" s="110">
        <f t="shared" si="300"/>
        <v>0</v>
      </c>
      <c r="DD147" s="110">
        <f t="shared" si="302"/>
        <v>0</v>
      </c>
      <c r="DE147" s="110">
        <f t="shared" si="304"/>
        <v>0</v>
      </c>
      <c r="DF147" s="110">
        <f t="shared" si="306"/>
        <v>0</v>
      </c>
      <c r="DG147" s="110">
        <f t="shared" si="308"/>
        <v>0</v>
      </c>
      <c r="DH147" s="110">
        <f t="shared" si="310"/>
        <v>0</v>
      </c>
      <c r="DI147" s="110">
        <f t="shared" si="312"/>
        <v>0</v>
      </c>
      <c r="DJ147" s="110">
        <f t="shared" si="314"/>
        <v>0</v>
      </c>
      <c r="DK147" s="110">
        <f t="shared" si="316"/>
        <v>0</v>
      </c>
      <c r="DL147" s="110">
        <f t="shared" si="318"/>
        <v>0</v>
      </c>
      <c r="DM147" s="110">
        <f t="shared" si="320"/>
        <v>0</v>
      </c>
      <c r="DN147" s="110">
        <f t="shared" si="322"/>
        <v>0</v>
      </c>
      <c r="DO147" s="110">
        <f t="shared" si="324"/>
        <v>0</v>
      </c>
      <c r="DP147" s="110">
        <f t="shared" si="326"/>
        <v>0</v>
      </c>
      <c r="DQ147" s="110">
        <f t="shared" si="328"/>
        <v>0</v>
      </c>
      <c r="DR147" s="110">
        <f t="shared" si="330"/>
        <v>0</v>
      </c>
      <c r="DS147" s="110">
        <f t="shared" ref="DS147" si="332">+$E147/((1+$G$5)^$A117)</f>
        <v>0</v>
      </c>
      <c r="DT147" s="110">
        <f>+$E147/((1+$G$5)^$A116)</f>
        <v>0</v>
      </c>
    </row>
    <row r="148" spans="1:137">
      <c r="A148" s="106">
        <v>33</v>
      </c>
      <c r="D148" s="230"/>
      <c r="E148" s="23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  <c r="X148" s="110"/>
      <c r="Y148" s="110"/>
      <c r="Z148" s="110"/>
      <c r="AA148" s="110"/>
      <c r="AB148" s="110"/>
      <c r="AC148" s="110"/>
      <c r="AD148" s="110"/>
      <c r="AE148" s="110"/>
      <c r="AF148" s="110"/>
      <c r="AG148" s="110"/>
      <c r="AH148" s="110"/>
      <c r="AI148" s="110"/>
      <c r="AJ148" s="110"/>
      <c r="AK148" s="110"/>
      <c r="AL148" s="110"/>
      <c r="AM148" s="110"/>
      <c r="AN148" s="110"/>
      <c r="AO148" s="110"/>
      <c r="CO148" s="110"/>
      <c r="CP148" s="110"/>
      <c r="CQ148" s="110"/>
      <c r="CR148" s="110"/>
      <c r="CS148" s="110"/>
      <c r="CT148" s="110"/>
      <c r="CU148" s="110"/>
      <c r="CV148" s="110"/>
      <c r="CW148" s="110"/>
      <c r="CX148" s="110"/>
      <c r="CY148" s="110"/>
      <c r="CZ148" s="110"/>
      <c r="DA148" s="110"/>
      <c r="DB148" s="110"/>
      <c r="DC148" s="110"/>
      <c r="DD148" s="110"/>
      <c r="DE148" s="110"/>
      <c r="DF148" s="110"/>
      <c r="DG148" s="110"/>
      <c r="DH148" s="110"/>
      <c r="DI148" s="110"/>
      <c r="DJ148" s="110"/>
      <c r="DK148" s="110"/>
      <c r="DL148" s="110"/>
      <c r="DM148" s="110"/>
      <c r="DN148" s="110"/>
      <c r="DO148" s="110"/>
      <c r="DP148" s="110"/>
      <c r="DQ148" s="110"/>
      <c r="DR148" s="110"/>
      <c r="DS148" s="110"/>
      <c r="DT148" s="110"/>
      <c r="DU148" s="110"/>
    </row>
    <row r="149" spans="1:137">
      <c r="A149" s="106">
        <v>34</v>
      </c>
      <c r="D149" s="230"/>
      <c r="E149" s="23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  <c r="X149" s="110"/>
      <c r="Y149" s="110"/>
      <c r="Z149" s="110"/>
      <c r="AA149" s="110"/>
      <c r="AB149" s="110"/>
      <c r="AC149" s="110"/>
      <c r="AD149" s="110"/>
      <c r="AE149" s="110"/>
      <c r="AF149" s="110"/>
      <c r="AG149" s="110"/>
      <c r="AH149" s="110"/>
      <c r="AI149" s="110"/>
      <c r="AJ149" s="110"/>
      <c r="AK149" s="110"/>
      <c r="AL149" s="110"/>
      <c r="AM149" s="110"/>
      <c r="AN149" s="110"/>
      <c r="AO149" s="110"/>
      <c r="AP149" s="110"/>
      <c r="CO149" s="110"/>
      <c r="CP149" s="110"/>
      <c r="CQ149" s="110"/>
      <c r="CR149" s="110"/>
      <c r="CS149" s="110"/>
      <c r="CT149" s="110"/>
      <c r="CU149" s="110"/>
      <c r="CV149" s="110"/>
      <c r="CW149" s="110"/>
      <c r="CX149" s="110"/>
      <c r="CY149" s="110"/>
      <c r="CZ149" s="110"/>
      <c r="DA149" s="110"/>
      <c r="DB149" s="110"/>
      <c r="DC149" s="110"/>
      <c r="DD149" s="110"/>
      <c r="DE149" s="110"/>
      <c r="DF149" s="110"/>
      <c r="DG149" s="110"/>
      <c r="DH149" s="110"/>
      <c r="DI149" s="110"/>
      <c r="DJ149" s="110"/>
      <c r="DK149" s="110"/>
      <c r="DL149" s="110"/>
      <c r="DM149" s="110"/>
      <c r="DN149" s="110"/>
      <c r="DO149" s="110"/>
      <c r="DP149" s="110"/>
      <c r="DQ149" s="110"/>
      <c r="DR149" s="110"/>
      <c r="DS149" s="110"/>
      <c r="DT149" s="110"/>
      <c r="DU149" s="110"/>
      <c r="DV149" s="110"/>
    </row>
    <row r="150" spans="1:137">
      <c r="A150" s="106">
        <v>35</v>
      </c>
      <c r="D150" s="230"/>
      <c r="E150" s="23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  <c r="X150" s="110"/>
      <c r="Y150" s="110"/>
      <c r="Z150" s="110"/>
      <c r="AA150" s="110"/>
      <c r="AB150" s="110"/>
      <c r="AC150" s="110"/>
      <c r="AD150" s="110"/>
      <c r="AE150" s="110"/>
      <c r="AF150" s="110"/>
      <c r="AG150" s="110"/>
      <c r="AH150" s="110"/>
      <c r="AI150" s="110"/>
      <c r="AJ150" s="110"/>
      <c r="AK150" s="110"/>
      <c r="AL150" s="110"/>
      <c r="AM150" s="110"/>
      <c r="AN150" s="110"/>
      <c r="AO150" s="110"/>
      <c r="AP150" s="110"/>
      <c r="AQ150" s="110"/>
      <c r="CO150" s="110"/>
      <c r="CP150" s="110"/>
      <c r="CQ150" s="110"/>
      <c r="CR150" s="110"/>
      <c r="CS150" s="110"/>
      <c r="CT150" s="110"/>
      <c r="CU150" s="110"/>
      <c r="CV150" s="110"/>
      <c r="CW150" s="110"/>
      <c r="CX150" s="110"/>
      <c r="CY150" s="110"/>
      <c r="CZ150" s="110"/>
      <c r="DA150" s="110"/>
      <c r="DB150" s="110"/>
      <c r="DC150" s="110"/>
      <c r="DD150" s="110"/>
      <c r="DE150" s="110"/>
      <c r="DF150" s="110"/>
      <c r="DG150" s="110"/>
      <c r="DH150" s="110"/>
      <c r="DI150" s="110"/>
      <c r="DJ150" s="110"/>
      <c r="DK150" s="110"/>
      <c r="DL150" s="110"/>
      <c r="DM150" s="110"/>
      <c r="DN150" s="110"/>
      <c r="DO150" s="110"/>
      <c r="DP150" s="110"/>
      <c r="DQ150" s="110"/>
      <c r="DR150" s="110"/>
      <c r="DS150" s="110"/>
      <c r="DT150" s="110"/>
      <c r="DU150" s="110"/>
      <c r="DV150" s="110"/>
      <c r="DW150" s="110"/>
    </row>
    <row r="151" spans="1:137">
      <c r="A151" s="106">
        <v>36</v>
      </c>
      <c r="D151" s="230"/>
      <c r="E151" s="23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  <c r="Z151" s="110"/>
      <c r="AA151" s="110"/>
      <c r="AB151" s="110"/>
      <c r="AC151" s="110"/>
      <c r="AD151" s="110"/>
      <c r="AE151" s="110"/>
      <c r="AF151" s="110"/>
      <c r="AG151" s="110"/>
      <c r="AH151" s="110"/>
      <c r="AI151" s="110"/>
      <c r="AJ151" s="110"/>
      <c r="AK151" s="110"/>
      <c r="AL151" s="110"/>
      <c r="AM151" s="110"/>
      <c r="AN151" s="110"/>
      <c r="AO151" s="110"/>
      <c r="AP151" s="110"/>
      <c r="AQ151" s="110"/>
      <c r="AR151" s="110"/>
      <c r="CO151" s="110"/>
      <c r="CP151" s="110"/>
      <c r="CQ151" s="110"/>
      <c r="CR151" s="110"/>
      <c r="CS151" s="110"/>
      <c r="CT151" s="110"/>
      <c r="CU151" s="110"/>
      <c r="CV151" s="110"/>
      <c r="CW151" s="110"/>
      <c r="CX151" s="110"/>
      <c r="CY151" s="110"/>
      <c r="CZ151" s="110"/>
      <c r="DA151" s="110"/>
      <c r="DB151" s="110"/>
      <c r="DC151" s="110"/>
      <c r="DD151" s="110"/>
      <c r="DE151" s="110"/>
      <c r="DF151" s="110"/>
      <c r="DG151" s="110"/>
      <c r="DH151" s="110"/>
      <c r="DI151" s="110"/>
      <c r="DJ151" s="110"/>
      <c r="DK151" s="110"/>
      <c r="DL151" s="110"/>
      <c r="DM151" s="110"/>
      <c r="DN151" s="110"/>
      <c r="DO151" s="110"/>
      <c r="DP151" s="110"/>
      <c r="DQ151" s="110"/>
      <c r="DR151" s="110"/>
      <c r="DS151" s="110"/>
      <c r="DT151" s="110"/>
      <c r="DU151" s="110"/>
      <c r="DV151" s="110"/>
      <c r="DW151" s="110"/>
      <c r="DX151" s="110"/>
    </row>
    <row r="152" spans="1:137">
      <c r="A152" s="106">
        <v>37</v>
      </c>
      <c r="D152" s="230"/>
      <c r="E152" s="23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  <c r="X152" s="110"/>
      <c r="Y152" s="110"/>
      <c r="Z152" s="110"/>
      <c r="AA152" s="110"/>
      <c r="AB152" s="110"/>
      <c r="AC152" s="110"/>
      <c r="AD152" s="110"/>
      <c r="AE152" s="110"/>
      <c r="AF152" s="110"/>
      <c r="AG152" s="110"/>
      <c r="AH152" s="110"/>
      <c r="AI152" s="110"/>
      <c r="AJ152" s="110"/>
      <c r="AK152" s="110"/>
      <c r="AL152" s="110"/>
      <c r="AM152" s="110"/>
      <c r="AN152" s="110"/>
      <c r="AO152" s="110"/>
      <c r="AP152" s="110"/>
      <c r="AQ152" s="110"/>
      <c r="AR152" s="110"/>
      <c r="AS152" s="110"/>
      <c r="CO152" s="110"/>
      <c r="CP152" s="110"/>
      <c r="CQ152" s="110"/>
      <c r="CR152" s="110"/>
      <c r="CS152" s="110"/>
      <c r="CT152" s="110"/>
      <c r="CU152" s="110"/>
      <c r="CV152" s="110"/>
      <c r="CW152" s="110"/>
      <c r="CX152" s="110"/>
      <c r="CY152" s="110"/>
      <c r="CZ152" s="110"/>
      <c r="DA152" s="110"/>
      <c r="DB152" s="110"/>
      <c r="DC152" s="110"/>
      <c r="DD152" s="110"/>
      <c r="DE152" s="110"/>
      <c r="DF152" s="110"/>
      <c r="DG152" s="110"/>
      <c r="DH152" s="110"/>
      <c r="DI152" s="110"/>
      <c r="DJ152" s="110"/>
      <c r="DK152" s="110"/>
      <c r="DL152" s="110"/>
      <c r="DM152" s="110"/>
      <c r="DN152" s="110"/>
      <c r="DO152" s="110"/>
      <c r="DP152" s="110"/>
      <c r="DQ152" s="110"/>
      <c r="DR152" s="110"/>
      <c r="DS152" s="110"/>
      <c r="DT152" s="110"/>
      <c r="DU152" s="110"/>
      <c r="DV152" s="110"/>
      <c r="DW152" s="110"/>
      <c r="DX152" s="110"/>
      <c r="DY152" s="110"/>
    </row>
    <row r="153" spans="1:137">
      <c r="A153" s="106">
        <v>38</v>
      </c>
      <c r="D153" s="230"/>
      <c r="E153" s="23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  <c r="X153" s="110"/>
      <c r="Y153" s="110"/>
      <c r="Z153" s="110"/>
      <c r="AA153" s="110"/>
      <c r="AB153" s="110"/>
      <c r="AC153" s="110"/>
      <c r="AD153" s="110"/>
      <c r="AE153" s="110"/>
      <c r="AF153" s="110"/>
      <c r="AG153" s="110"/>
      <c r="AH153" s="110"/>
      <c r="AI153" s="110"/>
      <c r="AJ153" s="110"/>
      <c r="AK153" s="110"/>
      <c r="AL153" s="110"/>
      <c r="AM153" s="110"/>
      <c r="AN153" s="110"/>
      <c r="AO153" s="110"/>
      <c r="AP153" s="110"/>
      <c r="AQ153" s="110"/>
      <c r="AR153" s="110"/>
      <c r="AS153" s="110"/>
      <c r="AT153" s="110"/>
      <c r="CO153" s="110"/>
      <c r="CP153" s="110"/>
      <c r="CQ153" s="110"/>
      <c r="CR153" s="110"/>
      <c r="CS153" s="110"/>
      <c r="CT153" s="110"/>
      <c r="CU153" s="110"/>
      <c r="CV153" s="110"/>
      <c r="CW153" s="110"/>
      <c r="CX153" s="110"/>
      <c r="CY153" s="110"/>
      <c r="CZ153" s="110"/>
      <c r="DA153" s="110"/>
      <c r="DB153" s="110"/>
      <c r="DC153" s="110"/>
      <c r="DD153" s="110"/>
      <c r="DE153" s="110"/>
      <c r="DF153" s="110"/>
      <c r="DG153" s="110"/>
      <c r="DH153" s="110"/>
      <c r="DI153" s="110"/>
      <c r="DJ153" s="110"/>
      <c r="DK153" s="110"/>
      <c r="DL153" s="110"/>
      <c r="DM153" s="110"/>
      <c r="DN153" s="110"/>
      <c r="DO153" s="110"/>
      <c r="DP153" s="110"/>
      <c r="DQ153" s="110"/>
      <c r="DR153" s="110"/>
      <c r="DS153" s="110"/>
      <c r="DT153" s="110"/>
      <c r="DU153" s="110"/>
      <c r="DV153" s="110"/>
      <c r="DW153" s="110"/>
      <c r="DX153" s="110"/>
      <c r="DY153" s="110"/>
      <c r="DZ153" s="110"/>
    </row>
    <row r="154" spans="1:137">
      <c r="A154" s="106">
        <v>39</v>
      </c>
      <c r="D154" s="230"/>
      <c r="E154" s="23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  <c r="X154" s="110"/>
      <c r="Y154" s="110"/>
      <c r="Z154" s="110"/>
      <c r="AA154" s="110"/>
      <c r="AB154" s="110"/>
      <c r="AC154" s="110"/>
      <c r="AD154" s="110"/>
      <c r="AE154" s="110"/>
      <c r="AF154" s="110"/>
      <c r="AG154" s="110"/>
      <c r="AH154" s="110"/>
      <c r="AI154" s="110"/>
      <c r="AJ154" s="110"/>
      <c r="AK154" s="110"/>
      <c r="AL154" s="110"/>
      <c r="AM154" s="110"/>
      <c r="AN154" s="110"/>
      <c r="AO154" s="110"/>
      <c r="AP154" s="110"/>
      <c r="AQ154" s="110"/>
      <c r="AR154" s="110"/>
      <c r="AS154" s="110"/>
      <c r="AT154" s="110"/>
      <c r="AU154" s="110"/>
      <c r="CO154" s="110"/>
      <c r="CP154" s="110"/>
      <c r="CQ154" s="110"/>
      <c r="CR154" s="110"/>
      <c r="CS154" s="110"/>
      <c r="CT154" s="110"/>
      <c r="CU154" s="110"/>
      <c r="CV154" s="110"/>
      <c r="CW154" s="110"/>
      <c r="CX154" s="110"/>
      <c r="CY154" s="110"/>
      <c r="CZ154" s="110"/>
      <c r="DA154" s="110"/>
      <c r="DB154" s="110"/>
      <c r="DC154" s="110"/>
      <c r="DD154" s="110"/>
      <c r="DE154" s="110"/>
      <c r="DF154" s="110"/>
      <c r="DG154" s="110"/>
      <c r="DH154" s="110"/>
      <c r="DI154" s="110"/>
      <c r="DJ154" s="110"/>
      <c r="DK154" s="110"/>
      <c r="DL154" s="110"/>
      <c r="DM154" s="110"/>
      <c r="DN154" s="110"/>
      <c r="DO154" s="110"/>
      <c r="DP154" s="110"/>
      <c r="DQ154" s="110"/>
      <c r="DR154" s="110"/>
      <c r="DS154" s="110"/>
      <c r="DT154" s="110"/>
      <c r="DU154" s="110"/>
      <c r="DV154" s="110"/>
      <c r="DW154" s="110"/>
      <c r="DX154" s="110"/>
      <c r="DY154" s="110"/>
      <c r="DZ154" s="110"/>
      <c r="EA154" s="110"/>
    </row>
    <row r="155" spans="1:137">
      <c r="A155" s="106">
        <v>40</v>
      </c>
      <c r="D155" s="230"/>
      <c r="E155" s="23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  <c r="X155" s="110"/>
      <c r="Y155" s="110"/>
      <c r="Z155" s="110"/>
      <c r="AA155" s="110"/>
      <c r="AB155" s="110"/>
      <c r="AC155" s="110"/>
      <c r="AD155" s="110"/>
      <c r="AE155" s="110"/>
      <c r="AF155" s="110"/>
      <c r="AG155" s="110"/>
      <c r="AH155" s="110"/>
      <c r="AI155" s="110"/>
      <c r="AJ155" s="110"/>
      <c r="AK155" s="110"/>
      <c r="AL155" s="110"/>
      <c r="AM155" s="110"/>
      <c r="AN155" s="110"/>
      <c r="AO155" s="110"/>
      <c r="AP155" s="110"/>
      <c r="AQ155" s="110"/>
      <c r="AR155" s="110"/>
      <c r="AS155" s="110"/>
      <c r="AT155" s="110"/>
      <c r="AU155" s="110"/>
      <c r="AV155" s="110"/>
      <c r="CO155" s="110"/>
      <c r="CP155" s="110"/>
      <c r="CQ155" s="110"/>
      <c r="CR155" s="110"/>
      <c r="CS155" s="110"/>
      <c r="CT155" s="110"/>
      <c r="CU155" s="110"/>
      <c r="CV155" s="110"/>
      <c r="CW155" s="110"/>
      <c r="CX155" s="110"/>
      <c r="CY155" s="110"/>
      <c r="CZ155" s="110"/>
      <c r="DA155" s="110"/>
      <c r="DB155" s="110"/>
      <c r="DC155" s="110"/>
      <c r="DD155" s="110"/>
      <c r="DE155" s="110"/>
      <c r="DF155" s="110"/>
      <c r="DG155" s="110"/>
      <c r="DH155" s="110"/>
      <c r="DI155" s="110"/>
      <c r="DJ155" s="110"/>
      <c r="DK155" s="110"/>
      <c r="DL155" s="110"/>
      <c r="DM155" s="110"/>
      <c r="DN155" s="110"/>
      <c r="DO155" s="110"/>
      <c r="DP155" s="110"/>
      <c r="DQ155" s="110"/>
      <c r="DR155" s="110"/>
      <c r="DS155" s="110"/>
      <c r="DT155" s="110"/>
      <c r="DU155" s="110"/>
      <c r="DV155" s="110"/>
      <c r="DW155" s="110"/>
      <c r="DX155" s="110"/>
      <c r="DY155" s="110"/>
      <c r="DZ155" s="110"/>
      <c r="EA155" s="110"/>
      <c r="EB155" s="110"/>
    </row>
    <row r="156" spans="1:137">
      <c r="A156" s="106">
        <v>41</v>
      </c>
      <c r="D156" s="230"/>
      <c r="E156" s="23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  <c r="X156" s="110"/>
      <c r="Y156" s="110"/>
      <c r="Z156" s="110"/>
      <c r="AA156" s="110"/>
      <c r="AB156" s="110"/>
      <c r="AC156" s="110"/>
      <c r="AD156" s="110"/>
      <c r="AE156" s="110"/>
      <c r="AF156" s="110"/>
      <c r="AG156" s="110"/>
      <c r="AH156" s="110"/>
      <c r="AI156" s="110"/>
      <c r="AJ156" s="110"/>
      <c r="AK156" s="110"/>
      <c r="AL156" s="110"/>
      <c r="AM156" s="110"/>
      <c r="AN156" s="110"/>
      <c r="AO156" s="110"/>
      <c r="AP156" s="110"/>
      <c r="AQ156" s="110"/>
      <c r="AR156" s="110"/>
      <c r="AS156" s="110"/>
      <c r="AT156" s="110"/>
      <c r="AU156" s="110"/>
      <c r="AV156" s="110"/>
      <c r="AW156" s="110"/>
      <c r="CO156" s="110"/>
      <c r="CP156" s="110"/>
      <c r="CQ156" s="110"/>
      <c r="CR156" s="110"/>
      <c r="CS156" s="110"/>
      <c r="CT156" s="110"/>
      <c r="CU156" s="110"/>
      <c r="CV156" s="110"/>
      <c r="CW156" s="110"/>
      <c r="CX156" s="110"/>
      <c r="CY156" s="110"/>
      <c r="CZ156" s="110"/>
      <c r="DA156" s="110"/>
      <c r="DB156" s="110"/>
      <c r="DC156" s="110"/>
      <c r="DD156" s="110"/>
      <c r="DE156" s="110"/>
      <c r="DF156" s="110"/>
      <c r="DG156" s="110"/>
      <c r="DH156" s="110"/>
      <c r="DI156" s="110"/>
      <c r="DJ156" s="110"/>
      <c r="DK156" s="110"/>
      <c r="DL156" s="110"/>
      <c r="DM156" s="110"/>
      <c r="DN156" s="110"/>
      <c r="DO156" s="110"/>
      <c r="DP156" s="110"/>
      <c r="DQ156" s="110"/>
      <c r="DR156" s="110"/>
      <c r="DS156" s="110"/>
      <c r="DT156" s="110"/>
      <c r="DU156" s="110"/>
      <c r="DV156" s="110"/>
      <c r="DW156" s="110"/>
      <c r="DX156" s="110"/>
      <c r="DY156" s="110"/>
      <c r="DZ156" s="110"/>
      <c r="EA156" s="110"/>
      <c r="EB156" s="110"/>
      <c r="EC156" s="110"/>
    </row>
    <row r="157" spans="1:137">
      <c r="A157" s="106">
        <v>42</v>
      </c>
      <c r="D157" s="230"/>
      <c r="E157" s="23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  <c r="X157" s="110"/>
      <c r="Y157" s="110"/>
      <c r="Z157" s="110"/>
      <c r="AA157" s="110"/>
      <c r="AB157" s="110"/>
      <c r="AC157" s="110"/>
      <c r="AD157" s="110"/>
      <c r="AE157" s="110"/>
      <c r="AF157" s="110"/>
      <c r="AG157" s="110"/>
      <c r="AH157" s="110"/>
      <c r="AI157" s="110"/>
      <c r="AJ157" s="110"/>
      <c r="AK157" s="110"/>
      <c r="AL157" s="110"/>
      <c r="AM157" s="110"/>
      <c r="AN157" s="110"/>
      <c r="AO157" s="110"/>
      <c r="AP157" s="110"/>
      <c r="AQ157" s="110"/>
      <c r="AR157" s="110"/>
      <c r="AS157" s="110"/>
      <c r="AT157" s="110"/>
      <c r="AU157" s="110"/>
      <c r="AV157" s="110"/>
      <c r="AW157" s="110"/>
      <c r="AX157" s="110"/>
      <c r="CO157" s="110"/>
      <c r="CP157" s="110"/>
      <c r="CQ157" s="110"/>
      <c r="CR157" s="110"/>
      <c r="CS157" s="110"/>
      <c r="CT157" s="110"/>
      <c r="CU157" s="110"/>
      <c r="CV157" s="110"/>
      <c r="CW157" s="110"/>
      <c r="CX157" s="110"/>
      <c r="CY157" s="110"/>
      <c r="CZ157" s="110"/>
      <c r="DA157" s="110"/>
      <c r="DB157" s="110"/>
      <c r="DC157" s="110"/>
      <c r="DD157" s="110"/>
      <c r="DE157" s="110"/>
      <c r="DF157" s="110"/>
      <c r="DG157" s="110"/>
      <c r="DH157" s="110"/>
      <c r="DI157" s="110"/>
      <c r="DJ157" s="110"/>
      <c r="DK157" s="110"/>
      <c r="DL157" s="110"/>
      <c r="DM157" s="110"/>
      <c r="DN157" s="110"/>
      <c r="DO157" s="110"/>
      <c r="DP157" s="110"/>
      <c r="DQ157" s="110"/>
      <c r="DR157" s="110"/>
      <c r="DS157" s="110"/>
      <c r="DT157" s="110"/>
      <c r="DU157" s="110"/>
      <c r="DV157" s="110"/>
      <c r="DW157" s="110"/>
      <c r="DX157" s="110"/>
      <c r="DY157" s="110"/>
      <c r="DZ157" s="110"/>
      <c r="EA157" s="110"/>
      <c r="EB157" s="110"/>
      <c r="EC157" s="110"/>
      <c r="ED157" s="110"/>
    </row>
    <row r="158" spans="1:137">
      <c r="A158" s="106">
        <v>43</v>
      </c>
      <c r="D158" s="230"/>
      <c r="E158" s="23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  <c r="X158" s="110"/>
      <c r="Y158" s="110"/>
      <c r="Z158" s="110"/>
      <c r="AA158" s="110"/>
      <c r="AB158" s="110"/>
      <c r="AC158" s="110"/>
      <c r="AD158" s="110"/>
      <c r="AE158" s="110"/>
      <c r="AF158" s="110"/>
      <c r="AG158" s="110"/>
      <c r="AH158" s="110"/>
      <c r="AI158" s="110"/>
      <c r="AJ158" s="110"/>
      <c r="AK158" s="110"/>
      <c r="AL158" s="110"/>
      <c r="AM158" s="110"/>
      <c r="AN158" s="110"/>
      <c r="AO158" s="110"/>
      <c r="AP158" s="110"/>
      <c r="AQ158" s="110"/>
      <c r="AR158" s="110"/>
      <c r="AS158" s="110"/>
      <c r="AT158" s="110"/>
      <c r="AU158" s="110"/>
      <c r="AV158" s="110"/>
      <c r="AW158" s="110"/>
      <c r="AX158" s="110"/>
      <c r="AY158" s="110"/>
      <c r="CO158" s="110"/>
      <c r="CP158" s="110"/>
      <c r="CQ158" s="110"/>
      <c r="CR158" s="110"/>
      <c r="CS158" s="110"/>
      <c r="CT158" s="110"/>
      <c r="CU158" s="110"/>
      <c r="CV158" s="110"/>
      <c r="CW158" s="110"/>
      <c r="CX158" s="110"/>
      <c r="CY158" s="110"/>
      <c r="CZ158" s="110"/>
      <c r="DA158" s="110"/>
      <c r="DB158" s="110"/>
      <c r="DC158" s="110"/>
      <c r="DD158" s="110"/>
      <c r="DE158" s="110"/>
      <c r="DF158" s="110"/>
      <c r="DG158" s="110"/>
      <c r="DH158" s="110"/>
      <c r="DI158" s="110"/>
      <c r="DJ158" s="110"/>
      <c r="DK158" s="110"/>
      <c r="DL158" s="110"/>
      <c r="DM158" s="110"/>
      <c r="DN158" s="110"/>
      <c r="DO158" s="110"/>
      <c r="DP158" s="110"/>
      <c r="DQ158" s="110"/>
      <c r="DR158" s="110"/>
      <c r="DS158" s="110"/>
      <c r="DT158" s="110"/>
      <c r="DU158" s="110"/>
      <c r="DV158" s="110"/>
      <c r="DW158" s="110"/>
      <c r="DX158" s="110"/>
      <c r="DY158" s="110"/>
      <c r="DZ158" s="110"/>
      <c r="EA158" s="110"/>
      <c r="EB158" s="110"/>
      <c r="EC158" s="110"/>
      <c r="ED158" s="110"/>
      <c r="EE158" s="110"/>
    </row>
    <row r="159" spans="1:137">
      <c r="A159" s="106">
        <v>44</v>
      </c>
      <c r="D159" s="230"/>
      <c r="E159" s="23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  <c r="AU159" s="110"/>
      <c r="AV159" s="110"/>
      <c r="AW159" s="110"/>
      <c r="AX159" s="110"/>
      <c r="AY159" s="110"/>
      <c r="AZ159" s="110"/>
      <c r="CO159" s="110"/>
      <c r="CP159" s="110"/>
      <c r="CQ159" s="110"/>
      <c r="CR159" s="110"/>
      <c r="CS159" s="110"/>
      <c r="CT159" s="110"/>
      <c r="CU159" s="110"/>
      <c r="CV159" s="110"/>
      <c r="CW159" s="110"/>
      <c r="CX159" s="110"/>
      <c r="CY159" s="110"/>
      <c r="CZ159" s="110"/>
      <c r="DA159" s="110"/>
      <c r="DB159" s="110"/>
      <c r="DC159" s="110"/>
      <c r="DD159" s="110"/>
      <c r="DE159" s="110"/>
      <c r="DF159" s="110"/>
      <c r="DG159" s="110"/>
      <c r="DH159" s="110"/>
      <c r="DI159" s="110"/>
      <c r="DJ159" s="110"/>
      <c r="DK159" s="110"/>
      <c r="DL159" s="110"/>
      <c r="DM159" s="110"/>
      <c r="DN159" s="110"/>
      <c r="DO159" s="110"/>
      <c r="DP159" s="110"/>
      <c r="DQ159" s="110"/>
      <c r="DR159" s="110"/>
      <c r="DS159" s="110"/>
      <c r="DT159" s="110"/>
      <c r="DU159" s="110"/>
      <c r="DV159" s="110"/>
      <c r="DW159" s="110"/>
      <c r="DX159" s="110"/>
      <c r="DY159" s="110"/>
      <c r="DZ159" s="110"/>
      <c r="EA159" s="110"/>
      <c r="EB159" s="110"/>
      <c r="EC159" s="110"/>
      <c r="ED159" s="110"/>
      <c r="EE159" s="110"/>
      <c r="EF159" s="110"/>
    </row>
    <row r="160" spans="1:137">
      <c r="A160" s="106">
        <v>45</v>
      </c>
      <c r="D160" s="230"/>
      <c r="E160" s="23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  <c r="X160" s="110"/>
      <c r="Y160" s="110"/>
      <c r="Z160" s="110"/>
      <c r="AA160" s="110"/>
      <c r="AB160" s="110"/>
      <c r="AC160" s="110"/>
      <c r="AD160" s="110"/>
      <c r="AE160" s="110"/>
      <c r="AF160" s="110"/>
      <c r="AG160" s="110"/>
      <c r="AH160" s="110"/>
      <c r="AI160" s="110"/>
      <c r="AJ160" s="110"/>
      <c r="AK160" s="110"/>
      <c r="AL160" s="110"/>
      <c r="AM160" s="110"/>
      <c r="AN160" s="110"/>
      <c r="AO160" s="110"/>
      <c r="AP160" s="110"/>
      <c r="AQ160" s="110"/>
      <c r="AR160" s="110"/>
      <c r="AS160" s="110"/>
      <c r="AT160" s="110"/>
      <c r="AU160" s="110"/>
      <c r="AV160" s="110"/>
      <c r="AW160" s="110"/>
      <c r="AX160" s="110"/>
      <c r="AY160" s="110"/>
      <c r="AZ160" s="110"/>
      <c r="BA160" s="110"/>
      <c r="CO160" s="110"/>
      <c r="CP160" s="110"/>
      <c r="CQ160" s="110"/>
      <c r="CR160" s="110"/>
      <c r="CS160" s="110"/>
      <c r="CT160" s="110"/>
      <c r="CU160" s="110"/>
      <c r="CV160" s="110"/>
      <c r="CW160" s="110"/>
      <c r="CX160" s="110"/>
      <c r="CY160" s="110"/>
      <c r="CZ160" s="110"/>
      <c r="DA160" s="110"/>
      <c r="DB160" s="110"/>
      <c r="DC160" s="110"/>
      <c r="DD160" s="110"/>
      <c r="DE160" s="110"/>
      <c r="DF160" s="110"/>
      <c r="DG160" s="110"/>
      <c r="DH160" s="110"/>
      <c r="DI160" s="110"/>
      <c r="DJ160" s="110"/>
      <c r="DK160" s="110"/>
      <c r="DL160" s="110"/>
      <c r="DM160" s="110"/>
      <c r="DN160" s="110"/>
      <c r="DO160" s="110"/>
      <c r="DP160" s="110"/>
      <c r="DQ160" s="110"/>
      <c r="DR160" s="110"/>
      <c r="DS160" s="110"/>
      <c r="DT160" s="110"/>
      <c r="DU160" s="110"/>
      <c r="DV160" s="110"/>
      <c r="DW160" s="110"/>
      <c r="DX160" s="110"/>
      <c r="DY160" s="110"/>
      <c r="DZ160" s="110"/>
      <c r="EA160" s="110"/>
      <c r="EB160" s="110"/>
      <c r="EC160" s="110"/>
      <c r="ED160" s="110"/>
      <c r="EE160" s="110"/>
      <c r="EF160" s="110"/>
      <c r="EG160" s="110"/>
    </row>
    <row r="161" spans="1:167">
      <c r="A161" s="106">
        <v>46</v>
      </c>
      <c r="D161" s="230"/>
      <c r="E161" s="23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  <c r="Z161" s="110"/>
      <c r="AA161" s="110"/>
      <c r="AB161" s="110"/>
      <c r="AC161" s="110"/>
      <c r="AD161" s="110"/>
      <c r="AE161" s="110"/>
      <c r="AF161" s="110"/>
      <c r="AG161" s="110"/>
      <c r="AH161" s="110"/>
      <c r="AI161" s="110"/>
      <c r="AJ161" s="110"/>
      <c r="AK161" s="110"/>
      <c r="AL161" s="110"/>
      <c r="AM161" s="110"/>
      <c r="AN161" s="110"/>
      <c r="AO161" s="110"/>
      <c r="AP161" s="110"/>
      <c r="AQ161" s="110"/>
      <c r="AR161" s="110"/>
      <c r="AS161" s="110"/>
      <c r="AT161" s="110"/>
      <c r="AU161" s="110"/>
      <c r="AV161" s="110"/>
      <c r="AW161" s="110"/>
      <c r="AX161" s="110"/>
      <c r="AY161" s="110"/>
      <c r="AZ161" s="110"/>
      <c r="BA161" s="110"/>
      <c r="BB161" s="110"/>
      <c r="CO161" s="110"/>
      <c r="CP161" s="110"/>
      <c r="CQ161" s="110"/>
      <c r="CR161" s="110"/>
      <c r="CS161" s="110"/>
      <c r="CT161" s="110"/>
      <c r="CU161" s="110"/>
      <c r="CV161" s="110"/>
      <c r="CW161" s="110"/>
      <c r="CX161" s="110"/>
      <c r="CY161" s="110"/>
      <c r="CZ161" s="110"/>
      <c r="DA161" s="110"/>
      <c r="DB161" s="110"/>
      <c r="DC161" s="110"/>
      <c r="DD161" s="110"/>
      <c r="DE161" s="110"/>
      <c r="DF161" s="110"/>
      <c r="DG161" s="110"/>
      <c r="DH161" s="110"/>
      <c r="DI161" s="110"/>
      <c r="DJ161" s="110"/>
      <c r="DK161" s="110"/>
      <c r="DL161" s="110"/>
      <c r="DM161" s="110"/>
      <c r="DN161" s="110"/>
      <c r="DO161" s="110"/>
      <c r="DP161" s="110"/>
      <c r="DQ161" s="110"/>
      <c r="DR161" s="110"/>
      <c r="DS161" s="110"/>
      <c r="DT161" s="110"/>
      <c r="DU161" s="110"/>
      <c r="DV161" s="110"/>
      <c r="DW161" s="110"/>
      <c r="DX161" s="110"/>
      <c r="DY161" s="110"/>
      <c r="DZ161" s="110"/>
      <c r="EA161" s="110"/>
      <c r="EB161" s="110"/>
      <c r="EC161" s="110"/>
      <c r="ED161" s="110"/>
      <c r="EE161" s="110"/>
      <c r="EF161" s="110"/>
      <c r="EG161" s="110"/>
      <c r="EH161" s="110"/>
    </row>
    <row r="162" spans="1:167">
      <c r="A162" s="106">
        <v>47</v>
      </c>
      <c r="D162" s="230"/>
      <c r="E162" s="23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  <c r="X162" s="110"/>
      <c r="Y162" s="110"/>
      <c r="Z162" s="110"/>
      <c r="AA162" s="110"/>
      <c r="AB162" s="110"/>
      <c r="AC162" s="110"/>
      <c r="AD162" s="110"/>
      <c r="AE162" s="110"/>
      <c r="AF162" s="110"/>
      <c r="AG162" s="110"/>
      <c r="AH162" s="110"/>
      <c r="AI162" s="110"/>
      <c r="AJ162" s="110"/>
      <c r="AK162" s="110"/>
      <c r="AL162" s="110"/>
      <c r="AM162" s="110"/>
      <c r="AN162" s="110"/>
      <c r="AO162" s="110"/>
      <c r="AP162" s="110"/>
      <c r="AQ162" s="110"/>
      <c r="AR162" s="110"/>
      <c r="AS162" s="110"/>
      <c r="AT162" s="110"/>
      <c r="AU162" s="110"/>
      <c r="AV162" s="110"/>
      <c r="AW162" s="110"/>
      <c r="AX162" s="110"/>
      <c r="AY162" s="110"/>
      <c r="AZ162" s="110"/>
      <c r="BA162" s="110"/>
      <c r="BB162" s="110"/>
      <c r="BC162" s="110"/>
      <c r="CO162" s="110"/>
      <c r="CP162" s="110"/>
      <c r="CQ162" s="110"/>
      <c r="CR162" s="110"/>
      <c r="CS162" s="110"/>
      <c r="CT162" s="110"/>
      <c r="CU162" s="110"/>
      <c r="CV162" s="110"/>
      <c r="CW162" s="110"/>
      <c r="CX162" s="110"/>
      <c r="CY162" s="110"/>
      <c r="CZ162" s="110"/>
      <c r="DA162" s="110"/>
      <c r="DB162" s="110"/>
      <c r="DC162" s="110"/>
      <c r="DD162" s="110"/>
      <c r="DE162" s="110"/>
      <c r="DF162" s="110"/>
      <c r="DG162" s="110"/>
      <c r="DH162" s="110"/>
      <c r="DI162" s="110"/>
      <c r="DJ162" s="110"/>
      <c r="DK162" s="110"/>
      <c r="DL162" s="110"/>
      <c r="DM162" s="110"/>
      <c r="DN162" s="110"/>
      <c r="DO162" s="110"/>
      <c r="DP162" s="110"/>
      <c r="DQ162" s="110"/>
      <c r="DR162" s="110"/>
      <c r="DS162" s="110"/>
      <c r="DT162" s="110"/>
      <c r="DU162" s="110"/>
      <c r="DV162" s="110"/>
      <c r="DW162" s="110"/>
      <c r="DX162" s="110"/>
      <c r="DY162" s="110"/>
      <c r="DZ162" s="110"/>
      <c r="EA162" s="110"/>
      <c r="EB162" s="110"/>
      <c r="EC162" s="110"/>
      <c r="ED162" s="110"/>
      <c r="EE162" s="110"/>
      <c r="EF162" s="110"/>
      <c r="EG162" s="110"/>
      <c r="EH162" s="110"/>
      <c r="EI162" s="110"/>
    </row>
    <row r="163" spans="1:167">
      <c r="A163" s="106">
        <v>48</v>
      </c>
      <c r="D163" s="230"/>
      <c r="E163" s="23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  <c r="Z163" s="110"/>
      <c r="AA163" s="110"/>
      <c r="AB163" s="110"/>
      <c r="AC163" s="110"/>
      <c r="AD163" s="110"/>
      <c r="AE163" s="110"/>
      <c r="AF163" s="110"/>
      <c r="AG163" s="110"/>
      <c r="AH163" s="110"/>
      <c r="AI163" s="110"/>
      <c r="AJ163" s="110"/>
      <c r="AK163" s="110"/>
      <c r="AL163" s="110"/>
      <c r="AM163" s="110"/>
      <c r="AN163" s="110"/>
      <c r="AO163" s="110"/>
      <c r="AP163" s="110"/>
      <c r="AQ163" s="110"/>
      <c r="AR163" s="110"/>
      <c r="AS163" s="110"/>
      <c r="AT163" s="110"/>
      <c r="AU163" s="110"/>
      <c r="AV163" s="110"/>
      <c r="AW163" s="110"/>
      <c r="AX163" s="110"/>
      <c r="AY163" s="110"/>
      <c r="AZ163" s="110"/>
      <c r="BA163" s="110"/>
      <c r="BB163" s="110"/>
      <c r="BC163" s="110"/>
      <c r="BD163" s="110"/>
      <c r="CO163" s="110"/>
      <c r="CP163" s="110"/>
      <c r="CQ163" s="110"/>
      <c r="CR163" s="110"/>
      <c r="CS163" s="110"/>
      <c r="CT163" s="110"/>
      <c r="CU163" s="110"/>
      <c r="CV163" s="110"/>
      <c r="CW163" s="110"/>
      <c r="CX163" s="110"/>
      <c r="CY163" s="110"/>
      <c r="CZ163" s="110"/>
      <c r="DA163" s="110"/>
      <c r="DB163" s="110"/>
      <c r="DC163" s="110"/>
      <c r="DD163" s="110"/>
      <c r="DE163" s="110"/>
      <c r="DF163" s="110"/>
      <c r="DG163" s="110"/>
      <c r="DH163" s="110"/>
      <c r="DI163" s="110"/>
      <c r="DJ163" s="110"/>
      <c r="DK163" s="110"/>
      <c r="DL163" s="110"/>
      <c r="DM163" s="110"/>
      <c r="DN163" s="110"/>
      <c r="DO163" s="110"/>
      <c r="DP163" s="110"/>
      <c r="DQ163" s="110"/>
      <c r="DR163" s="110"/>
      <c r="DS163" s="110"/>
      <c r="DT163" s="110"/>
      <c r="DU163" s="110"/>
      <c r="DV163" s="110"/>
      <c r="DW163" s="110"/>
      <c r="DX163" s="110"/>
      <c r="DY163" s="110"/>
      <c r="DZ163" s="110"/>
      <c r="EA163" s="110"/>
      <c r="EB163" s="110"/>
      <c r="EC163" s="110"/>
      <c r="ED163" s="110"/>
      <c r="EE163" s="110"/>
      <c r="EF163" s="110"/>
      <c r="EG163" s="110"/>
      <c r="EH163" s="110"/>
      <c r="EI163" s="110"/>
      <c r="EJ163" s="110"/>
    </row>
    <row r="164" spans="1:167">
      <c r="A164" s="106">
        <v>49</v>
      </c>
      <c r="D164" s="230"/>
      <c r="E164" s="23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  <c r="X164" s="110"/>
      <c r="Y164" s="110"/>
      <c r="Z164" s="110"/>
      <c r="AA164" s="110"/>
      <c r="AB164" s="110"/>
      <c r="AC164" s="110"/>
      <c r="AD164" s="110"/>
      <c r="AE164" s="110"/>
      <c r="AF164" s="110"/>
      <c r="AG164" s="110"/>
      <c r="AH164" s="110"/>
      <c r="AI164" s="110"/>
      <c r="AJ164" s="110"/>
      <c r="AK164" s="110"/>
      <c r="AL164" s="110"/>
      <c r="AM164" s="110"/>
      <c r="AN164" s="110"/>
      <c r="AO164" s="110"/>
      <c r="AP164" s="110"/>
      <c r="AQ164" s="110"/>
      <c r="AR164" s="110"/>
      <c r="AS164" s="110"/>
      <c r="AT164" s="110"/>
      <c r="AU164" s="110"/>
      <c r="AV164" s="110"/>
      <c r="AW164" s="110"/>
      <c r="AX164" s="110"/>
      <c r="AY164" s="110"/>
      <c r="AZ164" s="110"/>
      <c r="BA164" s="110"/>
      <c r="BB164" s="110"/>
      <c r="BC164" s="110"/>
      <c r="BD164" s="110"/>
      <c r="BE164" s="110"/>
      <c r="CO164" s="110"/>
      <c r="CP164" s="110"/>
      <c r="CQ164" s="110"/>
      <c r="CR164" s="110"/>
      <c r="CS164" s="110"/>
      <c r="CT164" s="110"/>
      <c r="CU164" s="110"/>
      <c r="CV164" s="110"/>
      <c r="CW164" s="110"/>
      <c r="CX164" s="110"/>
      <c r="CY164" s="110"/>
      <c r="CZ164" s="110"/>
      <c r="DA164" s="110"/>
      <c r="DB164" s="110"/>
      <c r="DC164" s="110"/>
      <c r="DD164" s="110"/>
      <c r="DE164" s="110"/>
      <c r="DF164" s="110"/>
      <c r="DG164" s="110"/>
      <c r="DH164" s="110"/>
      <c r="DI164" s="110"/>
      <c r="DJ164" s="110"/>
      <c r="DK164" s="110"/>
      <c r="DL164" s="110"/>
      <c r="DM164" s="110"/>
      <c r="DN164" s="110"/>
      <c r="DO164" s="110"/>
      <c r="DP164" s="110"/>
      <c r="DQ164" s="110"/>
      <c r="DR164" s="110"/>
      <c r="DS164" s="110"/>
      <c r="DT164" s="110"/>
      <c r="DU164" s="110"/>
      <c r="DV164" s="110"/>
      <c r="DW164" s="110"/>
      <c r="DX164" s="110"/>
      <c r="DY164" s="110"/>
      <c r="DZ164" s="110"/>
      <c r="EA164" s="110"/>
      <c r="EB164" s="110"/>
      <c r="EC164" s="110"/>
      <c r="ED164" s="110"/>
      <c r="EE164" s="110"/>
      <c r="EF164" s="110"/>
      <c r="EG164" s="110"/>
      <c r="EH164" s="110"/>
      <c r="EI164" s="110"/>
      <c r="EJ164" s="110"/>
      <c r="EK164" s="110"/>
    </row>
    <row r="165" spans="1:167">
      <c r="A165" s="106">
        <v>50</v>
      </c>
      <c r="D165" s="230"/>
      <c r="E165" s="23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  <c r="Z165" s="110"/>
      <c r="AA165" s="110"/>
      <c r="AB165" s="110"/>
      <c r="AC165" s="110"/>
      <c r="AD165" s="110"/>
      <c r="AE165" s="110"/>
      <c r="AF165" s="110"/>
      <c r="AG165" s="110"/>
      <c r="AH165" s="110"/>
      <c r="AI165" s="110"/>
      <c r="AJ165" s="110"/>
      <c r="AK165" s="110"/>
      <c r="AL165" s="110"/>
      <c r="AM165" s="110"/>
      <c r="AN165" s="110"/>
      <c r="AO165" s="110"/>
      <c r="AP165" s="110"/>
      <c r="AQ165" s="110"/>
      <c r="AR165" s="110"/>
      <c r="AS165" s="110"/>
      <c r="AT165" s="110"/>
      <c r="AU165" s="110"/>
      <c r="AV165" s="110"/>
      <c r="AW165" s="110"/>
      <c r="AX165" s="110"/>
      <c r="AY165" s="110"/>
      <c r="AZ165" s="110"/>
      <c r="BA165" s="110"/>
      <c r="BB165" s="110"/>
      <c r="BC165" s="110"/>
      <c r="BD165" s="110"/>
      <c r="BE165" s="110"/>
      <c r="BF165" s="110"/>
      <c r="CO165" s="110"/>
      <c r="CP165" s="110"/>
      <c r="CQ165" s="110"/>
      <c r="CR165" s="110"/>
      <c r="CS165" s="110"/>
      <c r="CT165" s="110"/>
      <c r="CU165" s="110"/>
      <c r="CV165" s="110"/>
      <c r="CW165" s="110"/>
      <c r="CX165" s="110"/>
      <c r="CY165" s="110"/>
      <c r="CZ165" s="110"/>
      <c r="DA165" s="110"/>
      <c r="DB165" s="110"/>
      <c r="DC165" s="110"/>
      <c r="DD165" s="110"/>
      <c r="DE165" s="110"/>
      <c r="DF165" s="110"/>
      <c r="DG165" s="110"/>
      <c r="DH165" s="110"/>
      <c r="DI165" s="110"/>
      <c r="DJ165" s="110"/>
      <c r="DK165" s="110"/>
      <c r="DL165" s="110"/>
      <c r="DM165" s="110"/>
      <c r="DN165" s="110"/>
      <c r="DO165" s="110"/>
      <c r="DP165" s="110"/>
      <c r="DQ165" s="110"/>
      <c r="DR165" s="110"/>
      <c r="DS165" s="110"/>
      <c r="DT165" s="110"/>
      <c r="DU165" s="110"/>
      <c r="DV165" s="110"/>
      <c r="DW165" s="110"/>
      <c r="DX165" s="110"/>
      <c r="DY165" s="110"/>
      <c r="DZ165" s="110"/>
      <c r="EA165" s="110"/>
      <c r="EB165" s="110"/>
      <c r="EC165" s="110"/>
      <c r="ED165" s="110"/>
      <c r="EE165" s="110"/>
      <c r="EF165" s="110"/>
      <c r="EG165" s="110"/>
      <c r="EH165" s="110"/>
      <c r="EI165" s="110"/>
      <c r="EJ165" s="110"/>
      <c r="EK165" s="110"/>
      <c r="EL165" s="110"/>
    </row>
    <row r="166" spans="1:167">
      <c r="A166" s="106">
        <v>51</v>
      </c>
      <c r="D166" s="230"/>
      <c r="E166" s="23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  <c r="Z166" s="110"/>
      <c r="AA166" s="110"/>
      <c r="AB166" s="110"/>
      <c r="AC166" s="110"/>
      <c r="AD166" s="110"/>
      <c r="AE166" s="110"/>
      <c r="AF166" s="110"/>
      <c r="AG166" s="110"/>
      <c r="AH166" s="110"/>
      <c r="AI166" s="110"/>
      <c r="AJ166" s="110"/>
      <c r="AK166" s="110"/>
      <c r="AL166" s="110"/>
      <c r="AM166" s="110"/>
      <c r="AN166" s="110"/>
      <c r="AO166" s="110"/>
      <c r="AP166" s="110"/>
      <c r="AQ166" s="110"/>
      <c r="AR166" s="110"/>
      <c r="AS166" s="110"/>
      <c r="AT166" s="110"/>
      <c r="AU166" s="110"/>
      <c r="AV166" s="110"/>
      <c r="AW166" s="110"/>
      <c r="AX166" s="110"/>
      <c r="AY166" s="110"/>
      <c r="AZ166" s="110"/>
      <c r="BA166" s="110"/>
      <c r="BB166" s="110"/>
      <c r="BC166" s="110"/>
      <c r="BD166" s="110"/>
      <c r="BE166" s="110"/>
      <c r="BF166" s="110"/>
      <c r="BG166" s="110"/>
      <c r="CO166" s="110"/>
      <c r="CP166" s="110"/>
      <c r="CQ166" s="110"/>
      <c r="CR166" s="110"/>
      <c r="CS166" s="110"/>
      <c r="CT166" s="110"/>
      <c r="CU166" s="110"/>
      <c r="CV166" s="110"/>
      <c r="CW166" s="110"/>
      <c r="CX166" s="110"/>
      <c r="CY166" s="110"/>
      <c r="CZ166" s="110"/>
      <c r="DA166" s="110"/>
      <c r="DB166" s="110"/>
      <c r="DC166" s="110"/>
      <c r="DD166" s="110"/>
      <c r="DE166" s="110"/>
      <c r="DF166" s="110"/>
      <c r="DG166" s="110"/>
      <c r="DH166" s="110"/>
      <c r="DI166" s="110"/>
      <c r="DJ166" s="110"/>
      <c r="DK166" s="110"/>
      <c r="DL166" s="110"/>
      <c r="DM166" s="110"/>
      <c r="DN166" s="110"/>
      <c r="DO166" s="110"/>
      <c r="DP166" s="110"/>
      <c r="DQ166" s="110"/>
      <c r="DR166" s="110"/>
      <c r="DS166" s="110"/>
      <c r="DT166" s="110"/>
      <c r="DU166" s="110"/>
      <c r="DV166" s="110"/>
      <c r="DW166" s="110"/>
      <c r="DX166" s="110"/>
      <c r="DY166" s="110"/>
      <c r="DZ166" s="110"/>
      <c r="EA166" s="110"/>
      <c r="EB166" s="110"/>
      <c r="EC166" s="110"/>
      <c r="ED166" s="110"/>
      <c r="EE166" s="110"/>
      <c r="EF166" s="110"/>
      <c r="EG166" s="110"/>
      <c r="EH166" s="110"/>
      <c r="EI166" s="110"/>
      <c r="EJ166" s="110"/>
      <c r="EK166" s="110"/>
      <c r="EL166" s="110"/>
      <c r="EM166" s="110"/>
      <c r="EN166" s="110"/>
      <c r="EO166" s="110"/>
      <c r="EP166" s="110"/>
      <c r="EQ166" s="110"/>
      <c r="ER166" s="110"/>
      <c r="ES166" s="110"/>
      <c r="ET166" s="110"/>
      <c r="EU166" s="110"/>
      <c r="EV166" s="110"/>
      <c r="EW166" s="110"/>
      <c r="EX166" s="110"/>
      <c r="EY166" s="110"/>
      <c r="EZ166" s="110"/>
      <c r="FA166" s="110"/>
      <c r="FB166" s="110"/>
      <c r="FC166" s="110"/>
      <c r="FD166" s="110"/>
      <c r="FE166" s="110"/>
      <c r="FF166" s="110"/>
      <c r="FG166" s="110"/>
      <c r="FH166" s="110"/>
      <c r="FI166" s="110"/>
      <c r="FJ166" s="110"/>
      <c r="FK166" s="110"/>
    </row>
    <row r="167" spans="1:167">
      <c r="A167" s="106">
        <v>52</v>
      </c>
      <c r="D167" s="230"/>
      <c r="E167" s="23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  <c r="Z167" s="110"/>
      <c r="AA167" s="110"/>
      <c r="AB167" s="110"/>
      <c r="AC167" s="110"/>
      <c r="AD167" s="110"/>
      <c r="AE167" s="110"/>
      <c r="AF167" s="110"/>
      <c r="AG167" s="110"/>
      <c r="AH167" s="110"/>
      <c r="AI167" s="110"/>
      <c r="AJ167" s="110"/>
      <c r="AK167" s="110"/>
      <c r="AL167" s="110"/>
      <c r="AM167" s="110"/>
      <c r="AN167" s="110"/>
      <c r="AO167" s="110"/>
      <c r="AP167" s="110"/>
      <c r="AQ167" s="110"/>
      <c r="AR167" s="110"/>
      <c r="AS167" s="110"/>
      <c r="AT167" s="110"/>
      <c r="AU167" s="110"/>
      <c r="AV167" s="110"/>
      <c r="AW167" s="110"/>
      <c r="AX167" s="110"/>
      <c r="AY167" s="110"/>
      <c r="AZ167" s="110"/>
      <c r="BA167" s="110"/>
      <c r="BB167" s="110"/>
      <c r="BC167" s="110"/>
      <c r="BD167" s="110"/>
      <c r="BE167" s="110"/>
      <c r="BF167" s="110"/>
      <c r="BG167" s="110"/>
      <c r="BH167" s="110"/>
      <c r="CO167" s="110"/>
      <c r="CP167" s="110"/>
      <c r="CQ167" s="110"/>
      <c r="CR167" s="110"/>
      <c r="CS167" s="110"/>
      <c r="CT167" s="110"/>
      <c r="CU167" s="110"/>
      <c r="CV167" s="110"/>
      <c r="CW167" s="110"/>
      <c r="CX167" s="110"/>
      <c r="CY167" s="110"/>
      <c r="CZ167" s="110"/>
      <c r="DA167" s="110"/>
      <c r="DB167" s="110"/>
      <c r="DC167" s="110"/>
      <c r="DD167" s="110"/>
      <c r="DE167" s="110"/>
      <c r="DF167" s="110"/>
      <c r="DG167" s="110"/>
      <c r="DH167" s="110"/>
      <c r="DI167" s="110"/>
      <c r="DJ167" s="110"/>
      <c r="DK167" s="110"/>
      <c r="DL167" s="110"/>
      <c r="DM167" s="110"/>
      <c r="DN167" s="110"/>
      <c r="DO167" s="110"/>
      <c r="DP167" s="110"/>
      <c r="DQ167" s="110"/>
      <c r="DR167" s="110"/>
      <c r="DS167" s="110"/>
      <c r="DT167" s="110"/>
      <c r="DU167" s="110"/>
      <c r="DV167" s="110"/>
      <c r="DW167" s="110"/>
      <c r="DX167" s="110"/>
      <c r="DY167" s="110"/>
      <c r="DZ167" s="110"/>
      <c r="EA167" s="110"/>
      <c r="EB167" s="110"/>
      <c r="EC167" s="110"/>
      <c r="ED167" s="110"/>
      <c r="EE167" s="110"/>
      <c r="EF167" s="110"/>
      <c r="EG167" s="110"/>
      <c r="EH167" s="110"/>
      <c r="EI167" s="110"/>
      <c r="EJ167" s="110"/>
      <c r="EK167" s="110"/>
      <c r="EL167" s="110"/>
      <c r="EM167" s="110"/>
      <c r="EN167" s="110"/>
    </row>
    <row r="168" spans="1:167">
      <c r="A168" s="106">
        <v>53</v>
      </c>
      <c r="D168" s="230"/>
      <c r="E168" s="23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  <c r="Z168" s="110"/>
      <c r="AA168" s="110"/>
      <c r="AB168" s="110"/>
      <c r="AC168" s="110"/>
      <c r="AD168" s="110"/>
      <c r="AE168" s="110"/>
      <c r="AF168" s="110"/>
      <c r="AG168" s="110"/>
      <c r="AH168" s="110"/>
      <c r="AI168" s="110"/>
      <c r="AJ168" s="110"/>
      <c r="AK168" s="110"/>
      <c r="AL168" s="110"/>
      <c r="AM168" s="110"/>
      <c r="AN168" s="110"/>
      <c r="AO168" s="110"/>
      <c r="AP168" s="110"/>
      <c r="AQ168" s="110"/>
      <c r="AR168" s="110"/>
      <c r="AS168" s="110"/>
      <c r="AT168" s="110"/>
      <c r="AU168" s="110"/>
      <c r="AV168" s="110"/>
      <c r="AW168" s="110"/>
      <c r="AX168" s="110"/>
      <c r="AY168" s="110"/>
      <c r="AZ168" s="110"/>
      <c r="BA168" s="110"/>
      <c r="BB168" s="110"/>
      <c r="BC168" s="110"/>
      <c r="BD168" s="110"/>
      <c r="BE168" s="110"/>
      <c r="BF168" s="110"/>
      <c r="BG168" s="110"/>
      <c r="BH168" s="110"/>
      <c r="BI168" s="110"/>
      <c r="CO168" s="110"/>
      <c r="CP168" s="110"/>
      <c r="CQ168" s="110"/>
      <c r="CR168" s="110"/>
      <c r="CS168" s="110"/>
      <c r="CT168" s="110"/>
      <c r="CU168" s="110"/>
      <c r="CV168" s="110"/>
      <c r="CW168" s="110"/>
      <c r="CX168" s="110"/>
      <c r="CY168" s="110"/>
      <c r="CZ168" s="110"/>
      <c r="DA168" s="110"/>
      <c r="DB168" s="110"/>
      <c r="DC168" s="110"/>
      <c r="DD168" s="110"/>
      <c r="DE168" s="110"/>
      <c r="DF168" s="110"/>
      <c r="DG168" s="110"/>
      <c r="DH168" s="110"/>
      <c r="DI168" s="110"/>
      <c r="DJ168" s="110"/>
      <c r="DK168" s="110"/>
      <c r="DL168" s="110"/>
      <c r="DM168" s="110"/>
      <c r="DN168" s="110"/>
      <c r="DO168" s="110"/>
      <c r="DP168" s="110"/>
      <c r="DQ168" s="110"/>
      <c r="DR168" s="110"/>
      <c r="DS168" s="110"/>
      <c r="DT168" s="110"/>
      <c r="DU168" s="110"/>
      <c r="DV168" s="110"/>
      <c r="DW168" s="110"/>
      <c r="DX168" s="110"/>
      <c r="DY168" s="110"/>
      <c r="DZ168" s="110"/>
      <c r="EA168" s="110"/>
      <c r="EB168" s="110"/>
      <c r="EC168" s="110"/>
      <c r="ED168" s="110"/>
      <c r="EE168" s="110"/>
      <c r="EF168" s="110"/>
      <c r="EG168" s="110"/>
      <c r="EH168" s="110"/>
      <c r="EI168" s="110"/>
      <c r="EJ168" s="110"/>
      <c r="EK168" s="110"/>
      <c r="EL168" s="110"/>
      <c r="EM168" s="110"/>
      <c r="EN168" s="110"/>
      <c r="EO168" s="110"/>
    </row>
    <row r="169" spans="1:167">
      <c r="A169" s="106">
        <v>54</v>
      </c>
      <c r="D169" s="230"/>
      <c r="E169" s="23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  <c r="Z169" s="110"/>
      <c r="AA169" s="110"/>
      <c r="AB169" s="110"/>
      <c r="AC169" s="110"/>
      <c r="AD169" s="110"/>
      <c r="AE169" s="110"/>
      <c r="AF169" s="110"/>
      <c r="AG169" s="110"/>
      <c r="AH169" s="110"/>
      <c r="AI169" s="110"/>
      <c r="AJ169" s="110"/>
      <c r="AK169" s="110"/>
      <c r="AL169" s="110"/>
      <c r="AM169" s="110"/>
      <c r="AN169" s="110"/>
      <c r="AO169" s="110"/>
      <c r="AP169" s="110"/>
      <c r="AQ169" s="110"/>
      <c r="AR169" s="110"/>
      <c r="AS169" s="110"/>
      <c r="AT169" s="110"/>
      <c r="AU169" s="110"/>
      <c r="AV169" s="110"/>
      <c r="AW169" s="110"/>
      <c r="AX169" s="110"/>
      <c r="AY169" s="110"/>
      <c r="AZ169" s="110"/>
      <c r="BA169" s="110"/>
      <c r="BB169" s="110"/>
      <c r="BC169" s="110"/>
      <c r="BD169" s="110"/>
      <c r="BE169" s="110"/>
      <c r="BF169" s="110"/>
      <c r="BG169" s="110"/>
      <c r="BH169" s="110"/>
      <c r="BI169" s="110"/>
      <c r="BJ169" s="110"/>
      <c r="CO169" s="110"/>
      <c r="CP169" s="110"/>
      <c r="CQ169" s="110"/>
      <c r="CR169" s="110"/>
      <c r="CS169" s="110"/>
      <c r="CT169" s="110"/>
      <c r="CU169" s="110"/>
      <c r="CV169" s="110"/>
      <c r="CW169" s="110"/>
      <c r="CX169" s="110"/>
      <c r="CY169" s="110"/>
      <c r="CZ169" s="110"/>
      <c r="DA169" s="110"/>
      <c r="DB169" s="110"/>
      <c r="DC169" s="110"/>
      <c r="DD169" s="110"/>
      <c r="DE169" s="110"/>
      <c r="DF169" s="110"/>
      <c r="DG169" s="110"/>
      <c r="DH169" s="110"/>
      <c r="DI169" s="110"/>
      <c r="DJ169" s="110"/>
      <c r="DK169" s="110"/>
      <c r="DL169" s="110"/>
      <c r="DM169" s="110"/>
      <c r="DN169" s="110"/>
      <c r="DO169" s="110"/>
      <c r="DP169" s="110"/>
      <c r="DQ169" s="110"/>
      <c r="DR169" s="110"/>
      <c r="DS169" s="110"/>
      <c r="DT169" s="110"/>
      <c r="DU169" s="110"/>
      <c r="DV169" s="110"/>
      <c r="DW169" s="110"/>
      <c r="DX169" s="110"/>
      <c r="DY169" s="110"/>
      <c r="DZ169" s="110"/>
      <c r="EA169" s="110"/>
      <c r="EB169" s="110"/>
      <c r="EC169" s="110"/>
      <c r="ED169" s="110"/>
      <c r="EE169" s="110"/>
      <c r="EF169" s="110"/>
      <c r="EG169" s="110"/>
      <c r="EH169" s="110"/>
      <c r="EI169" s="110"/>
      <c r="EJ169" s="110"/>
      <c r="EK169" s="110"/>
      <c r="EL169" s="110"/>
      <c r="EM169" s="110"/>
      <c r="EN169" s="110"/>
      <c r="EO169" s="110"/>
      <c r="EP169" s="110"/>
    </row>
    <row r="170" spans="1:167">
      <c r="A170" s="106">
        <v>55</v>
      </c>
      <c r="D170" s="230"/>
      <c r="E170" s="23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  <c r="Z170" s="110"/>
      <c r="AA170" s="110"/>
      <c r="AB170" s="110"/>
      <c r="AC170" s="110"/>
      <c r="AD170" s="110"/>
      <c r="AE170" s="110"/>
      <c r="AF170" s="110"/>
      <c r="AG170" s="110"/>
      <c r="AH170" s="110"/>
      <c r="AI170" s="110"/>
      <c r="AJ170" s="110"/>
      <c r="AK170" s="110"/>
      <c r="AL170" s="110"/>
      <c r="AM170" s="110"/>
      <c r="AN170" s="110"/>
      <c r="AO170" s="110"/>
      <c r="AP170" s="110"/>
      <c r="AQ170" s="110"/>
      <c r="AR170" s="110"/>
      <c r="AS170" s="110"/>
      <c r="AT170" s="110"/>
      <c r="AU170" s="110"/>
      <c r="AV170" s="110"/>
      <c r="AW170" s="110"/>
      <c r="AX170" s="110"/>
      <c r="AY170" s="110"/>
      <c r="AZ170" s="110"/>
      <c r="BA170" s="110"/>
      <c r="BB170" s="110"/>
      <c r="BC170" s="110"/>
      <c r="BD170" s="110"/>
      <c r="BE170" s="110"/>
      <c r="BF170" s="110"/>
      <c r="BG170" s="110"/>
      <c r="BH170" s="110"/>
      <c r="BI170" s="110"/>
      <c r="BJ170" s="110"/>
      <c r="BK170" s="110"/>
      <c r="CO170" s="110"/>
      <c r="CP170" s="110"/>
      <c r="CQ170" s="110"/>
      <c r="CR170" s="110"/>
      <c r="CS170" s="110"/>
      <c r="CT170" s="110"/>
      <c r="CU170" s="110"/>
      <c r="CV170" s="110"/>
      <c r="CW170" s="110"/>
      <c r="CX170" s="110"/>
      <c r="CY170" s="110"/>
      <c r="CZ170" s="110"/>
      <c r="DA170" s="110"/>
      <c r="DB170" s="110"/>
      <c r="DC170" s="110"/>
      <c r="DD170" s="110"/>
      <c r="DE170" s="110"/>
      <c r="DF170" s="110"/>
      <c r="DG170" s="110"/>
      <c r="DH170" s="110"/>
      <c r="DI170" s="110"/>
      <c r="DJ170" s="110"/>
      <c r="DK170" s="110"/>
      <c r="DL170" s="110"/>
      <c r="DM170" s="110"/>
      <c r="DN170" s="110"/>
      <c r="DO170" s="110"/>
      <c r="DP170" s="110"/>
      <c r="DQ170" s="110"/>
      <c r="DR170" s="110"/>
      <c r="DS170" s="110"/>
      <c r="DT170" s="110"/>
      <c r="DU170" s="110"/>
      <c r="DV170" s="110"/>
      <c r="DW170" s="110"/>
      <c r="DX170" s="110"/>
      <c r="DY170" s="110"/>
      <c r="DZ170" s="110"/>
      <c r="EA170" s="110"/>
      <c r="EB170" s="110"/>
      <c r="EC170" s="110"/>
      <c r="ED170" s="110"/>
      <c r="EE170" s="110"/>
      <c r="EF170" s="110"/>
      <c r="EG170" s="110"/>
      <c r="EH170" s="110"/>
      <c r="EI170" s="110"/>
      <c r="EJ170" s="110"/>
      <c r="EK170" s="110"/>
      <c r="EL170" s="110"/>
      <c r="EM170" s="110"/>
      <c r="EN170" s="110"/>
      <c r="EO170" s="110"/>
      <c r="EP170" s="110"/>
      <c r="EQ170" s="110"/>
    </row>
    <row r="171" spans="1:167">
      <c r="A171" s="106">
        <v>56</v>
      </c>
      <c r="D171" s="230"/>
      <c r="E171" s="23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  <c r="Z171" s="110"/>
      <c r="AA171" s="110"/>
      <c r="AB171" s="110"/>
      <c r="AC171" s="110"/>
      <c r="AD171" s="110"/>
      <c r="AE171" s="110"/>
      <c r="AF171" s="110"/>
      <c r="AG171" s="110"/>
      <c r="AH171" s="110"/>
      <c r="AI171" s="110"/>
      <c r="AJ171" s="110"/>
      <c r="AK171" s="110"/>
      <c r="AL171" s="110"/>
      <c r="AM171" s="110"/>
      <c r="AN171" s="110"/>
      <c r="AO171" s="110"/>
      <c r="AP171" s="110"/>
      <c r="AQ171" s="110"/>
      <c r="AR171" s="110"/>
      <c r="AS171" s="110"/>
      <c r="AT171" s="110"/>
      <c r="AU171" s="110"/>
      <c r="AV171" s="110"/>
      <c r="AW171" s="110"/>
      <c r="AX171" s="110"/>
      <c r="AY171" s="110"/>
      <c r="AZ171" s="110"/>
      <c r="BA171" s="110"/>
      <c r="BB171" s="110"/>
      <c r="BC171" s="110"/>
      <c r="BD171" s="110"/>
      <c r="BE171" s="110"/>
      <c r="BF171" s="110"/>
      <c r="BG171" s="110"/>
      <c r="BH171" s="110"/>
      <c r="BI171" s="110"/>
      <c r="BJ171" s="110"/>
      <c r="BK171" s="110"/>
      <c r="BL171" s="110"/>
      <c r="CO171" s="110"/>
      <c r="CP171" s="110"/>
      <c r="CQ171" s="110"/>
      <c r="CR171" s="110"/>
      <c r="CS171" s="110"/>
      <c r="CT171" s="110"/>
      <c r="CU171" s="110"/>
      <c r="CV171" s="110"/>
      <c r="CW171" s="110"/>
      <c r="CX171" s="110"/>
      <c r="CY171" s="110"/>
      <c r="CZ171" s="110"/>
      <c r="DA171" s="110"/>
      <c r="DB171" s="110"/>
      <c r="DC171" s="110"/>
      <c r="DD171" s="110"/>
      <c r="DE171" s="110"/>
      <c r="DF171" s="110"/>
      <c r="DG171" s="110"/>
      <c r="DH171" s="110"/>
      <c r="DI171" s="110"/>
      <c r="DJ171" s="110"/>
      <c r="DK171" s="110"/>
      <c r="DL171" s="110"/>
      <c r="DM171" s="110"/>
      <c r="DN171" s="110"/>
      <c r="DO171" s="110"/>
      <c r="DP171" s="110"/>
      <c r="DQ171" s="110"/>
      <c r="DR171" s="110"/>
      <c r="DS171" s="110"/>
      <c r="DT171" s="110"/>
      <c r="DU171" s="110"/>
      <c r="DV171" s="110"/>
      <c r="DW171" s="110"/>
      <c r="DX171" s="110"/>
      <c r="DY171" s="110"/>
      <c r="DZ171" s="110"/>
      <c r="EA171" s="110"/>
      <c r="EB171" s="110"/>
      <c r="EC171" s="110"/>
      <c r="ED171" s="110"/>
      <c r="EE171" s="110"/>
      <c r="EF171" s="110"/>
      <c r="EG171" s="110"/>
      <c r="EH171" s="110"/>
      <c r="EI171" s="110"/>
      <c r="EJ171" s="110"/>
      <c r="EK171" s="110"/>
      <c r="EL171" s="110"/>
      <c r="EM171" s="110"/>
      <c r="EN171" s="110"/>
      <c r="EO171" s="110"/>
      <c r="EP171" s="110"/>
      <c r="EQ171" s="110"/>
      <c r="ER171" s="110"/>
    </row>
    <row r="172" spans="1:167">
      <c r="A172" s="106">
        <v>57</v>
      </c>
      <c r="D172" s="230"/>
      <c r="E172" s="23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  <c r="Z172" s="110"/>
      <c r="AA172" s="110"/>
      <c r="AB172" s="110"/>
      <c r="AC172" s="110"/>
      <c r="AD172" s="110"/>
      <c r="AE172" s="110"/>
      <c r="AF172" s="110"/>
      <c r="AG172" s="110"/>
      <c r="AH172" s="110"/>
      <c r="AI172" s="110"/>
      <c r="AJ172" s="110"/>
      <c r="AK172" s="110"/>
      <c r="AL172" s="110"/>
      <c r="AM172" s="110"/>
      <c r="AN172" s="110"/>
      <c r="AO172" s="110"/>
      <c r="AP172" s="110"/>
      <c r="AQ172" s="110"/>
      <c r="AR172" s="110"/>
      <c r="AS172" s="110"/>
      <c r="AT172" s="110"/>
      <c r="AU172" s="110"/>
      <c r="AV172" s="110"/>
      <c r="AW172" s="110"/>
      <c r="AX172" s="110"/>
      <c r="AY172" s="110"/>
      <c r="AZ172" s="110"/>
      <c r="BA172" s="110"/>
      <c r="BB172" s="110"/>
      <c r="BC172" s="110"/>
      <c r="BD172" s="110"/>
      <c r="BE172" s="110"/>
      <c r="BF172" s="110"/>
      <c r="BG172" s="110"/>
      <c r="BH172" s="110"/>
      <c r="BI172" s="110"/>
      <c r="BJ172" s="110"/>
      <c r="BK172" s="110"/>
      <c r="BL172" s="110"/>
      <c r="BM172" s="110"/>
      <c r="CO172" s="110"/>
      <c r="CP172" s="110"/>
      <c r="CQ172" s="110"/>
      <c r="CR172" s="110"/>
      <c r="CS172" s="110"/>
      <c r="CT172" s="110"/>
      <c r="CU172" s="110"/>
      <c r="CV172" s="110"/>
      <c r="CW172" s="110"/>
      <c r="CX172" s="110"/>
      <c r="CY172" s="110"/>
      <c r="CZ172" s="110"/>
      <c r="DA172" s="110"/>
      <c r="DB172" s="110"/>
      <c r="DC172" s="110"/>
      <c r="DD172" s="110"/>
      <c r="DE172" s="110"/>
      <c r="DF172" s="110"/>
      <c r="DG172" s="110"/>
      <c r="DH172" s="110"/>
      <c r="DI172" s="110"/>
      <c r="DJ172" s="110"/>
      <c r="DK172" s="110"/>
      <c r="DL172" s="110"/>
      <c r="DM172" s="110"/>
      <c r="DN172" s="110"/>
      <c r="DO172" s="110"/>
      <c r="DP172" s="110"/>
      <c r="DQ172" s="110"/>
      <c r="DR172" s="110"/>
      <c r="DS172" s="110"/>
      <c r="DT172" s="110"/>
      <c r="DU172" s="110"/>
      <c r="DV172" s="110"/>
      <c r="DW172" s="110"/>
      <c r="DX172" s="110"/>
      <c r="DY172" s="110"/>
      <c r="DZ172" s="110"/>
      <c r="EA172" s="110"/>
      <c r="EB172" s="110"/>
      <c r="EC172" s="110"/>
      <c r="ED172" s="110"/>
      <c r="EE172" s="110"/>
      <c r="EF172" s="110"/>
      <c r="EG172" s="110"/>
      <c r="EH172" s="110"/>
      <c r="EI172" s="110"/>
      <c r="EJ172" s="110"/>
      <c r="EK172" s="110"/>
      <c r="EL172" s="110"/>
      <c r="EM172" s="110"/>
      <c r="EN172" s="110"/>
      <c r="EO172" s="110"/>
      <c r="EP172" s="110"/>
      <c r="EQ172" s="110"/>
      <c r="ER172" s="110"/>
      <c r="ES172" s="110"/>
    </row>
    <row r="173" spans="1:167">
      <c r="A173" s="106">
        <v>58</v>
      </c>
      <c r="D173" s="230"/>
      <c r="E173" s="23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  <c r="Z173" s="110"/>
      <c r="AA173" s="110"/>
      <c r="AB173" s="110"/>
      <c r="AC173" s="110"/>
      <c r="AD173" s="110"/>
      <c r="AE173" s="110"/>
      <c r="AF173" s="110"/>
      <c r="AG173" s="110"/>
      <c r="AH173" s="110"/>
      <c r="AI173" s="110"/>
      <c r="AJ173" s="110"/>
      <c r="AK173" s="110"/>
      <c r="AL173" s="110"/>
      <c r="AM173" s="110"/>
      <c r="AN173" s="110"/>
      <c r="AO173" s="110"/>
      <c r="AP173" s="110"/>
      <c r="AQ173" s="110"/>
      <c r="AR173" s="110"/>
      <c r="AS173" s="110"/>
      <c r="AT173" s="110"/>
      <c r="AU173" s="110"/>
      <c r="AV173" s="110"/>
      <c r="AW173" s="110"/>
      <c r="AX173" s="110"/>
      <c r="AY173" s="110"/>
      <c r="AZ173" s="110"/>
      <c r="BA173" s="110"/>
      <c r="BB173" s="110"/>
      <c r="BC173" s="110"/>
      <c r="BD173" s="110"/>
      <c r="BE173" s="110"/>
      <c r="BF173" s="110"/>
      <c r="BG173" s="110"/>
      <c r="BH173" s="110"/>
      <c r="BI173" s="110"/>
      <c r="BJ173" s="110"/>
      <c r="BK173" s="110"/>
      <c r="BL173" s="110"/>
      <c r="BM173" s="110"/>
      <c r="BN173" s="110"/>
      <c r="CO173" s="110"/>
      <c r="CP173" s="110"/>
      <c r="CQ173" s="110"/>
      <c r="CR173" s="110"/>
      <c r="CS173" s="110"/>
      <c r="CT173" s="110"/>
      <c r="CU173" s="110"/>
      <c r="CV173" s="110"/>
      <c r="CW173" s="110"/>
      <c r="CX173" s="110"/>
      <c r="CY173" s="110"/>
      <c r="CZ173" s="110"/>
      <c r="DA173" s="110"/>
      <c r="DB173" s="110"/>
      <c r="DC173" s="110"/>
      <c r="DD173" s="110"/>
      <c r="DE173" s="110"/>
      <c r="DF173" s="110"/>
      <c r="DG173" s="110"/>
      <c r="DH173" s="110"/>
      <c r="DI173" s="110"/>
      <c r="DJ173" s="110"/>
      <c r="DK173" s="110"/>
      <c r="DL173" s="110"/>
      <c r="DM173" s="110"/>
      <c r="DN173" s="110"/>
      <c r="DO173" s="110"/>
      <c r="DP173" s="110"/>
      <c r="DQ173" s="110"/>
      <c r="DR173" s="110"/>
      <c r="DS173" s="110"/>
      <c r="DT173" s="110"/>
      <c r="DU173" s="110"/>
      <c r="DV173" s="110"/>
      <c r="DW173" s="110"/>
      <c r="DX173" s="110"/>
      <c r="DY173" s="110"/>
      <c r="DZ173" s="110"/>
      <c r="EA173" s="110"/>
      <c r="EB173" s="110"/>
      <c r="EC173" s="110"/>
      <c r="ED173" s="110"/>
      <c r="EE173" s="110"/>
      <c r="EF173" s="110"/>
      <c r="EG173" s="110"/>
      <c r="EH173" s="110"/>
      <c r="EI173" s="110"/>
      <c r="EJ173" s="110"/>
      <c r="EK173" s="110"/>
      <c r="EL173" s="110"/>
      <c r="EM173" s="110"/>
      <c r="EN173" s="110"/>
      <c r="EO173" s="110"/>
      <c r="EP173" s="110"/>
      <c r="EQ173" s="110"/>
      <c r="ER173" s="110"/>
      <c r="ES173" s="110"/>
      <c r="ET173" s="110"/>
    </row>
    <row r="174" spans="1:167">
      <c r="A174" s="106">
        <v>59</v>
      </c>
      <c r="D174" s="230"/>
      <c r="E174" s="23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  <c r="Z174" s="110"/>
      <c r="AA174" s="110"/>
      <c r="AB174" s="110"/>
      <c r="AC174" s="110"/>
      <c r="AD174" s="110"/>
      <c r="AE174" s="110"/>
      <c r="AF174" s="110"/>
      <c r="AG174" s="110"/>
      <c r="AH174" s="110"/>
      <c r="AI174" s="110"/>
      <c r="AJ174" s="110"/>
      <c r="AK174" s="110"/>
      <c r="AL174" s="110"/>
      <c r="AM174" s="110"/>
      <c r="AN174" s="110"/>
      <c r="AO174" s="110"/>
      <c r="AP174" s="110"/>
      <c r="AQ174" s="110"/>
      <c r="AR174" s="110"/>
      <c r="AS174" s="110"/>
      <c r="AT174" s="110"/>
      <c r="AU174" s="110"/>
      <c r="AV174" s="110"/>
      <c r="AW174" s="110"/>
      <c r="AX174" s="110"/>
      <c r="AY174" s="110"/>
      <c r="AZ174" s="110"/>
      <c r="BA174" s="110"/>
      <c r="BB174" s="110"/>
      <c r="BC174" s="110"/>
      <c r="BD174" s="110"/>
      <c r="BE174" s="110"/>
      <c r="BF174" s="110"/>
      <c r="BG174" s="110"/>
      <c r="BH174" s="110"/>
      <c r="BI174" s="110"/>
      <c r="BJ174" s="110"/>
      <c r="BK174" s="110"/>
      <c r="BL174" s="110"/>
      <c r="BM174" s="110"/>
      <c r="BN174" s="110"/>
      <c r="BO174" s="110"/>
      <c r="CO174" s="110"/>
      <c r="CP174" s="110"/>
      <c r="CQ174" s="110"/>
      <c r="CR174" s="110"/>
      <c r="CS174" s="110"/>
      <c r="CT174" s="110"/>
      <c r="CU174" s="110"/>
      <c r="CV174" s="110"/>
      <c r="CW174" s="110"/>
      <c r="CX174" s="110"/>
      <c r="CY174" s="110"/>
      <c r="CZ174" s="110"/>
      <c r="DA174" s="110"/>
      <c r="DB174" s="110"/>
      <c r="DC174" s="110"/>
      <c r="DD174" s="110"/>
      <c r="DE174" s="110"/>
      <c r="DF174" s="110"/>
      <c r="DG174" s="110"/>
      <c r="DH174" s="110"/>
      <c r="DI174" s="110"/>
      <c r="DJ174" s="110"/>
      <c r="DK174" s="110"/>
      <c r="DL174" s="110"/>
      <c r="DM174" s="110"/>
      <c r="DN174" s="110"/>
      <c r="DO174" s="110"/>
      <c r="DP174" s="110"/>
      <c r="DQ174" s="110"/>
      <c r="DR174" s="110"/>
      <c r="DS174" s="110"/>
      <c r="DT174" s="110"/>
      <c r="DU174" s="110"/>
      <c r="DV174" s="110"/>
      <c r="DW174" s="110"/>
      <c r="DX174" s="110"/>
      <c r="DY174" s="110"/>
      <c r="DZ174" s="110"/>
      <c r="EA174" s="110"/>
      <c r="EB174" s="110"/>
      <c r="EC174" s="110"/>
      <c r="ED174" s="110"/>
      <c r="EE174" s="110"/>
      <c r="EF174" s="110"/>
      <c r="EG174" s="110"/>
      <c r="EH174" s="110"/>
      <c r="EI174" s="110"/>
      <c r="EJ174" s="110"/>
      <c r="EK174" s="110"/>
      <c r="EL174" s="110"/>
      <c r="EM174" s="110"/>
      <c r="EN174" s="110"/>
      <c r="EO174" s="110"/>
      <c r="EP174" s="110"/>
      <c r="EQ174" s="110"/>
      <c r="ER174" s="110"/>
      <c r="ES174" s="110"/>
      <c r="ET174" s="110"/>
      <c r="EU174" s="110"/>
    </row>
    <row r="175" spans="1:167">
      <c r="A175" s="106">
        <v>60</v>
      </c>
      <c r="D175" s="230"/>
      <c r="E175" s="23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  <c r="Z175" s="110"/>
      <c r="AA175" s="110"/>
      <c r="AB175" s="110"/>
      <c r="AC175" s="110"/>
      <c r="AD175" s="110"/>
      <c r="AE175" s="110"/>
      <c r="AF175" s="110"/>
      <c r="AG175" s="110"/>
      <c r="AH175" s="110"/>
      <c r="AI175" s="110"/>
      <c r="AJ175" s="110"/>
      <c r="AK175" s="110"/>
      <c r="AL175" s="110"/>
      <c r="AM175" s="110"/>
      <c r="AN175" s="110"/>
      <c r="AO175" s="110"/>
      <c r="AP175" s="110"/>
      <c r="AQ175" s="110"/>
      <c r="AR175" s="110"/>
      <c r="AS175" s="110"/>
      <c r="AT175" s="110"/>
      <c r="AU175" s="110"/>
      <c r="AV175" s="110"/>
      <c r="AW175" s="110"/>
      <c r="AX175" s="110"/>
      <c r="AY175" s="110"/>
      <c r="AZ175" s="110"/>
      <c r="BA175" s="110"/>
      <c r="BB175" s="110"/>
      <c r="BC175" s="110"/>
      <c r="BD175" s="110"/>
      <c r="BE175" s="110"/>
      <c r="BF175" s="110"/>
      <c r="BG175" s="110"/>
      <c r="BH175" s="110"/>
      <c r="BI175" s="110"/>
      <c r="BJ175" s="110"/>
      <c r="BK175" s="110"/>
      <c r="BL175" s="110"/>
      <c r="BM175" s="110"/>
      <c r="BN175" s="110"/>
      <c r="BO175" s="110"/>
      <c r="BP175" s="110"/>
      <c r="CO175" s="110"/>
      <c r="CP175" s="110"/>
      <c r="CQ175" s="110"/>
      <c r="CR175" s="110"/>
      <c r="CS175" s="110"/>
      <c r="CT175" s="110"/>
      <c r="CU175" s="110"/>
      <c r="CV175" s="110"/>
      <c r="CW175" s="110"/>
      <c r="CX175" s="110"/>
      <c r="CY175" s="110"/>
      <c r="CZ175" s="110"/>
      <c r="DA175" s="110"/>
      <c r="DB175" s="110"/>
      <c r="DC175" s="110"/>
      <c r="DD175" s="110"/>
      <c r="DE175" s="110"/>
      <c r="DF175" s="110"/>
      <c r="DG175" s="110"/>
      <c r="DH175" s="110"/>
      <c r="DI175" s="110"/>
      <c r="DJ175" s="110"/>
      <c r="DK175" s="110"/>
      <c r="DL175" s="110"/>
      <c r="DM175" s="110"/>
      <c r="DN175" s="110"/>
      <c r="DO175" s="110"/>
      <c r="DP175" s="110"/>
      <c r="DQ175" s="110"/>
      <c r="DR175" s="110"/>
      <c r="DS175" s="110"/>
      <c r="DT175" s="110"/>
      <c r="DU175" s="110"/>
      <c r="DV175" s="110"/>
      <c r="DW175" s="110"/>
      <c r="DX175" s="110"/>
      <c r="DY175" s="110"/>
      <c r="DZ175" s="110"/>
      <c r="EA175" s="110"/>
      <c r="EB175" s="110"/>
      <c r="EC175" s="110"/>
      <c r="ED175" s="110"/>
      <c r="EE175" s="110"/>
      <c r="EF175" s="110"/>
      <c r="EG175" s="110"/>
      <c r="EH175" s="110"/>
      <c r="EI175" s="110"/>
      <c r="EJ175" s="110"/>
      <c r="EK175" s="110"/>
      <c r="EL175" s="110"/>
      <c r="EM175" s="110"/>
      <c r="EN175" s="110"/>
      <c r="EO175" s="110"/>
      <c r="EP175" s="110"/>
      <c r="EQ175" s="110"/>
      <c r="ER175" s="110"/>
      <c r="ES175" s="110"/>
      <c r="ET175" s="110"/>
      <c r="EU175" s="110"/>
      <c r="EV175" s="110"/>
    </row>
    <row r="176" spans="1:167">
      <c r="A176" s="106">
        <v>61</v>
      </c>
      <c r="D176" s="230"/>
      <c r="E176" s="23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  <c r="Z176" s="110"/>
      <c r="AA176" s="110"/>
      <c r="AB176" s="110"/>
      <c r="AC176" s="110"/>
      <c r="AD176" s="110"/>
      <c r="AE176" s="110"/>
      <c r="AF176" s="110"/>
      <c r="AG176" s="110"/>
      <c r="AH176" s="110"/>
      <c r="AI176" s="110"/>
      <c r="AJ176" s="110"/>
      <c r="AK176" s="110"/>
      <c r="AL176" s="110"/>
      <c r="AM176" s="110"/>
      <c r="AN176" s="110"/>
      <c r="AO176" s="110"/>
      <c r="AP176" s="110"/>
      <c r="AQ176" s="110"/>
      <c r="AR176" s="110"/>
      <c r="AS176" s="110"/>
      <c r="AT176" s="110"/>
      <c r="AU176" s="110"/>
      <c r="AV176" s="110"/>
      <c r="AW176" s="110"/>
      <c r="AX176" s="110"/>
      <c r="AY176" s="110"/>
      <c r="AZ176" s="110"/>
      <c r="BA176" s="110"/>
      <c r="BB176" s="110"/>
      <c r="BC176" s="110"/>
      <c r="BD176" s="110"/>
      <c r="BE176" s="110"/>
      <c r="BF176" s="110"/>
      <c r="BG176" s="110"/>
      <c r="BH176" s="110"/>
      <c r="BI176" s="110"/>
      <c r="BJ176" s="110"/>
      <c r="BK176" s="110"/>
      <c r="BL176" s="110"/>
      <c r="BM176" s="110"/>
      <c r="BN176" s="110"/>
      <c r="BO176" s="110"/>
      <c r="BP176" s="110"/>
      <c r="BQ176" s="110"/>
      <c r="CO176" s="110"/>
      <c r="CP176" s="110"/>
      <c r="CQ176" s="110"/>
      <c r="CR176" s="110"/>
      <c r="CS176" s="110"/>
      <c r="CT176" s="110"/>
      <c r="CU176" s="110"/>
      <c r="CV176" s="110"/>
      <c r="CW176" s="110"/>
      <c r="CX176" s="110"/>
      <c r="CY176" s="110"/>
      <c r="CZ176" s="110"/>
      <c r="DA176" s="110"/>
      <c r="DB176" s="110"/>
      <c r="DC176" s="110"/>
      <c r="DD176" s="110"/>
      <c r="DE176" s="110"/>
      <c r="DF176" s="110"/>
      <c r="DG176" s="110"/>
      <c r="DH176" s="110"/>
      <c r="DI176" s="110"/>
      <c r="DJ176" s="110"/>
      <c r="DK176" s="110"/>
      <c r="DL176" s="110"/>
      <c r="DM176" s="110"/>
      <c r="DN176" s="110"/>
      <c r="DO176" s="110"/>
      <c r="DP176" s="110"/>
      <c r="DQ176" s="110"/>
      <c r="DR176" s="110"/>
      <c r="DS176" s="110"/>
      <c r="DT176" s="110"/>
      <c r="DU176" s="110"/>
      <c r="DV176" s="110"/>
      <c r="DW176" s="110"/>
      <c r="DX176" s="110"/>
      <c r="DY176" s="110"/>
      <c r="DZ176" s="110"/>
      <c r="EA176" s="110"/>
      <c r="EB176" s="110"/>
      <c r="EC176" s="110"/>
      <c r="ED176" s="110"/>
      <c r="EE176" s="110"/>
      <c r="EF176" s="110"/>
      <c r="EG176" s="110"/>
      <c r="EH176" s="110"/>
      <c r="EI176" s="110"/>
      <c r="EJ176" s="110"/>
      <c r="EK176" s="110"/>
      <c r="EL176" s="110"/>
      <c r="EM176" s="110"/>
      <c r="EN176" s="110"/>
      <c r="EO176" s="110"/>
      <c r="EP176" s="110"/>
      <c r="EQ176" s="110"/>
      <c r="ER176" s="110"/>
      <c r="ES176" s="110"/>
      <c r="ET176" s="110"/>
      <c r="EU176" s="110"/>
      <c r="EV176" s="110"/>
      <c r="EW176" s="110"/>
    </row>
    <row r="177" spans="1:169">
      <c r="A177" s="106">
        <v>62</v>
      </c>
      <c r="D177" s="230"/>
      <c r="E177" s="23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  <c r="Z177" s="110"/>
      <c r="AA177" s="110"/>
      <c r="AB177" s="110"/>
      <c r="AC177" s="110"/>
      <c r="AD177" s="110"/>
      <c r="AE177" s="110"/>
      <c r="AF177" s="110"/>
      <c r="AG177" s="110"/>
      <c r="AH177" s="110"/>
      <c r="AI177" s="110"/>
      <c r="AJ177" s="110"/>
      <c r="AK177" s="110"/>
      <c r="AL177" s="110"/>
      <c r="AM177" s="110"/>
      <c r="AN177" s="110"/>
      <c r="AO177" s="110"/>
      <c r="AP177" s="110"/>
      <c r="AQ177" s="110"/>
      <c r="AR177" s="110"/>
      <c r="AS177" s="110"/>
      <c r="AT177" s="110"/>
      <c r="AU177" s="110"/>
      <c r="AV177" s="110"/>
      <c r="AW177" s="110"/>
      <c r="AX177" s="110"/>
      <c r="AY177" s="110"/>
      <c r="AZ177" s="110"/>
      <c r="BA177" s="110"/>
      <c r="BB177" s="110"/>
      <c r="BC177" s="110"/>
      <c r="BD177" s="110"/>
      <c r="BE177" s="110"/>
      <c r="BF177" s="110"/>
      <c r="BG177" s="110"/>
      <c r="BH177" s="110"/>
      <c r="BI177" s="110"/>
      <c r="BJ177" s="110"/>
      <c r="BK177" s="110"/>
      <c r="BL177" s="110"/>
      <c r="BM177" s="110"/>
      <c r="BN177" s="110"/>
      <c r="BO177" s="110"/>
      <c r="BP177" s="110"/>
      <c r="BQ177" s="110"/>
      <c r="BR177" s="110"/>
      <c r="CO177" s="110"/>
      <c r="CP177" s="110"/>
      <c r="CQ177" s="110"/>
      <c r="CR177" s="110"/>
      <c r="CS177" s="110"/>
      <c r="CT177" s="110"/>
      <c r="CU177" s="110"/>
      <c r="CV177" s="110"/>
      <c r="CW177" s="110"/>
      <c r="CX177" s="110"/>
      <c r="CY177" s="110"/>
      <c r="CZ177" s="110"/>
      <c r="DA177" s="110"/>
      <c r="DB177" s="110"/>
      <c r="DC177" s="110"/>
      <c r="DD177" s="110"/>
      <c r="DE177" s="110"/>
      <c r="DF177" s="110"/>
      <c r="DG177" s="110"/>
      <c r="DH177" s="110"/>
      <c r="DI177" s="110"/>
      <c r="DJ177" s="110"/>
      <c r="DK177" s="110"/>
      <c r="DL177" s="110"/>
      <c r="DM177" s="110"/>
      <c r="DN177" s="110"/>
      <c r="DO177" s="110"/>
      <c r="DP177" s="110"/>
      <c r="DQ177" s="110"/>
      <c r="DR177" s="110"/>
      <c r="DS177" s="110"/>
      <c r="DT177" s="110"/>
      <c r="DU177" s="110"/>
      <c r="DV177" s="110"/>
      <c r="DW177" s="110"/>
      <c r="DX177" s="110"/>
      <c r="DY177" s="110"/>
      <c r="DZ177" s="110"/>
      <c r="EA177" s="110"/>
      <c r="EB177" s="110"/>
      <c r="EC177" s="110"/>
      <c r="ED177" s="110"/>
      <c r="EE177" s="110"/>
      <c r="EF177" s="110"/>
      <c r="EG177" s="110"/>
      <c r="EH177" s="110"/>
      <c r="EI177" s="110"/>
      <c r="EJ177" s="110"/>
      <c r="EK177" s="110"/>
      <c r="EL177" s="110"/>
      <c r="EM177" s="110"/>
      <c r="EN177" s="110"/>
      <c r="EO177" s="110"/>
      <c r="EP177" s="110"/>
      <c r="EQ177" s="110"/>
      <c r="ER177" s="110"/>
      <c r="ES177" s="110"/>
      <c r="ET177" s="110"/>
      <c r="EU177" s="110"/>
      <c r="EV177" s="110"/>
      <c r="EW177" s="110"/>
      <c r="EX177" s="110"/>
    </row>
    <row r="178" spans="1:169">
      <c r="A178" s="106">
        <v>63</v>
      </c>
      <c r="D178" s="230"/>
      <c r="E178" s="23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  <c r="Z178" s="110"/>
      <c r="AA178" s="110"/>
      <c r="AB178" s="110"/>
      <c r="AC178" s="110"/>
      <c r="AD178" s="110"/>
      <c r="AE178" s="110"/>
      <c r="AF178" s="110"/>
      <c r="AG178" s="110"/>
      <c r="AH178" s="110"/>
      <c r="AI178" s="110"/>
      <c r="AJ178" s="110"/>
      <c r="AK178" s="110"/>
      <c r="AL178" s="110"/>
      <c r="AM178" s="110"/>
      <c r="AN178" s="110"/>
      <c r="AO178" s="110"/>
      <c r="AP178" s="110"/>
      <c r="AQ178" s="110"/>
      <c r="AR178" s="110"/>
      <c r="AS178" s="110"/>
      <c r="AT178" s="110"/>
      <c r="AU178" s="110"/>
      <c r="AV178" s="110"/>
      <c r="AW178" s="110"/>
      <c r="AX178" s="110"/>
      <c r="AY178" s="110"/>
      <c r="AZ178" s="110"/>
      <c r="BA178" s="110"/>
      <c r="BB178" s="110"/>
      <c r="BC178" s="110"/>
      <c r="BD178" s="110"/>
      <c r="BE178" s="110"/>
      <c r="BF178" s="110"/>
      <c r="BG178" s="110"/>
      <c r="BH178" s="110"/>
      <c r="BI178" s="110"/>
      <c r="BJ178" s="110"/>
      <c r="BK178" s="110"/>
      <c r="BL178" s="110"/>
      <c r="BM178" s="110"/>
      <c r="BN178" s="110"/>
      <c r="BO178" s="110"/>
      <c r="BP178" s="110"/>
      <c r="BQ178" s="110"/>
      <c r="BR178" s="110"/>
      <c r="BS178" s="110"/>
      <c r="CO178" s="110"/>
      <c r="CP178" s="110"/>
      <c r="CQ178" s="110"/>
      <c r="CR178" s="110"/>
      <c r="CS178" s="110"/>
      <c r="CT178" s="110"/>
      <c r="CU178" s="110"/>
      <c r="CV178" s="110"/>
      <c r="CW178" s="110"/>
      <c r="CX178" s="110"/>
      <c r="CY178" s="110"/>
      <c r="CZ178" s="110"/>
      <c r="DA178" s="110"/>
      <c r="DB178" s="110"/>
      <c r="DC178" s="110"/>
      <c r="DD178" s="110"/>
      <c r="DE178" s="110"/>
      <c r="DF178" s="110"/>
      <c r="DG178" s="110"/>
      <c r="DH178" s="110"/>
      <c r="DI178" s="110"/>
      <c r="DJ178" s="110"/>
      <c r="DK178" s="110"/>
      <c r="DL178" s="110"/>
      <c r="DM178" s="110"/>
      <c r="DN178" s="110"/>
      <c r="DO178" s="110"/>
      <c r="DP178" s="110"/>
      <c r="DQ178" s="110"/>
      <c r="DR178" s="110"/>
      <c r="DS178" s="110"/>
      <c r="DT178" s="110"/>
      <c r="DU178" s="110"/>
      <c r="DV178" s="110"/>
      <c r="DW178" s="110"/>
      <c r="DX178" s="110"/>
      <c r="DY178" s="110"/>
      <c r="DZ178" s="110"/>
      <c r="EA178" s="110"/>
      <c r="EB178" s="110"/>
      <c r="EC178" s="110"/>
      <c r="ED178" s="110"/>
      <c r="EE178" s="110"/>
      <c r="EF178" s="110"/>
      <c r="EG178" s="110"/>
      <c r="EH178" s="110"/>
      <c r="EI178" s="110"/>
      <c r="EJ178" s="110"/>
      <c r="EK178" s="110"/>
      <c r="EL178" s="110"/>
      <c r="EM178" s="110"/>
      <c r="EN178" s="110"/>
      <c r="EO178" s="110"/>
      <c r="EP178" s="110"/>
      <c r="EQ178" s="110"/>
      <c r="ER178" s="110"/>
      <c r="ES178" s="110"/>
      <c r="ET178" s="110"/>
      <c r="EU178" s="110"/>
      <c r="EV178" s="110"/>
      <c r="EW178" s="110"/>
      <c r="EX178" s="110"/>
      <c r="EY178" s="110"/>
    </row>
    <row r="179" spans="1:169">
      <c r="A179" s="106">
        <v>64</v>
      </c>
      <c r="D179" s="230"/>
      <c r="E179" s="23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  <c r="Z179" s="110"/>
      <c r="AA179" s="110"/>
      <c r="AB179" s="110"/>
      <c r="AC179" s="110"/>
      <c r="AD179" s="110"/>
      <c r="AE179" s="110"/>
      <c r="AF179" s="110"/>
      <c r="AG179" s="110"/>
      <c r="AH179" s="110"/>
      <c r="AI179" s="110"/>
      <c r="AJ179" s="110"/>
      <c r="AK179" s="110"/>
      <c r="AL179" s="110"/>
      <c r="AM179" s="110"/>
      <c r="AN179" s="110"/>
      <c r="AO179" s="110"/>
      <c r="AP179" s="110"/>
      <c r="AQ179" s="110"/>
      <c r="AR179" s="110"/>
      <c r="AS179" s="110"/>
      <c r="AT179" s="110"/>
      <c r="AU179" s="110"/>
      <c r="AV179" s="110"/>
      <c r="AW179" s="110"/>
      <c r="AX179" s="110"/>
      <c r="AY179" s="110"/>
      <c r="AZ179" s="110"/>
      <c r="BA179" s="110"/>
      <c r="BB179" s="110"/>
      <c r="BC179" s="110"/>
      <c r="BD179" s="110"/>
      <c r="BE179" s="110"/>
      <c r="BF179" s="110"/>
      <c r="BG179" s="110"/>
      <c r="BH179" s="110"/>
      <c r="BI179" s="110"/>
      <c r="BJ179" s="110"/>
      <c r="BK179" s="110"/>
      <c r="BL179" s="110"/>
      <c r="BM179" s="110"/>
      <c r="BN179" s="110"/>
      <c r="BO179" s="110"/>
      <c r="BP179" s="110"/>
      <c r="BQ179" s="110"/>
      <c r="BR179" s="110"/>
      <c r="BS179" s="110"/>
      <c r="BT179" s="110"/>
      <c r="CO179" s="110"/>
      <c r="CP179" s="110"/>
      <c r="CQ179" s="110"/>
      <c r="CR179" s="110"/>
      <c r="CS179" s="110"/>
      <c r="CT179" s="110"/>
      <c r="CU179" s="110"/>
      <c r="CV179" s="110"/>
      <c r="CW179" s="110"/>
      <c r="CX179" s="110"/>
      <c r="CY179" s="110"/>
      <c r="CZ179" s="110"/>
      <c r="DA179" s="110"/>
      <c r="DB179" s="110"/>
      <c r="DC179" s="110"/>
      <c r="DD179" s="110"/>
      <c r="DE179" s="110"/>
      <c r="DF179" s="110"/>
      <c r="DG179" s="110"/>
      <c r="DH179" s="110"/>
      <c r="DI179" s="110"/>
      <c r="DJ179" s="110"/>
      <c r="DK179" s="110"/>
      <c r="DL179" s="110"/>
      <c r="DM179" s="110"/>
      <c r="DN179" s="110"/>
      <c r="DO179" s="110"/>
      <c r="DP179" s="110"/>
      <c r="DQ179" s="110"/>
      <c r="DR179" s="110"/>
      <c r="DS179" s="110"/>
      <c r="DT179" s="110"/>
      <c r="DU179" s="110"/>
      <c r="DV179" s="110"/>
      <c r="DW179" s="110"/>
      <c r="DX179" s="110"/>
      <c r="DY179" s="110"/>
      <c r="DZ179" s="110"/>
      <c r="EA179" s="110"/>
      <c r="EB179" s="110"/>
      <c r="EC179" s="110"/>
      <c r="ED179" s="110"/>
      <c r="EE179" s="110"/>
      <c r="EF179" s="110"/>
      <c r="EG179" s="110"/>
      <c r="EH179" s="110"/>
      <c r="EI179" s="110"/>
      <c r="EJ179" s="110"/>
      <c r="EK179" s="110"/>
      <c r="EL179" s="110"/>
      <c r="EM179" s="110"/>
      <c r="EN179" s="110"/>
      <c r="EO179" s="110"/>
      <c r="EP179" s="110"/>
      <c r="EQ179" s="110"/>
      <c r="ER179" s="110"/>
      <c r="ES179" s="110"/>
      <c r="ET179" s="110"/>
      <c r="EU179" s="110"/>
      <c r="EV179" s="110"/>
      <c r="EW179" s="110"/>
      <c r="EX179" s="110"/>
      <c r="EY179" s="110"/>
      <c r="EZ179" s="110"/>
    </row>
    <row r="180" spans="1:169">
      <c r="A180" s="106">
        <v>65</v>
      </c>
      <c r="D180" s="230"/>
      <c r="E180" s="23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  <c r="Z180" s="110"/>
      <c r="AA180" s="110"/>
      <c r="AB180" s="110"/>
      <c r="AC180" s="110"/>
      <c r="AD180" s="110"/>
      <c r="AE180" s="110"/>
      <c r="AF180" s="110"/>
      <c r="AG180" s="110"/>
      <c r="AH180" s="110"/>
      <c r="AI180" s="110"/>
      <c r="AJ180" s="110"/>
      <c r="AK180" s="110"/>
      <c r="AL180" s="110"/>
      <c r="AM180" s="110"/>
      <c r="AN180" s="110"/>
      <c r="AO180" s="110"/>
      <c r="AP180" s="110"/>
      <c r="AQ180" s="110"/>
      <c r="AR180" s="110"/>
      <c r="AS180" s="110"/>
      <c r="AT180" s="110"/>
      <c r="AU180" s="110"/>
      <c r="AV180" s="110"/>
      <c r="AW180" s="110"/>
      <c r="AX180" s="110"/>
      <c r="AY180" s="110"/>
      <c r="AZ180" s="110"/>
      <c r="BA180" s="110"/>
      <c r="BB180" s="110"/>
      <c r="BC180" s="110"/>
      <c r="BD180" s="110"/>
      <c r="BE180" s="110"/>
      <c r="BF180" s="110"/>
      <c r="BG180" s="110"/>
      <c r="BH180" s="110"/>
      <c r="BI180" s="110"/>
      <c r="BJ180" s="110"/>
      <c r="BK180" s="110"/>
      <c r="BL180" s="110"/>
      <c r="BM180" s="110"/>
      <c r="BN180" s="110"/>
      <c r="BO180" s="110"/>
      <c r="BP180" s="110"/>
      <c r="BQ180" s="110"/>
      <c r="BR180" s="110"/>
      <c r="BS180" s="110"/>
      <c r="BT180" s="110"/>
      <c r="BU180" s="110"/>
      <c r="CO180" s="110"/>
      <c r="CP180" s="110"/>
      <c r="CQ180" s="110"/>
      <c r="CR180" s="110"/>
      <c r="CS180" s="110"/>
      <c r="CT180" s="110"/>
      <c r="CU180" s="110"/>
      <c r="CV180" s="110"/>
      <c r="CW180" s="110"/>
      <c r="CX180" s="110"/>
      <c r="CY180" s="110"/>
      <c r="CZ180" s="110"/>
      <c r="DA180" s="110"/>
      <c r="DB180" s="110"/>
      <c r="DC180" s="110"/>
      <c r="DD180" s="110"/>
      <c r="DE180" s="110"/>
      <c r="DF180" s="110"/>
      <c r="DG180" s="110"/>
      <c r="DH180" s="110"/>
      <c r="DI180" s="110"/>
      <c r="DJ180" s="110"/>
      <c r="DK180" s="110"/>
      <c r="DL180" s="110"/>
      <c r="DM180" s="110"/>
      <c r="DN180" s="110"/>
      <c r="DO180" s="110"/>
      <c r="DP180" s="110"/>
      <c r="DQ180" s="110"/>
      <c r="DR180" s="110"/>
      <c r="DS180" s="110"/>
      <c r="DT180" s="110"/>
      <c r="DU180" s="110"/>
      <c r="DV180" s="110"/>
      <c r="DW180" s="110"/>
      <c r="DX180" s="110"/>
      <c r="DY180" s="110"/>
      <c r="DZ180" s="110"/>
      <c r="EA180" s="110"/>
      <c r="EB180" s="110"/>
      <c r="EC180" s="110"/>
      <c r="ED180" s="110"/>
      <c r="EE180" s="110"/>
      <c r="EF180" s="110"/>
      <c r="EG180" s="110"/>
      <c r="EH180" s="110"/>
      <c r="EI180" s="110"/>
      <c r="EJ180" s="110"/>
      <c r="EK180" s="110"/>
      <c r="EL180" s="110"/>
      <c r="EM180" s="110"/>
      <c r="EN180" s="110"/>
      <c r="EO180" s="110"/>
      <c r="EP180" s="110"/>
      <c r="EQ180" s="110"/>
      <c r="ER180" s="110"/>
      <c r="ES180" s="110"/>
      <c r="ET180" s="110"/>
      <c r="EU180" s="110"/>
      <c r="EV180" s="110"/>
      <c r="EW180" s="110"/>
      <c r="EX180" s="110"/>
      <c r="EY180" s="110"/>
      <c r="EZ180" s="110"/>
      <c r="FA180" s="110"/>
    </row>
    <row r="181" spans="1:169">
      <c r="A181" s="106">
        <v>66</v>
      </c>
      <c r="D181" s="230"/>
      <c r="E181" s="23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  <c r="Z181" s="110"/>
      <c r="AA181" s="110"/>
      <c r="AB181" s="110"/>
      <c r="AC181" s="110"/>
      <c r="AD181" s="110"/>
      <c r="AE181" s="110"/>
      <c r="AF181" s="110"/>
      <c r="AG181" s="110"/>
      <c r="AH181" s="110"/>
      <c r="AI181" s="110"/>
      <c r="AJ181" s="110"/>
      <c r="AK181" s="110"/>
      <c r="AL181" s="110"/>
      <c r="AM181" s="110"/>
      <c r="AN181" s="110"/>
      <c r="AO181" s="110"/>
      <c r="AP181" s="110"/>
      <c r="AQ181" s="110"/>
      <c r="AR181" s="110"/>
      <c r="AS181" s="110"/>
      <c r="AT181" s="110"/>
      <c r="AU181" s="110"/>
      <c r="AV181" s="110"/>
      <c r="AW181" s="110"/>
      <c r="AX181" s="110"/>
      <c r="AY181" s="110"/>
      <c r="AZ181" s="110"/>
      <c r="BA181" s="110"/>
      <c r="BB181" s="110"/>
      <c r="BC181" s="110"/>
      <c r="BD181" s="110"/>
      <c r="BE181" s="110"/>
      <c r="BF181" s="110"/>
      <c r="BG181" s="110"/>
      <c r="BH181" s="110"/>
      <c r="BI181" s="110"/>
      <c r="BJ181" s="110"/>
      <c r="BK181" s="110"/>
      <c r="BL181" s="110"/>
      <c r="BM181" s="110"/>
      <c r="BN181" s="110"/>
      <c r="BO181" s="110"/>
      <c r="BP181" s="110"/>
      <c r="BQ181" s="110"/>
      <c r="BR181" s="110"/>
      <c r="BS181" s="110"/>
      <c r="BT181" s="110"/>
      <c r="BU181" s="110"/>
      <c r="BV181" s="110"/>
      <c r="CO181" s="110"/>
      <c r="CP181" s="110"/>
      <c r="CQ181" s="110"/>
      <c r="CR181" s="110"/>
      <c r="CS181" s="110"/>
      <c r="CT181" s="110"/>
      <c r="CU181" s="110"/>
      <c r="CV181" s="110"/>
      <c r="CW181" s="110"/>
      <c r="CX181" s="110"/>
      <c r="CY181" s="110"/>
      <c r="CZ181" s="110"/>
      <c r="DA181" s="110"/>
      <c r="DB181" s="110"/>
      <c r="DC181" s="110"/>
      <c r="DD181" s="110"/>
      <c r="DE181" s="110"/>
      <c r="DF181" s="110"/>
      <c r="DG181" s="110"/>
      <c r="DH181" s="110"/>
      <c r="DI181" s="110"/>
      <c r="DJ181" s="110"/>
      <c r="DK181" s="110"/>
      <c r="DL181" s="110"/>
      <c r="DM181" s="110"/>
      <c r="DN181" s="110"/>
      <c r="DO181" s="110"/>
      <c r="DP181" s="110"/>
      <c r="DQ181" s="110"/>
      <c r="DR181" s="110"/>
      <c r="DS181" s="110"/>
      <c r="DT181" s="110"/>
      <c r="DU181" s="110"/>
      <c r="DV181" s="110"/>
      <c r="DW181" s="110"/>
      <c r="DX181" s="110"/>
      <c r="DY181" s="110"/>
      <c r="DZ181" s="110"/>
      <c r="EA181" s="110"/>
      <c r="EB181" s="110"/>
      <c r="EC181" s="110"/>
      <c r="ED181" s="110"/>
      <c r="EE181" s="110"/>
      <c r="EF181" s="110"/>
      <c r="EG181" s="110"/>
      <c r="EH181" s="110"/>
      <c r="EI181" s="110"/>
      <c r="EJ181" s="110"/>
      <c r="EK181" s="110"/>
      <c r="EL181" s="110"/>
      <c r="EM181" s="110"/>
      <c r="EN181" s="110"/>
      <c r="EO181" s="110"/>
      <c r="EP181" s="110"/>
      <c r="EQ181" s="110"/>
      <c r="ER181" s="110"/>
      <c r="ES181" s="110"/>
      <c r="ET181" s="110"/>
      <c r="EU181" s="110"/>
      <c r="EV181" s="110"/>
      <c r="EW181" s="110"/>
      <c r="EX181" s="110"/>
      <c r="EY181" s="110"/>
      <c r="EZ181" s="110"/>
      <c r="FA181" s="110"/>
      <c r="FB181" s="110"/>
    </row>
    <row r="182" spans="1:169">
      <c r="A182" s="106">
        <v>67</v>
      </c>
      <c r="D182" s="230"/>
      <c r="E182" s="23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  <c r="Z182" s="110"/>
      <c r="AA182" s="110"/>
      <c r="AB182" s="110"/>
      <c r="AC182" s="110"/>
      <c r="AD182" s="110"/>
      <c r="AE182" s="110"/>
      <c r="AF182" s="110"/>
      <c r="AG182" s="110"/>
      <c r="AH182" s="110"/>
      <c r="AI182" s="110"/>
      <c r="AJ182" s="110"/>
      <c r="AK182" s="110"/>
      <c r="AL182" s="110"/>
      <c r="AM182" s="110"/>
      <c r="AN182" s="110"/>
      <c r="AO182" s="110"/>
      <c r="AP182" s="110"/>
      <c r="AQ182" s="110"/>
      <c r="AR182" s="110"/>
      <c r="AS182" s="110"/>
      <c r="AT182" s="110"/>
      <c r="AU182" s="110"/>
      <c r="AV182" s="110"/>
      <c r="AW182" s="110"/>
      <c r="AX182" s="110"/>
      <c r="AY182" s="110"/>
      <c r="AZ182" s="110"/>
      <c r="BA182" s="110"/>
      <c r="BB182" s="110"/>
      <c r="BC182" s="110"/>
      <c r="BD182" s="110"/>
      <c r="BE182" s="110"/>
      <c r="BF182" s="110"/>
      <c r="BG182" s="110"/>
      <c r="BH182" s="110"/>
      <c r="BI182" s="110"/>
      <c r="BJ182" s="110"/>
      <c r="BK182" s="110"/>
      <c r="BL182" s="110"/>
      <c r="BM182" s="110"/>
      <c r="BN182" s="110"/>
      <c r="BO182" s="110"/>
      <c r="BP182" s="110"/>
      <c r="BQ182" s="110"/>
      <c r="BR182" s="110"/>
      <c r="BS182" s="110"/>
      <c r="BT182" s="110"/>
      <c r="BU182" s="110"/>
      <c r="BV182" s="110"/>
      <c r="BW182" s="110"/>
      <c r="CO182" s="110"/>
      <c r="CP182" s="110"/>
      <c r="CQ182" s="110"/>
      <c r="CR182" s="110"/>
      <c r="CS182" s="110"/>
      <c r="CT182" s="110"/>
      <c r="CU182" s="110"/>
      <c r="CV182" s="110"/>
      <c r="CW182" s="110"/>
      <c r="CX182" s="110"/>
      <c r="CY182" s="110"/>
      <c r="CZ182" s="110"/>
      <c r="DA182" s="110"/>
      <c r="DB182" s="110"/>
      <c r="DC182" s="110"/>
      <c r="DD182" s="110"/>
      <c r="DE182" s="110"/>
      <c r="DF182" s="110"/>
      <c r="DG182" s="110"/>
      <c r="DH182" s="110"/>
      <c r="DI182" s="110"/>
      <c r="DJ182" s="110"/>
      <c r="DK182" s="110"/>
      <c r="DL182" s="110"/>
      <c r="DM182" s="110"/>
      <c r="DN182" s="110"/>
      <c r="DO182" s="110"/>
      <c r="DP182" s="110"/>
      <c r="DQ182" s="110"/>
      <c r="DR182" s="110"/>
      <c r="DS182" s="110"/>
      <c r="DT182" s="110"/>
      <c r="DU182" s="110"/>
      <c r="DV182" s="110"/>
      <c r="DW182" s="110"/>
      <c r="DX182" s="110"/>
      <c r="DY182" s="110"/>
      <c r="DZ182" s="110"/>
      <c r="EA182" s="110"/>
      <c r="EB182" s="110"/>
      <c r="EC182" s="110"/>
      <c r="ED182" s="110"/>
      <c r="EE182" s="110"/>
      <c r="EF182" s="110"/>
      <c r="EG182" s="110"/>
      <c r="EH182" s="110"/>
      <c r="EI182" s="110"/>
      <c r="EJ182" s="110"/>
      <c r="EK182" s="110"/>
      <c r="EL182" s="110"/>
      <c r="EM182" s="110"/>
      <c r="EN182" s="110"/>
      <c r="EO182" s="110"/>
      <c r="EP182" s="110"/>
      <c r="EQ182" s="110"/>
      <c r="ER182" s="110"/>
      <c r="ES182" s="110"/>
      <c r="ET182" s="110"/>
      <c r="EU182" s="110"/>
      <c r="EV182" s="110"/>
      <c r="EW182" s="110"/>
      <c r="EX182" s="110"/>
      <c r="EY182" s="110"/>
      <c r="EZ182" s="110"/>
      <c r="FA182" s="110"/>
      <c r="FB182" s="110"/>
      <c r="FC182" s="110"/>
    </row>
    <row r="183" spans="1:169">
      <c r="A183" s="106">
        <v>68</v>
      </c>
      <c r="D183" s="230"/>
      <c r="E183" s="23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  <c r="Z183" s="110"/>
      <c r="AA183" s="110"/>
      <c r="AB183" s="110"/>
      <c r="AC183" s="110"/>
      <c r="AD183" s="110"/>
      <c r="AE183" s="110"/>
      <c r="AF183" s="110"/>
      <c r="AG183" s="110"/>
      <c r="AH183" s="110"/>
      <c r="AI183" s="110"/>
      <c r="AJ183" s="110"/>
      <c r="AK183" s="110"/>
      <c r="AL183" s="110"/>
      <c r="AM183" s="110"/>
      <c r="AN183" s="110"/>
      <c r="AO183" s="110"/>
      <c r="AP183" s="110"/>
      <c r="AQ183" s="110"/>
      <c r="AR183" s="110"/>
      <c r="AS183" s="110"/>
      <c r="AT183" s="110"/>
      <c r="AU183" s="110"/>
      <c r="AV183" s="110"/>
      <c r="AW183" s="110"/>
      <c r="AX183" s="110"/>
      <c r="AY183" s="110"/>
      <c r="AZ183" s="110"/>
      <c r="BA183" s="110"/>
      <c r="BB183" s="110"/>
      <c r="BC183" s="110"/>
      <c r="BD183" s="110"/>
      <c r="BE183" s="110"/>
      <c r="BF183" s="110"/>
      <c r="BG183" s="110"/>
      <c r="BH183" s="110"/>
      <c r="BI183" s="110"/>
      <c r="BJ183" s="110"/>
      <c r="BK183" s="110"/>
      <c r="BL183" s="110"/>
      <c r="BM183" s="110"/>
      <c r="BN183" s="110"/>
      <c r="BO183" s="110"/>
      <c r="BP183" s="110"/>
      <c r="BQ183" s="110"/>
      <c r="BR183" s="110"/>
      <c r="BS183" s="110"/>
      <c r="BT183" s="110"/>
      <c r="BU183" s="110"/>
      <c r="BV183" s="110"/>
      <c r="BW183" s="110"/>
      <c r="BX183" s="110"/>
      <c r="CO183" s="110"/>
      <c r="CP183" s="110"/>
      <c r="CQ183" s="110"/>
      <c r="CR183" s="110"/>
      <c r="CS183" s="110"/>
      <c r="CT183" s="110"/>
      <c r="CU183" s="110"/>
      <c r="CV183" s="110"/>
      <c r="CW183" s="110"/>
      <c r="CX183" s="110"/>
      <c r="CY183" s="110"/>
      <c r="CZ183" s="110"/>
      <c r="DA183" s="110"/>
      <c r="DB183" s="110"/>
      <c r="DC183" s="110"/>
      <c r="DD183" s="110"/>
      <c r="DE183" s="110"/>
      <c r="DF183" s="110"/>
      <c r="DG183" s="110"/>
      <c r="DH183" s="110"/>
      <c r="DI183" s="110"/>
      <c r="DJ183" s="110"/>
      <c r="DK183" s="110"/>
      <c r="DL183" s="110"/>
      <c r="DM183" s="110"/>
      <c r="DN183" s="110"/>
      <c r="DO183" s="110"/>
      <c r="DP183" s="110"/>
      <c r="DQ183" s="110"/>
      <c r="DR183" s="110"/>
      <c r="DS183" s="110"/>
      <c r="DT183" s="110"/>
      <c r="DU183" s="110"/>
      <c r="DV183" s="110"/>
      <c r="DW183" s="110"/>
      <c r="DX183" s="110"/>
      <c r="DY183" s="110"/>
      <c r="DZ183" s="110"/>
      <c r="EA183" s="110"/>
      <c r="EB183" s="110"/>
      <c r="EC183" s="110"/>
      <c r="ED183" s="110"/>
      <c r="EE183" s="110"/>
      <c r="EF183" s="110"/>
      <c r="EG183" s="110"/>
      <c r="EH183" s="110"/>
      <c r="EI183" s="110"/>
      <c r="EJ183" s="110"/>
      <c r="EK183" s="110"/>
      <c r="EL183" s="110"/>
      <c r="EM183" s="110"/>
      <c r="EN183" s="110"/>
      <c r="EO183" s="110"/>
      <c r="EP183" s="110"/>
      <c r="EQ183" s="110"/>
      <c r="ER183" s="110"/>
      <c r="ES183" s="110"/>
      <c r="ET183" s="110"/>
      <c r="EU183" s="110"/>
      <c r="EV183" s="110"/>
      <c r="EW183" s="110"/>
      <c r="EX183" s="110"/>
      <c r="EY183" s="110"/>
      <c r="EZ183" s="110"/>
      <c r="FA183" s="110"/>
      <c r="FB183" s="110"/>
      <c r="FC183" s="110"/>
      <c r="FD183" s="110"/>
    </row>
    <row r="184" spans="1:169">
      <c r="A184" s="106">
        <v>69</v>
      </c>
      <c r="D184" s="230"/>
      <c r="E184" s="23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  <c r="Z184" s="110"/>
      <c r="AA184" s="110"/>
      <c r="AB184" s="110"/>
      <c r="AC184" s="110"/>
      <c r="AD184" s="110"/>
      <c r="AE184" s="110"/>
      <c r="AF184" s="110"/>
      <c r="AG184" s="110"/>
      <c r="AH184" s="110"/>
      <c r="AI184" s="110"/>
      <c r="AJ184" s="110"/>
      <c r="AK184" s="110"/>
      <c r="AL184" s="110"/>
      <c r="AM184" s="110"/>
      <c r="AN184" s="110"/>
      <c r="AO184" s="110"/>
      <c r="AP184" s="110"/>
      <c r="AQ184" s="110"/>
      <c r="AR184" s="110"/>
      <c r="AS184" s="110"/>
      <c r="AT184" s="110"/>
      <c r="AU184" s="110"/>
      <c r="AV184" s="110"/>
      <c r="AW184" s="110"/>
      <c r="AX184" s="110"/>
      <c r="AY184" s="110"/>
      <c r="AZ184" s="110"/>
      <c r="BA184" s="110"/>
      <c r="BB184" s="110"/>
      <c r="BC184" s="110"/>
      <c r="BD184" s="110"/>
      <c r="BE184" s="110"/>
      <c r="BF184" s="110"/>
      <c r="BG184" s="110"/>
      <c r="BH184" s="110"/>
      <c r="BI184" s="110"/>
      <c r="BJ184" s="110"/>
      <c r="BK184" s="110"/>
      <c r="BL184" s="110"/>
      <c r="BM184" s="110"/>
      <c r="BN184" s="110"/>
      <c r="BO184" s="110"/>
      <c r="BP184" s="110"/>
      <c r="BQ184" s="110"/>
      <c r="BR184" s="110"/>
      <c r="BS184" s="110"/>
      <c r="BT184" s="110"/>
      <c r="BU184" s="110"/>
      <c r="BV184" s="110"/>
      <c r="BW184" s="110"/>
      <c r="BX184" s="110"/>
      <c r="BY184" s="110"/>
      <c r="CO184" s="110"/>
      <c r="CP184" s="110"/>
      <c r="CQ184" s="110"/>
      <c r="CR184" s="110"/>
      <c r="CS184" s="110"/>
      <c r="CT184" s="110"/>
      <c r="CU184" s="110"/>
      <c r="CV184" s="110"/>
      <c r="CW184" s="110"/>
      <c r="CX184" s="110"/>
      <c r="CY184" s="110"/>
      <c r="CZ184" s="110"/>
      <c r="DA184" s="110"/>
      <c r="DB184" s="110"/>
      <c r="DC184" s="110"/>
      <c r="DD184" s="110"/>
      <c r="DE184" s="110"/>
      <c r="DF184" s="110"/>
      <c r="DG184" s="110"/>
      <c r="DH184" s="110"/>
      <c r="DI184" s="110"/>
      <c r="DJ184" s="110"/>
      <c r="DK184" s="110"/>
      <c r="DL184" s="110"/>
      <c r="DM184" s="110"/>
      <c r="DN184" s="110"/>
      <c r="DO184" s="110"/>
      <c r="DP184" s="110"/>
      <c r="DQ184" s="110"/>
      <c r="DR184" s="110"/>
      <c r="DS184" s="110"/>
      <c r="DT184" s="110"/>
      <c r="DU184" s="110"/>
      <c r="DV184" s="110"/>
      <c r="DW184" s="110"/>
      <c r="DX184" s="110"/>
      <c r="DY184" s="110"/>
      <c r="DZ184" s="110"/>
      <c r="EA184" s="110"/>
      <c r="EB184" s="110"/>
      <c r="EC184" s="110"/>
      <c r="ED184" s="110"/>
      <c r="EE184" s="110"/>
      <c r="EF184" s="110"/>
      <c r="EG184" s="110"/>
      <c r="EH184" s="110"/>
      <c r="EI184" s="110"/>
      <c r="EJ184" s="110"/>
      <c r="EK184" s="110"/>
      <c r="EL184" s="110"/>
      <c r="EM184" s="110"/>
      <c r="EN184" s="110"/>
      <c r="EO184" s="110"/>
      <c r="EP184" s="110"/>
      <c r="EQ184" s="110"/>
      <c r="ER184" s="110"/>
      <c r="ES184" s="110"/>
      <c r="ET184" s="110"/>
      <c r="EU184" s="110"/>
      <c r="EV184" s="110"/>
      <c r="EW184" s="110"/>
      <c r="EX184" s="110"/>
      <c r="EY184" s="110"/>
      <c r="EZ184" s="110"/>
      <c r="FA184" s="110"/>
      <c r="FB184" s="110"/>
      <c r="FC184" s="110"/>
      <c r="FD184" s="110"/>
      <c r="FE184" s="110"/>
    </row>
    <row r="185" spans="1:169">
      <c r="A185" s="106">
        <v>70</v>
      </c>
      <c r="D185" s="230"/>
      <c r="E185" s="23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  <c r="Z185" s="110"/>
      <c r="AA185" s="110"/>
      <c r="AB185" s="110"/>
      <c r="AC185" s="110"/>
      <c r="AD185" s="110"/>
      <c r="AE185" s="110"/>
      <c r="AF185" s="110"/>
      <c r="AG185" s="110"/>
      <c r="AH185" s="110"/>
      <c r="AI185" s="110"/>
      <c r="AJ185" s="110"/>
      <c r="AK185" s="110"/>
      <c r="AL185" s="110"/>
      <c r="AM185" s="110"/>
      <c r="AN185" s="110"/>
      <c r="AO185" s="110"/>
      <c r="AP185" s="110"/>
      <c r="AQ185" s="110"/>
      <c r="AR185" s="110"/>
      <c r="AS185" s="110"/>
      <c r="AT185" s="110"/>
      <c r="AU185" s="110"/>
      <c r="AV185" s="110"/>
      <c r="AW185" s="110"/>
      <c r="AX185" s="110"/>
      <c r="AY185" s="110"/>
      <c r="AZ185" s="110"/>
      <c r="BA185" s="110"/>
      <c r="BB185" s="110"/>
      <c r="BC185" s="110"/>
      <c r="BD185" s="110"/>
      <c r="BE185" s="110"/>
      <c r="BF185" s="110"/>
      <c r="BG185" s="110"/>
      <c r="BH185" s="110"/>
      <c r="BI185" s="110"/>
      <c r="BJ185" s="110"/>
      <c r="BK185" s="110"/>
      <c r="BL185" s="110"/>
      <c r="BM185" s="110"/>
      <c r="BN185" s="110"/>
      <c r="BO185" s="110"/>
      <c r="BP185" s="110"/>
      <c r="BQ185" s="110"/>
      <c r="BR185" s="110"/>
      <c r="BS185" s="110"/>
      <c r="BT185" s="110"/>
      <c r="BU185" s="110"/>
      <c r="BV185" s="110"/>
      <c r="BW185" s="110"/>
      <c r="BX185" s="110"/>
      <c r="BY185" s="110"/>
      <c r="BZ185" s="110"/>
      <c r="CO185" s="110"/>
      <c r="CP185" s="110"/>
      <c r="CQ185" s="110"/>
      <c r="CR185" s="110"/>
      <c r="CS185" s="110"/>
      <c r="CT185" s="110"/>
      <c r="CU185" s="110"/>
      <c r="CV185" s="110"/>
      <c r="CW185" s="110"/>
      <c r="CX185" s="110"/>
      <c r="CY185" s="110"/>
      <c r="CZ185" s="110"/>
      <c r="DA185" s="110"/>
      <c r="DB185" s="110"/>
      <c r="DC185" s="110"/>
      <c r="DD185" s="110"/>
      <c r="DE185" s="110"/>
      <c r="DF185" s="110"/>
      <c r="DG185" s="110"/>
      <c r="DH185" s="110"/>
      <c r="DI185" s="110"/>
      <c r="DJ185" s="110"/>
      <c r="DK185" s="110"/>
      <c r="DL185" s="110"/>
      <c r="DM185" s="110"/>
      <c r="DN185" s="110"/>
      <c r="DO185" s="110"/>
      <c r="DP185" s="110"/>
      <c r="DQ185" s="110"/>
      <c r="DR185" s="110"/>
      <c r="DS185" s="110"/>
      <c r="DT185" s="110"/>
      <c r="DU185" s="110"/>
      <c r="DV185" s="110"/>
      <c r="DW185" s="110"/>
      <c r="DX185" s="110"/>
      <c r="DY185" s="110"/>
      <c r="DZ185" s="110"/>
      <c r="EA185" s="110"/>
      <c r="EB185" s="110"/>
      <c r="EC185" s="110"/>
      <c r="ED185" s="110"/>
      <c r="EE185" s="110"/>
      <c r="EF185" s="110"/>
      <c r="EG185" s="110"/>
      <c r="EH185" s="110"/>
      <c r="EI185" s="110"/>
      <c r="EJ185" s="110"/>
      <c r="EK185" s="110"/>
      <c r="EL185" s="110"/>
      <c r="EM185" s="110"/>
      <c r="EN185" s="110"/>
      <c r="EO185" s="110"/>
      <c r="EP185" s="110"/>
      <c r="EQ185" s="110"/>
      <c r="ER185" s="110"/>
      <c r="ES185" s="110"/>
      <c r="ET185" s="110"/>
      <c r="EU185" s="110"/>
      <c r="EV185" s="110"/>
      <c r="EW185" s="110"/>
      <c r="EX185" s="110"/>
      <c r="EY185" s="110"/>
      <c r="EZ185" s="110"/>
      <c r="FA185" s="110"/>
      <c r="FB185" s="110"/>
      <c r="FC185" s="110"/>
      <c r="FD185" s="110"/>
      <c r="FE185" s="110"/>
      <c r="FF185" s="110"/>
    </row>
    <row r="186" spans="1:169">
      <c r="A186" s="106">
        <v>71</v>
      </c>
      <c r="D186" s="230"/>
      <c r="E186" s="23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  <c r="Z186" s="110"/>
      <c r="AA186" s="110"/>
      <c r="AB186" s="110"/>
      <c r="AC186" s="110"/>
      <c r="AD186" s="110"/>
      <c r="AE186" s="110"/>
      <c r="AF186" s="110"/>
      <c r="AG186" s="110"/>
      <c r="AH186" s="110"/>
      <c r="AI186" s="110"/>
      <c r="AJ186" s="110"/>
      <c r="AK186" s="110"/>
      <c r="AL186" s="110"/>
      <c r="AM186" s="110"/>
      <c r="AN186" s="110"/>
      <c r="AO186" s="110"/>
      <c r="AP186" s="110"/>
      <c r="AQ186" s="110"/>
      <c r="AR186" s="110"/>
      <c r="AS186" s="110"/>
      <c r="AT186" s="110"/>
      <c r="AU186" s="110"/>
      <c r="AV186" s="110"/>
      <c r="AW186" s="110"/>
      <c r="AX186" s="110"/>
      <c r="AY186" s="110"/>
      <c r="AZ186" s="110"/>
      <c r="BA186" s="110"/>
      <c r="BB186" s="110"/>
      <c r="BC186" s="110"/>
      <c r="BD186" s="110"/>
      <c r="BE186" s="110"/>
      <c r="BF186" s="110"/>
      <c r="BG186" s="110"/>
      <c r="BH186" s="110"/>
      <c r="BI186" s="110"/>
      <c r="BJ186" s="110"/>
      <c r="BK186" s="110"/>
      <c r="BL186" s="110"/>
      <c r="BM186" s="110"/>
      <c r="BN186" s="110"/>
      <c r="BO186" s="110"/>
      <c r="BP186" s="110"/>
      <c r="BQ186" s="110"/>
      <c r="BR186" s="110"/>
      <c r="BS186" s="110"/>
      <c r="BT186" s="110"/>
      <c r="BU186" s="110"/>
      <c r="BV186" s="110"/>
      <c r="BW186" s="110"/>
      <c r="BX186" s="110"/>
      <c r="BY186" s="110"/>
      <c r="BZ186" s="110"/>
      <c r="CA186" s="110"/>
      <c r="CO186" s="110"/>
      <c r="CP186" s="110"/>
      <c r="CQ186" s="110"/>
      <c r="CR186" s="110"/>
      <c r="CS186" s="110"/>
      <c r="CT186" s="110"/>
      <c r="CU186" s="110"/>
      <c r="CV186" s="110"/>
      <c r="CW186" s="110"/>
      <c r="CX186" s="110"/>
      <c r="CY186" s="110"/>
      <c r="CZ186" s="110"/>
      <c r="DA186" s="110"/>
      <c r="DB186" s="110"/>
      <c r="DC186" s="110"/>
      <c r="DD186" s="110"/>
      <c r="DE186" s="110"/>
      <c r="DF186" s="110"/>
      <c r="DG186" s="110"/>
      <c r="DH186" s="110"/>
      <c r="DI186" s="110"/>
      <c r="DJ186" s="110"/>
      <c r="DK186" s="110"/>
      <c r="DL186" s="110"/>
      <c r="DM186" s="110"/>
      <c r="DN186" s="110"/>
      <c r="DO186" s="110"/>
      <c r="DP186" s="110"/>
      <c r="DQ186" s="110"/>
      <c r="DR186" s="110"/>
      <c r="DS186" s="110"/>
      <c r="DT186" s="110"/>
      <c r="DU186" s="110"/>
      <c r="DV186" s="110"/>
      <c r="DW186" s="110"/>
      <c r="DX186" s="110"/>
      <c r="DY186" s="110"/>
      <c r="DZ186" s="110"/>
      <c r="EA186" s="110"/>
      <c r="EB186" s="110"/>
      <c r="EC186" s="110"/>
      <c r="ED186" s="110"/>
      <c r="EE186" s="110"/>
      <c r="EF186" s="110"/>
      <c r="EG186" s="110"/>
      <c r="EH186" s="110"/>
      <c r="EI186" s="110"/>
      <c r="EJ186" s="110"/>
      <c r="EK186" s="110"/>
      <c r="EL186" s="110"/>
      <c r="EM186" s="110"/>
      <c r="EN186" s="110"/>
      <c r="EO186" s="110"/>
      <c r="EP186" s="110"/>
      <c r="EQ186" s="110"/>
      <c r="ER186" s="110"/>
      <c r="ES186" s="110"/>
      <c r="ET186" s="110"/>
      <c r="EU186" s="110"/>
      <c r="EV186" s="110"/>
      <c r="EW186" s="110"/>
      <c r="EX186" s="110"/>
      <c r="EY186" s="110"/>
      <c r="EZ186" s="110"/>
      <c r="FA186" s="110"/>
      <c r="FB186" s="110"/>
      <c r="FC186" s="110"/>
      <c r="FD186" s="110"/>
      <c r="FE186" s="110"/>
      <c r="FF186" s="110"/>
      <c r="FG186" s="110"/>
    </row>
    <row r="187" spans="1:169">
      <c r="A187" s="106">
        <v>72</v>
      </c>
      <c r="D187" s="230"/>
      <c r="E187" s="23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  <c r="Z187" s="110"/>
      <c r="AA187" s="110"/>
      <c r="AB187" s="110"/>
      <c r="AC187" s="110"/>
      <c r="AD187" s="110"/>
      <c r="AE187" s="110"/>
      <c r="AF187" s="110"/>
      <c r="AG187" s="110"/>
      <c r="AH187" s="110"/>
      <c r="AI187" s="110"/>
      <c r="AJ187" s="110"/>
      <c r="AK187" s="110"/>
      <c r="AL187" s="110"/>
      <c r="AM187" s="110"/>
      <c r="AN187" s="110"/>
      <c r="AO187" s="110"/>
      <c r="AP187" s="110"/>
      <c r="AQ187" s="110"/>
      <c r="AR187" s="110"/>
      <c r="AS187" s="110"/>
      <c r="AT187" s="110"/>
      <c r="AU187" s="110"/>
      <c r="AV187" s="110"/>
      <c r="AW187" s="110"/>
      <c r="AX187" s="110"/>
      <c r="AY187" s="110"/>
      <c r="AZ187" s="110"/>
      <c r="BA187" s="110"/>
      <c r="BB187" s="110"/>
      <c r="BC187" s="110"/>
      <c r="BD187" s="110"/>
      <c r="BE187" s="110"/>
      <c r="BF187" s="110"/>
      <c r="BG187" s="110"/>
      <c r="BH187" s="110"/>
      <c r="BI187" s="110"/>
      <c r="BJ187" s="110"/>
      <c r="BK187" s="110"/>
      <c r="BL187" s="110"/>
      <c r="BM187" s="110"/>
      <c r="BN187" s="110"/>
      <c r="BO187" s="110"/>
      <c r="BP187" s="110"/>
      <c r="BQ187" s="110"/>
      <c r="BR187" s="110"/>
      <c r="BS187" s="110"/>
      <c r="BT187" s="110"/>
      <c r="BU187" s="110"/>
      <c r="BV187" s="110"/>
      <c r="BW187" s="110"/>
      <c r="BX187" s="110"/>
      <c r="BY187" s="110"/>
      <c r="BZ187" s="110"/>
      <c r="CA187" s="110"/>
      <c r="CB187" s="110"/>
      <c r="CO187" s="110"/>
      <c r="CP187" s="110"/>
      <c r="CQ187" s="110"/>
      <c r="CR187" s="110"/>
      <c r="CS187" s="110"/>
      <c r="CT187" s="110"/>
      <c r="CU187" s="110"/>
      <c r="CV187" s="110"/>
      <c r="CW187" s="110"/>
      <c r="CX187" s="110"/>
      <c r="CY187" s="110"/>
      <c r="CZ187" s="110"/>
      <c r="DA187" s="110"/>
      <c r="DB187" s="110"/>
      <c r="DC187" s="110"/>
      <c r="DD187" s="110"/>
      <c r="DE187" s="110"/>
      <c r="DF187" s="110"/>
      <c r="DG187" s="110"/>
      <c r="DH187" s="110"/>
      <c r="DI187" s="110"/>
      <c r="DJ187" s="110"/>
      <c r="DK187" s="110"/>
      <c r="DL187" s="110"/>
      <c r="DM187" s="110"/>
      <c r="DN187" s="110"/>
      <c r="DO187" s="110"/>
      <c r="DP187" s="110"/>
      <c r="DQ187" s="110"/>
      <c r="DR187" s="110"/>
      <c r="DS187" s="110"/>
      <c r="DT187" s="110"/>
      <c r="DU187" s="110"/>
      <c r="DV187" s="110"/>
      <c r="DW187" s="110"/>
      <c r="DX187" s="110"/>
      <c r="DY187" s="110"/>
      <c r="DZ187" s="110"/>
      <c r="EA187" s="110"/>
      <c r="EB187" s="110"/>
      <c r="EC187" s="110"/>
      <c r="ED187" s="110"/>
      <c r="EE187" s="110"/>
      <c r="EF187" s="110"/>
      <c r="EG187" s="110"/>
      <c r="EH187" s="110"/>
      <c r="EI187" s="110"/>
      <c r="EJ187" s="110"/>
      <c r="EK187" s="110"/>
      <c r="EL187" s="110"/>
      <c r="EM187" s="110"/>
      <c r="EN187" s="110"/>
      <c r="EO187" s="110"/>
      <c r="EP187" s="110"/>
      <c r="EQ187" s="110"/>
      <c r="ER187" s="110"/>
      <c r="ES187" s="110"/>
      <c r="ET187" s="110"/>
      <c r="EU187" s="110"/>
      <c r="EV187" s="110"/>
      <c r="EW187" s="110"/>
      <c r="EX187" s="110"/>
      <c r="EY187" s="110"/>
      <c r="EZ187" s="110"/>
      <c r="FA187" s="110"/>
      <c r="FB187" s="110"/>
      <c r="FC187" s="110"/>
      <c r="FD187" s="110"/>
      <c r="FE187" s="110"/>
      <c r="FF187" s="110"/>
      <c r="FG187" s="110"/>
      <c r="FH187" s="110"/>
    </row>
    <row r="188" spans="1:169">
      <c r="A188" s="106">
        <v>73</v>
      </c>
      <c r="D188" s="230"/>
      <c r="E188" s="23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  <c r="Z188" s="110"/>
      <c r="AA188" s="110"/>
      <c r="AB188" s="110"/>
      <c r="AC188" s="110"/>
      <c r="AD188" s="110"/>
      <c r="AE188" s="110"/>
      <c r="AF188" s="110"/>
      <c r="AG188" s="110"/>
      <c r="AH188" s="110"/>
      <c r="AI188" s="110"/>
      <c r="AJ188" s="110"/>
      <c r="AK188" s="110"/>
      <c r="AL188" s="110"/>
      <c r="AM188" s="110"/>
      <c r="AN188" s="110"/>
      <c r="AO188" s="110"/>
      <c r="AP188" s="110"/>
      <c r="AQ188" s="110"/>
      <c r="AR188" s="110"/>
      <c r="AS188" s="110"/>
      <c r="AT188" s="110"/>
      <c r="AU188" s="110"/>
      <c r="AV188" s="110"/>
      <c r="AW188" s="110"/>
      <c r="AX188" s="110"/>
      <c r="AY188" s="110"/>
      <c r="AZ188" s="110"/>
      <c r="BA188" s="110"/>
      <c r="BB188" s="110"/>
      <c r="BC188" s="110"/>
      <c r="BD188" s="110"/>
      <c r="BE188" s="110"/>
      <c r="BF188" s="110"/>
      <c r="BG188" s="110"/>
      <c r="BH188" s="110"/>
      <c r="BI188" s="110"/>
      <c r="BJ188" s="110"/>
      <c r="BK188" s="110"/>
      <c r="BL188" s="110"/>
      <c r="BM188" s="110"/>
      <c r="BN188" s="110"/>
      <c r="BO188" s="110"/>
      <c r="BP188" s="110"/>
      <c r="BQ188" s="110"/>
      <c r="BR188" s="110"/>
      <c r="BS188" s="110"/>
      <c r="BT188" s="110"/>
      <c r="BU188" s="110"/>
      <c r="BV188" s="110"/>
      <c r="BW188" s="110"/>
      <c r="BX188" s="110"/>
      <c r="BY188" s="110"/>
      <c r="BZ188" s="110"/>
      <c r="CA188" s="110"/>
      <c r="CB188" s="110"/>
      <c r="CC188" s="110"/>
      <c r="CO188" s="110"/>
      <c r="CP188" s="110"/>
      <c r="CQ188" s="110"/>
      <c r="CR188" s="110"/>
      <c r="CS188" s="110"/>
      <c r="CT188" s="110"/>
      <c r="CU188" s="110"/>
      <c r="CV188" s="110"/>
      <c r="CW188" s="110"/>
      <c r="CX188" s="110"/>
      <c r="CY188" s="110"/>
      <c r="CZ188" s="110"/>
      <c r="DA188" s="110"/>
      <c r="DB188" s="110"/>
      <c r="DC188" s="110"/>
      <c r="DD188" s="110"/>
      <c r="DE188" s="110"/>
      <c r="DF188" s="110"/>
      <c r="DG188" s="110"/>
      <c r="DH188" s="110"/>
      <c r="DI188" s="110"/>
      <c r="DJ188" s="110"/>
      <c r="DK188" s="110"/>
      <c r="DL188" s="110"/>
      <c r="DM188" s="110"/>
      <c r="DN188" s="110"/>
      <c r="DO188" s="110"/>
      <c r="DP188" s="110"/>
      <c r="DQ188" s="110"/>
      <c r="DR188" s="110"/>
      <c r="DS188" s="110"/>
      <c r="DT188" s="110"/>
      <c r="DU188" s="110"/>
      <c r="DV188" s="110"/>
      <c r="DW188" s="110"/>
      <c r="DX188" s="110"/>
      <c r="DY188" s="110"/>
      <c r="DZ188" s="110"/>
      <c r="EA188" s="110"/>
      <c r="EB188" s="110"/>
      <c r="EC188" s="110"/>
      <c r="ED188" s="110"/>
      <c r="EE188" s="110"/>
      <c r="EF188" s="110"/>
      <c r="EG188" s="110"/>
      <c r="EH188" s="110"/>
      <c r="EI188" s="110"/>
      <c r="EJ188" s="110"/>
      <c r="EK188" s="110"/>
      <c r="EL188" s="110"/>
      <c r="EM188" s="110"/>
      <c r="EN188" s="110"/>
      <c r="EO188" s="110"/>
      <c r="EP188" s="110"/>
      <c r="EQ188" s="110"/>
      <c r="ER188" s="110"/>
      <c r="ES188" s="110"/>
      <c r="ET188" s="110"/>
      <c r="EU188" s="110"/>
      <c r="EV188" s="110"/>
      <c r="EW188" s="110"/>
      <c r="EX188" s="110"/>
      <c r="EY188" s="110"/>
      <c r="EZ188" s="110"/>
      <c r="FA188" s="110"/>
      <c r="FB188" s="110"/>
      <c r="FC188" s="110"/>
      <c r="FD188" s="110"/>
      <c r="FE188" s="110"/>
      <c r="FF188" s="110"/>
      <c r="FG188" s="110"/>
      <c r="FH188" s="110"/>
      <c r="FI188" s="110"/>
    </row>
    <row r="189" spans="1:169">
      <c r="A189" s="106">
        <v>74</v>
      </c>
      <c r="D189" s="230"/>
      <c r="E189" s="23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  <c r="Z189" s="110"/>
      <c r="AA189" s="110"/>
      <c r="AB189" s="110"/>
      <c r="AC189" s="110"/>
      <c r="AD189" s="110"/>
      <c r="AE189" s="110"/>
      <c r="AF189" s="110"/>
      <c r="AG189" s="110"/>
      <c r="AH189" s="110"/>
      <c r="AI189" s="110"/>
      <c r="AJ189" s="110"/>
      <c r="AK189" s="110"/>
      <c r="AL189" s="110"/>
      <c r="AM189" s="110"/>
      <c r="AN189" s="110"/>
      <c r="AO189" s="110"/>
      <c r="AP189" s="110"/>
      <c r="AQ189" s="110"/>
      <c r="AR189" s="110"/>
      <c r="AS189" s="110"/>
      <c r="AT189" s="110"/>
      <c r="AU189" s="110"/>
      <c r="AV189" s="110"/>
      <c r="AW189" s="110"/>
      <c r="AX189" s="110"/>
      <c r="AY189" s="110"/>
      <c r="AZ189" s="110"/>
      <c r="BA189" s="110"/>
      <c r="BB189" s="110"/>
      <c r="BC189" s="110"/>
      <c r="BD189" s="110"/>
      <c r="BE189" s="110"/>
      <c r="BF189" s="110"/>
      <c r="BG189" s="110"/>
      <c r="BH189" s="110"/>
      <c r="BI189" s="110"/>
      <c r="BJ189" s="110"/>
      <c r="BK189" s="110"/>
      <c r="BL189" s="110"/>
      <c r="BM189" s="110"/>
      <c r="BN189" s="110"/>
      <c r="BO189" s="110"/>
      <c r="BP189" s="110"/>
      <c r="BQ189" s="110"/>
      <c r="BR189" s="110"/>
      <c r="BS189" s="110"/>
      <c r="BT189" s="110"/>
      <c r="BU189" s="110"/>
      <c r="BV189" s="110"/>
      <c r="BW189" s="110"/>
      <c r="BX189" s="110"/>
      <c r="BY189" s="110"/>
      <c r="BZ189" s="110"/>
      <c r="CA189" s="110"/>
      <c r="CB189" s="110"/>
      <c r="CC189" s="110"/>
      <c r="CD189" s="110"/>
      <c r="CO189" s="110"/>
      <c r="CP189" s="110"/>
      <c r="CQ189" s="110"/>
      <c r="CR189" s="110"/>
      <c r="CS189" s="110"/>
      <c r="CT189" s="110"/>
      <c r="CU189" s="110"/>
      <c r="CV189" s="110"/>
      <c r="CW189" s="110"/>
      <c r="CX189" s="110"/>
      <c r="CY189" s="110"/>
      <c r="CZ189" s="110"/>
      <c r="DA189" s="110"/>
      <c r="DB189" s="110"/>
      <c r="DC189" s="110"/>
      <c r="DD189" s="110"/>
      <c r="DE189" s="110"/>
      <c r="DF189" s="110"/>
      <c r="DG189" s="110"/>
      <c r="DH189" s="110"/>
      <c r="DI189" s="110"/>
      <c r="DJ189" s="110"/>
      <c r="DK189" s="110"/>
      <c r="DL189" s="110"/>
      <c r="DM189" s="110"/>
      <c r="DN189" s="110"/>
      <c r="DO189" s="110"/>
      <c r="DP189" s="110"/>
      <c r="DQ189" s="110"/>
      <c r="DR189" s="110"/>
      <c r="DS189" s="110"/>
      <c r="DT189" s="110"/>
      <c r="DU189" s="110"/>
      <c r="DV189" s="110"/>
      <c r="DW189" s="110"/>
      <c r="DX189" s="110"/>
      <c r="DY189" s="110"/>
      <c r="DZ189" s="110"/>
      <c r="EA189" s="110"/>
      <c r="EB189" s="110"/>
      <c r="EC189" s="110"/>
      <c r="ED189" s="110"/>
      <c r="EE189" s="110"/>
      <c r="EF189" s="110"/>
      <c r="EG189" s="110"/>
      <c r="EH189" s="110"/>
      <c r="EI189" s="110"/>
      <c r="EJ189" s="110"/>
      <c r="EK189" s="110"/>
      <c r="EL189" s="110"/>
      <c r="EM189" s="110"/>
      <c r="EN189" s="110"/>
      <c r="EO189" s="110"/>
      <c r="EP189" s="110"/>
      <c r="EQ189" s="110"/>
      <c r="ER189" s="110"/>
      <c r="ES189" s="110"/>
      <c r="ET189" s="110"/>
      <c r="EU189" s="110"/>
      <c r="EV189" s="110"/>
      <c r="EW189" s="110"/>
      <c r="EX189" s="110"/>
      <c r="EY189" s="110"/>
      <c r="EZ189" s="110"/>
      <c r="FA189" s="110"/>
      <c r="FB189" s="110"/>
      <c r="FC189" s="110"/>
      <c r="FD189" s="110"/>
      <c r="FE189" s="110"/>
      <c r="FF189" s="110"/>
      <c r="FG189" s="110"/>
      <c r="FH189" s="110"/>
      <c r="FI189" s="110"/>
      <c r="FJ189" s="110"/>
    </row>
    <row r="190" spans="1:169">
      <c r="A190" s="106">
        <v>75</v>
      </c>
      <c r="D190" s="230"/>
      <c r="E190" s="23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  <c r="Z190" s="110"/>
      <c r="AA190" s="110"/>
      <c r="AB190" s="110"/>
      <c r="AC190" s="110"/>
      <c r="AD190" s="110"/>
      <c r="AE190" s="110"/>
      <c r="AF190" s="110"/>
      <c r="AG190" s="110"/>
      <c r="AH190" s="110"/>
      <c r="AI190" s="110"/>
      <c r="AJ190" s="110"/>
      <c r="AK190" s="110"/>
      <c r="AL190" s="110"/>
      <c r="AM190" s="110"/>
      <c r="AN190" s="110"/>
      <c r="AO190" s="110"/>
      <c r="AP190" s="110"/>
      <c r="AQ190" s="110"/>
      <c r="AR190" s="110"/>
      <c r="AS190" s="110"/>
      <c r="AT190" s="110"/>
      <c r="AU190" s="110"/>
      <c r="AV190" s="110"/>
      <c r="AW190" s="110"/>
      <c r="AX190" s="110"/>
      <c r="AY190" s="110"/>
      <c r="AZ190" s="110"/>
      <c r="BA190" s="110"/>
      <c r="BB190" s="110"/>
      <c r="BC190" s="110"/>
      <c r="BD190" s="110"/>
      <c r="BE190" s="110"/>
      <c r="BF190" s="110"/>
      <c r="BG190" s="110"/>
      <c r="BH190" s="110"/>
      <c r="BI190" s="110"/>
      <c r="BJ190" s="110"/>
      <c r="BK190" s="110"/>
      <c r="BL190" s="110"/>
      <c r="BM190" s="110"/>
      <c r="BN190" s="110"/>
      <c r="BO190" s="110"/>
      <c r="BP190" s="110"/>
      <c r="BQ190" s="110"/>
      <c r="BR190" s="110"/>
      <c r="BS190" s="110"/>
      <c r="BT190" s="110"/>
      <c r="BU190" s="110"/>
      <c r="BV190" s="110"/>
      <c r="BW190" s="110"/>
      <c r="BX190" s="110"/>
      <c r="BY190" s="110"/>
      <c r="BZ190" s="110"/>
      <c r="CA190" s="110"/>
      <c r="CB190" s="110"/>
      <c r="CC190" s="110"/>
      <c r="CD190" s="110"/>
      <c r="CE190" s="110"/>
      <c r="CO190" s="110"/>
      <c r="CP190" s="110"/>
      <c r="CQ190" s="110"/>
      <c r="CR190" s="110"/>
      <c r="CS190" s="110"/>
      <c r="CT190" s="110"/>
      <c r="CU190" s="110"/>
      <c r="CV190" s="110"/>
      <c r="CW190" s="110"/>
      <c r="CX190" s="110"/>
      <c r="CY190" s="110"/>
      <c r="CZ190" s="110"/>
      <c r="DA190" s="110"/>
      <c r="DB190" s="110"/>
      <c r="DC190" s="110"/>
      <c r="DD190" s="110"/>
      <c r="DE190" s="110"/>
      <c r="DF190" s="110"/>
      <c r="DG190" s="110"/>
      <c r="DH190" s="110"/>
      <c r="DI190" s="110"/>
      <c r="DJ190" s="110"/>
      <c r="DK190" s="110"/>
      <c r="DL190" s="110"/>
      <c r="DM190" s="110"/>
      <c r="DN190" s="110"/>
      <c r="DO190" s="110"/>
      <c r="DP190" s="110"/>
      <c r="DQ190" s="110"/>
      <c r="DR190" s="110"/>
      <c r="DS190" s="110"/>
      <c r="DT190" s="110"/>
      <c r="DU190" s="110"/>
      <c r="DV190" s="110"/>
      <c r="DW190" s="110"/>
      <c r="DX190" s="110"/>
      <c r="DY190" s="110"/>
      <c r="DZ190" s="110"/>
      <c r="EA190" s="110"/>
      <c r="EB190" s="110"/>
      <c r="EC190" s="110"/>
      <c r="ED190" s="110"/>
      <c r="EE190" s="110"/>
      <c r="EF190" s="110"/>
      <c r="EG190" s="110"/>
      <c r="EH190" s="110"/>
      <c r="EI190" s="110"/>
      <c r="EJ190" s="110"/>
      <c r="EK190" s="110"/>
      <c r="EL190" s="110"/>
      <c r="EM190" s="110"/>
      <c r="EN190" s="110"/>
      <c r="EO190" s="110"/>
      <c r="EP190" s="110"/>
      <c r="EQ190" s="110"/>
      <c r="ER190" s="110"/>
      <c r="ES190" s="110"/>
      <c r="ET190" s="110"/>
      <c r="EU190" s="110"/>
      <c r="EV190" s="110"/>
      <c r="EW190" s="110"/>
      <c r="EX190" s="110"/>
      <c r="EY190" s="110"/>
      <c r="EZ190" s="110"/>
      <c r="FA190" s="110"/>
      <c r="FB190" s="110"/>
      <c r="FC190" s="110"/>
      <c r="FD190" s="110"/>
      <c r="FE190" s="110"/>
      <c r="FF190" s="110"/>
      <c r="FG190" s="110"/>
      <c r="FH190" s="110"/>
      <c r="FI190" s="110"/>
      <c r="FJ190" s="110"/>
      <c r="FK190" s="110"/>
    </row>
    <row r="191" spans="1:169">
      <c r="A191" s="106">
        <v>76</v>
      </c>
      <c r="D191" s="230"/>
      <c r="E191" s="23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  <c r="Z191" s="110"/>
      <c r="AA191" s="110"/>
      <c r="AB191" s="110"/>
      <c r="AC191" s="110"/>
      <c r="AD191" s="110"/>
      <c r="AE191" s="110"/>
      <c r="AF191" s="110"/>
      <c r="AG191" s="110"/>
      <c r="AH191" s="110"/>
      <c r="AI191" s="110"/>
      <c r="AJ191" s="110"/>
      <c r="AK191" s="110"/>
      <c r="AL191" s="110"/>
      <c r="AM191" s="110"/>
      <c r="AN191" s="110"/>
      <c r="AO191" s="110"/>
      <c r="AP191" s="110"/>
      <c r="AQ191" s="110"/>
      <c r="AR191" s="110"/>
      <c r="AS191" s="110"/>
      <c r="AT191" s="110"/>
      <c r="AU191" s="110"/>
      <c r="AV191" s="110"/>
      <c r="AW191" s="110"/>
      <c r="AX191" s="110"/>
      <c r="AY191" s="110"/>
      <c r="AZ191" s="110"/>
      <c r="BA191" s="110"/>
      <c r="BB191" s="110"/>
      <c r="BC191" s="110"/>
      <c r="BD191" s="110"/>
      <c r="BE191" s="110"/>
      <c r="BF191" s="110"/>
      <c r="BG191" s="110"/>
      <c r="BH191" s="110"/>
      <c r="BI191" s="110"/>
      <c r="BJ191" s="110"/>
      <c r="BK191" s="110"/>
      <c r="BL191" s="110"/>
      <c r="BM191" s="110"/>
      <c r="BN191" s="110"/>
      <c r="BO191" s="110"/>
      <c r="BP191" s="110"/>
      <c r="BQ191" s="110"/>
      <c r="BR191" s="110"/>
      <c r="BS191" s="110"/>
      <c r="BT191" s="110"/>
      <c r="BU191" s="110"/>
      <c r="BV191" s="110"/>
      <c r="BW191" s="110"/>
      <c r="BX191" s="110"/>
      <c r="BY191" s="110"/>
      <c r="BZ191" s="110"/>
      <c r="CA191" s="110"/>
      <c r="CB191" s="110"/>
      <c r="CC191" s="110"/>
      <c r="CD191" s="110"/>
      <c r="CE191" s="110"/>
      <c r="CF191" s="110"/>
      <c r="CO191" s="110"/>
      <c r="CP191" s="110"/>
      <c r="CQ191" s="110"/>
      <c r="CR191" s="110"/>
      <c r="CS191" s="110"/>
      <c r="CT191" s="110"/>
      <c r="CU191" s="110"/>
      <c r="CV191" s="110"/>
      <c r="CW191" s="110"/>
      <c r="CX191" s="110"/>
      <c r="CY191" s="110"/>
      <c r="CZ191" s="110"/>
      <c r="DA191" s="110"/>
      <c r="DB191" s="110"/>
      <c r="DC191" s="110"/>
      <c r="DD191" s="110"/>
      <c r="DE191" s="110"/>
      <c r="DF191" s="110"/>
      <c r="DG191" s="110"/>
      <c r="DH191" s="110"/>
      <c r="DI191" s="110"/>
      <c r="DJ191" s="110"/>
      <c r="DK191" s="110"/>
      <c r="DL191" s="110"/>
      <c r="DM191" s="110"/>
      <c r="DN191" s="110"/>
      <c r="DO191" s="110"/>
      <c r="DP191" s="110"/>
      <c r="DQ191" s="110"/>
      <c r="DR191" s="110"/>
      <c r="DS191" s="110"/>
      <c r="DT191" s="110"/>
      <c r="DU191" s="110"/>
      <c r="DV191" s="110"/>
      <c r="DW191" s="110"/>
      <c r="DX191" s="110"/>
      <c r="DY191" s="110"/>
      <c r="DZ191" s="110"/>
      <c r="EA191" s="110"/>
      <c r="EB191" s="110"/>
      <c r="EC191" s="110"/>
      <c r="ED191" s="110"/>
      <c r="EE191" s="110"/>
      <c r="EF191" s="110"/>
      <c r="EG191" s="110"/>
      <c r="EH191" s="110"/>
      <c r="EI191" s="110"/>
      <c r="EJ191" s="110"/>
      <c r="EK191" s="110"/>
      <c r="EL191" s="110"/>
      <c r="EM191" s="110"/>
      <c r="EN191" s="110"/>
      <c r="EO191" s="110"/>
      <c r="EP191" s="110"/>
      <c r="EQ191" s="110"/>
      <c r="ER191" s="110"/>
      <c r="ES191" s="110"/>
      <c r="ET191" s="110"/>
      <c r="EU191" s="110"/>
      <c r="EV191" s="110"/>
      <c r="EW191" s="110"/>
      <c r="EX191" s="110"/>
      <c r="EY191" s="110"/>
      <c r="EZ191" s="110"/>
      <c r="FA191" s="110"/>
      <c r="FB191" s="110"/>
      <c r="FC191" s="110"/>
      <c r="FD191" s="110"/>
      <c r="FE191" s="110"/>
      <c r="FF191" s="110"/>
      <c r="FG191" s="110"/>
      <c r="FH191" s="110"/>
      <c r="FI191" s="110"/>
      <c r="FJ191" s="110"/>
      <c r="FK191" s="110"/>
      <c r="FL191" s="110"/>
    </row>
    <row r="192" spans="1:169">
      <c r="A192" s="106">
        <v>77</v>
      </c>
      <c r="D192" s="230"/>
      <c r="E192" s="23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  <c r="Z192" s="110"/>
      <c r="AA192" s="110"/>
      <c r="AB192" s="110"/>
      <c r="AC192" s="110"/>
      <c r="AD192" s="110"/>
      <c r="AE192" s="110"/>
      <c r="AF192" s="110"/>
      <c r="AG192" s="110"/>
      <c r="AH192" s="110"/>
      <c r="AI192" s="110"/>
      <c r="AJ192" s="110"/>
      <c r="AK192" s="110"/>
      <c r="AL192" s="110"/>
      <c r="AM192" s="110"/>
      <c r="AN192" s="110"/>
      <c r="AO192" s="110"/>
      <c r="AP192" s="110"/>
      <c r="AQ192" s="110"/>
      <c r="AR192" s="110"/>
      <c r="AS192" s="110"/>
      <c r="AT192" s="110"/>
      <c r="AU192" s="110"/>
      <c r="AV192" s="110"/>
      <c r="AW192" s="110"/>
      <c r="AX192" s="110"/>
      <c r="AY192" s="110"/>
      <c r="AZ192" s="110"/>
      <c r="BA192" s="110"/>
      <c r="BB192" s="110"/>
      <c r="BC192" s="110"/>
      <c r="BD192" s="110"/>
      <c r="BE192" s="110"/>
      <c r="BF192" s="110"/>
      <c r="BG192" s="110"/>
      <c r="BH192" s="110"/>
      <c r="BI192" s="110"/>
      <c r="BJ192" s="110"/>
      <c r="BK192" s="110"/>
      <c r="BL192" s="110"/>
      <c r="BM192" s="110"/>
      <c r="BN192" s="110"/>
      <c r="BO192" s="110"/>
      <c r="BP192" s="110"/>
      <c r="BQ192" s="110"/>
      <c r="BR192" s="110"/>
      <c r="BS192" s="110"/>
      <c r="BT192" s="110"/>
      <c r="BU192" s="110"/>
      <c r="BV192" s="110"/>
      <c r="BW192" s="110"/>
      <c r="BX192" s="110"/>
      <c r="BY192" s="110"/>
      <c r="BZ192" s="110"/>
      <c r="CA192" s="110"/>
      <c r="CB192" s="110"/>
      <c r="CC192" s="110"/>
      <c r="CD192" s="110"/>
      <c r="CE192" s="110"/>
      <c r="CF192" s="110"/>
      <c r="CG192" s="110"/>
      <c r="CO192" s="110"/>
      <c r="CP192" s="110"/>
      <c r="CQ192" s="110"/>
      <c r="CR192" s="110"/>
      <c r="CS192" s="110"/>
      <c r="CT192" s="110"/>
      <c r="CU192" s="110"/>
      <c r="CV192" s="110"/>
      <c r="CW192" s="110"/>
      <c r="CX192" s="110"/>
      <c r="CY192" s="110"/>
      <c r="CZ192" s="110"/>
      <c r="DA192" s="110"/>
      <c r="DB192" s="110"/>
      <c r="DC192" s="110"/>
      <c r="DD192" s="110"/>
      <c r="DE192" s="110"/>
      <c r="DF192" s="110"/>
      <c r="DG192" s="110"/>
      <c r="DH192" s="110"/>
      <c r="DI192" s="110"/>
      <c r="DJ192" s="110"/>
      <c r="DK192" s="110"/>
      <c r="DL192" s="110"/>
      <c r="DM192" s="110"/>
      <c r="DN192" s="110"/>
      <c r="DO192" s="110"/>
      <c r="DP192" s="110"/>
      <c r="DQ192" s="110"/>
      <c r="DR192" s="110"/>
      <c r="DS192" s="110"/>
      <c r="DT192" s="110"/>
      <c r="DU192" s="110"/>
      <c r="DV192" s="110"/>
      <c r="DW192" s="110"/>
      <c r="DX192" s="110"/>
      <c r="DY192" s="110"/>
      <c r="DZ192" s="110"/>
      <c r="EA192" s="110"/>
      <c r="EB192" s="110"/>
      <c r="EC192" s="110"/>
      <c r="ED192" s="110"/>
      <c r="EE192" s="110"/>
      <c r="EF192" s="110"/>
      <c r="EG192" s="110"/>
      <c r="EH192" s="110"/>
      <c r="EI192" s="110"/>
      <c r="EJ192" s="110"/>
      <c r="EK192" s="110"/>
      <c r="EL192" s="110"/>
      <c r="EM192" s="110"/>
      <c r="EN192" s="110"/>
      <c r="EO192" s="110"/>
      <c r="EP192" s="110"/>
      <c r="EQ192" s="110"/>
      <c r="ER192" s="110"/>
      <c r="ES192" s="110"/>
      <c r="ET192" s="110"/>
      <c r="EU192" s="110"/>
      <c r="EV192" s="110"/>
      <c r="EW192" s="110"/>
      <c r="EX192" s="110"/>
      <c r="EY192" s="110"/>
      <c r="EZ192" s="110"/>
      <c r="FA192" s="110"/>
      <c r="FB192" s="110"/>
      <c r="FC192" s="110"/>
      <c r="FD192" s="110"/>
      <c r="FE192" s="110"/>
      <c r="FF192" s="110"/>
      <c r="FG192" s="110"/>
      <c r="FH192" s="110"/>
      <c r="FI192" s="110"/>
      <c r="FJ192" s="110"/>
      <c r="FK192" s="110"/>
      <c r="FL192" s="110"/>
      <c r="FM192" s="110"/>
    </row>
    <row r="193" spans="1:172">
      <c r="A193" s="106">
        <v>78</v>
      </c>
      <c r="D193" s="230"/>
      <c r="E193" s="23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0"/>
      <c r="AI193" s="110"/>
      <c r="AJ193" s="110"/>
      <c r="AK193" s="110"/>
      <c r="AL193" s="110"/>
      <c r="AM193" s="110"/>
      <c r="AN193" s="110"/>
      <c r="AO193" s="110"/>
      <c r="AP193" s="110"/>
      <c r="AQ193" s="110"/>
      <c r="AR193" s="110"/>
      <c r="AS193" s="110"/>
      <c r="AT193" s="110"/>
      <c r="AU193" s="110"/>
      <c r="AV193" s="110"/>
      <c r="AW193" s="110"/>
      <c r="AX193" s="110"/>
      <c r="AY193" s="110"/>
      <c r="AZ193" s="110"/>
      <c r="BA193" s="110"/>
      <c r="BB193" s="110"/>
      <c r="BC193" s="110"/>
      <c r="BD193" s="110"/>
      <c r="BE193" s="110"/>
      <c r="BF193" s="110"/>
      <c r="BG193" s="110"/>
      <c r="BH193" s="110"/>
      <c r="BI193" s="110"/>
      <c r="BJ193" s="110"/>
      <c r="BK193" s="110"/>
      <c r="BL193" s="110"/>
      <c r="BM193" s="110"/>
      <c r="BN193" s="110"/>
      <c r="BO193" s="110"/>
      <c r="BP193" s="110"/>
      <c r="BQ193" s="110"/>
      <c r="BR193" s="110"/>
      <c r="BS193" s="110"/>
      <c r="BT193" s="110"/>
      <c r="BU193" s="110"/>
      <c r="BV193" s="110"/>
      <c r="BW193" s="110"/>
      <c r="BX193" s="110"/>
      <c r="BY193" s="110"/>
      <c r="BZ193" s="110"/>
      <c r="CA193" s="110"/>
      <c r="CB193" s="110"/>
      <c r="CC193" s="110"/>
      <c r="CD193" s="110"/>
      <c r="CE193" s="110"/>
      <c r="CF193" s="110"/>
      <c r="CG193" s="110"/>
      <c r="CH193" s="110"/>
      <c r="CO193" s="110"/>
      <c r="CP193" s="110"/>
      <c r="CQ193" s="110"/>
      <c r="CR193" s="110"/>
      <c r="CS193" s="110"/>
      <c r="CT193" s="110"/>
      <c r="CU193" s="110"/>
      <c r="CV193" s="110"/>
      <c r="CW193" s="110"/>
      <c r="CX193" s="110"/>
      <c r="CY193" s="110"/>
      <c r="CZ193" s="110"/>
      <c r="DA193" s="110"/>
      <c r="DB193" s="110"/>
      <c r="DC193" s="110"/>
      <c r="DD193" s="110"/>
      <c r="DE193" s="110"/>
      <c r="DF193" s="110"/>
      <c r="DG193" s="110"/>
      <c r="DH193" s="110"/>
      <c r="DI193" s="110"/>
      <c r="DJ193" s="110"/>
      <c r="DK193" s="110"/>
      <c r="DL193" s="110"/>
      <c r="DM193" s="110"/>
      <c r="DN193" s="110"/>
      <c r="DO193" s="110"/>
      <c r="DP193" s="110"/>
      <c r="DQ193" s="110"/>
      <c r="DR193" s="110"/>
      <c r="DS193" s="110"/>
      <c r="DT193" s="110"/>
      <c r="DU193" s="110"/>
      <c r="DV193" s="110"/>
      <c r="DW193" s="110"/>
      <c r="DX193" s="110"/>
      <c r="DY193" s="110"/>
      <c r="DZ193" s="110"/>
      <c r="EA193" s="110"/>
      <c r="EB193" s="110"/>
      <c r="EC193" s="110"/>
      <c r="ED193" s="110"/>
      <c r="EE193" s="110"/>
      <c r="EF193" s="110"/>
      <c r="EG193" s="110"/>
      <c r="EH193" s="110"/>
      <c r="EI193" s="110"/>
      <c r="EJ193" s="110"/>
      <c r="EK193" s="110"/>
      <c r="EL193" s="110"/>
      <c r="EM193" s="110"/>
      <c r="EN193" s="110"/>
      <c r="EO193" s="110"/>
      <c r="EP193" s="110"/>
      <c r="EQ193" s="110"/>
      <c r="ER193" s="110"/>
      <c r="ES193" s="110"/>
      <c r="ET193" s="110"/>
      <c r="EU193" s="110"/>
      <c r="EV193" s="110"/>
      <c r="EW193" s="110"/>
      <c r="EX193" s="110"/>
      <c r="EY193" s="110"/>
      <c r="EZ193" s="110"/>
      <c r="FA193" s="110"/>
      <c r="FB193" s="110"/>
      <c r="FC193" s="110"/>
      <c r="FD193" s="110"/>
      <c r="FE193" s="110"/>
      <c r="FF193" s="110"/>
      <c r="FG193" s="110"/>
      <c r="FH193" s="110"/>
      <c r="FI193" s="110"/>
      <c r="FJ193" s="110"/>
      <c r="FK193" s="110"/>
      <c r="FL193" s="110"/>
      <c r="FM193" s="110"/>
      <c r="FN193" s="110"/>
    </row>
    <row r="194" spans="1:172">
      <c r="A194" s="106">
        <v>79</v>
      </c>
      <c r="D194" s="230"/>
      <c r="E194" s="23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0"/>
      <c r="AI194" s="110"/>
      <c r="AJ194" s="110"/>
      <c r="AK194" s="110"/>
      <c r="AL194" s="110"/>
      <c r="AM194" s="110"/>
      <c r="AN194" s="110"/>
      <c r="AO194" s="110"/>
      <c r="AP194" s="110"/>
      <c r="AQ194" s="110"/>
      <c r="AR194" s="110"/>
      <c r="AS194" s="110"/>
      <c r="AT194" s="110"/>
      <c r="AU194" s="110"/>
      <c r="AV194" s="110"/>
      <c r="AW194" s="110"/>
      <c r="AX194" s="110"/>
      <c r="AY194" s="110"/>
      <c r="AZ194" s="110"/>
      <c r="BA194" s="110"/>
      <c r="BB194" s="110"/>
      <c r="BC194" s="110"/>
      <c r="BD194" s="110"/>
      <c r="BE194" s="110"/>
      <c r="BF194" s="110"/>
      <c r="BG194" s="110"/>
      <c r="BH194" s="110"/>
      <c r="BI194" s="110"/>
      <c r="BJ194" s="110"/>
      <c r="BK194" s="110"/>
      <c r="BL194" s="110"/>
      <c r="BM194" s="110"/>
      <c r="BN194" s="110"/>
      <c r="BO194" s="110"/>
      <c r="BP194" s="110"/>
      <c r="BQ194" s="110"/>
      <c r="BR194" s="110"/>
      <c r="BS194" s="110"/>
      <c r="BT194" s="110"/>
      <c r="BU194" s="110"/>
      <c r="BV194" s="110"/>
      <c r="BW194" s="110"/>
      <c r="BX194" s="110"/>
      <c r="BY194" s="110"/>
      <c r="BZ194" s="110"/>
      <c r="CA194" s="110"/>
      <c r="CB194" s="110"/>
      <c r="CC194" s="110"/>
      <c r="CD194" s="110"/>
      <c r="CE194" s="110"/>
      <c r="CF194" s="110"/>
      <c r="CG194" s="110"/>
      <c r="CH194" s="110"/>
      <c r="CI194" s="110"/>
      <c r="CO194" s="110"/>
      <c r="CP194" s="110"/>
      <c r="CQ194" s="110"/>
      <c r="CR194" s="110"/>
      <c r="CS194" s="110"/>
      <c r="CT194" s="110"/>
      <c r="CU194" s="110"/>
      <c r="CV194" s="110"/>
      <c r="CW194" s="110"/>
      <c r="CX194" s="110"/>
      <c r="CY194" s="110"/>
      <c r="CZ194" s="110"/>
      <c r="DA194" s="110"/>
      <c r="DB194" s="110"/>
      <c r="DC194" s="110"/>
      <c r="DD194" s="110"/>
      <c r="DE194" s="110"/>
      <c r="DF194" s="110"/>
      <c r="DG194" s="110"/>
      <c r="DH194" s="110"/>
      <c r="DI194" s="110"/>
      <c r="DJ194" s="110"/>
      <c r="DK194" s="110"/>
      <c r="DL194" s="110"/>
      <c r="DM194" s="110"/>
      <c r="DN194" s="110"/>
      <c r="DO194" s="110"/>
      <c r="DP194" s="110"/>
      <c r="DQ194" s="110"/>
      <c r="DR194" s="110"/>
      <c r="DS194" s="110"/>
      <c r="DT194" s="110"/>
      <c r="DU194" s="110"/>
      <c r="DV194" s="110"/>
      <c r="DW194" s="110"/>
      <c r="DX194" s="110"/>
      <c r="DY194" s="110"/>
      <c r="DZ194" s="110"/>
      <c r="EA194" s="110"/>
      <c r="EB194" s="110"/>
      <c r="EC194" s="110"/>
      <c r="ED194" s="110"/>
      <c r="EE194" s="110"/>
      <c r="EF194" s="110"/>
      <c r="EG194" s="110"/>
      <c r="EH194" s="110"/>
      <c r="EI194" s="110"/>
      <c r="EJ194" s="110"/>
      <c r="EK194" s="110"/>
      <c r="EL194" s="110"/>
      <c r="EM194" s="110"/>
      <c r="EN194" s="110"/>
      <c r="EO194" s="110"/>
      <c r="EP194" s="110"/>
      <c r="EQ194" s="110"/>
      <c r="ER194" s="110"/>
      <c r="ES194" s="110"/>
      <c r="ET194" s="110"/>
      <c r="EU194" s="110"/>
      <c r="EV194" s="110"/>
      <c r="EW194" s="110"/>
      <c r="EX194" s="110"/>
      <c r="EY194" s="110"/>
      <c r="EZ194" s="110"/>
      <c r="FA194" s="110"/>
      <c r="FB194" s="110"/>
      <c r="FC194" s="110"/>
      <c r="FD194" s="110"/>
      <c r="FE194" s="110"/>
      <c r="FF194" s="110"/>
      <c r="FG194" s="110"/>
      <c r="FH194" s="110"/>
      <c r="FI194" s="110"/>
      <c r="FJ194" s="110"/>
      <c r="FK194" s="110"/>
      <c r="FL194" s="110"/>
      <c r="FM194" s="110"/>
      <c r="FN194" s="110"/>
      <c r="FO194" s="110"/>
    </row>
    <row r="195" spans="1:172">
      <c r="A195" s="106">
        <v>80</v>
      </c>
      <c r="D195" s="230"/>
      <c r="E195" s="23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0"/>
      <c r="AI195" s="110"/>
      <c r="AJ195" s="110"/>
      <c r="AK195" s="110"/>
      <c r="AL195" s="110"/>
      <c r="AM195" s="110"/>
      <c r="AN195" s="110"/>
      <c r="AO195" s="110"/>
      <c r="AP195" s="110"/>
      <c r="AQ195" s="110"/>
      <c r="AR195" s="110"/>
      <c r="AS195" s="110"/>
      <c r="AT195" s="110"/>
      <c r="AU195" s="110"/>
      <c r="AV195" s="110"/>
      <c r="AW195" s="110"/>
      <c r="AX195" s="110"/>
      <c r="AY195" s="110"/>
      <c r="AZ195" s="110"/>
      <c r="BA195" s="110"/>
      <c r="BB195" s="110"/>
      <c r="BC195" s="110"/>
      <c r="BD195" s="110"/>
      <c r="BE195" s="110"/>
      <c r="BF195" s="110"/>
      <c r="BG195" s="110"/>
      <c r="BH195" s="110"/>
      <c r="BI195" s="110"/>
      <c r="BJ195" s="110"/>
      <c r="BK195" s="110"/>
      <c r="BL195" s="110"/>
      <c r="BM195" s="110"/>
      <c r="BN195" s="110"/>
      <c r="BO195" s="110"/>
      <c r="BP195" s="110"/>
      <c r="BQ195" s="110"/>
      <c r="BR195" s="110"/>
      <c r="BS195" s="110"/>
      <c r="BT195" s="110"/>
      <c r="BU195" s="110"/>
      <c r="BV195" s="110"/>
      <c r="BW195" s="110"/>
      <c r="BX195" s="110"/>
      <c r="BY195" s="110"/>
      <c r="BZ195" s="110"/>
      <c r="CA195" s="110"/>
      <c r="CB195" s="110"/>
      <c r="CC195" s="110"/>
      <c r="CD195" s="110"/>
      <c r="CE195" s="110"/>
      <c r="CF195" s="110"/>
      <c r="CG195" s="110"/>
      <c r="CH195" s="110"/>
      <c r="CI195" s="110"/>
      <c r="CJ195" s="110"/>
      <c r="CO195" s="110"/>
      <c r="CP195" s="110"/>
      <c r="CQ195" s="110"/>
      <c r="CR195" s="110"/>
      <c r="CS195" s="110"/>
      <c r="CT195" s="110"/>
      <c r="CU195" s="110"/>
      <c r="CV195" s="110"/>
      <c r="CW195" s="110"/>
      <c r="CX195" s="110"/>
      <c r="CY195" s="110"/>
      <c r="CZ195" s="110"/>
      <c r="DA195" s="110"/>
      <c r="DB195" s="110"/>
      <c r="DC195" s="110"/>
      <c r="DD195" s="110"/>
      <c r="DE195" s="110"/>
      <c r="DF195" s="110"/>
      <c r="DG195" s="110"/>
      <c r="DH195" s="110"/>
      <c r="DI195" s="110"/>
      <c r="DJ195" s="110"/>
      <c r="DK195" s="110"/>
      <c r="DL195" s="110"/>
      <c r="DM195" s="110"/>
      <c r="DN195" s="110"/>
      <c r="DO195" s="110"/>
      <c r="DP195" s="110"/>
      <c r="DQ195" s="110"/>
      <c r="DR195" s="110"/>
      <c r="DS195" s="110"/>
      <c r="DT195" s="110"/>
      <c r="DU195" s="110"/>
      <c r="DV195" s="110"/>
      <c r="DW195" s="110"/>
      <c r="DX195" s="110"/>
      <c r="DY195" s="110"/>
      <c r="DZ195" s="110"/>
      <c r="EA195" s="110"/>
      <c r="EB195" s="110"/>
      <c r="EC195" s="110"/>
      <c r="ED195" s="110"/>
      <c r="EE195" s="110"/>
      <c r="EF195" s="110"/>
      <c r="EG195" s="110"/>
      <c r="EH195" s="110"/>
      <c r="EI195" s="110"/>
      <c r="EJ195" s="110"/>
      <c r="EK195" s="110"/>
      <c r="EL195" s="110"/>
      <c r="EM195" s="110"/>
      <c r="EN195" s="110"/>
      <c r="EO195" s="110"/>
      <c r="EP195" s="110"/>
      <c r="EQ195" s="110"/>
      <c r="ER195" s="110"/>
      <c r="ES195" s="110"/>
      <c r="ET195" s="110"/>
      <c r="EU195" s="110"/>
      <c r="EV195" s="110"/>
      <c r="EW195" s="110"/>
      <c r="EX195" s="110"/>
      <c r="EY195" s="110"/>
      <c r="EZ195" s="110"/>
      <c r="FA195" s="110"/>
      <c r="FB195" s="110"/>
      <c r="FC195" s="110"/>
      <c r="FD195" s="110"/>
      <c r="FE195" s="110"/>
      <c r="FF195" s="110"/>
      <c r="FG195" s="110"/>
      <c r="FH195" s="110"/>
      <c r="FI195" s="110"/>
      <c r="FJ195" s="110"/>
      <c r="FK195" s="110"/>
      <c r="FL195" s="110"/>
      <c r="FM195" s="110"/>
      <c r="FN195" s="110"/>
      <c r="FO195" s="110"/>
      <c r="FP195" s="110"/>
    </row>
    <row r="196" spans="1:172">
      <c r="A196" s="255" t="s">
        <v>340</v>
      </c>
      <c r="D196" s="229"/>
      <c r="E196" s="229"/>
      <c r="I196" s="257">
        <f>+SUM(I116:I195)</f>
        <v>9.5679758546845655</v>
      </c>
      <c r="J196" s="257">
        <f t="shared" ref="J196" si="333">+SUM(J116:J195)</f>
        <v>8.9666549185811952</v>
      </c>
      <c r="K196" s="257">
        <f t="shared" ref="K196" si="334">+SUM(K116:K195)</f>
        <v>8.3578043047557706</v>
      </c>
      <c r="L196" s="257">
        <f t="shared" ref="L196" si="335">+SUM(L116:L195)</f>
        <v>7.7418454515764727</v>
      </c>
      <c r="M196" s="257">
        <f t="shared" ref="M196" si="336">+SUM(M116:M195)</f>
        <v>7.11944584113572</v>
      </c>
      <c r="N196" s="257">
        <f t="shared" ref="N196" si="337">+SUM(N116:N195)</f>
        <v>6.491696678420011</v>
      </c>
      <c r="O196" s="257">
        <f t="shared" ref="O196" si="338">+SUM(O116:O195)</f>
        <v>5.8603801075730235</v>
      </c>
      <c r="P196" s="257">
        <f t="shared" ref="P196" si="339">+SUM(P116:P195)</f>
        <v>5.2283255510470372</v>
      </c>
      <c r="Q196" s="257">
        <f t="shared" ref="Q196" si="340">+SUM(Q116:Q195)</f>
        <v>4.5998158290445037</v>
      </c>
      <c r="R196" s="257">
        <f t="shared" ref="R196" si="341">+SUM(R116:R195)</f>
        <v>3.9809488479469302</v>
      </c>
      <c r="S196" s="257">
        <f t="shared" ref="S196" si="342">+SUM(S116:S195)</f>
        <v>3.3798074843801742</v>
      </c>
      <c r="T196" s="257">
        <f t="shared" ref="T196" si="343">+SUM(T116:T195)</f>
        <v>2.8062694157177943</v>
      </c>
      <c r="U196" s="257">
        <f t="shared" ref="U196" si="344">+SUM(U116:U195)</f>
        <v>2.2713319261399341</v>
      </c>
      <c r="V196" s="257">
        <f t="shared" ref="V196" si="345">+SUM(V116:V195)</f>
        <v>1.7859467598584928</v>
      </c>
      <c r="W196" s="257">
        <f t="shared" ref="W196" si="346">+SUM(W116:W195)</f>
        <v>1.3595316581355428</v>
      </c>
      <c r="X196" s="257">
        <f t="shared" ref="X196" si="347">+SUM(X116:X195)</f>
        <v>0.99848404541567026</v>
      </c>
      <c r="Y196" s="257">
        <f t="shared" ref="Y196" si="348">+SUM(Y116:Y195)</f>
        <v>0.70509007389896394</v>
      </c>
      <c r="Z196" s="257">
        <f t="shared" ref="Z196" si="349">+SUM(Z116:Z195)</f>
        <v>0.47714877835466113</v>
      </c>
      <c r="AA196" s="257">
        <f t="shared" ref="AA196" si="350">+SUM(AA116:AA195)</f>
        <v>0.30842927113389923</v>
      </c>
      <c r="AB196" s="257">
        <f t="shared" ref="AB196" si="351">+SUM(AB116:AB195)</f>
        <v>0.18982619393928687</v>
      </c>
      <c r="AC196" s="257">
        <f t="shared" ref="AC196" si="352">+SUM(AC116:AC195)</f>
        <v>0.11088001227969999</v>
      </c>
      <c r="AD196" s="257">
        <f t="shared" ref="AD196" si="353">+SUM(AD116:AD195)</f>
        <v>6.1261840197148087E-2</v>
      </c>
      <c r="AE196" s="257">
        <f t="shared" ref="AE196" si="354">+SUM(AE116:AE195)</f>
        <v>3.1899360819863505E-2</v>
      </c>
      <c r="AF196" s="257">
        <f t="shared" ref="AF196" si="355">+SUM(AF116:AF195)</f>
        <v>1.5588388336835898E-2</v>
      </c>
      <c r="AG196" s="257">
        <f t="shared" ref="AG196" si="356">+SUM(AG116:AG195)</f>
        <v>7.1118710910376502E-3</v>
      </c>
      <c r="AH196" s="257">
        <f t="shared" ref="AH196" si="357">+SUM(AH116:AH195)</f>
        <v>3.0080736995349144E-3</v>
      </c>
      <c r="AI196" s="257">
        <f t="shared" ref="AI196" si="358">+SUM(AI116:AI195)</f>
        <v>1.1674497025343656E-3</v>
      </c>
      <c r="AJ196" s="257">
        <f t="shared" ref="AJ196" si="359">+SUM(AJ116:AJ195)</f>
        <v>4.0880627575613077E-4</v>
      </c>
      <c r="AK196" s="257">
        <f t="shared" ref="AK196" si="360">+SUM(AK116:AK195)</f>
        <v>1.2518118642413083E-4</v>
      </c>
      <c r="AL196" s="257">
        <f t="shared" ref="AL196" si="361">+SUM(AL116:AL195)</f>
        <v>3.1269855185536137E-5</v>
      </c>
      <c r="AM196" s="257">
        <f t="shared" ref="AM196" si="362">+SUM(AM116:AM195)</f>
        <v>5.1525224475999247E-6</v>
      </c>
      <c r="AN196" s="257">
        <f t="shared" ref="AN196" si="363">+SUM(AN116:AN195)</f>
        <v>0</v>
      </c>
      <c r="AO196" s="257"/>
      <c r="AP196" s="257"/>
      <c r="AQ196" s="257"/>
      <c r="AR196" s="257"/>
      <c r="AS196" s="257"/>
      <c r="AT196" s="257"/>
      <c r="AU196" s="257"/>
      <c r="AV196" s="257"/>
      <c r="AW196" s="257"/>
      <c r="AX196" s="257"/>
      <c r="AY196" s="257"/>
      <c r="AZ196" s="257"/>
      <c r="BA196" s="257"/>
      <c r="BB196" s="257"/>
      <c r="BC196" s="257"/>
      <c r="BD196" s="257"/>
      <c r="BE196" s="257"/>
      <c r="BF196" s="257"/>
      <c r="BG196" s="257"/>
      <c r="BH196" s="257"/>
      <c r="BI196" s="257"/>
      <c r="BJ196" s="257"/>
      <c r="BK196" s="257"/>
      <c r="BL196" s="257"/>
      <c r="BM196" s="257"/>
      <c r="BN196" s="257"/>
      <c r="BO196" s="257"/>
      <c r="BP196" s="257"/>
      <c r="BQ196" s="257"/>
      <c r="BR196" s="257"/>
      <c r="BS196" s="257"/>
      <c r="BT196" s="257"/>
      <c r="BU196" s="257"/>
      <c r="BV196" s="257"/>
      <c r="BW196" s="257"/>
      <c r="BX196" s="257"/>
      <c r="BY196" s="257"/>
      <c r="BZ196" s="257"/>
      <c r="CA196" s="257"/>
      <c r="CB196" s="257"/>
      <c r="CC196" s="257"/>
      <c r="CD196" s="257"/>
      <c r="CE196" s="257"/>
      <c r="CF196" s="257"/>
      <c r="CG196" s="257"/>
      <c r="CH196" s="257"/>
      <c r="CI196" s="257"/>
      <c r="CJ196" s="257"/>
      <c r="CO196" s="257">
        <f>+SUM(CO116:CO195)</f>
        <v>5.2779841958786413</v>
      </c>
      <c r="CP196" s="257">
        <f t="shared" ref="CP196" si="364">+SUM(CP116:CP195)</f>
        <v>4.6141035637137859</v>
      </c>
      <c r="CQ196" s="257">
        <f t="shared" ref="CQ196" si="365">+SUM(CQ116:CQ195)</f>
        <v>4.0330427062623366</v>
      </c>
      <c r="CR196" s="257">
        <f t="shared" ref="CR196" si="366">+SUM(CR116:CR195)</f>
        <v>3.5244425395128327</v>
      </c>
      <c r="CS196" s="257">
        <f t="shared" ref="CS196" si="367">+SUM(CS116:CS195)</f>
        <v>3.0792386004683445</v>
      </c>
      <c r="CT196" s="257">
        <f t="shared" ref="CT196" si="368">+SUM(CT116:CT195)</f>
        <v>2.6894992089402052</v>
      </c>
      <c r="CU196" s="257">
        <f t="shared" ref="CU196" si="369">+SUM(CU116:CU195)</f>
        <v>2.3482838586942969</v>
      </c>
      <c r="CV196" s="257">
        <f t="shared" ref="CV196" si="370">+SUM(CV116:CV195)</f>
        <v>2.0495193092639932</v>
      </c>
      <c r="CW196" s="257">
        <f t="shared" ref="CW196" si="371">+SUM(CW116:CW195)</f>
        <v>1.7878911658287358</v>
      </c>
      <c r="CX196" s="257">
        <f t="shared" ref="CX196" si="372">+SUM(CX116:CX195)</f>
        <v>1.5587490111317959</v>
      </c>
      <c r="CY196" s="257">
        <f t="shared" ref="CY196" si="373">+SUM(CY116:CY195)</f>
        <v>1.3580233954132388</v>
      </c>
      <c r="CZ196" s="257">
        <f t="shared" ref="CZ196" si="374">+SUM(CZ116:CZ195)</f>
        <v>1.1821532020864192</v>
      </c>
      <c r="DA196" s="257">
        <f t="shared" ref="DA196" si="375">+SUM(DA116:DA195)</f>
        <v>1.0280220921694452</v>
      </c>
      <c r="DB196" s="257">
        <f t="shared" ref="DB196" si="376">+SUM(DB116:DB195)</f>
        <v>0.89290289260584577</v>
      </c>
      <c r="DC196" s="257">
        <f t="shared" ref="DC196" si="377">+SUM(DC116:DC195)</f>
        <v>0.77440893546599932</v>
      </c>
      <c r="DD196" s="257">
        <f t="shared" ref="DD196" si="378">+SUM(DD116:DD195)</f>
        <v>0.6704514791460694</v>
      </c>
      <c r="DE196" s="257">
        <f t="shared" ref="DE196" si="379">+SUM(DE116:DE195)</f>
        <v>0.57920245129066339</v>
      </c>
      <c r="DF196" s="257">
        <f t="shared" ref="DF196" si="380">+SUM(DF116:DF195)</f>
        <v>0.4990618481986972</v>
      </c>
      <c r="DG196" s="257">
        <f t="shared" ref="DG196" si="381">+SUM(DG116:DG195)</f>
        <v>0.42862920862600151</v>
      </c>
      <c r="DH196" s="257">
        <f t="shared" ref="DH196" si="382">+SUM(DH116:DH195)</f>
        <v>0.36667865265797839</v>
      </c>
      <c r="DI196" s="257">
        <f t="shared" ref="DI196" si="383">+SUM(DI116:DI195)</f>
        <v>0.31213703999036735</v>
      </c>
      <c r="DJ196" s="257">
        <f t="shared" ref="DJ196" si="384">+SUM(DJ116:DJ195)</f>
        <v>0.26406485766279303</v>
      </c>
      <c r="DK196" s="257">
        <f t="shared" ref="DK196" si="385">+SUM(DK116:DK195)</f>
        <v>0.22163949603301444</v>
      </c>
      <c r="DL196" s="257">
        <f t="shared" ref="DL196" si="386">+SUM(DL116:DL195)</f>
        <v>0.18414061443008095</v>
      </c>
      <c r="DM196" s="257">
        <f t="shared" ref="DM196" si="387">+SUM(DM116:DM195)</f>
        <v>0.1509373352435619</v>
      </c>
      <c r="DN196" s="257">
        <f t="shared" ref="DN196" si="388">+SUM(DN116:DN195)</f>
        <v>0.12147703786004738</v>
      </c>
      <c r="DO196" s="257">
        <f t="shared" ref="DO196" si="389">+SUM(DO116:DO195)</f>
        <v>9.5275552430349381E-2</v>
      </c>
      <c r="DP196" s="257">
        <f t="shared" ref="DP196" si="390">+SUM(DP116:DP195)</f>
        <v>7.1908578451475968E-2</v>
      </c>
      <c r="DQ196" s="257">
        <f t="shared" ref="DQ196" si="391">+SUM(DQ116:DQ195)</f>
        <v>5.100417502295853E-2</v>
      </c>
      <c r="DR196" s="257">
        <f t="shared" ref="DR196" si="392">+SUM(DR116:DR195)</f>
        <v>3.2236188778122454E-2</v>
      </c>
      <c r="DS196" s="257">
        <f t="shared" ref="DS196" si="393">+SUM(DS116:DS195)</f>
        <v>1.5318502239212236E-2</v>
      </c>
      <c r="DT196" s="257">
        <f t="shared" ref="DT196" si="394">+SUM(DT116:DT195)</f>
        <v>0</v>
      </c>
      <c r="DU196" s="257"/>
      <c r="DV196" s="257"/>
      <c r="DW196" s="257"/>
      <c r="DX196" s="257"/>
      <c r="DY196" s="257"/>
      <c r="DZ196" s="257"/>
      <c r="EA196" s="257"/>
      <c r="EB196" s="257"/>
      <c r="EC196" s="257"/>
      <c r="ED196" s="257"/>
      <c r="EE196" s="257"/>
      <c r="EF196" s="257"/>
      <c r="EG196" s="257"/>
      <c r="EH196" s="257"/>
      <c r="EI196" s="257"/>
      <c r="EJ196" s="257"/>
      <c r="EK196" s="257"/>
      <c r="EL196" s="257"/>
      <c r="EM196" s="257"/>
      <c r="EN196" s="257"/>
      <c r="EO196" s="257"/>
      <c r="EP196" s="257"/>
      <c r="EQ196" s="257"/>
      <c r="ER196" s="257"/>
      <c r="ES196" s="257"/>
      <c r="ET196" s="257"/>
      <c r="EU196" s="257"/>
      <c r="EV196" s="257"/>
      <c r="EW196" s="257"/>
      <c r="EX196" s="257"/>
      <c r="EY196" s="257"/>
      <c r="EZ196" s="257"/>
      <c r="FA196" s="257"/>
      <c r="FB196" s="257"/>
      <c r="FC196" s="257"/>
      <c r="FD196" s="257"/>
      <c r="FE196" s="257"/>
      <c r="FF196" s="257"/>
      <c r="FG196" s="257"/>
      <c r="FH196" s="257"/>
      <c r="FI196" s="257"/>
      <c r="FJ196" s="257"/>
      <c r="FK196" s="257"/>
      <c r="FL196" s="257"/>
      <c r="FM196" s="257"/>
      <c r="FN196" s="257"/>
      <c r="FO196" s="257"/>
      <c r="FP196" s="257"/>
    </row>
    <row r="197" spans="1:172">
      <c r="A197" s="251" t="s">
        <v>341</v>
      </c>
      <c r="D197" s="229"/>
      <c r="E197" s="229"/>
      <c r="I197" s="110">
        <f>+I196/$I196</f>
        <v>1</v>
      </c>
      <c r="J197" s="110">
        <f>+J196/$I196</f>
        <v>0.93715275359845751</v>
      </c>
      <c r="K197" s="110">
        <f t="shared" ref="K197" si="395">+K196/$I196</f>
        <v>0.87351854056610267</v>
      </c>
      <c r="L197" s="110">
        <f t="shared" ref="L197" si="396">+L196/$I196</f>
        <v>0.80914140766628262</v>
      </c>
      <c r="M197" s="110">
        <f t="shared" ref="M197" si="397">+M196/$I196</f>
        <v>0.7440911169994201</v>
      </c>
      <c r="N197" s="110">
        <f t="shared" ref="N197" si="398">+N196/$I196</f>
        <v>0.67848171619722675</v>
      </c>
      <c r="O197" s="110">
        <f t="shared" ref="O197" si="399">+O196/$I196</f>
        <v>0.61249946661432364</v>
      </c>
      <c r="P197" s="110">
        <f t="shared" ref="P197" si="400">+P196/$I196</f>
        <v>0.54644008622651397</v>
      </c>
      <c r="Q197" s="110">
        <f t="shared" ref="Q197" si="401">+Q196/$I196</f>
        <v>0.48075119533170574</v>
      </c>
      <c r="R197" s="110">
        <f t="shared" ref="R197" si="402">+R196/$I196</f>
        <v>0.41607011852959708</v>
      </c>
      <c r="S197" s="110">
        <f t="shared" ref="S197" si="403">+S196/$I196</f>
        <v>0.35324164020808962</v>
      </c>
      <c r="T197" s="110">
        <f t="shared" ref="T197" si="404">+T196/$I196</f>
        <v>0.29329812891864898</v>
      </c>
      <c r="U197" s="110">
        <f t="shared" ref="U197" si="405">+U196/$I196</f>
        <v>0.23738896926959424</v>
      </c>
      <c r="V197" s="110">
        <f t="shared" ref="V197" si="406">+V196/$I196</f>
        <v>0.1866587862451678</v>
      </c>
      <c r="W197" s="110">
        <f t="shared" ref="W197" si="407">+W196/$I196</f>
        <v>0.14209187802976156</v>
      </c>
      <c r="X197" s="110">
        <f t="shared" ref="X197" si="408">+X196/$I196</f>
        <v>0.10435687344746002</v>
      </c>
      <c r="Y197" s="110">
        <f t="shared" ref="Y197" si="409">+Y196/$I196</f>
        <v>7.3692710413116855E-2</v>
      </c>
      <c r="Z197" s="110">
        <f t="shared" ref="Z197" si="410">+Z196/$I196</f>
        <v>4.986935435471912E-2</v>
      </c>
      <c r="AA197" s="110">
        <f t="shared" ref="AA197" si="411">+AA196/$I196</f>
        <v>3.2235582093666088E-2</v>
      </c>
      <c r="AB197" s="110">
        <f t="shared" ref="AB197" si="412">+AB196/$I196</f>
        <v>1.9839744249181637E-2</v>
      </c>
      <c r="AC197" s="110">
        <f t="shared" ref="AC197" si="413">+AC196/$I196</f>
        <v>1.1588659290503137E-2</v>
      </c>
      <c r="AD197" s="110">
        <f t="shared" ref="AD197" si="414">+AD196/$I196</f>
        <v>6.4028004593211585E-3</v>
      </c>
      <c r="AE197" s="110">
        <f t="shared" ref="AE197" si="415">+AE196/$I196</f>
        <v>3.3339717098309039E-3</v>
      </c>
      <c r="AF197" s="110">
        <f t="shared" ref="AF197" si="416">+AF196/$I196</f>
        <v>1.6292253004802145E-3</v>
      </c>
      <c r="AG197" s="110">
        <f t="shared" ref="AG197" si="417">+AG196/$I196</f>
        <v>7.4329943961507969E-4</v>
      </c>
      <c r="AH197" s="110">
        <f t="shared" ref="AH197" si="418">+AH196/$I196</f>
        <v>3.143897669915351E-4</v>
      </c>
      <c r="AI197" s="110">
        <f t="shared" ref="AI197" si="419">+AI196/$I196</f>
        <v>1.2201637214236614E-4</v>
      </c>
      <c r="AJ197" s="110">
        <f t="shared" ref="AJ197" si="420">+AJ196/$I196</f>
        <v>4.2726516241779147E-5</v>
      </c>
      <c r="AK197" s="110">
        <f t="shared" ref="AK197" si="421">+AK196/$I196</f>
        <v>1.3083350995586074E-5</v>
      </c>
      <c r="AL197" s="110">
        <f t="shared" ref="AL197" si="422">+AL196/$I196</f>
        <v>3.2681787308468322E-6</v>
      </c>
      <c r="AM197" s="110">
        <f t="shared" ref="AM197" si="423">+AM196/$I196</f>
        <v>5.3851750107387702E-7</v>
      </c>
      <c r="AN197" s="110">
        <f t="shared" ref="AN197" si="424">+AN196/$I196</f>
        <v>0</v>
      </c>
      <c r="AO197" s="110"/>
      <c r="AP197" s="110"/>
      <c r="AQ197" s="110"/>
      <c r="AR197" s="110"/>
      <c r="AS197" s="110"/>
      <c r="AT197" s="110"/>
      <c r="AU197" s="110"/>
      <c r="AV197" s="110"/>
      <c r="AW197" s="110"/>
      <c r="AX197" s="110"/>
      <c r="AY197" s="110"/>
      <c r="AZ197" s="110"/>
      <c r="BA197" s="110"/>
      <c r="BB197" s="110"/>
      <c r="BC197" s="110"/>
      <c r="BD197" s="110"/>
      <c r="BE197" s="110"/>
      <c r="BF197" s="110"/>
      <c r="BG197" s="110"/>
      <c r="BH197" s="110"/>
      <c r="BI197" s="110"/>
      <c r="BJ197" s="110"/>
      <c r="BK197" s="110"/>
      <c r="BL197" s="110"/>
      <c r="BM197" s="110"/>
      <c r="BN197" s="110"/>
      <c r="BO197" s="110"/>
      <c r="BP197" s="110"/>
      <c r="BQ197" s="110"/>
      <c r="BR197" s="110"/>
      <c r="BS197" s="110"/>
      <c r="BT197" s="110"/>
      <c r="BU197" s="110"/>
      <c r="BV197" s="110"/>
      <c r="BW197" s="110"/>
      <c r="BX197" s="110"/>
      <c r="BY197" s="110"/>
      <c r="BZ197" s="110"/>
      <c r="CA197" s="110"/>
      <c r="CB197" s="110"/>
      <c r="CC197" s="110"/>
      <c r="CD197" s="110"/>
      <c r="CE197" s="110"/>
      <c r="CF197" s="110"/>
      <c r="CG197" s="110"/>
      <c r="CH197" s="110"/>
      <c r="CI197" s="110"/>
      <c r="CJ197" s="110"/>
      <c r="CO197" s="110">
        <f>+CO196/$CO196</f>
        <v>1</v>
      </c>
      <c r="CP197" s="110">
        <f t="shared" ref="CP197" si="425">+CP196/$CO196</f>
        <v>0.87421701022082399</v>
      </c>
      <c r="CQ197" s="110">
        <f t="shared" ref="CQ197" si="426">+CQ196/$CO196</f>
        <v>0.76412557457287811</v>
      </c>
      <c r="CR197" s="110">
        <f t="shared" ref="CR197" si="427">+CR196/$CO196</f>
        <v>0.66776299600611222</v>
      </c>
      <c r="CS197" s="110">
        <f t="shared" ref="CS197" si="428">+CS196/$CO196</f>
        <v>0.58341186449038518</v>
      </c>
      <c r="CT197" s="110">
        <f t="shared" ref="CT197" si="429">+CT196/$CO196</f>
        <v>0.50956939413352609</v>
      </c>
      <c r="CU197" s="110">
        <f t="shared" ref="CU197" si="430">+CU196/$CO196</f>
        <v>0.44492059307945148</v>
      </c>
      <c r="CV197" s="110">
        <f t="shared" ref="CV197" si="431">+CV196/$CO196</f>
        <v>0.3883147870856411</v>
      </c>
      <c r="CW197" s="110">
        <f t="shared" ref="CW197" si="432">+CW196/$CO196</f>
        <v>0.33874507756670164</v>
      </c>
      <c r="CX197" s="110">
        <f t="shared" ref="CX197" si="433">+CX196/$CO196</f>
        <v>0.29533036729230039</v>
      </c>
      <c r="CY197" s="110">
        <f t="shared" ref="CY197" si="434">+CY196/$CO196</f>
        <v>0.2572996327790566</v>
      </c>
      <c r="CZ197" s="110">
        <f t="shared" ref="CZ197" si="435">+CZ196/$CO196</f>
        <v>0.22397816253590025</v>
      </c>
      <c r="DA197" s="110">
        <f t="shared" ref="DA197" si="436">+DA196/$CO196</f>
        <v>0.19477551542730745</v>
      </c>
      <c r="DB197" s="110">
        <f t="shared" ref="DB197" si="437">+DB196/$CO196</f>
        <v>0.16917498413562446</v>
      </c>
      <c r="DC197" s="110">
        <f t="shared" ref="DC197" si="438">+DC196/$CO196</f>
        <v>0.14672437558087104</v>
      </c>
      <c r="DD197" s="110">
        <f t="shared" ref="DD197" si="439">+DD196/$CO196</f>
        <v>0.12702794367394982</v>
      </c>
      <c r="DE197" s="110">
        <f t="shared" ref="DE197" si="440">+DE196/$CO196</f>
        <v>0.10973933035702126</v>
      </c>
      <c r="DF197" s="110">
        <f t="shared" ref="DF197" si="441">+DF196/$CO196</f>
        <v>9.4555388890401354E-2</v>
      </c>
      <c r="DG197" s="110">
        <f t="shared" ref="DG197" si="442">+DG196/$CO196</f>
        <v>8.1210779100229266E-2</v>
      </c>
      <c r="DH197" s="110">
        <f t="shared" ref="DH197" si="443">+DH196/$CO196</f>
        <v>6.94732380866738E-2</v>
      </c>
      <c r="DI197" s="110">
        <f t="shared" ref="DI197" si="444">+DI196/$CO196</f>
        <v>5.9139441954771707E-2</v>
      </c>
      <c r="DJ197" s="110">
        <f t="shared" ref="DJ197" si="445">+DJ196/$CO196</f>
        <v>5.0031384684514651E-2</v>
      </c>
      <c r="DK197" s="110">
        <f t="shared" ref="DK197" si="446">+DK196/$CO196</f>
        <v>4.1993209492003317E-2</v>
      </c>
      <c r="DL197" s="110">
        <f t="shared" ref="DL197" si="447">+DL196/$CO196</f>
        <v>3.4888436114278006E-2</v>
      </c>
      <c r="DM197" s="110">
        <f t="shared" ref="DM197" si="448">+DM196/$CO196</f>
        <v>2.8597534521119371E-2</v>
      </c>
      <c r="DN197" s="110">
        <f t="shared" ref="DN197" si="449">+DN196/$CO196</f>
        <v>2.3015801743950608E-2</v>
      </c>
      <c r="DO197" s="110">
        <f t="shared" ref="DO197" si="450">+DO196/$CO196</f>
        <v>1.8051503925446785E-2</v>
      </c>
      <c r="DP197" s="110">
        <f t="shared" ref="DP197" si="451">+DP196/$CO196</f>
        <v>1.3624250430235541E-2</v>
      </c>
      <c r="DQ197" s="110">
        <f t="shared" ref="DQ197" si="452">+DQ196/$CO196</f>
        <v>9.6635710017444858E-3</v>
      </c>
      <c r="DR197" s="110">
        <f t="shared" ref="DR197" si="453">+DR196/$CO196</f>
        <v>6.1076705768263488E-3</v>
      </c>
      <c r="DS197" s="110">
        <f t="shared" ref="DS197" si="454">+DS196/$CO196</f>
        <v>2.9023395430349749E-3</v>
      </c>
      <c r="DT197" s="110">
        <f t="shared" ref="DT197" si="455">+DT196/$CO196</f>
        <v>0</v>
      </c>
      <c r="DU197" s="110"/>
      <c r="DV197" s="110"/>
      <c r="DW197" s="110"/>
      <c r="DX197" s="110"/>
      <c r="DY197" s="110"/>
      <c r="DZ197" s="110"/>
      <c r="EA197" s="110"/>
      <c r="EB197" s="110"/>
      <c r="EC197" s="110"/>
      <c r="ED197" s="110"/>
      <c r="EE197" s="110"/>
      <c r="EF197" s="110"/>
      <c r="EG197" s="110"/>
      <c r="EH197" s="110"/>
      <c r="EI197" s="110"/>
      <c r="EJ197" s="110"/>
      <c r="EK197" s="110"/>
      <c r="EL197" s="110"/>
      <c r="EM197" s="110"/>
      <c r="EN197" s="110"/>
      <c r="EO197" s="110"/>
      <c r="EP197" s="110"/>
      <c r="EQ197" s="110"/>
      <c r="ER197" s="110"/>
      <c r="ES197" s="110"/>
      <c r="ET197" s="110"/>
      <c r="EU197" s="110"/>
      <c r="EV197" s="110"/>
      <c r="EW197" s="110"/>
      <c r="EX197" s="110"/>
      <c r="EY197" s="110"/>
      <c r="EZ197" s="110"/>
      <c r="FA197" s="110"/>
      <c r="FB197" s="110"/>
      <c r="FC197" s="110"/>
      <c r="FD197" s="110"/>
      <c r="FE197" s="110"/>
      <c r="FF197" s="110"/>
      <c r="FG197" s="110"/>
      <c r="FH197" s="110"/>
      <c r="FI197" s="110"/>
      <c r="FJ197" s="110"/>
      <c r="FK197" s="110"/>
      <c r="FL197" s="110"/>
      <c r="FM197" s="110"/>
      <c r="FN197" s="110"/>
      <c r="FO197" s="110"/>
      <c r="FP197" s="110"/>
    </row>
    <row r="198" spans="1:172">
      <c r="D198" s="229"/>
      <c r="E198" s="229"/>
    </row>
    <row r="199" spans="1:172">
      <c r="D199" s="229"/>
      <c r="E199" s="229"/>
    </row>
    <row r="200" spans="1:172">
      <c r="D200" s="229"/>
      <c r="E200" s="229"/>
    </row>
    <row r="201" spans="1:172">
      <c r="D201" s="229"/>
      <c r="E201" s="229"/>
    </row>
    <row r="202" spans="1:172">
      <c r="D202" s="229"/>
      <c r="E202" s="229"/>
    </row>
    <row r="203" spans="1:172">
      <c r="D203" s="229"/>
      <c r="E203" s="229"/>
    </row>
    <row r="204" spans="1:172">
      <c r="D204" s="229"/>
      <c r="E204" s="229"/>
    </row>
    <row r="205" spans="1:172">
      <c r="D205" s="229"/>
      <c r="E205" s="229"/>
    </row>
    <row r="206" spans="1:172">
      <c r="D206" s="229"/>
      <c r="E206" s="229"/>
    </row>
    <row r="207" spans="1:172">
      <c r="D207" s="229"/>
      <c r="E207" s="229"/>
    </row>
    <row r="208" spans="1:172">
      <c r="D208" s="229"/>
      <c r="E208" s="229"/>
    </row>
    <row r="209" spans="1:172">
      <c r="D209" s="229"/>
      <c r="E209" s="229"/>
    </row>
    <row r="210" spans="1:172">
      <c r="D210" s="229"/>
      <c r="E210" s="229"/>
    </row>
    <row r="211" spans="1:172">
      <c r="A211" s="108" t="s">
        <v>180</v>
      </c>
      <c r="D211" s="229"/>
      <c r="E211" s="232"/>
    </row>
    <row r="212" spans="1:172">
      <c r="D212" s="229"/>
      <c r="E212" s="229"/>
    </row>
    <row r="213" spans="1:172">
      <c r="D213" s="229"/>
      <c r="E213" s="229"/>
    </row>
    <row r="214" spans="1:172">
      <c r="A214" s="106" t="s">
        <v>200</v>
      </c>
      <c r="D214" s="229" t="s">
        <v>201</v>
      </c>
      <c r="E214" s="229" t="s">
        <v>202</v>
      </c>
    </row>
    <row r="215" spans="1:172">
      <c r="A215" s="106">
        <v>0</v>
      </c>
      <c r="D215" s="230">
        <f>AgeEffic!M211</f>
        <v>0.99996832875816688</v>
      </c>
      <c r="E215" s="230">
        <f>AgeEffic!M213</f>
        <v>1</v>
      </c>
    </row>
    <row r="216" spans="1:172">
      <c r="A216" s="106">
        <v>1</v>
      </c>
      <c r="D216" s="230">
        <f>AgeEffic!N211</f>
        <v>0.98983809412921264</v>
      </c>
      <c r="E216" s="230">
        <f>AgeEffic!N213</f>
        <v>0.92</v>
      </c>
      <c r="I216" s="110">
        <f>+$D216/((1+$G$5)^$A216)</f>
        <v>0.95176739820116596</v>
      </c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  <c r="X216" s="110"/>
      <c r="Y216" s="110"/>
      <c r="Z216" s="110"/>
      <c r="AA216" s="110"/>
      <c r="AB216" s="110"/>
      <c r="AC216" s="110"/>
      <c r="AD216" s="110"/>
      <c r="AE216" s="110"/>
      <c r="AF216" s="110"/>
      <c r="AG216" s="110"/>
      <c r="AH216" s="110"/>
      <c r="AI216" s="110"/>
      <c r="AJ216" s="110"/>
      <c r="AK216" s="110"/>
      <c r="AL216" s="110"/>
      <c r="AM216" s="110"/>
      <c r="AN216" s="110"/>
      <c r="AO216" s="110"/>
      <c r="AP216" s="110"/>
      <c r="AQ216" s="110"/>
      <c r="AR216" s="110"/>
      <c r="AS216" s="110"/>
      <c r="AT216" s="110"/>
      <c r="AU216" s="110"/>
      <c r="AV216" s="110"/>
      <c r="AW216" s="110"/>
      <c r="AX216" s="110"/>
      <c r="AY216" s="110"/>
      <c r="AZ216" s="110"/>
      <c r="BA216" s="110"/>
      <c r="BB216" s="110"/>
      <c r="BC216" s="110"/>
      <c r="BD216" s="110"/>
      <c r="BE216" s="110"/>
      <c r="BF216" s="110"/>
      <c r="BG216" s="110"/>
      <c r="BH216" s="110"/>
      <c r="BI216" s="110"/>
      <c r="BJ216" s="110"/>
      <c r="BK216" s="110"/>
      <c r="BL216" s="110"/>
      <c r="BM216" s="110"/>
      <c r="BN216" s="110"/>
      <c r="BO216" s="110"/>
      <c r="BP216" s="110"/>
      <c r="BQ216" s="110"/>
      <c r="BR216" s="110"/>
      <c r="BS216" s="110"/>
      <c r="BT216" s="110"/>
      <c r="BU216" s="110"/>
      <c r="BV216" s="110"/>
      <c r="BW216" s="110"/>
      <c r="BX216" s="110"/>
      <c r="BY216" s="110"/>
      <c r="BZ216" s="110"/>
      <c r="CA216" s="110"/>
      <c r="CB216" s="110"/>
      <c r="CC216" s="110"/>
      <c r="CD216" s="110"/>
      <c r="CE216" s="110"/>
      <c r="CF216" s="110"/>
      <c r="CG216" s="110"/>
      <c r="CH216" s="110"/>
      <c r="CI216" s="110"/>
      <c r="CJ216" s="110"/>
      <c r="CO216" s="110">
        <f>+$E216/((1+$G$5)^$A216)</f>
        <v>0.88461538461538458</v>
      </c>
      <c r="CP216" s="110"/>
      <c r="CQ216" s="110"/>
      <c r="CR216" s="110"/>
      <c r="CS216" s="110"/>
      <c r="CT216" s="110"/>
      <c r="CU216" s="110"/>
      <c r="CV216" s="110"/>
      <c r="CW216" s="110"/>
      <c r="CX216" s="110"/>
      <c r="CY216" s="110"/>
      <c r="CZ216" s="110"/>
      <c r="DA216" s="110"/>
      <c r="DB216" s="110"/>
      <c r="DC216" s="110"/>
      <c r="DD216" s="110"/>
      <c r="DE216" s="110"/>
      <c r="DF216" s="110"/>
      <c r="DG216" s="110"/>
      <c r="DH216" s="110"/>
      <c r="DI216" s="110"/>
      <c r="DJ216" s="110"/>
      <c r="DK216" s="110"/>
      <c r="DL216" s="110"/>
      <c r="DM216" s="110"/>
      <c r="DN216" s="110"/>
      <c r="DO216" s="110"/>
      <c r="DP216" s="110"/>
      <c r="DQ216" s="110"/>
      <c r="DR216" s="110"/>
      <c r="DS216" s="110"/>
      <c r="DT216" s="110"/>
      <c r="DU216" s="110"/>
      <c r="DV216" s="110"/>
      <c r="DW216" s="110"/>
      <c r="DX216" s="110"/>
      <c r="DY216" s="110"/>
      <c r="DZ216" s="110"/>
      <c r="EA216" s="110"/>
      <c r="EB216" s="110"/>
      <c r="EC216" s="110"/>
      <c r="ED216" s="110"/>
      <c r="EE216" s="110"/>
      <c r="EF216" s="110"/>
      <c r="EG216" s="110"/>
      <c r="EH216" s="110"/>
      <c r="EI216" s="110"/>
      <c r="EJ216" s="110"/>
      <c r="EK216" s="110"/>
      <c r="EL216" s="110"/>
      <c r="EM216" s="110"/>
      <c r="EN216" s="110"/>
      <c r="EO216" s="110"/>
      <c r="EP216" s="110"/>
      <c r="EQ216" s="110"/>
      <c r="ER216" s="110"/>
      <c r="ES216" s="110"/>
      <c r="ET216" s="110"/>
      <c r="EU216" s="110"/>
      <c r="EV216" s="110"/>
      <c r="EW216" s="110"/>
      <c r="EX216" s="110"/>
      <c r="EY216" s="110"/>
      <c r="EZ216" s="110"/>
      <c r="FA216" s="110"/>
      <c r="FB216" s="110"/>
      <c r="FC216" s="110"/>
      <c r="FD216" s="110"/>
      <c r="FE216" s="110"/>
      <c r="FF216" s="110"/>
      <c r="FG216" s="110"/>
      <c r="FH216" s="110"/>
      <c r="FI216" s="110"/>
      <c r="FJ216" s="110"/>
      <c r="FK216" s="110"/>
      <c r="FL216" s="110"/>
      <c r="FM216" s="110"/>
      <c r="FN216" s="110"/>
      <c r="FO216" s="110"/>
      <c r="FP216" s="110"/>
    </row>
    <row r="217" spans="1:172">
      <c r="A217" s="106">
        <v>2</v>
      </c>
      <c r="D217" s="230">
        <f>AgeEffic!O211</f>
        <v>0.97947759969618076</v>
      </c>
      <c r="E217" s="230">
        <f>AgeEffic!O213</f>
        <v>0.84640000000000004</v>
      </c>
      <c r="I217" s="110">
        <f t="shared" ref="I217:I265" si="456">+$D217/((1+$G$5)^$A217)</f>
        <v>0.90558210031081787</v>
      </c>
      <c r="J217" s="110">
        <f>+$D217/((1+$G$5)^$A216)</f>
        <v>0.94180538432325067</v>
      </c>
      <c r="CO217" s="110">
        <f t="shared" ref="CO217:CO265" si="457">+$E217/((1+$G$5)^$A217)</f>
        <v>0.7825443786982248</v>
      </c>
      <c r="CP217" s="110">
        <f>+$E217/((1+$G$5)^$A216)</f>
        <v>0.81384615384615389</v>
      </c>
    </row>
    <row r="218" spans="1:172">
      <c r="A218" s="106">
        <v>3</v>
      </c>
      <c r="D218" s="230">
        <f>AgeEffic!P211</f>
        <v>0.9688630649532608</v>
      </c>
      <c r="E218" s="230">
        <f>AgeEffic!P213</f>
        <v>0.77868800000000005</v>
      </c>
      <c r="I218" s="110">
        <f t="shared" si="456"/>
        <v>0.86131573679419082</v>
      </c>
      <c r="J218" s="110">
        <f>+$D218/((1+$G$5)^$A217)</f>
        <v>0.89576836626595846</v>
      </c>
      <c r="K218" s="110">
        <f>+$D218/((1+$G$5)^$A216)</f>
        <v>0.93159910091659692</v>
      </c>
      <c r="CO218" s="110">
        <f t="shared" si="457"/>
        <v>0.6922507965407374</v>
      </c>
      <c r="CP218" s="110">
        <f t="shared" ref="CP218:CP265" si="458">+$E218/((1+$G$5)^$A217)</f>
        <v>0.71994082840236684</v>
      </c>
      <c r="CQ218" s="110">
        <f>+$E218/((1+$G$5)^$A216)</f>
        <v>0.74873846153846157</v>
      </c>
    </row>
    <row r="219" spans="1:172">
      <c r="A219" s="106">
        <v>4</v>
      </c>
      <c r="D219" s="230">
        <f>AgeEffic!Q211</f>
        <v>0.95795985898585889</v>
      </c>
      <c r="E219" s="230">
        <f>AgeEffic!Q213</f>
        <v>0.71639296000000008</v>
      </c>
      <c r="I219" s="110">
        <f t="shared" si="456"/>
        <v>0.81886810229935725</v>
      </c>
      <c r="J219" s="110">
        <f t="shared" ref="J219:J265" si="459">+$D219/((1+$G$5)^$A218)</f>
        <v>0.85162282639133158</v>
      </c>
      <c r="K219" s="110">
        <f t="shared" ref="K219:K265" si="460">+$D219/((1+$G$5)^$A217)</f>
        <v>0.88568773944698487</v>
      </c>
      <c r="L219" s="110">
        <f>+$D219/((1+$G$5)^$A216)</f>
        <v>0.9211152490248643</v>
      </c>
      <c r="CO219" s="110">
        <f t="shared" si="457"/>
        <v>0.61237570463219071</v>
      </c>
      <c r="CP219" s="110">
        <f t="shared" si="458"/>
        <v>0.63687073281747841</v>
      </c>
      <c r="CQ219" s="110">
        <f t="shared" ref="CQ219:CQ265" si="461">+$E219/((1+$G$5)^$A217)</f>
        <v>0.66234556213017748</v>
      </c>
      <c r="CR219" s="110">
        <f>+$E219/((1+$G$5)^$A216)</f>
        <v>0.68883938461538463</v>
      </c>
    </row>
    <row r="220" spans="1:172">
      <c r="A220" s="106">
        <v>5</v>
      </c>
      <c r="D220" s="230">
        <f>AgeEffic!R211</f>
        <v>0.94671744826934279</v>
      </c>
      <c r="E220" s="230">
        <f>AgeEffic!R213</f>
        <v>0.65908152320000013</v>
      </c>
      <c r="I220" s="110">
        <f t="shared" si="456"/>
        <v>0.77813273317461695</v>
      </c>
      <c r="J220" s="110">
        <f t="shared" si="459"/>
        <v>0.80925804250160172</v>
      </c>
      <c r="K220" s="110">
        <f t="shared" si="460"/>
        <v>0.84162836420166587</v>
      </c>
      <c r="L220" s="110">
        <f t="shared" ref="L220:L265" si="462">+$D220/((1+$G$5)^$A217)</f>
        <v>0.8752934987697325</v>
      </c>
      <c r="M220" s="110">
        <f>+$D220/((1+$G$5)^$A216)</f>
        <v>0.91030523872052183</v>
      </c>
      <c r="CO220" s="110">
        <f t="shared" si="457"/>
        <v>0.54171696948232251</v>
      </c>
      <c r="CP220" s="110">
        <f t="shared" si="458"/>
        <v>0.56338564826161552</v>
      </c>
      <c r="CQ220" s="110">
        <f t="shared" si="461"/>
        <v>0.58592107419208017</v>
      </c>
      <c r="CR220" s="110">
        <f t="shared" ref="CR220:CR265" si="463">+$E220/((1+$G$5)^$A217)</f>
        <v>0.6093579171597634</v>
      </c>
      <c r="CS220" s="110">
        <f>+$E220/((1+$G$5)^$A216)</f>
        <v>0.63373223384615396</v>
      </c>
    </row>
    <row r="221" spans="1:172">
      <c r="A221" s="106">
        <v>6</v>
      </c>
      <c r="D221" s="230">
        <f>AgeEffic!S211</f>
        <v>0.93506282568730659</v>
      </c>
      <c r="E221" s="230">
        <f>AgeEffic!S213</f>
        <v>0.60635500134400011</v>
      </c>
      <c r="I221" s="110">
        <f t="shared" si="456"/>
        <v>0.73899373361095366</v>
      </c>
      <c r="J221" s="110">
        <f t="shared" si="459"/>
        <v>0.76855348295539172</v>
      </c>
      <c r="K221" s="110">
        <f t="shared" si="460"/>
        <v>0.79929562227360751</v>
      </c>
      <c r="L221" s="110">
        <f t="shared" si="462"/>
        <v>0.83126744716455192</v>
      </c>
      <c r="M221" s="110">
        <f t="shared" ref="M221:M265" si="464">+$D221/((1+$G$5)^$A217)</f>
        <v>0.864518145051134</v>
      </c>
      <c r="N221" s="110">
        <f>+$D221/((1+$G$5)^$A216)</f>
        <v>0.89909887085317941</v>
      </c>
      <c r="CO221" s="110">
        <f t="shared" si="457"/>
        <v>0.47921116531128533</v>
      </c>
      <c r="CP221" s="110">
        <f t="shared" si="458"/>
        <v>0.49837961192373675</v>
      </c>
      <c r="CQ221" s="110">
        <f t="shared" si="461"/>
        <v>0.51831479640068623</v>
      </c>
      <c r="CR221" s="110">
        <f t="shared" si="463"/>
        <v>0.53904738825671372</v>
      </c>
      <c r="CS221" s="110">
        <f t="shared" ref="CS221:CS265" si="465">+$E221/((1+$G$5)^$A217)</f>
        <v>0.56060928378698227</v>
      </c>
      <c r="CT221" s="110">
        <f>+$E221/((1+$G$5)^$A216)</f>
        <v>0.58303365513846162</v>
      </c>
    </row>
    <row r="222" spans="1:172">
      <c r="A222" s="106">
        <v>7</v>
      </c>
      <c r="D222" s="230">
        <f>AgeEffic!T211</f>
        <v>0.92289246963956006</v>
      </c>
      <c r="E222" s="230">
        <f>AgeEffic!T213</f>
        <v>0.55784660123648011</v>
      </c>
      <c r="I222" s="110">
        <f t="shared" si="456"/>
        <v>0.70132242734914607</v>
      </c>
      <c r="J222" s="110">
        <f t="shared" si="459"/>
        <v>0.72937532444311182</v>
      </c>
      <c r="K222" s="110">
        <f t="shared" si="460"/>
        <v>0.75855033742083633</v>
      </c>
      <c r="L222" s="110">
        <f t="shared" si="462"/>
        <v>0.78889235091766985</v>
      </c>
      <c r="M222" s="110">
        <f t="shared" si="464"/>
        <v>0.82044804495437673</v>
      </c>
      <c r="N222" s="110">
        <f t="shared" ref="N222:N265" si="466">+$D222/((1+$G$5)^$A217)</f>
        <v>0.85326596675255173</v>
      </c>
      <c r="O222" s="110">
        <f>+$D222/((1+$G$5)^$A216)</f>
        <v>0.88739660542265386</v>
      </c>
      <c r="CO222" s="110">
        <f t="shared" si="457"/>
        <v>0.42391756931382935</v>
      </c>
      <c r="CP222" s="110">
        <f t="shared" si="458"/>
        <v>0.44087427208638247</v>
      </c>
      <c r="CQ222" s="110">
        <f t="shared" si="461"/>
        <v>0.4585092429698378</v>
      </c>
      <c r="CR222" s="110">
        <f t="shared" si="463"/>
        <v>0.47684961268863135</v>
      </c>
      <c r="CS222" s="110">
        <f t="shared" si="465"/>
        <v>0.49592359719617668</v>
      </c>
      <c r="CT222" s="110">
        <f t="shared" ref="CT222:CT265" si="467">+$E222/((1+$G$5)^$A217)</f>
        <v>0.51576054108402369</v>
      </c>
      <c r="CU222" s="110">
        <f>+$E222/((1+$G$5)^$A216)</f>
        <v>0.53639096272738473</v>
      </c>
    </row>
    <row r="223" spans="1:172">
      <c r="A223" s="106">
        <v>8</v>
      </c>
      <c r="D223" s="230">
        <f>AgeEffic!U211</f>
        <v>0.91006321686375136</v>
      </c>
      <c r="E223" s="230">
        <f>AgeEffic!U213</f>
        <v>0.51321887313756176</v>
      </c>
      <c r="I223" s="110">
        <f t="shared" si="456"/>
        <v>0.66497427849493929</v>
      </c>
      <c r="J223" s="110">
        <f t="shared" si="459"/>
        <v>0.69157324963473699</v>
      </c>
      <c r="K223" s="110">
        <f t="shared" si="460"/>
        <v>0.71923617962012643</v>
      </c>
      <c r="L223" s="110">
        <f t="shared" si="462"/>
        <v>0.74800562680493143</v>
      </c>
      <c r="M223" s="110">
        <f t="shared" si="464"/>
        <v>0.77792585187712882</v>
      </c>
      <c r="N223" s="110">
        <f t="shared" si="466"/>
        <v>0.80904288595221407</v>
      </c>
      <c r="O223" s="110">
        <f t="shared" ref="O223:O265" si="468">+$D223/((1+$G$5)^$A217)</f>
        <v>0.8414046013903026</v>
      </c>
      <c r="P223" s="110">
        <f>+$D223/((1+$G$5)^$A216)</f>
        <v>0.8750607854459147</v>
      </c>
      <c r="CO223" s="110">
        <f t="shared" si="457"/>
        <v>0.37500400362377212</v>
      </c>
      <c r="CP223" s="110">
        <f t="shared" si="458"/>
        <v>0.39000416376872304</v>
      </c>
      <c r="CQ223" s="110">
        <f t="shared" si="461"/>
        <v>0.40560433031947196</v>
      </c>
      <c r="CR223" s="110">
        <f t="shared" si="463"/>
        <v>0.42182850353225082</v>
      </c>
      <c r="CS223" s="110">
        <f t="shared" si="465"/>
        <v>0.43870164367354092</v>
      </c>
      <c r="CT223" s="110">
        <f t="shared" si="467"/>
        <v>0.4562497094204826</v>
      </c>
      <c r="CU223" s="110">
        <f t="shared" ref="CU223:CU265" si="469">+$E223/((1+$G$5)^$A217)</f>
        <v>0.47449969779730189</v>
      </c>
      <c r="CV223" s="110">
        <f>+$E223/((1+$G$5)^$A216)</f>
        <v>0.49347968570919398</v>
      </c>
    </row>
    <row r="224" spans="1:172">
      <c r="A224" s="106">
        <v>9</v>
      </c>
      <c r="D224" s="230">
        <f>AgeEffic!V211</f>
        <v>0.89638290253393882</v>
      </c>
      <c r="E224" s="230">
        <f>AgeEffic!V213</f>
        <v>0.47216136328655683</v>
      </c>
      <c r="I224" s="110">
        <f t="shared" si="456"/>
        <v>0.62978673731999701</v>
      </c>
      <c r="J224" s="110">
        <f t="shared" si="459"/>
        <v>0.65497820681279695</v>
      </c>
      <c r="K224" s="110">
        <f t="shared" si="460"/>
        <v>0.68117733508530898</v>
      </c>
      <c r="L224" s="110">
        <f t="shared" si="462"/>
        <v>0.70842442848872134</v>
      </c>
      <c r="M224" s="110">
        <f t="shared" si="464"/>
        <v>0.73676140562827019</v>
      </c>
      <c r="N224" s="110">
        <f t="shared" si="466"/>
        <v>0.76623186185340098</v>
      </c>
      <c r="O224" s="110">
        <f t="shared" si="468"/>
        <v>0.7968811363275371</v>
      </c>
      <c r="P224" s="110">
        <f t="shared" ref="P224:P265" si="470">+$D224/((1+$G$5)^$A217)</f>
        <v>0.8287563817806386</v>
      </c>
      <c r="Q224" s="110">
        <f>+$D224/((1+$G$5)^$A216)</f>
        <v>0.86190663705186421</v>
      </c>
      <c r="CO224" s="110">
        <f t="shared" si="457"/>
        <v>0.33173431089795224</v>
      </c>
      <c r="CP224" s="110">
        <f t="shared" si="458"/>
        <v>0.34500368333387033</v>
      </c>
      <c r="CQ224" s="110">
        <f t="shared" si="461"/>
        <v>0.35880383066722521</v>
      </c>
      <c r="CR224" s="110">
        <f t="shared" si="463"/>
        <v>0.37315598389391419</v>
      </c>
      <c r="CS224" s="110">
        <f t="shared" si="465"/>
        <v>0.38808222324967079</v>
      </c>
      <c r="CT224" s="110">
        <f t="shared" si="467"/>
        <v>0.40360551217965762</v>
      </c>
      <c r="CU224" s="110">
        <f t="shared" si="469"/>
        <v>0.41974973266684401</v>
      </c>
      <c r="CV224" s="110">
        <f t="shared" ref="CV224:CV265" si="471">+$E224/((1+$G$5)^$A217)</f>
        <v>0.43653972197351776</v>
      </c>
      <c r="CW224" s="110">
        <f>+$E224/((1+$G$5)^$A216)</f>
        <v>0.45400131085245848</v>
      </c>
    </row>
    <row r="225" spans="1:117">
      <c r="A225" s="106">
        <v>10</v>
      </c>
      <c r="D225" s="230">
        <f>AgeEffic!W211</f>
        <v>0.8816021902892478</v>
      </c>
      <c r="E225" s="230">
        <f>AgeEffic!W213</f>
        <v>0.43438845422363231</v>
      </c>
      <c r="I225" s="110">
        <f t="shared" si="456"/>
        <v>0.59557885091775919</v>
      </c>
      <c r="J225" s="110">
        <f t="shared" si="459"/>
        <v>0.61940200495446951</v>
      </c>
      <c r="K225" s="110">
        <f t="shared" si="460"/>
        <v>0.64417808515264841</v>
      </c>
      <c r="L225" s="110">
        <f t="shared" si="462"/>
        <v>0.66994520855875439</v>
      </c>
      <c r="M225" s="110">
        <f t="shared" si="464"/>
        <v>0.69674301690110452</v>
      </c>
      <c r="N225" s="110">
        <f t="shared" si="466"/>
        <v>0.72461273757714872</v>
      </c>
      <c r="O225" s="110">
        <f t="shared" si="468"/>
        <v>0.75359724708023479</v>
      </c>
      <c r="P225" s="110">
        <f t="shared" si="470"/>
        <v>0.78374113696344427</v>
      </c>
      <c r="Q225" s="110">
        <f t="shared" ref="Q225:Q265" si="472">+$D225/((1+$G$5)^$A217)</f>
        <v>0.81509078244198196</v>
      </c>
      <c r="R225" s="110">
        <f>+$D225/((1+$G$5)^$A216)</f>
        <v>0.84769441373966137</v>
      </c>
      <c r="CO225" s="110">
        <f t="shared" si="457"/>
        <v>0.2934572750251116</v>
      </c>
      <c r="CP225" s="110">
        <f t="shared" si="458"/>
        <v>0.30519556602611608</v>
      </c>
      <c r="CQ225" s="110">
        <f t="shared" si="461"/>
        <v>0.31740338866716072</v>
      </c>
      <c r="CR225" s="110">
        <f t="shared" si="463"/>
        <v>0.33009952421384725</v>
      </c>
      <c r="CS225" s="110">
        <f t="shared" si="465"/>
        <v>0.3433035051824011</v>
      </c>
      <c r="CT225" s="110">
        <f t="shared" si="467"/>
        <v>0.35703564538969712</v>
      </c>
      <c r="CU225" s="110">
        <f t="shared" si="469"/>
        <v>0.37131707120528507</v>
      </c>
      <c r="CV225" s="110">
        <f t="shared" si="471"/>
        <v>0.38616975405349652</v>
      </c>
      <c r="CW225" s="110">
        <f t="shared" ref="CW225:CW265" si="473">+$E225/((1+$G$5)^$A217)</f>
        <v>0.40161654421563636</v>
      </c>
      <c r="CX225" s="110">
        <f>+$E225/((1+$G$5)^$A216)</f>
        <v>0.41768120598426184</v>
      </c>
    </row>
    <row r="226" spans="1:117">
      <c r="A226" s="106">
        <v>11</v>
      </c>
      <c r="D226" s="230">
        <f>AgeEffic!X211</f>
        <v>0.8654095955954626</v>
      </c>
      <c r="E226" s="230">
        <f>AgeEffic!X213</f>
        <v>0.39963737788574172</v>
      </c>
      <c r="I226" s="110">
        <f t="shared" si="456"/>
        <v>0.56215357129069154</v>
      </c>
      <c r="J226" s="110">
        <f t="shared" si="459"/>
        <v>0.58463971414231919</v>
      </c>
      <c r="K226" s="110">
        <f t="shared" si="460"/>
        <v>0.60802530270801192</v>
      </c>
      <c r="L226" s="110">
        <f t="shared" si="462"/>
        <v>0.63234631481633241</v>
      </c>
      <c r="M226" s="110">
        <f t="shared" si="464"/>
        <v>0.6576401674089859</v>
      </c>
      <c r="N226" s="110">
        <f t="shared" si="466"/>
        <v>0.68394577410534518</v>
      </c>
      <c r="O226" s="110">
        <f t="shared" si="468"/>
        <v>0.71130360506955903</v>
      </c>
      <c r="P226" s="110">
        <f t="shared" si="470"/>
        <v>0.73975574927234145</v>
      </c>
      <c r="Q226" s="110">
        <f t="shared" si="472"/>
        <v>0.76934597924323522</v>
      </c>
      <c r="R226" s="110">
        <f t="shared" ref="R226:R265" si="474">+$D226/((1+$G$5)^$A217)</f>
        <v>0.80011981841296465</v>
      </c>
      <c r="S226" s="110">
        <f>+$D226/((1+$G$5)^$A216)</f>
        <v>0.83212461114948322</v>
      </c>
      <c r="CO226" s="110">
        <f t="shared" si="457"/>
        <v>0.2595968202145218</v>
      </c>
      <c r="CP226" s="110">
        <f t="shared" si="458"/>
        <v>0.26998069302310268</v>
      </c>
      <c r="CQ226" s="110">
        <f t="shared" si="461"/>
        <v>0.2807799207440268</v>
      </c>
      <c r="CR226" s="110">
        <f t="shared" si="463"/>
        <v>0.29201111757378789</v>
      </c>
      <c r="CS226" s="110">
        <f t="shared" si="465"/>
        <v>0.30369156227673944</v>
      </c>
      <c r="CT226" s="110">
        <f t="shared" si="467"/>
        <v>0.31583922476780901</v>
      </c>
      <c r="CU226" s="110">
        <f t="shared" si="469"/>
        <v>0.32847279375852134</v>
      </c>
      <c r="CV226" s="110">
        <f t="shared" si="471"/>
        <v>0.34161170550886222</v>
      </c>
      <c r="CW226" s="110">
        <f t="shared" si="473"/>
        <v>0.35527617372921677</v>
      </c>
      <c r="CX226" s="110">
        <f t="shared" ref="CX226:CX265" si="475">+$E226/((1+$G$5)^$A217)</f>
        <v>0.36948722067838541</v>
      </c>
      <c r="CY226" s="110">
        <f>+$E226/((1+$G$5)^$A216)</f>
        <v>0.38426670950552089</v>
      </c>
    </row>
    <row r="227" spans="1:117">
      <c r="A227" s="106">
        <v>12</v>
      </c>
      <c r="D227" s="230">
        <f>AgeEffic!Y211</f>
        <v>0.84743215626073554</v>
      </c>
      <c r="E227" s="230">
        <f>AgeEffic!Y213</f>
        <v>0.36766638765488241</v>
      </c>
      <c r="I227" s="110">
        <f t="shared" si="456"/>
        <v>0.52930362451972812</v>
      </c>
      <c r="J227" s="110">
        <f t="shared" si="459"/>
        <v>0.55047576950051735</v>
      </c>
      <c r="K227" s="110">
        <f t="shared" si="460"/>
        <v>0.57249480028053801</v>
      </c>
      <c r="L227" s="110">
        <f t="shared" si="462"/>
        <v>0.59539459229175951</v>
      </c>
      <c r="M227" s="110">
        <f t="shared" si="464"/>
        <v>0.61921037598342998</v>
      </c>
      <c r="N227" s="110">
        <f t="shared" si="466"/>
        <v>0.64397879102276734</v>
      </c>
      <c r="O227" s="110">
        <f t="shared" si="468"/>
        <v>0.66973794266367792</v>
      </c>
      <c r="P227" s="110">
        <f t="shared" si="470"/>
        <v>0.69652746037022506</v>
      </c>
      <c r="Q227" s="110">
        <f t="shared" si="472"/>
        <v>0.72438855878503416</v>
      </c>
      <c r="R227" s="110">
        <f t="shared" si="474"/>
        <v>0.75336410113643559</v>
      </c>
      <c r="S227" s="110">
        <f t="shared" ref="S227:S265" si="476">+$D227/((1+$G$5)^$A217)</f>
        <v>0.78349866518189293</v>
      </c>
      <c r="T227" s="110">
        <f>+$D227/((1+$G$5)^$A216)</f>
        <v>0.81483861178916872</v>
      </c>
      <c r="CO227" s="110">
        <f t="shared" si="457"/>
        <v>0.22964334095900005</v>
      </c>
      <c r="CP227" s="110">
        <f t="shared" si="458"/>
        <v>0.23882907459736008</v>
      </c>
      <c r="CQ227" s="110">
        <f t="shared" si="461"/>
        <v>0.24838223758125447</v>
      </c>
      <c r="CR227" s="110">
        <f t="shared" si="463"/>
        <v>0.25831752708450467</v>
      </c>
      <c r="CS227" s="110">
        <f t="shared" si="465"/>
        <v>0.26865022816788486</v>
      </c>
      <c r="CT227" s="110">
        <f t="shared" si="467"/>
        <v>0.27939623729460028</v>
      </c>
      <c r="CU227" s="110">
        <f t="shared" si="469"/>
        <v>0.2905720867863843</v>
      </c>
      <c r="CV227" s="110">
        <f t="shared" si="471"/>
        <v>0.30219497025783965</v>
      </c>
      <c r="CW227" s="110">
        <f t="shared" si="473"/>
        <v>0.31428276906815328</v>
      </c>
      <c r="CX227" s="110">
        <f t="shared" si="475"/>
        <v>0.32685407983087944</v>
      </c>
      <c r="CY227" s="110">
        <f t="shared" ref="CY227:CY265" si="477">+$E227/((1+$G$5)^$A217)</f>
        <v>0.33992824302411462</v>
      </c>
      <c r="CZ227" s="110">
        <f>+$E227/((1+$G$5)^$A216)</f>
        <v>0.35352537274507922</v>
      </c>
    </row>
    <row r="228" spans="1:117">
      <c r="A228" s="106">
        <v>13</v>
      </c>
      <c r="D228" s="230">
        <f>AgeEffic!Z211</f>
        <v>0.82724434163121918</v>
      </c>
      <c r="E228" s="230">
        <f>AgeEffic!Z213</f>
        <v>0.33825307664249182</v>
      </c>
      <c r="I228" s="110">
        <f t="shared" si="456"/>
        <v>0.4968215144852528</v>
      </c>
      <c r="J228" s="110">
        <f t="shared" si="459"/>
        <v>0.51669437506466298</v>
      </c>
      <c r="K228" s="110">
        <f t="shared" si="460"/>
        <v>0.53736215006724963</v>
      </c>
      <c r="L228" s="110">
        <f t="shared" si="462"/>
        <v>0.55885663606993952</v>
      </c>
      <c r="M228" s="110">
        <f t="shared" si="464"/>
        <v>0.58121090151273713</v>
      </c>
      <c r="N228" s="110">
        <f t="shared" si="466"/>
        <v>0.60445933757324666</v>
      </c>
      <c r="O228" s="110">
        <f t="shared" si="468"/>
        <v>0.62863771107617661</v>
      </c>
      <c r="P228" s="110">
        <f t="shared" si="470"/>
        <v>0.65378321951922358</v>
      </c>
      <c r="Q228" s="110">
        <f t="shared" si="472"/>
        <v>0.67993454829999256</v>
      </c>
      <c r="R228" s="110">
        <f t="shared" si="474"/>
        <v>0.70713193023199239</v>
      </c>
      <c r="S228" s="110">
        <f t="shared" si="476"/>
        <v>0.73541720744127215</v>
      </c>
      <c r="T228" s="110">
        <f t="shared" ref="T228:T265" si="478">+$D228/((1+$G$5)^$A217)</f>
        <v>0.76483389573892302</v>
      </c>
      <c r="U228" s="110">
        <f>+$D228/((1+$G$5)^$A216)</f>
        <v>0.79542725156847993</v>
      </c>
      <c r="CO228" s="110">
        <f t="shared" si="457"/>
        <v>0.20314603238680773</v>
      </c>
      <c r="CP228" s="110">
        <f t="shared" si="458"/>
        <v>0.21127187368228004</v>
      </c>
      <c r="CQ228" s="110">
        <f t="shared" si="461"/>
        <v>0.21972274862957128</v>
      </c>
      <c r="CR228" s="110">
        <f t="shared" si="463"/>
        <v>0.22851165857475411</v>
      </c>
      <c r="CS228" s="110">
        <f t="shared" si="465"/>
        <v>0.23765212491774429</v>
      </c>
      <c r="CT228" s="110">
        <f t="shared" si="467"/>
        <v>0.24715820991445409</v>
      </c>
      <c r="CU228" s="110">
        <f t="shared" si="469"/>
        <v>0.2570445383110323</v>
      </c>
      <c r="CV228" s="110">
        <f t="shared" si="471"/>
        <v>0.26732631984347355</v>
      </c>
      <c r="CW228" s="110">
        <f t="shared" si="473"/>
        <v>0.27801937263721249</v>
      </c>
      <c r="CX228" s="110">
        <f t="shared" si="475"/>
        <v>0.28914014754270101</v>
      </c>
      <c r="CY228" s="110">
        <f t="shared" si="477"/>
        <v>0.30070575344440909</v>
      </c>
      <c r="CZ228" s="110">
        <f t="shared" ref="CZ228:CZ265" si="479">+$E228/((1+$G$5)^$A217)</f>
        <v>0.31273398358218546</v>
      </c>
      <c r="DA228" s="110">
        <f>+$E228/((1+$G$5)^$A216)</f>
        <v>0.32524334292547291</v>
      </c>
    </row>
    <row r="229" spans="1:117">
      <c r="A229" s="106">
        <v>14</v>
      </c>
      <c r="D229" s="230">
        <f>AgeEffic!AA211</f>
        <v>0.80438742980582845</v>
      </c>
      <c r="E229" s="230">
        <f>AgeEffic!AA213</f>
        <v>0.31119283051109248</v>
      </c>
      <c r="I229" s="110">
        <f t="shared" si="456"/>
        <v>0.46451369764794026</v>
      </c>
      <c r="J229" s="110">
        <f t="shared" si="459"/>
        <v>0.48309424555385788</v>
      </c>
      <c r="K229" s="110">
        <f t="shared" si="460"/>
        <v>0.50241801537601216</v>
      </c>
      <c r="L229" s="110">
        <f t="shared" si="462"/>
        <v>0.5225147359910528</v>
      </c>
      <c r="M229" s="110">
        <f t="shared" si="464"/>
        <v>0.54341532543069482</v>
      </c>
      <c r="N229" s="110">
        <f t="shared" si="466"/>
        <v>0.56515193844792266</v>
      </c>
      <c r="O229" s="110">
        <f t="shared" si="468"/>
        <v>0.58775801598583965</v>
      </c>
      <c r="P229" s="110">
        <f t="shared" si="470"/>
        <v>0.61126833662527336</v>
      </c>
      <c r="Q229" s="110">
        <f t="shared" si="472"/>
        <v>0.63571907009028417</v>
      </c>
      <c r="R229" s="110">
        <f t="shared" si="474"/>
        <v>0.66114783289389556</v>
      </c>
      <c r="S229" s="110">
        <f t="shared" si="476"/>
        <v>0.68759374620965141</v>
      </c>
      <c r="T229" s="110">
        <f t="shared" si="478"/>
        <v>0.71509749605803763</v>
      </c>
      <c r="U229" s="110">
        <f t="shared" ref="U229:U265" si="480">+$D229/((1+$G$5)^$A217)</f>
        <v>0.74370139590035911</v>
      </c>
      <c r="V229" s="110">
        <f>+$D229/((1+$G$5)^$A216)</f>
        <v>0.77344945173637347</v>
      </c>
      <c r="CO229" s="110">
        <f t="shared" si="457"/>
        <v>0.17970610557294531</v>
      </c>
      <c r="CP229" s="110">
        <f t="shared" si="458"/>
        <v>0.18689434979586311</v>
      </c>
      <c r="CQ229" s="110">
        <f t="shared" si="461"/>
        <v>0.19437012378769764</v>
      </c>
      <c r="CR229" s="110">
        <f t="shared" si="463"/>
        <v>0.20214492873920559</v>
      </c>
      <c r="CS229" s="110">
        <f t="shared" si="465"/>
        <v>0.21023072588877378</v>
      </c>
      <c r="CT229" s="110">
        <f t="shared" si="467"/>
        <v>0.21863995492432475</v>
      </c>
      <c r="CU229" s="110">
        <f t="shared" si="469"/>
        <v>0.22738555312129777</v>
      </c>
      <c r="CV229" s="110">
        <f t="shared" si="471"/>
        <v>0.23648097524614969</v>
      </c>
      <c r="CW229" s="110">
        <f t="shared" si="473"/>
        <v>0.24594021425599566</v>
      </c>
      <c r="CX229" s="110">
        <f t="shared" si="475"/>
        <v>0.25577782282623551</v>
      </c>
      <c r="CY229" s="110">
        <f t="shared" si="477"/>
        <v>0.26600893573928497</v>
      </c>
      <c r="CZ229" s="110">
        <f t="shared" si="479"/>
        <v>0.27664929316885639</v>
      </c>
      <c r="DA229" s="110">
        <f t="shared" ref="DA229:DA265" si="481">+$E229/((1+$G$5)^$A217)</f>
        <v>0.28771526489561061</v>
      </c>
      <c r="DB229" s="110">
        <f>+$E229/((1+$G$5)^$A216)</f>
        <v>0.29922387549143509</v>
      </c>
    </row>
    <row r="230" spans="1:117">
      <c r="A230" s="106">
        <v>15</v>
      </c>
      <c r="D230" s="230">
        <f>AgeEffic!AB211</f>
        <v>0.77840058330624629</v>
      </c>
      <c r="E230" s="230">
        <f>AgeEffic!AB213</f>
        <v>0.2862974040702051</v>
      </c>
      <c r="I230" s="110">
        <f t="shared" si="456"/>
        <v>0.43221821280126588</v>
      </c>
      <c r="J230" s="110">
        <f t="shared" si="459"/>
        <v>0.44950694131331648</v>
      </c>
      <c r="K230" s="110">
        <f t="shared" si="460"/>
        <v>0.46748721896584916</v>
      </c>
      <c r="L230" s="110">
        <f t="shared" si="462"/>
        <v>0.48618670772448314</v>
      </c>
      <c r="M230" s="110">
        <f t="shared" si="464"/>
        <v>0.50563417603346261</v>
      </c>
      <c r="N230" s="110">
        <f t="shared" si="466"/>
        <v>0.52585954307480098</v>
      </c>
      <c r="O230" s="110">
        <f t="shared" si="468"/>
        <v>0.54689392479779309</v>
      </c>
      <c r="P230" s="110">
        <f t="shared" si="470"/>
        <v>0.56876968178970488</v>
      </c>
      <c r="Q230" s="110">
        <f t="shared" si="472"/>
        <v>0.59152046906129319</v>
      </c>
      <c r="R230" s="110">
        <f t="shared" si="474"/>
        <v>0.61518128782374482</v>
      </c>
      <c r="S230" s="110">
        <f t="shared" si="476"/>
        <v>0.63978853933669466</v>
      </c>
      <c r="T230" s="110">
        <f t="shared" si="478"/>
        <v>0.66538008091016243</v>
      </c>
      <c r="U230" s="110">
        <f t="shared" si="480"/>
        <v>0.69199528414656908</v>
      </c>
      <c r="V230" s="110">
        <f t="shared" ref="V230:V265" si="482">+$D230/((1+$G$5)^$A217)</f>
        <v>0.71967509551243181</v>
      </c>
      <c r="W230" s="110">
        <f>+$D230/((1+$G$5)^$A216)</f>
        <v>0.74846209933292907</v>
      </c>
      <c r="CO230" s="110">
        <f t="shared" si="457"/>
        <v>0.15897078569914394</v>
      </c>
      <c r="CP230" s="110">
        <f t="shared" si="458"/>
        <v>0.1653296171271097</v>
      </c>
      <c r="CQ230" s="110">
        <f t="shared" si="461"/>
        <v>0.17194280181219407</v>
      </c>
      <c r="CR230" s="110">
        <f t="shared" si="463"/>
        <v>0.17882051388468184</v>
      </c>
      <c r="CS230" s="110">
        <f t="shared" si="465"/>
        <v>0.18597333444006914</v>
      </c>
      <c r="CT230" s="110">
        <f t="shared" si="467"/>
        <v>0.1934122678176719</v>
      </c>
      <c r="CU230" s="110">
        <f t="shared" si="469"/>
        <v>0.20114875853037878</v>
      </c>
      <c r="CV230" s="110">
        <f t="shared" si="471"/>
        <v>0.20919470887159394</v>
      </c>
      <c r="CW230" s="110">
        <f t="shared" si="473"/>
        <v>0.21756249722645774</v>
      </c>
      <c r="CX230" s="110">
        <f t="shared" si="475"/>
        <v>0.22626499711551604</v>
      </c>
      <c r="CY230" s="110">
        <f t="shared" si="477"/>
        <v>0.23531559700013668</v>
      </c>
      <c r="CZ230" s="110">
        <f t="shared" si="479"/>
        <v>0.24472822088014218</v>
      </c>
      <c r="DA230" s="110">
        <f t="shared" si="481"/>
        <v>0.2545173497153479</v>
      </c>
      <c r="DB230" s="110">
        <f t="shared" ref="DB230:DB265" si="483">+$E230/((1+$G$5)^$A217)</f>
        <v>0.26469804370396177</v>
      </c>
      <c r="DC230" s="110">
        <f>+$E230/((1+$G$5)^$A216)</f>
        <v>0.27528596545212025</v>
      </c>
    </row>
    <row r="231" spans="1:117">
      <c r="A231" s="106">
        <v>16</v>
      </c>
      <c r="D231" s="230">
        <f>AgeEffic!AC211</f>
        <v>0.74886319561506864</v>
      </c>
      <c r="E231" s="230">
        <f>AgeEffic!AC213</f>
        <v>0.2633936117445887</v>
      </c>
      <c r="I231" s="110">
        <f t="shared" si="456"/>
        <v>0.39982418260911046</v>
      </c>
      <c r="J231" s="110">
        <f t="shared" si="459"/>
        <v>0.4158171499134749</v>
      </c>
      <c r="K231" s="110">
        <f t="shared" si="460"/>
        <v>0.4324498359100139</v>
      </c>
      <c r="L231" s="110">
        <f t="shared" si="462"/>
        <v>0.44974782934641444</v>
      </c>
      <c r="M231" s="110">
        <f t="shared" si="464"/>
        <v>0.46773774252027106</v>
      </c>
      <c r="N231" s="110">
        <f t="shared" si="466"/>
        <v>0.48644725222108198</v>
      </c>
      <c r="O231" s="110">
        <f t="shared" si="468"/>
        <v>0.50590514230992523</v>
      </c>
      <c r="P231" s="110">
        <f t="shared" si="470"/>
        <v>0.52614134800232226</v>
      </c>
      <c r="Q231" s="110">
        <f t="shared" si="472"/>
        <v>0.54718700192241521</v>
      </c>
      <c r="R231" s="110">
        <f t="shared" si="474"/>
        <v>0.56907448199931188</v>
      </c>
      <c r="S231" s="110">
        <f t="shared" si="476"/>
        <v>0.59183746127928427</v>
      </c>
      <c r="T231" s="110">
        <f t="shared" si="478"/>
        <v>0.61551095973045566</v>
      </c>
      <c r="U231" s="110">
        <f t="shared" si="480"/>
        <v>0.64013139811967401</v>
      </c>
      <c r="V231" s="110">
        <f t="shared" si="482"/>
        <v>0.66573665404446103</v>
      </c>
      <c r="W231" s="110">
        <f t="shared" ref="W231:W265" si="484">+$D231/((1+$G$5)^$A217)</f>
        <v>0.69236612020623944</v>
      </c>
      <c r="X231" s="110">
        <f>+$D231/((1+$G$5)^$A216)</f>
        <v>0.72006076501448901</v>
      </c>
      <c r="CO231" s="110">
        <f t="shared" si="457"/>
        <v>0.14062800273385806</v>
      </c>
      <c r="CP231" s="110">
        <f t="shared" si="458"/>
        <v>0.14625312284321243</v>
      </c>
      <c r="CQ231" s="110">
        <f t="shared" si="461"/>
        <v>0.15210324775694092</v>
      </c>
      <c r="CR231" s="110">
        <f t="shared" si="463"/>
        <v>0.15818737766721855</v>
      </c>
      <c r="CS231" s="110">
        <f t="shared" si="465"/>
        <v>0.16451487277390731</v>
      </c>
      <c r="CT231" s="110">
        <f t="shared" si="467"/>
        <v>0.17109546768486361</v>
      </c>
      <c r="CU231" s="110">
        <f t="shared" si="469"/>
        <v>0.17793928639225814</v>
      </c>
      <c r="CV231" s="110">
        <f t="shared" si="471"/>
        <v>0.18505685784794848</v>
      </c>
      <c r="CW231" s="110">
        <f t="shared" si="473"/>
        <v>0.19245913216186644</v>
      </c>
      <c r="CX231" s="110">
        <f t="shared" si="475"/>
        <v>0.20015749744834113</v>
      </c>
      <c r="CY231" s="110">
        <f t="shared" si="477"/>
        <v>0.20816379734627474</v>
      </c>
      <c r="CZ231" s="110">
        <f t="shared" si="479"/>
        <v>0.21649034924012575</v>
      </c>
      <c r="DA231" s="110">
        <f t="shared" si="481"/>
        <v>0.2251499632097308</v>
      </c>
      <c r="DB231" s="110">
        <f t="shared" si="483"/>
        <v>0.23415596173812006</v>
      </c>
      <c r="DC231" s="110">
        <f t="shared" ref="DC231:DC265" si="485">+$E231/((1+$G$5)^$A217)</f>
        <v>0.24352220020764484</v>
      </c>
      <c r="DD231" s="110">
        <f>+$E231/((1+$G$5)^$A216)</f>
        <v>0.25326308821595067</v>
      </c>
    </row>
    <row r="232" spans="1:117">
      <c r="A232" s="106">
        <v>17</v>
      </c>
      <c r="D232" s="230">
        <f>AgeEffic!AD211</f>
        <v>0.71544590981935929</v>
      </c>
      <c r="E232" s="230">
        <f>AgeEffic!AD213</f>
        <v>0.24232212280502161</v>
      </c>
      <c r="I232" s="110">
        <f t="shared" si="456"/>
        <v>0.3672907889553374</v>
      </c>
      <c r="J232" s="110">
        <f t="shared" si="459"/>
        <v>0.38198242051355091</v>
      </c>
      <c r="K232" s="110">
        <f t="shared" si="460"/>
        <v>0.39726171733409299</v>
      </c>
      <c r="L232" s="110">
        <f t="shared" si="462"/>
        <v>0.41315218602745668</v>
      </c>
      <c r="M232" s="110">
        <f t="shared" si="464"/>
        <v>0.42967827346855497</v>
      </c>
      <c r="N232" s="110">
        <f t="shared" si="466"/>
        <v>0.44686540440729716</v>
      </c>
      <c r="O232" s="110">
        <f t="shared" si="468"/>
        <v>0.46474002058358915</v>
      </c>
      <c r="P232" s="110">
        <f t="shared" si="470"/>
        <v>0.4833296214069327</v>
      </c>
      <c r="Q232" s="110">
        <f t="shared" si="472"/>
        <v>0.50266280626321003</v>
      </c>
      <c r="R232" s="110">
        <f t="shared" si="474"/>
        <v>0.52276931851373842</v>
      </c>
      <c r="S232" s="110">
        <f t="shared" si="476"/>
        <v>0.54368009125428807</v>
      </c>
      <c r="T232" s="110">
        <f t="shared" si="478"/>
        <v>0.56542729490445953</v>
      </c>
      <c r="U232" s="110">
        <f t="shared" si="480"/>
        <v>0.58804438670063797</v>
      </c>
      <c r="V232" s="110">
        <f t="shared" si="482"/>
        <v>0.61156616216866355</v>
      </c>
      <c r="W232" s="110">
        <f t="shared" si="484"/>
        <v>0.63602880865541012</v>
      </c>
      <c r="X232" s="110">
        <f t="shared" ref="X232:X265" si="486">+$D232/((1+$G$5)^$A217)</f>
        <v>0.66146996100162647</v>
      </c>
      <c r="Y232" s="110">
        <f>+$D232/((1+$G$5)^$A216)</f>
        <v>0.68792875944169163</v>
      </c>
      <c r="CO232" s="110">
        <f t="shared" si="457"/>
        <v>0.12440169472610521</v>
      </c>
      <c r="CP232" s="110">
        <f t="shared" si="458"/>
        <v>0.12937776251514943</v>
      </c>
      <c r="CQ232" s="110">
        <f t="shared" si="461"/>
        <v>0.13455287301575544</v>
      </c>
      <c r="CR232" s="110">
        <f t="shared" si="463"/>
        <v>0.13993498793638565</v>
      </c>
      <c r="CS232" s="110">
        <f t="shared" si="465"/>
        <v>0.14553238745384106</v>
      </c>
      <c r="CT232" s="110">
        <f t="shared" si="467"/>
        <v>0.15135368295199472</v>
      </c>
      <c r="CU232" s="110">
        <f t="shared" si="469"/>
        <v>0.15740783027007454</v>
      </c>
      <c r="CV232" s="110">
        <f t="shared" si="471"/>
        <v>0.1637041434808775</v>
      </c>
      <c r="CW232" s="110">
        <f t="shared" si="473"/>
        <v>0.17025230922011261</v>
      </c>
      <c r="CX232" s="110">
        <f t="shared" si="475"/>
        <v>0.17706240158891712</v>
      </c>
      <c r="CY232" s="110">
        <f t="shared" si="477"/>
        <v>0.18414489765247385</v>
      </c>
      <c r="CZ232" s="110">
        <f t="shared" si="479"/>
        <v>0.19151069355857278</v>
      </c>
      <c r="DA232" s="110">
        <f t="shared" si="481"/>
        <v>0.19917112130091569</v>
      </c>
      <c r="DB232" s="110">
        <f t="shared" si="483"/>
        <v>0.20713796615295232</v>
      </c>
      <c r="DC232" s="110">
        <f t="shared" si="485"/>
        <v>0.21542348479907045</v>
      </c>
      <c r="DD232" s="110">
        <f t="shared" ref="DD232:DD265" si="487">+$E232/((1+$G$5)^$A217)</f>
        <v>0.22404042419103326</v>
      </c>
      <c r="DE232" s="110">
        <f>+$E232/((1+$G$5)^$A216)</f>
        <v>0.23300204115867462</v>
      </c>
    </row>
    <row r="233" spans="1:117">
      <c r="A233" s="106">
        <v>18</v>
      </c>
      <c r="D233" s="230">
        <f>AgeEffic!AE211</f>
        <v>0.67796536113738093</v>
      </c>
      <c r="E233" s="230">
        <f>AgeEffic!AE213</f>
        <v>0.2229363529806199</v>
      </c>
      <c r="I233" s="110">
        <f t="shared" si="456"/>
        <v>0.33466276732900463</v>
      </c>
      <c r="J233" s="110">
        <f t="shared" si="459"/>
        <v>0.34804927802216484</v>
      </c>
      <c r="K233" s="110">
        <f t="shared" si="460"/>
        <v>0.36197124914305145</v>
      </c>
      <c r="L233" s="110">
        <f t="shared" si="462"/>
        <v>0.37645009910877358</v>
      </c>
      <c r="M233" s="110">
        <f t="shared" si="464"/>
        <v>0.3915081030731245</v>
      </c>
      <c r="N233" s="110">
        <f t="shared" si="466"/>
        <v>0.40716842719604951</v>
      </c>
      <c r="O233" s="110">
        <f t="shared" si="468"/>
        <v>0.42345516428389146</v>
      </c>
      <c r="P233" s="110">
        <f t="shared" si="470"/>
        <v>0.44039337085524727</v>
      </c>
      <c r="Q233" s="110">
        <f t="shared" si="472"/>
        <v>0.45800910568945707</v>
      </c>
      <c r="R233" s="110">
        <f t="shared" si="474"/>
        <v>0.4763294699170354</v>
      </c>
      <c r="S233" s="110">
        <f t="shared" si="476"/>
        <v>0.49538264871371684</v>
      </c>
      <c r="T233" s="110">
        <f t="shared" si="478"/>
        <v>0.51519795466226559</v>
      </c>
      <c r="U233" s="110">
        <f t="shared" si="480"/>
        <v>0.53580587284875614</v>
      </c>
      <c r="V233" s="110">
        <f t="shared" si="482"/>
        <v>0.55723810776270644</v>
      </c>
      <c r="W233" s="110">
        <f t="shared" si="484"/>
        <v>0.57952763207321478</v>
      </c>
      <c r="X233" s="110">
        <f t="shared" si="486"/>
        <v>0.60270873735614339</v>
      </c>
      <c r="Y233" s="110">
        <f t="shared" ref="Y233:Y265" si="488">+$D233/((1+$G$5)^$A217)</f>
        <v>0.62681708685038906</v>
      </c>
      <c r="Z233" s="110">
        <f>+$D233/((1+$G$5)^$A216)</f>
        <v>0.65188977032440476</v>
      </c>
      <c r="CO233" s="110">
        <f t="shared" si="457"/>
        <v>0.11004765302693922</v>
      </c>
      <c r="CP233" s="110">
        <f t="shared" si="458"/>
        <v>0.11444955914801681</v>
      </c>
      <c r="CQ233" s="110">
        <f t="shared" si="461"/>
        <v>0.11902754151393749</v>
      </c>
      <c r="CR233" s="110">
        <f t="shared" si="463"/>
        <v>0.12378864317449501</v>
      </c>
      <c r="CS233" s="110">
        <f t="shared" si="465"/>
        <v>0.12874018890147479</v>
      </c>
      <c r="CT233" s="110">
        <f t="shared" si="467"/>
        <v>0.13388979645753379</v>
      </c>
      <c r="CU233" s="110">
        <f t="shared" si="469"/>
        <v>0.13924538831583513</v>
      </c>
      <c r="CV233" s="110">
        <f t="shared" si="471"/>
        <v>0.14481520384846858</v>
      </c>
      <c r="CW233" s="110">
        <f t="shared" si="473"/>
        <v>0.1506078120024073</v>
      </c>
      <c r="CX233" s="110">
        <f t="shared" si="475"/>
        <v>0.1566321244825036</v>
      </c>
      <c r="CY233" s="110">
        <f t="shared" si="477"/>
        <v>0.16289740946180375</v>
      </c>
      <c r="CZ233" s="110">
        <f t="shared" si="479"/>
        <v>0.16941330584027595</v>
      </c>
      <c r="DA233" s="110">
        <f t="shared" si="481"/>
        <v>0.17618983807388697</v>
      </c>
      <c r="DB233" s="110">
        <f t="shared" si="483"/>
        <v>0.18323743159684244</v>
      </c>
      <c r="DC233" s="110">
        <f t="shared" si="485"/>
        <v>0.19056692886071616</v>
      </c>
      <c r="DD233" s="110">
        <f t="shared" si="487"/>
        <v>0.19818960601514482</v>
      </c>
      <c r="DE233" s="110">
        <f t="shared" ref="DE233:DE265" si="489">+$E233/((1+$G$5)^$A217)</f>
        <v>0.20611719025575062</v>
      </c>
      <c r="DF233" s="110">
        <f>+$E233/((1+$G$5)^$A216)</f>
        <v>0.21436187786598065</v>
      </c>
    </row>
    <row r="234" spans="1:117">
      <c r="A234" s="106">
        <v>19</v>
      </c>
      <c r="D234" s="230">
        <f>AgeEffic!AF211</f>
        <v>0.63643565848217354</v>
      </c>
      <c r="E234" s="230">
        <f>AgeEffic!AF213</f>
        <v>0.20510144474217029</v>
      </c>
      <c r="I234" s="110">
        <f t="shared" si="456"/>
        <v>0.30207936369341915</v>
      </c>
      <c r="J234" s="110">
        <f t="shared" si="459"/>
        <v>0.31416253824115586</v>
      </c>
      <c r="K234" s="110">
        <f t="shared" si="460"/>
        <v>0.32672903977080214</v>
      </c>
      <c r="L234" s="110">
        <f t="shared" si="462"/>
        <v>0.33979820136163424</v>
      </c>
      <c r="M234" s="110">
        <f t="shared" si="464"/>
        <v>0.35339012941609971</v>
      </c>
      <c r="N234" s="110">
        <f t="shared" si="466"/>
        <v>0.36752573459274368</v>
      </c>
      <c r="O234" s="110">
        <f t="shared" si="468"/>
        <v>0.38222676397645339</v>
      </c>
      <c r="P234" s="110">
        <f t="shared" si="470"/>
        <v>0.39751583453551154</v>
      </c>
      <c r="Q234" s="110">
        <f t="shared" si="472"/>
        <v>0.4134164679169321</v>
      </c>
      <c r="R234" s="110">
        <f t="shared" si="474"/>
        <v>0.42995312663360935</v>
      </c>
      <c r="S234" s="110">
        <f t="shared" si="476"/>
        <v>0.4471512516989537</v>
      </c>
      <c r="T234" s="110">
        <f t="shared" si="478"/>
        <v>0.46503730176691194</v>
      </c>
      <c r="U234" s="110">
        <f t="shared" si="480"/>
        <v>0.48363879383758845</v>
      </c>
      <c r="V234" s="110">
        <f t="shared" si="482"/>
        <v>0.50298434559109195</v>
      </c>
      <c r="W234" s="110">
        <f t="shared" si="484"/>
        <v>0.52310371941473566</v>
      </c>
      <c r="X234" s="110">
        <f t="shared" si="486"/>
        <v>0.54402786819132509</v>
      </c>
      <c r="Y234" s="110">
        <f t="shared" si="488"/>
        <v>0.56578898291897817</v>
      </c>
      <c r="Z234" s="110">
        <f t="shared" ref="Z234:Z265" si="490">+$D234/((1+$G$5)^$A217)</f>
        <v>0.58842054223573725</v>
      </c>
      <c r="AA234" s="110">
        <f>+$D234/((1+$G$5)^$A216)</f>
        <v>0.61195736392516686</v>
      </c>
      <c r="CO234" s="110">
        <f t="shared" si="457"/>
        <v>9.7349846908446239E-2</v>
      </c>
      <c r="CP234" s="110">
        <f t="shared" si="458"/>
        <v>0.10124384078478409</v>
      </c>
      <c r="CQ234" s="110">
        <f t="shared" si="461"/>
        <v>0.10529359441617546</v>
      </c>
      <c r="CR234" s="110">
        <f t="shared" si="463"/>
        <v>0.10950533819282247</v>
      </c>
      <c r="CS234" s="110">
        <f t="shared" si="465"/>
        <v>0.1138855517205354</v>
      </c>
      <c r="CT234" s="110">
        <f t="shared" si="467"/>
        <v>0.11844097378935681</v>
      </c>
      <c r="CU234" s="110">
        <f t="shared" si="469"/>
        <v>0.12317861274093109</v>
      </c>
      <c r="CV234" s="110">
        <f t="shared" si="471"/>
        <v>0.12810575725056833</v>
      </c>
      <c r="CW234" s="110">
        <f t="shared" si="473"/>
        <v>0.13322998754059109</v>
      </c>
      <c r="CX234" s="110">
        <f t="shared" si="475"/>
        <v>0.13855918704221473</v>
      </c>
      <c r="CY234" s="110">
        <f t="shared" si="477"/>
        <v>0.1441015545239033</v>
      </c>
      <c r="CZ234" s="110">
        <f t="shared" si="479"/>
        <v>0.14986561670485946</v>
      </c>
      <c r="DA234" s="110">
        <f t="shared" si="481"/>
        <v>0.15586024137305385</v>
      </c>
      <c r="DB234" s="110">
        <f t="shared" si="483"/>
        <v>0.16209465102797599</v>
      </c>
      <c r="DC234" s="110">
        <f t="shared" si="485"/>
        <v>0.16857843706909503</v>
      </c>
      <c r="DD234" s="110">
        <f t="shared" si="487"/>
        <v>0.17532157455185887</v>
      </c>
      <c r="DE234" s="110">
        <f t="shared" si="489"/>
        <v>0.18233443753393325</v>
      </c>
      <c r="DF234" s="110">
        <f t="shared" ref="DF234:DF265" si="491">+$E234/((1+$G$5)^$A217)</f>
        <v>0.18962781503529055</v>
      </c>
      <c r="DG234" s="110">
        <f>+$E234/((1+$G$5)^$A216)</f>
        <v>0.1972129276367022</v>
      </c>
    </row>
    <row r="235" spans="1:117">
      <c r="A235" s="106">
        <v>20</v>
      </c>
      <c r="D235" s="230">
        <f>AgeEffic!AG211</f>
        <v>0.59110845106245247</v>
      </c>
      <c r="E235" s="230">
        <f>AgeEffic!AG213</f>
        <v>0.18869332916279669</v>
      </c>
      <c r="I235" s="110">
        <f t="shared" si="456"/>
        <v>0.2697741808541686</v>
      </c>
      <c r="J235" s="110">
        <f t="shared" si="459"/>
        <v>0.28056514808833533</v>
      </c>
      <c r="K235" s="110">
        <f t="shared" si="460"/>
        <v>0.29178775401186874</v>
      </c>
      <c r="L235" s="110">
        <f t="shared" si="462"/>
        <v>0.30345926417234353</v>
      </c>
      <c r="M235" s="110">
        <f t="shared" si="464"/>
        <v>0.31559763473923724</v>
      </c>
      <c r="N235" s="110">
        <f t="shared" si="466"/>
        <v>0.32822154012880678</v>
      </c>
      <c r="O235" s="110">
        <f t="shared" si="468"/>
        <v>0.34135040173395909</v>
      </c>
      <c r="P235" s="110">
        <f t="shared" si="470"/>
        <v>0.35500441780331743</v>
      </c>
      <c r="Q235" s="110">
        <f t="shared" si="472"/>
        <v>0.36920459451545012</v>
      </c>
      <c r="R235" s="110">
        <f t="shared" si="474"/>
        <v>0.38397277829606824</v>
      </c>
      <c r="S235" s="110">
        <f t="shared" si="476"/>
        <v>0.39933168942791092</v>
      </c>
      <c r="T235" s="110">
        <f t="shared" si="478"/>
        <v>0.41530495700502734</v>
      </c>
      <c r="U235" s="110">
        <f t="shared" si="480"/>
        <v>0.4319171552852285</v>
      </c>
      <c r="V235" s="110">
        <f t="shared" si="482"/>
        <v>0.44919384149663771</v>
      </c>
      <c r="W235" s="110">
        <f t="shared" si="484"/>
        <v>0.46716159515650318</v>
      </c>
      <c r="X235" s="110">
        <f t="shared" si="486"/>
        <v>0.48584805896276329</v>
      </c>
      <c r="Y235" s="110">
        <f t="shared" si="488"/>
        <v>0.50528198132127389</v>
      </c>
      <c r="Z235" s="110">
        <f t="shared" si="490"/>
        <v>0.52549326057412493</v>
      </c>
      <c r="AA235" s="110">
        <f t="shared" ref="AA235:AA265" si="492">+$D235/((1+$G$5)^$A217)</f>
        <v>0.54651299099708983</v>
      </c>
      <c r="AB235" s="110">
        <f>+$D235/((1+$G$5)^$A216)</f>
        <v>0.5683735106369735</v>
      </c>
      <c r="CO235" s="110">
        <f t="shared" si="457"/>
        <v>8.611717226516398E-2</v>
      </c>
      <c r="CP235" s="110">
        <f t="shared" si="458"/>
        <v>8.9561859155770543E-2</v>
      </c>
      <c r="CQ235" s="110">
        <f t="shared" si="461"/>
        <v>9.3144333522001369E-2</v>
      </c>
      <c r="CR235" s="110">
        <f t="shared" si="463"/>
        <v>9.687010686288143E-2</v>
      </c>
      <c r="CS235" s="110">
        <f t="shared" si="465"/>
        <v>0.1007449111373967</v>
      </c>
      <c r="CT235" s="110">
        <f t="shared" si="467"/>
        <v>0.10477470758289258</v>
      </c>
      <c r="CU235" s="110">
        <f t="shared" si="469"/>
        <v>0.10896569588620827</v>
      </c>
      <c r="CV235" s="110">
        <f t="shared" si="471"/>
        <v>0.1133243237216566</v>
      </c>
      <c r="CW235" s="110">
        <f t="shared" si="473"/>
        <v>0.11785729667052287</v>
      </c>
      <c r="CX235" s="110">
        <f t="shared" si="475"/>
        <v>0.12257158853734382</v>
      </c>
      <c r="CY235" s="110">
        <f t="shared" si="477"/>
        <v>0.12747445207883756</v>
      </c>
      <c r="CZ235" s="110">
        <f t="shared" si="479"/>
        <v>0.13257343016199105</v>
      </c>
      <c r="DA235" s="110">
        <f t="shared" si="481"/>
        <v>0.13787636736847073</v>
      </c>
      <c r="DB235" s="110">
        <f t="shared" si="483"/>
        <v>0.14339142206320957</v>
      </c>
      <c r="DC235" s="110">
        <f t="shared" si="485"/>
        <v>0.14912707894573793</v>
      </c>
      <c r="DD235" s="110">
        <f t="shared" si="487"/>
        <v>0.15509216210356747</v>
      </c>
      <c r="DE235" s="110">
        <f t="shared" si="489"/>
        <v>0.16129584858771018</v>
      </c>
      <c r="DF235" s="110">
        <f t="shared" si="491"/>
        <v>0.16774768253121861</v>
      </c>
      <c r="DG235" s="110">
        <f t="shared" ref="DG235:DG265" si="493">+$E235/((1+$G$5)^$A217)</f>
        <v>0.17445758983246734</v>
      </c>
      <c r="DH235" s="110">
        <f>+$E235/((1+$G$5)^$A216)</f>
        <v>0.18143589342576605</v>
      </c>
    </row>
    <row r="236" spans="1:117">
      <c r="A236" s="106">
        <v>21</v>
      </c>
      <c r="D236" s="230">
        <f>AgeEffic!AH211</f>
        <v>0.54249360275713965</v>
      </c>
      <c r="E236" s="230">
        <f>AgeEffic!AH213</f>
        <v>0.17359786282977296</v>
      </c>
      <c r="I236" s="110">
        <f t="shared" si="456"/>
        <v>0.23806442182314205</v>
      </c>
      <c r="J236" s="110">
        <f t="shared" si="459"/>
        <v>0.24758699869606779</v>
      </c>
      <c r="K236" s="110">
        <f t="shared" si="460"/>
        <v>0.2574904786439105</v>
      </c>
      <c r="L236" s="110">
        <f t="shared" si="462"/>
        <v>0.26779009778966695</v>
      </c>
      <c r="M236" s="110">
        <f t="shared" si="464"/>
        <v>0.27850170170125366</v>
      </c>
      <c r="N236" s="110">
        <f t="shared" si="466"/>
        <v>0.28964176976930378</v>
      </c>
      <c r="O236" s="110">
        <f t="shared" si="468"/>
        <v>0.301227440560076</v>
      </c>
      <c r="P236" s="110">
        <f t="shared" si="470"/>
        <v>0.31327653818247903</v>
      </c>
      <c r="Q236" s="110">
        <f t="shared" si="472"/>
        <v>0.32580759970977818</v>
      </c>
      <c r="R236" s="110">
        <f t="shared" si="474"/>
        <v>0.3388399036981693</v>
      </c>
      <c r="S236" s="110">
        <f t="shared" si="476"/>
        <v>0.35239349984609619</v>
      </c>
      <c r="T236" s="110">
        <f t="shared" si="478"/>
        <v>0.36648923983993997</v>
      </c>
      <c r="U236" s="110">
        <f t="shared" si="480"/>
        <v>0.38114880943353757</v>
      </c>
      <c r="V236" s="110">
        <f t="shared" si="482"/>
        <v>0.39639476181087913</v>
      </c>
      <c r="W236" s="110">
        <f t="shared" si="484"/>
        <v>0.41225055228331436</v>
      </c>
      <c r="X236" s="110">
        <f t="shared" si="486"/>
        <v>0.42874057437464691</v>
      </c>
      <c r="Y236" s="110">
        <f t="shared" si="488"/>
        <v>0.44589019734963276</v>
      </c>
      <c r="Z236" s="110">
        <f t="shared" si="490"/>
        <v>0.46372580524361812</v>
      </c>
      <c r="AA236" s="110">
        <f t="shared" si="492"/>
        <v>0.48227483745336291</v>
      </c>
      <c r="AB236" s="110">
        <f t="shared" ref="AB236:AB265" si="494">+$D236/((1+$G$5)^$A217)</f>
        <v>0.50156583095149743</v>
      </c>
      <c r="AC236" s="110">
        <f>+$D236/((1+$G$5)^$A216)</f>
        <v>0.52162846418955733</v>
      </c>
      <c r="CO236" s="110">
        <f t="shared" si="457"/>
        <v>7.6180575465337352E-2</v>
      </c>
      <c r="CP236" s="110">
        <f t="shared" si="458"/>
        <v>7.9227798483950868E-2</v>
      </c>
      <c r="CQ236" s="110">
        <f t="shared" si="461"/>
        <v>8.2396910423308906E-2</v>
      </c>
      <c r="CR236" s="110">
        <f t="shared" si="463"/>
        <v>8.5692786840241258E-2</v>
      </c>
      <c r="CS236" s="110">
        <f t="shared" si="465"/>
        <v>8.9120498313850924E-2</v>
      </c>
      <c r="CT236" s="110">
        <f t="shared" si="467"/>
        <v>9.2685318246404969E-2</v>
      </c>
      <c r="CU236" s="110">
        <f t="shared" si="469"/>
        <v>9.6392730976261179E-2</v>
      </c>
      <c r="CV236" s="110">
        <f t="shared" si="471"/>
        <v>0.10024844021531162</v>
      </c>
      <c r="CW236" s="110">
        <f t="shared" si="473"/>
        <v>0.10425837782392408</v>
      </c>
      <c r="CX236" s="110">
        <f t="shared" si="475"/>
        <v>0.10842871293688106</v>
      </c>
      <c r="CY236" s="110">
        <f t="shared" si="477"/>
        <v>0.11276586145435631</v>
      </c>
      <c r="CZ236" s="110">
        <f t="shared" si="479"/>
        <v>0.11727649591253056</v>
      </c>
      <c r="DA236" s="110">
        <f t="shared" si="481"/>
        <v>0.12196755574903179</v>
      </c>
      <c r="DB236" s="110">
        <f t="shared" si="483"/>
        <v>0.12684625797899307</v>
      </c>
      <c r="DC236" s="110">
        <f t="shared" si="485"/>
        <v>0.13192010829815282</v>
      </c>
      <c r="DD236" s="110">
        <f t="shared" si="487"/>
        <v>0.13719691263007891</v>
      </c>
      <c r="DE236" s="110">
        <f t="shared" si="489"/>
        <v>0.14268478913528207</v>
      </c>
      <c r="DF236" s="110">
        <f t="shared" si="491"/>
        <v>0.14839218070069338</v>
      </c>
      <c r="DG236" s="110">
        <f t="shared" si="493"/>
        <v>0.15432786792872111</v>
      </c>
      <c r="DH236" s="110">
        <f t="shared" ref="DH236:DH265" si="495">+$E236/((1+$G$5)^$A217)</f>
        <v>0.16050098264586996</v>
      </c>
      <c r="DI236" s="110">
        <f>+$E236/((1+$G$5)^$A216)</f>
        <v>0.16692102195170477</v>
      </c>
    </row>
    <row r="237" spans="1:117">
      <c r="A237" s="106">
        <v>22</v>
      </c>
      <c r="D237" s="230">
        <f>AgeEffic!AI211</f>
        <v>0.4913542691678402</v>
      </c>
      <c r="E237" s="230">
        <f>AgeEffic!AI213</f>
        <v>0.15971003380339113</v>
      </c>
      <c r="I237" s="110">
        <f t="shared" si="456"/>
        <v>0.20732958062914036</v>
      </c>
      <c r="J237" s="110">
        <f t="shared" si="459"/>
        <v>0.21562276385430595</v>
      </c>
      <c r="K237" s="110">
        <f t="shared" si="460"/>
        <v>0.22424767440847826</v>
      </c>
      <c r="L237" s="110">
        <f t="shared" si="462"/>
        <v>0.23321758138481741</v>
      </c>
      <c r="M237" s="110">
        <f t="shared" si="464"/>
        <v>0.24254628464021008</v>
      </c>
      <c r="N237" s="110">
        <f t="shared" si="466"/>
        <v>0.25224813602581853</v>
      </c>
      <c r="O237" s="110">
        <f t="shared" si="468"/>
        <v>0.26233806146685129</v>
      </c>
      <c r="P237" s="110">
        <f t="shared" si="470"/>
        <v>0.27283158392552537</v>
      </c>
      <c r="Q237" s="110">
        <f t="shared" si="472"/>
        <v>0.28374484728254634</v>
      </c>
      <c r="R237" s="110">
        <f t="shared" si="474"/>
        <v>0.2950946411738482</v>
      </c>
      <c r="S237" s="110">
        <f t="shared" si="476"/>
        <v>0.30689842682080215</v>
      </c>
      <c r="T237" s="110">
        <f t="shared" si="478"/>
        <v>0.31917436389363429</v>
      </c>
      <c r="U237" s="110">
        <f t="shared" si="480"/>
        <v>0.33194133844937967</v>
      </c>
      <c r="V237" s="110">
        <f t="shared" si="482"/>
        <v>0.34521899198735484</v>
      </c>
      <c r="W237" s="110">
        <f t="shared" si="484"/>
        <v>0.35902775166684908</v>
      </c>
      <c r="X237" s="110">
        <f t="shared" si="486"/>
        <v>0.37338886173352309</v>
      </c>
      <c r="Y237" s="110">
        <f t="shared" si="488"/>
        <v>0.38832441620286401</v>
      </c>
      <c r="Z237" s="110">
        <f t="shared" si="490"/>
        <v>0.40385739285097855</v>
      </c>
      <c r="AA237" s="110">
        <f t="shared" si="492"/>
        <v>0.42001168856501775</v>
      </c>
      <c r="AB237" s="110">
        <f t="shared" si="494"/>
        <v>0.43681215610761848</v>
      </c>
      <c r="AC237" s="110">
        <f t="shared" ref="AC237:AC265" si="496">+$D237/((1+$G$5)^$A217)</f>
        <v>0.45428464235192323</v>
      </c>
      <c r="AD237" s="110">
        <f>+$D237/((1+$G$5)^$A216)</f>
        <v>0.47245602804600018</v>
      </c>
      <c r="CO237" s="110">
        <f t="shared" si="457"/>
        <v>6.7390509065490753E-2</v>
      </c>
      <c r="CP237" s="110">
        <f t="shared" si="458"/>
        <v>7.0086129428110377E-2</v>
      </c>
      <c r="CQ237" s="110">
        <f t="shared" si="461"/>
        <v>7.2889574605234805E-2</v>
      </c>
      <c r="CR237" s="110">
        <f t="shared" si="463"/>
        <v>7.58051575894442E-2</v>
      </c>
      <c r="CS237" s="110">
        <f t="shared" si="465"/>
        <v>7.8837363893021969E-2</v>
      </c>
      <c r="CT237" s="110">
        <f t="shared" si="467"/>
        <v>8.1990858448742848E-2</v>
      </c>
      <c r="CU237" s="110">
        <f t="shared" si="469"/>
        <v>8.5270492786692575E-2</v>
      </c>
      <c r="CV237" s="110">
        <f t="shared" si="471"/>
        <v>8.8681312498160289E-2</v>
      </c>
      <c r="CW237" s="110">
        <f t="shared" si="473"/>
        <v>9.2228564998086696E-2</v>
      </c>
      <c r="CX237" s="110">
        <f t="shared" si="475"/>
        <v>9.591770759801016E-2</v>
      </c>
      <c r="CY237" s="110">
        <f t="shared" si="477"/>
        <v>9.9754415901930571E-2</v>
      </c>
      <c r="CZ237" s="110">
        <f t="shared" si="479"/>
        <v>0.10374459253800782</v>
      </c>
      <c r="DA237" s="110">
        <f t="shared" si="481"/>
        <v>0.10789437623952812</v>
      </c>
      <c r="DB237" s="110">
        <f t="shared" si="483"/>
        <v>0.11221015128910924</v>
      </c>
      <c r="DC237" s="110">
        <f t="shared" si="485"/>
        <v>0.11669855734067362</v>
      </c>
      <c r="DD237" s="110">
        <f t="shared" si="487"/>
        <v>0.12136649963430059</v>
      </c>
      <c r="DE237" s="110">
        <f t="shared" si="489"/>
        <v>0.12622115961967259</v>
      </c>
      <c r="DF237" s="110">
        <f t="shared" si="491"/>
        <v>0.13127000600445951</v>
      </c>
      <c r="DG237" s="110">
        <f t="shared" si="493"/>
        <v>0.13652080624463792</v>
      </c>
      <c r="DH237" s="110">
        <f t="shared" si="495"/>
        <v>0.14198163849442344</v>
      </c>
      <c r="DI237" s="110">
        <f t="shared" ref="DI237:DI265" si="497">+$E237/((1+$G$5)^$A217)</f>
        <v>0.14766090403420037</v>
      </c>
      <c r="DJ237" s="110">
        <f>+$E237/((1+$G$5)^$A216)</f>
        <v>0.15356734019556839</v>
      </c>
    </row>
    <row r="238" spans="1:117">
      <c r="A238" s="106">
        <v>23</v>
      </c>
      <c r="D238" s="230">
        <f>AgeEffic!AJ211</f>
        <v>0.43867344253323748</v>
      </c>
      <c r="E238" s="230">
        <f>AgeEffic!AJ213</f>
        <v>0.14693323109911982</v>
      </c>
      <c r="I238" s="110">
        <f t="shared" si="456"/>
        <v>0.1779813673629454</v>
      </c>
      <c r="J238" s="110">
        <f t="shared" si="459"/>
        <v>0.18510062205746319</v>
      </c>
      <c r="K238" s="110">
        <f t="shared" si="460"/>
        <v>0.19250464693976171</v>
      </c>
      <c r="L238" s="110">
        <f t="shared" si="462"/>
        <v>0.20020483281735224</v>
      </c>
      <c r="M238" s="110">
        <f t="shared" si="464"/>
        <v>0.20821302613004633</v>
      </c>
      <c r="N238" s="110">
        <f t="shared" si="466"/>
        <v>0.21654154717524818</v>
      </c>
      <c r="O238" s="110">
        <f t="shared" si="468"/>
        <v>0.22520320906225813</v>
      </c>
      <c r="P238" s="110">
        <f t="shared" si="470"/>
        <v>0.23421133742474845</v>
      </c>
      <c r="Q238" s="110">
        <f t="shared" si="472"/>
        <v>0.24357979092173845</v>
      </c>
      <c r="R238" s="110">
        <f t="shared" si="474"/>
        <v>0.25332298255860797</v>
      </c>
      <c r="S238" s="110">
        <f t="shared" si="476"/>
        <v>0.2634559018609523</v>
      </c>
      <c r="T238" s="110">
        <f t="shared" si="478"/>
        <v>0.2739941379353904</v>
      </c>
      <c r="U238" s="110">
        <f t="shared" si="480"/>
        <v>0.28495390345280608</v>
      </c>
      <c r="V238" s="110">
        <f t="shared" si="482"/>
        <v>0.29635205959091826</v>
      </c>
      <c r="W238" s="110">
        <f t="shared" si="484"/>
        <v>0.30820614197455504</v>
      </c>
      <c r="X238" s="110">
        <f t="shared" si="486"/>
        <v>0.32053438765353726</v>
      </c>
      <c r="Y238" s="110">
        <f t="shared" si="488"/>
        <v>0.3333557631596788</v>
      </c>
      <c r="Z238" s="110">
        <f t="shared" si="490"/>
        <v>0.3466899936860659</v>
      </c>
      <c r="AA238" s="110">
        <f t="shared" si="492"/>
        <v>0.36055759343350857</v>
      </c>
      <c r="AB238" s="110">
        <f t="shared" si="494"/>
        <v>0.37497989717084895</v>
      </c>
      <c r="AC238" s="110">
        <f t="shared" si="496"/>
        <v>0.38997909305768291</v>
      </c>
      <c r="AD238" s="110">
        <f t="shared" ref="AD238:AD265" si="498">+$D238/((1+$G$5)^$A217)</f>
        <v>0.40557825677999021</v>
      </c>
      <c r="AE238" s="110">
        <f>+$D238/((1+$G$5)^$A216)</f>
        <v>0.42180138705118986</v>
      </c>
      <c r="CO238" s="110">
        <f t="shared" si="457"/>
        <v>5.9614681096395658E-2</v>
      </c>
      <c r="CP238" s="110">
        <f t="shared" si="458"/>
        <v>6.1999268340251476E-2</v>
      </c>
      <c r="CQ238" s="110">
        <f t="shared" si="461"/>
        <v>6.4479239073861536E-2</v>
      </c>
      <c r="CR238" s="110">
        <f t="shared" si="463"/>
        <v>6.7058408636816016E-2</v>
      </c>
      <c r="CS238" s="110">
        <f t="shared" si="465"/>
        <v>6.9740744982288647E-2</v>
      </c>
      <c r="CT238" s="110">
        <f t="shared" si="467"/>
        <v>7.2530374781580198E-2</v>
      </c>
      <c r="CU238" s="110">
        <f t="shared" si="469"/>
        <v>7.5431589772843408E-2</v>
      </c>
      <c r="CV238" s="110">
        <f t="shared" si="471"/>
        <v>7.8448853363757148E-2</v>
      </c>
      <c r="CW238" s="110">
        <f t="shared" si="473"/>
        <v>8.1586807498307448E-2</v>
      </c>
      <c r="CX238" s="110">
        <f t="shared" si="475"/>
        <v>8.4850279798239753E-2</v>
      </c>
      <c r="CY238" s="110">
        <f t="shared" si="477"/>
        <v>8.8244290990169338E-2</v>
      </c>
      <c r="CZ238" s="110">
        <f t="shared" si="479"/>
        <v>9.177406262977611E-2</v>
      </c>
      <c r="DA238" s="110">
        <f t="shared" si="481"/>
        <v>9.5445025134967179E-2</v>
      </c>
      <c r="DB238" s="110">
        <f t="shared" si="483"/>
        <v>9.9262826140365856E-2</v>
      </c>
      <c r="DC238" s="110">
        <f t="shared" si="485"/>
        <v>0.10323333918598049</v>
      </c>
      <c r="DD238" s="110">
        <f t="shared" si="487"/>
        <v>0.10736267275341972</v>
      </c>
      <c r="DE238" s="110">
        <f t="shared" si="489"/>
        <v>0.11165717966355652</v>
      </c>
      <c r="DF238" s="110">
        <f t="shared" si="491"/>
        <v>0.11612346685009878</v>
      </c>
      <c r="DG238" s="110">
        <f t="shared" si="493"/>
        <v>0.12076840552410273</v>
      </c>
      <c r="DH238" s="110">
        <f t="shared" si="495"/>
        <v>0.12559914174506684</v>
      </c>
      <c r="DI238" s="110">
        <f t="shared" si="497"/>
        <v>0.13062310741486954</v>
      </c>
      <c r="DJ238" s="110">
        <f t="shared" ref="DJ238:DJ265" si="499">+$E238/((1+$G$5)^$A217)</f>
        <v>0.13584803171146431</v>
      </c>
      <c r="DK238" s="110">
        <f>+$E238/((1+$G$5)^$A216)</f>
        <v>0.14128195297992291</v>
      </c>
    </row>
    <row r="239" spans="1:117">
      <c r="A239" s="106">
        <v>24</v>
      </c>
      <c r="D239" s="230">
        <f>AgeEffic!AK211</f>
        <v>0.38559331671519093</v>
      </c>
      <c r="E239" s="230">
        <f>AgeEffic!AK213</f>
        <v>0.13517857261119026</v>
      </c>
      <c r="I239" s="110">
        <f t="shared" si="456"/>
        <v>0.15042823321417043</v>
      </c>
      <c r="J239" s="110">
        <f t="shared" si="459"/>
        <v>0.15644536254273725</v>
      </c>
      <c r="K239" s="110">
        <f t="shared" si="460"/>
        <v>0.16270317704444673</v>
      </c>
      <c r="L239" s="110">
        <f t="shared" si="462"/>
        <v>0.16921130412622459</v>
      </c>
      <c r="M239" s="110">
        <f t="shared" si="464"/>
        <v>0.1759797562912736</v>
      </c>
      <c r="N239" s="110">
        <f t="shared" si="466"/>
        <v>0.18301894654292455</v>
      </c>
      <c r="O239" s="110">
        <f t="shared" si="468"/>
        <v>0.19033970440464154</v>
      </c>
      <c r="P239" s="110">
        <f t="shared" si="470"/>
        <v>0.19795329258082722</v>
      </c>
      <c r="Q239" s="110">
        <f t="shared" si="472"/>
        <v>0.2058714242840603</v>
      </c>
      <c r="R239" s="110">
        <f t="shared" si="474"/>
        <v>0.21410628125542278</v>
      </c>
      <c r="S239" s="110">
        <f t="shared" si="476"/>
        <v>0.22267053250563967</v>
      </c>
      <c r="T239" s="110">
        <f t="shared" si="478"/>
        <v>0.23157735380586525</v>
      </c>
      <c r="U239" s="110">
        <f t="shared" si="480"/>
        <v>0.24084044795809986</v>
      </c>
      <c r="V239" s="110">
        <f t="shared" si="482"/>
        <v>0.2504740658764239</v>
      </c>
      <c r="W239" s="110">
        <f t="shared" si="484"/>
        <v>0.26049302851148087</v>
      </c>
      <c r="X239" s="110">
        <f t="shared" si="486"/>
        <v>0.27091274965194007</v>
      </c>
      <c r="Y239" s="110">
        <f t="shared" si="488"/>
        <v>0.28174925963801772</v>
      </c>
      <c r="Z239" s="110">
        <f t="shared" si="490"/>
        <v>0.29301923002353847</v>
      </c>
      <c r="AA239" s="110">
        <f t="shared" si="492"/>
        <v>0.30473999922447997</v>
      </c>
      <c r="AB239" s="110">
        <f t="shared" si="494"/>
        <v>0.3169295991934592</v>
      </c>
      <c r="AC239" s="110">
        <f t="shared" si="496"/>
        <v>0.32960678316119757</v>
      </c>
      <c r="AD239" s="110">
        <f t="shared" si="498"/>
        <v>0.34279105448764552</v>
      </c>
      <c r="AE239" s="110">
        <f t="shared" ref="AE239:AE265" si="500">+$D239/((1+$G$5)^$A217)</f>
        <v>0.35650269666715134</v>
      </c>
      <c r="AF239" s="110">
        <f>+$D239/((1+$G$5)^$A216)</f>
        <v>0.37076280453383742</v>
      </c>
      <c r="CO239" s="110">
        <f t="shared" si="457"/>
        <v>5.2736064046811547E-2</v>
      </c>
      <c r="CP239" s="110">
        <f t="shared" si="458"/>
        <v>5.4845506608684015E-2</v>
      </c>
      <c r="CQ239" s="110">
        <f t="shared" si="461"/>
        <v>5.7039326873031371E-2</v>
      </c>
      <c r="CR239" s="110">
        <f t="shared" si="463"/>
        <v>5.9320899947952622E-2</v>
      </c>
      <c r="CS239" s="110">
        <f t="shared" si="465"/>
        <v>6.1693735945870742E-2</v>
      </c>
      <c r="CT239" s="110">
        <f t="shared" si="467"/>
        <v>6.4161485383705572E-2</v>
      </c>
      <c r="CU239" s="110">
        <f t="shared" si="469"/>
        <v>6.6727944799053793E-2</v>
      </c>
      <c r="CV239" s="110">
        <f t="shared" si="471"/>
        <v>6.9397062591015954E-2</v>
      </c>
      <c r="CW239" s="110">
        <f t="shared" si="473"/>
        <v>7.217294509465659E-2</v>
      </c>
      <c r="CX239" s="110">
        <f t="shared" si="475"/>
        <v>7.5059862898442867E-2</v>
      </c>
      <c r="CY239" s="110">
        <f t="shared" si="477"/>
        <v>7.8062257414380581E-2</v>
      </c>
      <c r="CZ239" s="110">
        <f t="shared" si="479"/>
        <v>8.118474771095581E-2</v>
      </c>
      <c r="DA239" s="110">
        <f t="shared" si="481"/>
        <v>8.443213761939404E-2</v>
      </c>
      <c r="DB239" s="110">
        <f t="shared" si="483"/>
        <v>8.7809423124169825E-2</v>
      </c>
      <c r="DC239" s="110">
        <f t="shared" si="485"/>
        <v>9.1321800049136606E-2</v>
      </c>
      <c r="DD239" s="110">
        <f t="shared" si="487"/>
        <v>9.4974672051102077E-2</v>
      </c>
      <c r="DE239" s="110">
        <f t="shared" si="489"/>
        <v>9.8773658933146158E-2</v>
      </c>
      <c r="DF239" s="110">
        <f t="shared" si="491"/>
        <v>0.10272460529047203</v>
      </c>
      <c r="DG239" s="110">
        <f t="shared" si="493"/>
        <v>0.1068335895020909</v>
      </c>
      <c r="DH239" s="110">
        <f t="shared" si="495"/>
        <v>0.11110693308217454</v>
      </c>
      <c r="DI239" s="110">
        <f t="shared" si="497"/>
        <v>0.11555121040546153</v>
      </c>
      <c r="DJ239" s="110">
        <f t="shared" si="499"/>
        <v>0.12017325882168001</v>
      </c>
      <c r="DK239" s="110">
        <f t="shared" ref="DK239:DK265" si="501">+$E239/((1+$G$5)^$A217)</f>
        <v>0.1249801891745472</v>
      </c>
      <c r="DL239" s="110">
        <f>+$E239/((1+$G$5)^$A216)</f>
        <v>0.12997939674152909</v>
      </c>
    </row>
    <row r="240" spans="1:117">
      <c r="A240" s="106">
        <v>25</v>
      </c>
      <c r="D240" s="230">
        <f>AgeEffic!AL211</f>
        <v>0.33333333333333331</v>
      </c>
      <c r="E240" s="230">
        <f>AgeEffic!AL213</f>
        <v>0.12436428680229504</v>
      </c>
      <c r="I240" s="110">
        <f t="shared" si="456"/>
        <v>0.12503893408465458</v>
      </c>
      <c r="J240" s="110">
        <f t="shared" si="459"/>
        <v>0.13004049144804078</v>
      </c>
      <c r="K240" s="110">
        <f t="shared" si="460"/>
        <v>0.13524211110596243</v>
      </c>
      <c r="L240" s="110">
        <f t="shared" si="462"/>
        <v>0.14065179555020091</v>
      </c>
      <c r="M240" s="110">
        <f t="shared" si="464"/>
        <v>0.14627786737220894</v>
      </c>
      <c r="N240" s="110">
        <f t="shared" si="466"/>
        <v>0.15212898206709735</v>
      </c>
      <c r="O240" s="110">
        <f t="shared" si="468"/>
        <v>0.15821414134978123</v>
      </c>
      <c r="P240" s="110">
        <f t="shared" si="470"/>
        <v>0.16454270700377249</v>
      </c>
      <c r="Q240" s="110">
        <f t="shared" si="472"/>
        <v>0.17112441528392341</v>
      </c>
      <c r="R240" s="110">
        <f t="shared" si="474"/>
        <v>0.17796939189528035</v>
      </c>
      <c r="S240" s="110">
        <f t="shared" si="476"/>
        <v>0.18508816757109159</v>
      </c>
      <c r="T240" s="110">
        <f t="shared" si="478"/>
        <v>0.19249169427393525</v>
      </c>
      <c r="U240" s="110">
        <f t="shared" si="480"/>
        <v>0.20019136204489266</v>
      </c>
      <c r="V240" s="110">
        <f t="shared" si="482"/>
        <v>0.20819901652668837</v>
      </c>
      <c r="W240" s="110">
        <f t="shared" si="484"/>
        <v>0.21652697718775596</v>
      </c>
      <c r="X240" s="110">
        <f t="shared" si="486"/>
        <v>0.22518805627526617</v>
      </c>
      <c r="Y240" s="110">
        <f t="shared" si="488"/>
        <v>0.23419557852627682</v>
      </c>
      <c r="Z240" s="110">
        <f t="shared" si="490"/>
        <v>0.2435634016673279</v>
      </c>
      <c r="AA240" s="110">
        <f t="shared" si="492"/>
        <v>0.25330593773402105</v>
      </c>
      <c r="AB240" s="110">
        <f t="shared" si="494"/>
        <v>0.26343817524338187</v>
      </c>
      <c r="AC240" s="110">
        <f t="shared" si="496"/>
        <v>0.27397570225311718</v>
      </c>
      <c r="AD240" s="110">
        <f t="shared" si="498"/>
        <v>0.2849347303432419</v>
      </c>
      <c r="AE240" s="110">
        <f t="shared" si="500"/>
        <v>0.29633211955697158</v>
      </c>
      <c r="AF240" s="110">
        <f t="shared" ref="AF240:AF265" si="502">+$D240/((1+$G$5)^$A217)</f>
        <v>0.30818540433925046</v>
      </c>
      <c r="AG240" s="110">
        <f>+$D240/((1+$G$5)^$A216)</f>
        <v>0.32051282051282048</v>
      </c>
      <c r="CO240" s="110">
        <f t="shared" si="457"/>
        <v>4.6651133579871745E-2</v>
      </c>
      <c r="CP240" s="110">
        <f t="shared" si="458"/>
        <v>4.8517178923066624E-2</v>
      </c>
      <c r="CQ240" s="110">
        <f t="shared" si="461"/>
        <v>5.0457866079989297E-2</v>
      </c>
      <c r="CR240" s="110">
        <f t="shared" si="463"/>
        <v>5.247618072318886E-2</v>
      </c>
      <c r="CS240" s="110">
        <f t="shared" si="465"/>
        <v>5.457522795211641E-2</v>
      </c>
      <c r="CT240" s="110">
        <f t="shared" si="467"/>
        <v>5.6758237070201084E-2</v>
      </c>
      <c r="CU240" s="110">
        <f t="shared" si="469"/>
        <v>5.9028566553009129E-2</v>
      </c>
      <c r="CV240" s="110">
        <f t="shared" si="471"/>
        <v>6.1389709215129491E-2</v>
      </c>
      <c r="CW240" s="110">
        <f t="shared" si="473"/>
        <v>6.3845297583734681E-2</v>
      </c>
      <c r="CX240" s="110">
        <f t="shared" si="475"/>
        <v>6.6399109487084065E-2</v>
      </c>
      <c r="CY240" s="110">
        <f t="shared" si="477"/>
        <v>6.9055073866567437E-2</v>
      </c>
      <c r="CZ240" s="110">
        <f t="shared" si="479"/>
        <v>7.1817276821230139E-2</v>
      </c>
      <c r="DA240" s="110">
        <f t="shared" si="481"/>
        <v>7.4689967894079334E-2</v>
      </c>
      <c r="DB240" s="110">
        <f t="shared" si="483"/>
        <v>7.7677566609842513E-2</v>
      </c>
      <c r="DC240" s="110">
        <f t="shared" si="485"/>
        <v>8.0784669274236234E-2</v>
      </c>
      <c r="DD240" s="110">
        <f t="shared" si="487"/>
        <v>8.4016056045205678E-2</v>
      </c>
      <c r="DE240" s="110">
        <f t="shared" si="489"/>
        <v>8.7376698287013901E-2</v>
      </c>
      <c r="DF240" s="110">
        <f t="shared" si="491"/>
        <v>9.0871766218494465E-2</v>
      </c>
      <c r="DG240" s="110">
        <f t="shared" si="493"/>
        <v>9.4506636867234262E-2</v>
      </c>
      <c r="DH240" s="110">
        <f t="shared" si="495"/>
        <v>9.8286902341923624E-2</v>
      </c>
      <c r="DI240" s="110">
        <f t="shared" si="497"/>
        <v>0.10221837843560057</v>
      </c>
      <c r="DJ240" s="110">
        <f t="shared" si="499"/>
        <v>0.10630711357302461</v>
      </c>
      <c r="DK240" s="110">
        <f t="shared" si="501"/>
        <v>0.1105593981159456</v>
      </c>
      <c r="DL240" s="110">
        <f t="shared" ref="DL240:DL265" si="503">+$E240/((1+$G$5)^$A217)</f>
        <v>0.11498177404058342</v>
      </c>
      <c r="DM240" s="110">
        <f>+$E240/((1+$G$5)^$A216)</f>
        <v>0.11958104500220676</v>
      </c>
    </row>
    <row r="241" spans="1:142">
      <c r="A241" s="106">
        <v>26</v>
      </c>
      <c r="D241" s="230">
        <f>AgeEffic!AM211</f>
        <v>0.28309656461096244</v>
      </c>
      <c r="E241" s="230">
        <f>AgeEffic!AM213</f>
        <v>0.11441514385811145</v>
      </c>
      <c r="I241" s="110">
        <f t="shared" si="456"/>
        <v>0.1021098827364874</v>
      </c>
      <c r="J241" s="110">
        <f t="shared" si="459"/>
        <v>0.10619427804594687</v>
      </c>
      <c r="K241" s="110">
        <f t="shared" si="460"/>
        <v>0.11044204916778477</v>
      </c>
      <c r="L241" s="110">
        <f t="shared" si="462"/>
        <v>0.11485973113449617</v>
      </c>
      <c r="M241" s="110">
        <f t="shared" si="464"/>
        <v>0.11945412037987602</v>
      </c>
      <c r="N241" s="110">
        <f t="shared" si="466"/>
        <v>0.12423228519507104</v>
      </c>
      <c r="O241" s="110">
        <f t="shared" si="468"/>
        <v>0.12920157660287393</v>
      </c>
      <c r="P241" s="110">
        <f t="shared" si="470"/>
        <v>0.13436963966698887</v>
      </c>
      <c r="Q241" s="110">
        <f t="shared" si="472"/>
        <v>0.13974442525366843</v>
      </c>
      <c r="R241" s="110">
        <f t="shared" si="474"/>
        <v>0.14533420226381519</v>
      </c>
      <c r="S241" s="110">
        <f t="shared" si="476"/>
        <v>0.15114757035436779</v>
      </c>
      <c r="T241" s="110">
        <f t="shared" si="478"/>
        <v>0.15719347316854254</v>
      </c>
      <c r="U241" s="110">
        <f t="shared" si="480"/>
        <v>0.16348121209528424</v>
      </c>
      <c r="V241" s="110">
        <f t="shared" si="482"/>
        <v>0.17002046057909559</v>
      </c>
      <c r="W241" s="110">
        <f t="shared" si="484"/>
        <v>0.17682127900225941</v>
      </c>
      <c r="X241" s="110">
        <f t="shared" si="486"/>
        <v>0.18389413016234984</v>
      </c>
      <c r="Y241" s="110">
        <f t="shared" si="488"/>
        <v>0.19124989536884382</v>
      </c>
      <c r="Z241" s="110">
        <f t="shared" si="490"/>
        <v>0.19889989118359758</v>
      </c>
      <c r="AA241" s="110">
        <f t="shared" si="492"/>
        <v>0.2068558868309415</v>
      </c>
      <c r="AB241" s="110">
        <f t="shared" si="494"/>
        <v>0.21513012230417919</v>
      </c>
      <c r="AC241" s="110">
        <f t="shared" si="496"/>
        <v>0.22373532719634634</v>
      </c>
      <c r="AD241" s="110">
        <f t="shared" si="498"/>
        <v>0.23268474028420019</v>
      </c>
      <c r="AE241" s="110">
        <f t="shared" si="500"/>
        <v>0.24199212989556823</v>
      </c>
      <c r="AF241" s="110">
        <f t="shared" si="502"/>
        <v>0.25167181509139097</v>
      </c>
      <c r="AG241" s="110">
        <f t="shared" ref="AG241:AG265" si="504">+$D241/((1+$G$5)^$A217)</f>
        <v>0.2617386876950466</v>
      </c>
      <c r="AH241" s="110">
        <f>+$D241/((1+$G$5)^$A216)</f>
        <v>0.27220823520284848</v>
      </c>
      <c r="CO241" s="110">
        <f t="shared" si="457"/>
        <v>4.126831047450194E-2</v>
      </c>
      <c r="CP241" s="110">
        <f t="shared" si="458"/>
        <v>4.2919042893482008E-2</v>
      </c>
      <c r="CQ241" s="110">
        <f t="shared" si="461"/>
        <v>4.46358046092213E-2</v>
      </c>
      <c r="CR241" s="110">
        <f t="shared" si="463"/>
        <v>4.6421236793590157E-2</v>
      </c>
      <c r="CS241" s="110">
        <f t="shared" si="465"/>
        <v>4.827808626533376E-2</v>
      </c>
      <c r="CT241" s="110">
        <f t="shared" si="467"/>
        <v>5.0209209715947105E-2</v>
      </c>
      <c r="CU241" s="110">
        <f t="shared" si="469"/>
        <v>5.2217578104585001E-2</v>
      </c>
      <c r="CV241" s="110">
        <f t="shared" si="471"/>
        <v>5.4306281228768405E-2</v>
      </c>
      <c r="CW241" s="110">
        <f t="shared" si="473"/>
        <v>5.647853247791914E-2</v>
      </c>
      <c r="CX241" s="110">
        <f t="shared" si="475"/>
        <v>5.8737673777035912E-2</v>
      </c>
      <c r="CY241" s="110">
        <f t="shared" si="477"/>
        <v>6.1087180728117349E-2</v>
      </c>
      <c r="CZ241" s="110">
        <f t="shared" si="479"/>
        <v>6.3530667957242049E-2</v>
      </c>
      <c r="DA241" s="110">
        <f t="shared" si="481"/>
        <v>6.6071894675531734E-2</v>
      </c>
      <c r="DB241" s="110">
        <f t="shared" si="483"/>
        <v>6.8714770462553004E-2</v>
      </c>
      <c r="DC241" s="110">
        <f t="shared" si="485"/>
        <v>7.1463361281055127E-2</v>
      </c>
      <c r="DD241" s="110">
        <f t="shared" si="487"/>
        <v>7.4321895732297347E-2</v>
      </c>
      <c r="DE241" s="110">
        <f t="shared" si="489"/>
        <v>7.7294771561589232E-2</v>
      </c>
      <c r="DF241" s="110">
        <f t="shared" si="491"/>
        <v>8.0386562424052802E-2</v>
      </c>
      <c r="DG241" s="110">
        <f t="shared" si="493"/>
        <v>8.3602024921014928E-2</v>
      </c>
      <c r="DH241" s="110">
        <f t="shared" si="495"/>
        <v>8.6946105917855537E-2</v>
      </c>
      <c r="DI241" s="110">
        <f t="shared" si="497"/>
        <v>9.0423950154569749E-2</v>
      </c>
      <c r="DJ241" s="110">
        <f t="shared" si="499"/>
        <v>9.4040908160752543E-2</v>
      </c>
      <c r="DK241" s="110">
        <f t="shared" si="501"/>
        <v>9.7802544487182647E-2</v>
      </c>
      <c r="DL241" s="110">
        <f t="shared" si="503"/>
        <v>0.10171464626666997</v>
      </c>
      <c r="DM241" s="110">
        <f t="shared" ref="DM241:DM265" si="505">+$E241/((1+$G$5)^$A217)</f>
        <v>0.10578323211733676</v>
      </c>
      <c r="DN241" s="110">
        <f>+$E241/((1+$G$5)^$A216)</f>
        <v>0.11001456140203024</v>
      </c>
      <c r="DO241" s="110"/>
      <c r="DP241" s="110"/>
      <c r="DQ241" s="110"/>
      <c r="DR241" s="110"/>
      <c r="DS241" s="110"/>
      <c r="DT241" s="110"/>
      <c r="DU241" s="110"/>
      <c r="DV241" s="110"/>
      <c r="DW241" s="110"/>
      <c r="DX241" s="110"/>
      <c r="DY241" s="110"/>
      <c r="DZ241" s="110"/>
      <c r="EA241" s="110"/>
      <c r="EB241" s="110"/>
      <c r="EC241" s="110"/>
      <c r="ED241" s="110"/>
      <c r="EE241" s="110"/>
      <c r="EF241" s="110"/>
      <c r="EG241" s="110"/>
      <c r="EH241" s="110"/>
      <c r="EI241" s="110"/>
      <c r="EJ241" s="110"/>
      <c r="EK241" s="110"/>
      <c r="EL241" s="110"/>
    </row>
    <row r="242" spans="1:142">
      <c r="A242" s="106">
        <v>27</v>
      </c>
      <c r="D242" s="230">
        <f>AgeEffic!AN211</f>
        <v>0.23597632332503118</v>
      </c>
      <c r="E242" s="230">
        <f>AgeEffic!AN213</f>
        <v>0.10526193234946253</v>
      </c>
      <c r="I242" s="110">
        <f t="shared" si="456"/>
        <v>8.1840499087771038E-2</v>
      </c>
      <c r="J242" s="110">
        <f t="shared" si="459"/>
        <v>8.5114119051281883E-2</v>
      </c>
      <c r="K242" s="110">
        <f t="shared" si="460"/>
        <v>8.8518683813333138E-2</v>
      </c>
      <c r="L242" s="110">
        <f t="shared" si="462"/>
        <v>9.2059431165866484E-2</v>
      </c>
      <c r="M242" s="110">
        <f t="shared" si="464"/>
        <v>9.5741808412501156E-2</v>
      </c>
      <c r="N242" s="110">
        <f t="shared" si="466"/>
        <v>9.9571480749001184E-2</v>
      </c>
      <c r="O242" s="110">
        <f t="shared" si="468"/>
        <v>0.10355433997896123</v>
      </c>
      <c r="P242" s="110">
        <f t="shared" si="470"/>
        <v>0.10769651357811971</v>
      </c>
      <c r="Q242" s="110">
        <f t="shared" si="472"/>
        <v>0.1120043741212445</v>
      </c>
      <c r="R242" s="110">
        <f t="shared" si="474"/>
        <v>0.11648454908609428</v>
      </c>
      <c r="S242" s="110">
        <f t="shared" si="476"/>
        <v>0.12114393104953806</v>
      </c>
      <c r="T242" s="110">
        <f t="shared" si="478"/>
        <v>0.12598968829151957</v>
      </c>
      <c r="U242" s="110">
        <f t="shared" si="480"/>
        <v>0.13102927582318039</v>
      </c>
      <c r="V242" s="110">
        <f t="shared" si="482"/>
        <v>0.13627044685610759</v>
      </c>
      <c r="W242" s="110">
        <f t="shared" si="484"/>
        <v>0.1417212647303519</v>
      </c>
      <c r="X242" s="110">
        <f t="shared" si="486"/>
        <v>0.14739011531956597</v>
      </c>
      <c r="Y242" s="110">
        <f t="shared" si="488"/>
        <v>0.15328571993234866</v>
      </c>
      <c r="Z242" s="110">
        <f t="shared" si="490"/>
        <v>0.1594171487296426</v>
      </c>
      <c r="AA242" s="110">
        <f t="shared" si="492"/>
        <v>0.1657938346788283</v>
      </c>
      <c r="AB242" s="110">
        <f t="shared" si="494"/>
        <v>0.17242558806598143</v>
      </c>
      <c r="AC242" s="110">
        <f t="shared" si="496"/>
        <v>0.17932261158862073</v>
      </c>
      <c r="AD242" s="110">
        <f t="shared" si="498"/>
        <v>0.18649551605216555</v>
      </c>
      <c r="AE242" s="110">
        <f t="shared" si="500"/>
        <v>0.19395533669425216</v>
      </c>
      <c r="AF242" s="110">
        <f t="shared" si="502"/>
        <v>0.20171355016202228</v>
      </c>
      <c r="AG242" s="110">
        <f t="shared" si="504"/>
        <v>0.20978209216850319</v>
      </c>
      <c r="AH242" s="110">
        <f t="shared" ref="AH242:AH265" si="506">+$D242/((1+$G$5)^$A217)</f>
        <v>0.2181733758552433</v>
      </c>
      <c r="AI242" s="110">
        <f>+$D242/((1+$G$5)^$A216)</f>
        <v>0.22690031088945306</v>
      </c>
      <c r="CO242" s="110">
        <f t="shared" si="457"/>
        <v>3.6506582342828636E-2</v>
      </c>
      <c r="CP242" s="110">
        <f t="shared" si="458"/>
        <v>3.7966845636541784E-2</v>
      </c>
      <c r="CQ242" s="110">
        <f t="shared" si="461"/>
        <v>3.9485519462003446E-2</v>
      </c>
      <c r="CR242" s="110">
        <f t="shared" si="463"/>
        <v>4.1064940240483593E-2</v>
      </c>
      <c r="CS242" s="110">
        <f t="shared" si="465"/>
        <v>4.2707537850102943E-2</v>
      </c>
      <c r="CT242" s="110">
        <f t="shared" si="467"/>
        <v>4.4415839364107056E-2</v>
      </c>
      <c r="CU242" s="110">
        <f t="shared" si="469"/>
        <v>4.6192472938671333E-2</v>
      </c>
      <c r="CV242" s="110">
        <f t="shared" si="471"/>
        <v>4.80401718562182E-2</v>
      </c>
      <c r="CW242" s="110">
        <f t="shared" si="473"/>
        <v>4.9961778730466928E-2</v>
      </c>
      <c r="CX242" s="110">
        <f t="shared" si="475"/>
        <v>5.1960249879685602E-2</v>
      </c>
      <c r="CY242" s="110">
        <f t="shared" si="477"/>
        <v>5.4038659874873038E-2</v>
      </c>
      <c r="CZ242" s="110">
        <f t="shared" si="479"/>
        <v>5.6200206269867957E-2</v>
      </c>
      <c r="DA242" s="110">
        <f t="shared" si="481"/>
        <v>5.8448214520662685E-2</v>
      </c>
      <c r="DB242" s="110">
        <f t="shared" si="483"/>
        <v>6.0786143101489193E-2</v>
      </c>
      <c r="DC242" s="110">
        <f t="shared" si="485"/>
        <v>6.3217588825548759E-2</v>
      </c>
      <c r="DD242" s="110">
        <f t="shared" si="487"/>
        <v>6.5746292378570714E-2</v>
      </c>
      <c r="DE242" s="110">
        <f t="shared" si="489"/>
        <v>6.8376144073713549E-2</v>
      </c>
      <c r="DF242" s="110">
        <f t="shared" si="491"/>
        <v>7.1111189836662092E-2</v>
      </c>
      <c r="DG242" s="110">
        <f t="shared" si="493"/>
        <v>7.3955637430128576E-2</v>
      </c>
      <c r="DH242" s="110">
        <f t="shared" si="495"/>
        <v>7.6913862927333723E-2</v>
      </c>
      <c r="DI242" s="110">
        <f t="shared" si="497"/>
        <v>7.9990417444427087E-2</v>
      </c>
      <c r="DJ242" s="110">
        <f t="shared" si="499"/>
        <v>8.3190034142204161E-2</v>
      </c>
      <c r="DK242" s="110">
        <f t="shared" si="501"/>
        <v>8.6517635507892335E-2</v>
      </c>
      <c r="DL242" s="110">
        <f t="shared" si="503"/>
        <v>8.9978340928208028E-2</v>
      </c>
      <c r="DM242" s="110">
        <f t="shared" si="505"/>
        <v>9.3577474565336369E-2</v>
      </c>
      <c r="DN242" s="110">
        <f t="shared" ref="DN242:DN265" si="507">+$E242/((1+$G$5)^$A217)</f>
        <v>9.7320573547949818E-2</v>
      </c>
      <c r="DO242" s="110">
        <f>+$E242/((1+$G$5)^$A216)</f>
        <v>0.10121339648986781</v>
      </c>
    </row>
    <row r="243" spans="1:142">
      <c r="A243" s="106">
        <v>28</v>
      </c>
      <c r="D243" s="230">
        <f>AgeEffic!AO211</f>
        <v>0.19287503675991383</v>
      </c>
      <c r="E243" s="230">
        <f>AgeEffic!AO213</f>
        <v>9.6840977761505534E-2</v>
      </c>
      <c r="I243" s="110">
        <f t="shared" si="456"/>
        <v>6.4319479531743023E-2</v>
      </c>
      <c r="J243" s="110">
        <f t="shared" si="459"/>
        <v>6.6892258713012756E-2</v>
      </c>
      <c r="K243" s="110">
        <f t="shared" si="460"/>
        <v>6.9567949061533269E-2</v>
      </c>
      <c r="L243" s="110">
        <f t="shared" si="462"/>
        <v>7.2350667023994591E-2</v>
      </c>
      <c r="M243" s="110">
        <f t="shared" si="464"/>
        <v>7.5244693704954388E-2</v>
      </c>
      <c r="N243" s="110">
        <f t="shared" si="466"/>
        <v>7.8254481453152572E-2</v>
      </c>
      <c r="O243" s="110">
        <f t="shared" si="468"/>
        <v>8.1384660711278659E-2</v>
      </c>
      <c r="P243" s="110">
        <f t="shared" si="470"/>
        <v>8.4640047139729807E-2</v>
      </c>
      <c r="Q243" s="110">
        <f t="shared" si="472"/>
        <v>8.8025649025319022E-2</v>
      </c>
      <c r="R243" s="110">
        <f t="shared" si="474"/>
        <v>9.1546674986331775E-2</v>
      </c>
      <c r="S243" s="110">
        <f t="shared" si="476"/>
        <v>9.5208541985785045E-2</v>
      </c>
      <c r="T243" s="110">
        <f t="shared" si="478"/>
        <v>9.9016883665216465E-2</v>
      </c>
      <c r="U243" s="110">
        <f t="shared" si="480"/>
        <v>0.10297755901182512</v>
      </c>
      <c r="V243" s="110">
        <f t="shared" si="482"/>
        <v>0.10709666137229815</v>
      </c>
      <c r="W243" s="110">
        <f t="shared" si="484"/>
        <v>0.11138052782719007</v>
      </c>
      <c r="X243" s="110">
        <f t="shared" si="486"/>
        <v>0.11583574894027768</v>
      </c>
      <c r="Y243" s="110">
        <f t="shared" si="488"/>
        <v>0.12046917889788879</v>
      </c>
      <c r="Z243" s="110">
        <f t="shared" si="490"/>
        <v>0.12528794605380436</v>
      </c>
      <c r="AA243" s="110">
        <f t="shared" si="492"/>
        <v>0.13029946389595654</v>
      </c>
      <c r="AB243" s="110">
        <f t="shared" si="494"/>
        <v>0.13551144245179478</v>
      </c>
      <c r="AC243" s="110">
        <f t="shared" si="496"/>
        <v>0.14093190014986659</v>
      </c>
      <c r="AD243" s="110">
        <f t="shared" si="498"/>
        <v>0.14656917615586129</v>
      </c>
      <c r="AE243" s="110">
        <f t="shared" si="500"/>
        <v>0.15243194320209572</v>
      </c>
      <c r="AF243" s="110">
        <f t="shared" si="502"/>
        <v>0.15852922093017954</v>
      </c>
      <c r="AG243" s="110">
        <f t="shared" si="504"/>
        <v>0.16487038976738674</v>
      </c>
      <c r="AH243" s="110">
        <f t="shared" si="506"/>
        <v>0.17146520535808224</v>
      </c>
      <c r="AI243" s="110">
        <f t="shared" ref="AI243:AI265" si="508">+$D243/((1+$G$5)^$A217)</f>
        <v>0.17832381357240551</v>
      </c>
      <c r="AJ243" s="110">
        <f>+$D243/((1+$G$5)^$A216)</f>
        <v>0.18545676611530176</v>
      </c>
      <c r="CO243" s="110">
        <f t="shared" si="457"/>
        <v>3.2294284380194556E-2</v>
      </c>
      <c r="CP243" s="110">
        <f t="shared" si="458"/>
        <v>3.3586055755402348E-2</v>
      </c>
      <c r="CQ243" s="110">
        <f t="shared" si="461"/>
        <v>3.4929497985618438E-2</v>
      </c>
      <c r="CR243" s="110">
        <f t="shared" si="463"/>
        <v>3.6326677905043174E-2</v>
      </c>
      <c r="CS243" s="110">
        <f t="shared" si="465"/>
        <v>3.7779745021244912E-2</v>
      </c>
      <c r="CT243" s="110">
        <f t="shared" si="467"/>
        <v>3.9290934822094711E-2</v>
      </c>
      <c r="CU243" s="110">
        <f t="shared" si="469"/>
        <v>4.0862572214978493E-2</v>
      </c>
      <c r="CV243" s="110">
        <f t="shared" si="471"/>
        <v>4.2497075103577628E-2</v>
      </c>
      <c r="CW243" s="110">
        <f t="shared" si="473"/>
        <v>4.419695810772075E-2</v>
      </c>
      <c r="CX243" s="110">
        <f t="shared" si="475"/>
        <v>4.5964836432029581E-2</v>
      </c>
      <c r="CY243" s="110">
        <f t="shared" si="477"/>
        <v>4.7803429889310758E-2</v>
      </c>
      <c r="CZ243" s="110">
        <f t="shared" si="479"/>
        <v>4.9715567084883193E-2</v>
      </c>
      <c r="DA243" s="110">
        <f t="shared" si="481"/>
        <v>5.1704189768278522E-2</v>
      </c>
      <c r="DB243" s="110">
        <f t="shared" si="483"/>
        <v>5.3772357359009676E-2</v>
      </c>
      <c r="DC243" s="110">
        <f t="shared" si="485"/>
        <v>5.592325165337006E-2</v>
      </c>
      <c r="DD243" s="110">
        <f t="shared" si="487"/>
        <v>5.8160181719504864E-2</v>
      </c>
      <c r="DE243" s="110">
        <f t="shared" si="489"/>
        <v>6.0486588988285059E-2</v>
      </c>
      <c r="DF243" s="110">
        <f t="shared" si="491"/>
        <v>6.2906052547816477E-2</v>
      </c>
      <c r="DG243" s="110">
        <f t="shared" si="493"/>
        <v>6.5422294649729124E-2</v>
      </c>
      <c r="DH243" s="110">
        <f t="shared" si="495"/>
        <v>6.8039186435718296E-2</v>
      </c>
      <c r="DI243" s="110">
        <f t="shared" si="497"/>
        <v>7.0760753893147024E-2</v>
      </c>
      <c r="DJ243" s="110">
        <f t="shared" si="499"/>
        <v>7.3591184048872924E-2</v>
      </c>
      <c r="DK243" s="110">
        <f t="shared" si="501"/>
        <v>7.6534831410827828E-2</v>
      </c>
      <c r="DL243" s="110">
        <f t="shared" si="503"/>
        <v>7.9596224667260948E-2</v>
      </c>
      <c r="DM243" s="110">
        <f t="shared" si="505"/>
        <v>8.2780073653951389E-2</v>
      </c>
      <c r="DN243" s="110">
        <f t="shared" si="507"/>
        <v>8.6091276600109456E-2</v>
      </c>
      <c r="DO243" s="110">
        <f t="shared" ref="DO243:DO265" si="509">+$E243/((1+$G$5)^$A217)</f>
        <v>8.9534927664113834E-2</v>
      </c>
      <c r="DP243" s="110">
        <f>+$E243/((1+$G$5)^$A216)</f>
        <v>9.3116324770678396E-2</v>
      </c>
    </row>
    <row r="244" spans="1:142">
      <c r="A244" s="106">
        <v>29</v>
      </c>
      <c r="D244" s="230">
        <f>AgeEffic!AP211</f>
        <v>0.15444541671972092</v>
      </c>
      <c r="E244" s="230">
        <f>AgeEffic!AP213</f>
        <v>8.9093699540585089E-2</v>
      </c>
      <c r="I244" s="110">
        <f t="shared" si="456"/>
        <v>4.9523141363929137E-2</v>
      </c>
      <c r="J244" s="110">
        <f t="shared" si="459"/>
        <v>5.1504067018486303E-2</v>
      </c>
      <c r="K244" s="110">
        <f t="shared" si="460"/>
        <v>5.3564229699225765E-2</v>
      </c>
      <c r="L244" s="110">
        <f t="shared" si="462"/>
        <v>5.5706798887194799E-2</v>
      </c>
      <c r="M244" s="110">
        <f t="shared" si="464"/>
        <v>5.7935070842682582E-2</v>
      </c>
      <c r="N244" s="110">
        <f t="shared" si="466"/>
        <v>6.0252473676389896E-2</v>
      </c>
      <c r="O244" s="110">
        <f t="shared" si="468"/>
        <v>6.2662572623445503E-2</v>
      </c>
      <c r="P244" s="110">
        <f t="shared" si="470"/>
        <v>6.5169075528383316E-2</v>
      </c>
      <c r="Q244" s="110">
        <f t="shared" si="472"/>
        <v>6.7775838549518644E-2</v>
      </c>
      <c r="R244" s="110">
        <f t="shared" si="474"/>
        <v>7.0486872091499411E-2</v>
      </c>
      <c r="S244" s="110">
        <f t="shared" si="476"/>
        <v>7.3306346975159378E-2</v>
      </c>
      <c r="T244" s="110">
        <f t="shared" si="478"/>
        <v>7.6238600854165756E-2</v>
      </c>
      <c r="U244" s="110">
        <f t="shared" si="480"/>
        <v>7.9288144888332399E-2</v>
      </c>
      <c r="V244" s="110">
        <f t="shared" si="482"/>
        <v>8.2459670683865699E-2</v>
      </c>
      <c r="W244" s="110">
        <f t="shared" si="484"/>
        <v>8.5758057511220342E-2</v>
      </c>
      <c r="X244" s="110">
        <f t="shared" si="486"/>
        <v>8.9188379811669147E-2</v>
      </c>
      <c r="Y244" s="110">
        <f t="shared" si="488"/>
        <v>9.2755915004135908E-2</v>
      </c>
      <c r="Z244" s="110">
        <f t="shared" si="490"/>
        <v>9.6466151604301345E-2</v>
      </c>
      <c r="AA244" s="110">
        <f t="shared" si="492"/>
        <v>0.10032479766847342</v>
      </c>
      <c r="AB244" s="110">
        <f t="shared" si="494"/>
        <v>0.10433778957521235</v>
      </c>
      <c r="AC244" s="110">
        <f t="shared" si="496"/>
        <v>0.10851130115822084</v>
      </c>
      <c r="AD244" s="110">
        <f t="shared" si="498"/>
        <v>0.1128517532045497</v>
      </c>
      <c r="AE244" s="110">
        <f t="shared" si="500"/>
        <v>0.1173658233327317</v>
      </c>
      <c r="AF244" s="110">
        <f t="shared" si="502"/>
        <v>0.12206045626604096</v>
      </c>
      <c r="AG244" s="110">
        <f t="shared" si="504"/>
        <v>0.1269428745166826</v>
      </c>
      <c r="AH244" s="110">
        <f t="shared" si="506"/>
        <v>0.13202058949734991</v>
      </c>
      <c r="AI244" s="110">
        <f t="shared" si="508"/>
        <v>0.13730141307724392</v>
      </c>
      <c r="AJ244" s="110">
        <f t="shared" ref="AJ244:AJ265" si="510">+$D244/((1+$G$5)^$A217)</f>
        <v>0.14279346960033368</v>
      </c>
      <c r="AK244" s="110">
        <f>+$D244/((1+$G$5)^$A216)</f>
        <v>0.14850520838434703</v>
      </c>
      <c r="CO244" s="110">
        <f t="shared" si="457"/>
        <v>2.8568020797864413E-2</v>
      </c>
      <c r="CP244" s="110">
        <f t="shared" si="458"/>
        <v>2.9710741629778992E-2</v>
      </c>
      <c r="CQ244" s="110">
        <f t="shared" si="461"/>
        <v>3.0899171294970159E-2</v>
      </c>
      <c r="CR244" s="110">
        <f t="shared" si="463"/>
        <v>3.2135138146768966E-2</v>
      </c>
      <c r="CS244" s="110">
        <f t="shared" si="465"/>
        <v>3.3420543672639719E-2</v>
      </c>
      <c r="CT244" s="110">
        <f t="shared" si="467"/>
        <v>3.4757365419545314E-2</v>
      </c>
      <c r="CU244" s="110">
        <f t="shared" si="469"/>
        <v>3.6147660036327134E-2</v>
      </c>
      <c r="CV244" s="110">
        <f t="shared" si="471"/>
        <v>3.759356643778021E-2</v>
      </c>
      <c r="CW244" s="110">
        <f t="shared" si="473"/>
        <v>3.9097309095291417E-2</v>
      </c>
      <c r="CX244" s="110">
        <f t="shared" si="475"/>
        <v>4.0661201459103083E-2</v>
      </c>
      <c r="CY244" s="110">
        <f t="shared" si="477"/>
        <v>4.2287649517467212E-2</v>
      </c>
      <c r="CZ244" s="110">
        <f t="shared" si="479"/>
        <v>4.3979155498165896E-2</v>
      </c>
      <c r="DA244" s="110">
        <f t="shared" si="481"/>
        <v>4.5738321718092535E-2</v>
      </c>
      <c r="DB244" s="110">
        <f t="shared" si="483"/>
        <v>4.7567854586816241E-2</v>
      </c>
      <c r="DC244" s="110">
        <f t="shared" si="485"/>
        <v>4.9470568770288902E-2</v>
      </c>
      <c r="DD244" s="110">
        <f t="shared" si="487"/>
        <v>5.1449391521100452E-2</v>
      </c>
      <c r="DE244" s="110">
        <f t="shared" si="489"/>
        <v>5.3507367181944473E-2</v>
      </c>
      <c r="DF244" s="110">
        <f t="shared" si="491"/>
        <v>5.5647661869222251E-2</v>
      </c>
      <c r="DG244" s="110">
        <f t="shared" si="493"/>
        <v>5.7873568343991155E-2</v>
      </c>
      <c r="DH244" s="110">
        <f t="shared" si="495"/>
        <v>6.0188511077750799E-2</v>
      </c>
      <c r="DI244" s="110">
        <f t="shared" si="497"/>
        <v>6.2596051520860826E-2</v>
      </c>
      <c r="DJ244" s="110">
        <f t="shared" si="499"/>
        <v>6.5099893581695267E-2</v>
      </c>
      <c r="DK244" s="110">
        <f t="shared" si="501"/>
        <v>6.7703889324963087E-2</v>
      </c>
      <c r="DL244" s="110">
        <f t="shared" si="503"/>
        <v>7.0412044897961601E-2</v>
      </c>
      <c r="DM244" s="110">
        <f t="shared" si="505"/>
        <v>7.3228526693880067E-2</v>
      </c>
      <c r="DN244" s="110">
        <f t="shared" si="507"/>
        <v>7.6157667761635281E-2</v>
      </c>
      <c r="DO244" s="110">
        <f t="shared" si="509"/>
        <v>7.9203974472100702E-2</v>
      </c>
      <c r="DP244" s="110">
        <f t="shared" ref="DP244:DP265" si="511">+$E244/((1+$G$5)^$A217)</f>
        <v>8.2372133450984722E-2</v>
      </c>
      <c r="DQ244" s="110">
        <f>+$E244/((1+$G$5)^$A216)</f>
        <v>8.5667018789024121E-2</v>
      </c>
    </row>
    <row r="245" spans="1:142">
      <c r="A245" s="106">
        <v>30</v>
      </c>
      <c r="D245" s="230">
        <f>AgeEffic!AQ211</f>
        <v>0.12106022776194093</v>
      </c>
      <c r="E245" s="230">
        <f>AgeEffic!AQ213</f>
        <v>8.196620357733829E-2</v>
      </c>
      <c r="I245" s="110">
        <f t="shared" si="456"/>
        <v>3.732512816812051E-2</v>
      </c>
      <c r="J245" s="110">
        <f t="shared" si="459"/>
        <v>3.8818133294845319E-2</v>
      </c>
      <c r="K245" s="110">
        <f t="shared" si="460"/>
        <v>4.0370858626639139E-2</v>
      </c>
      <c r="L245" s="110">
        <f t="shared" si="462"/>
        <v>4.1985692971704715E-2</v>
      </c>
      <c r="M245" s="110">
        <f t="shared" si="464"/>
        <v>4.3665120690572899E-2</v>
      </c>
      <c r="N245" s="110">
        <f t="shared" si="466"/>
        <v>4.5411725518195813E-2</v>
      </c>
      <c r="O245" s="110">
        <f t="shared" si="468"/>
        <v>4.7228194538923657E-2</v>
      </c>
      <c r="P245" s="110">
        <f t="shared" si="470"/>
        <v>4.9117322320480605E-2</v>
      </c>
      <c r="Q245" s="110">
        <f t="shared" si="472"/>
        <v>5.1082015213299824E-2</v>
      </c>
      <c r="R245" s="110">
        <f t="shared" si="474"/>
        <v>5.3125295821831814E-2</v>
      </c>
      <c r="S245" s="110">
        <f t="shared" si="476"/>
        <v>5.5250307654705101E-2</v>
      </c>
      <c r="T245" s="110">
        <f t="shared" si="478"/>
        <v>5.7460319960893305E-2</v>
      </c>
      <c r="U245" s="110">
        <f t="shared" si="480"/>
        <v>5.9758732759329032E-2</v>
      </c>
      <c r="V245" s="110">
        <f t="shared" si="482"/>
        <v>6.2149082069702204E-2</v>
      </c>
      <c r="W245" s="110">
        <f t="shared" si="484"/>
        <v>6.4635045352490289E-2</v>
      </c>
      <c r="X245" s="110">
        <f t="shared" si="486"/>
        <v>6.7220447166589911E-2</v>
      </c>
      <c r="Y245" s="110">
        <f t="shared" si="488"/>
        <v>6.9909265053253511E-2</v>
      </c>
      <c r="Z245" s="110">
        <f t="shared" si="490"/>
        <v>7.2705635655383655E-2</v>
      </c>
      <c r="AA245" s="110">
        <f t="shared" si="492"/>
        <v>7.5613861081598996E-2</v>
      </c>
      <c r="AB245" s="110">
        <f t="shared" si="494"/>
        <v>7.8638415524862976E-2</v>
      </c>
      <c r="AC245" s="110">
        <f t="shared" si="496"/>
        <v>8.1783952145857486E-2</v>
      </c>
      <c r="AD245" s="110">
        <f t="shared" si="498"/>
        <v>8.5055310231691786E-2</v>
      </c>
      <c r="AE245" s="110">
        <f t="shared" si="500"/>
        <v>8.8457522640959463E-2</v>
      </c>
      <c r="AF245" s="110">
        <f t="shared" si="502"/>
        <v>9.1995823546597869E-2</v>
      </c>
      <c r="AG245" s="110">
        <f t="shared" si="504"/>
        <v>9.5675656488461769E-2</v>
      </c>
      <c r="AH245" s="110">
        <f t="shared" si="506"/>
        <v>9.950268274800024E-2</v>
      </c>
      <c r="AI245" s="110">
        <f t="shared" si="508"/>
        <v>0.10348279005792026</v>
      </c>
      <c r="AJ245" s="110">
        <f t="shared" si="510"/>
        <v>0.10762210166023709</v>
      </c>
      <c r="AK245" s="110">
        <f t="shared" ref="AK245:AK265" si="512">+$D245/((1+$G$5)^$A217)</f>
        <v>0.11192698572664656</v>
      </c>
      <c r="AL245" s="110">
        <f>+$D245/((1+$G$5)^$A216)</f>
        <v>0.11640406515571243</v>
      </c>
      <c r="CO245" s="110">
        <f t="shared" si="457"/>
        <v>2.5271710705803141E-2</v>
      </c>
      <c r="CP245" s="110">
        <f t="shared" si="458"/>
        <v>2.6282579134035262E-2</v>
      </c>
      <c r="CQ245" s="110">
        <f t="shared" si="461"/>
        <v>2.7333882299396674E-2</v>
      </c>
      <c r="CR245" s="110">
        <f t="shared" si="463"/>
        <v>2.8427237591372549E-2</v>
      </c>
      <c r="CS245" s="110">
        <f t="shared" si="465"/>
        <v>2.9564327095027449E-2</v>
      </c>
      <c r="CT245" s="110">
        <f t="shared" si="467"/>
        <v>3.0746900178828546E-2</v>
      </c>
      <c r="CU245" s="110">
        <f t="shared" si="469"/>
        <v>3.1976776185981694E-2</v>
      </c>
      <c r="CV245" s="110">
        <f t="shared" si="471"/>
        <v>3.3255847233420961E-2</v>
      </c>
      <c r="CW245" s="110">
        <f t="shared" si="473"/>
        <v>3.4586081122757802E-2</v>
      </c>
      <c r="CX245" s="110">
        <f t="shared" si="475"/>
        <v>3.5969524367668107E-2</v>
      </c>
      <c r="CY245" s="110">
        <f t="shared" si="477"/>
        <v>3.740830534237484E-2</v>
      </c>
      <c r="CZ245" s="110">
        <f t="shared" si="479"/>
        <v>3.8904637556069835E-2</v>
      </c>
      <c r="DA245" s="110">
        <f t="shared" si="481"/>
        <v>4.0460823058312632E-2</v>
      </c>
      <c r="DB245" s="110">
        <f t="shared" si="483"/>
        <v>4.2079255980645137E-2</v>
      </c>
      <c r="DC245" s="110">
        <f t="shared" si="485"/>
        <v>4.3762426219870948E-2</v>
      </c>
      <c r="DD245" s="110">
        <f t="shared" si="487"/>
        <v>4.5512923268665795E-2</v>
      </c>
      <c r="DE245" s="110">
        <f t="shared" si="489"/>
        <v>4.7333440199412422E-2</v>
      </c>
      <c r="DF245" s="110">
        <f t="shared" si="491"/>
        <v>4.9226777807388919E-2</v>
      </c>
      <c r="DG245" s="110">
        <f t="shared" si="493"/>
        <v>5.1195848919684477E-2</v>
      </c>
      <c r="DH245" s="110">
        <f t="shared" si="495"/>
        <v>5.3243682876471868E-2</v>
      </c>
      <c r="DI245" s="110">
        <f t="shared" si="497"/>
        <v>5.5373430191530737E-2</v>
      </c>
      <c r="DJ245" s="110">
        <f t="shared" si="499"/>
        <v>5.7588367399191966E-2</v>
      </c>
      <c r="DK245" s="110">
        <f t="shared" si="501"/>
        <v>5.9891902095159648E-2</v>
      </c>
      <c r="DL245" s="110">
        <f t="shared" si="503"/>
        <v>6.2287578178966047E-2</v>
      </c>
      <c r="DM245" s="110">
        <f t="shared" si="505"/>
        <v>6.4779081306124683E-2</v>
      </c>
      <c r="DN245" s="110">
        <f t="shared" si="507"/>
        <v>6.7370244558369666E-2</v>
      </c>
      <c r="DO245" s="110">
        <f t="shared" si="509"/>
        <v>7.0065054340704466E-2</v>
      </c>
      <c r="DP245" s="110">
        <f t="shared" si="511"/>
        <v>7.2867656514332649E-2</v>
      </c>
      <c r="DQ245" s="110">
        <f t="shared" ref="DQ245:DQ265" si="513">+$E245/((1+$G$5)^$A217)</f>
        <v>7.5782362774905951E-2</v>
      </c>
      <c r="DR245" s="110">
        <f>+$E245/((1+$G$5)^$A216)</f>
        <v>7.88136572859022E-2</v>
      </c>
    </row>
    <row r="246" spans="1:142">
      <c r="A246" s="106">
        <v>31</v>
      </c>
      <c r="D246" s="230">
        <f>AgeEffic!AR211</f>
        <v>9.2812305561446914E-2</v>
      </c>
      <c r="E246" s="230">
        <f>AgeEffic!AR213</f>
        <v>7.5408907291151225E-2</v>
      </c>
      <c r="I246" s="110">
        <f t="shared" si="456"/>
        <v>2.7515160021391712E-2</v>
      </c>
      <c r="J246" s="110">
        <f t="shared" si="459"/>
        <v>2.8615766422247384E-2</v>
      </c>
      <c r="K246" s="110">
        <f t="shared" si="460"/>
        <v>2.9760397079137274E-2</v>
      </c>
      <c r="L246" s="110">
        <f t="shared" si="462"/>
        <v>3.0950812962302766E-2</v>
      </c>
      <c r="M246" s="110">
        <f t="shared" si="464"/>
        <v>3.2188845480794884E-2</v>
      </c>
      <c r="N246" s="110">
        <f t="shared" si="466"/>
        <v>3.3476399300026681E-2</v>
      </c>
      <c r="O246" s="110">
        <f t="shared" si="468"/>
        <v>3.4815455272027743E-2</v>
      </c>
      <c r="P246" s="110">
        <f t="shared" si="470"/>
        <v>3.6208073482908859E-2</v>
      </c>
      <c r="Q246" s="110">
        <f t="shared" si="472"/>
        <v>3.7656396422225222E-2</v>
      </c>
      <c r="R246" s="110">
        <f t="shared" si="474"/>
        <v>3.9162652279114224E-2</v>
      </c>
      <c r="S246" s="110">
        <f t="shared" si="476"/>
        <v>4.0729158370278788E-2</v>
      </c>
      <c r="T246" s="110">
        <f t="shared" si="478"/>
        <v>4.2358324705089954E-2</v>
      </c>
      <c r="U246" s="110">
        <f t="shared" si="480"/>
        <v>4.405265769329355E-2</v>
      </c>
      <c r="V246" s="110">
        <f t="shared" si="482"/>
        <v>4.5814764001025292E-2</v>
      </c>
      <c r="W246" s="110">
        <f t="shared" si="484"/>
        <v>4.7647354561066307E-2</v>
      </c>
      <c r="X246" s="110">
        <f t="shared" si="486"/>
        <v>4.9553248743508964E-2</v>
      </c>
      <c r="Y246" s="110">
        <f t="shared" si="488"/>
        <v>5.1535378693249333E-2</v>
      </c>
      <c r="Z246" s="110">
        <f t="shared" si="490"/>
        <v>5.3596793840979304E-2</v>
      </c>
      <c r="AA246" s="110">
        <f t="shared" si="492"/>
        <v>5.5740665594618474E-2</v>
      </c>
      <c r="AB246" s="110">
        <f t="shared" si="494"/>
        <v>5.7970292218403212E-2</v>
      </c>
      <c r="AC246" s="110">
        <f t="shared" si="496"/>
        <v>6.0289103907139353E-2</v>
      </c>
      <c r="AD246" s="110">
        <f t="shared" si="498"/>
        <v>6.2700668063424919E-2</v>
      </c>
      <c r="AE246" s="110">
        <f t="shared" si="500"/>
        <v>6.5208694785961918E-2</v>
      </c>
      <c r="AF246" s="110">
        <f t="shared" si="502"/>
        <v>6.7817042577400399E-2</v>
      </c>
      <c r="AG246" s="110">
        <f t="shared" si="504"/>
        <v>7.0529724280496434E-2</v>
      </c>
      <c r="AH246" s="110">
        <f t="shared" si="506"/>
        <v>7.3350913251716277E-2</v>
      </c>
      <c r="AI246" s="110">
        <f t="shared" si="508"/>
        <v>7.6284949781784933E-2</v>
      </c>
      <c r="AJ246" s="110">
        <f t="shared" si="510"/>
        <v>7.9336347773056343E-2</v>
      </c>
      <c r="AK246" s="110">
        <f t="shared" si="512"/>
        <v>8.2509801683978604E-2</v>
      </c>
      <c r="AL246" s="110">
        <f t="shared" ref="AL246:AL265" si="514">+$D246/((1+$G$5)^$A217)</f>
        <v>8.5810193751337749E-2</v>
      </c>
      <c r="AM246" s="110">
        <f>+$D246/((1+$G$5)^$A216)</f>
        <v>8.9242601501391267E-2</v>
      </c>
      <c r="CO246" s="110">
        <f t="shared" si="457"/>
        <v>2.2355744085902778E-2</v>
      </c>
      <c r="CP246" s="110">
        <f t="shared" si="458"/>
        <v>2.3249973849338888E-2</v>
      </c>
      <c r="CQ246" s="110">
        <f t="shared" si="461"/>
        <v>2.4179972803312442E-2</v>
      </c>
      <c r="CR246" s="110">
        <f t="shared" si="463"/>
        <v>2.5147171715444939E-2</v>
      </c>
      <c r="CS246" s="110">
        <f t="shared" si="465"/>
        <v>2.6153058584062742E-2</v>
      </c>
      <c r="CT246" s="110">
        <f t="shared" si="467"/>
        <v>2.7199180927425255E-2</v>
      </c>
      <c r="CU246" s="110">
        <f t="shared" si="469"/>
        <v>2.8287148164522262E-2</v>
      </c>
      <c r="CV246" s="110">
        <f t="shared" si="471"/>
        <v>2.9418634091103159E-2</v>
      </c>
      <c r="CW246" s="110">
        <f t="shared" si="473"/>
        <v>3.0595379454747287E-2</v>
      </c>
      <c r="CX246" s="110">
        <f t="shared" si="475"/>
        <v>3.1819194632937177E-2</v>
      </c>
      <c r="CY246" s="110">
        <f t="shared" si="477"/>
        <v>3.3091962418254663E-2</v>
      </c>
      <c r="CZ246" s="110">
        <f t="shared" si="479"/>
        <v>3.4415640914984856E-2</v>
      </c>
      <c r="DA246" s="110">
        <f t="shared" si="481"/>
        <v>3.5792266551584247E-2</v>
      </c>
      <c r="DB246" s="110">
        <f t="shared" si="483"/>
        <v>3.7223957213647615E-2</v>
      </c>
      <c r="DC246" s="110">
        <f t="shared" si="485"/>
        <v>3.871291550219353E-2</v>
      </c>
      <c r="DD246" s="110">
        <f t="shared" si="487"/>
        <v>4.0261432122281268E-2</v>
      </c>
      <c r="DE246" s="110">
        <f t="shared" si="489"/>
        <v>4.1871889407172527E-2</v>
      </c>
      <c r="DF246" s="110">
        <f t="shared" si="491"/>
        <v>4.3546764983459427E-2</v>
      </c>
      <c r="DG246" s="110">
        <f t="shared" si="493"/>
        <v>4.5288635582797804E-2</v>
      </c>
      <c r="DH246" s="110">
        <f t="shared" si="495"/>
        <v>4.7100181006109715E-2</v>
      </c>
      <c r="DI246" s="110">
        <f t="shared" si="497"/>
        <v>4.8984188246354116E-2</v>
      </c>
      <c r="DJ246" s="110">
        <f t="shared" si="499"/>
        <v>5.094355577620828E-2</v>
      </c>
      <c r="DK246" s="110">
        <f t="shared" si="501"/>
        <v>5.2981298007256608E-2</v>
      </c>
      <c r="DL246" s="110">
        <f t="shared" si="503"/>
        <v>5.5100549927546878E-2</v>
      </c>
      <c r="DM246" s="110">
        <f t="shared" si="505"/>
        <v>5.7304571924648766E-2</v>
      </c>
      <c r="DN246" s="110">
        <f t="shared" si="507"/>
        <v>5.9596754801634705E-2</v>
      </c>
      <c r="DO246" s="110">
        <f t="shared" si="509"/>
        <v>6.1980624993700099E-2</v>
      </c>
      <c r="DP246" s="110">
        <f t="shared" si="511"/>
        <v>6.4459849993448101E-2</v>
      </c>
      <c r="DQ246" s="110">
        <f t="shared" si="513"/>
        <v>6.7038243993186045E-2</v>
      </c>
      <c r="DR246" s="110">
        <f t="shared" ref="DR246:DR265" si="515">+$E246/((1+$G$5)^$A217)</f>
        <v>6.971977375291348E-2</v>
      </c>
      <c r="DS246" s="110">
        <f>+$E246/((1+$G$5)^$A216)</f>
        <v>7.2508564703030021E-2</v>
      </c>
    </row>
    <row r="247" spans="1:142">
      <c r="A247" s="106">
        <v>32</v>
      </c>
      <c r="D247" s="230">
        <f>AgeEffic!AS211</f>
        <v>6.9541878199092716E-2</v>
      </c>
      <c r="E247" s="230">
        <f>AgeEffic!AS213</f>
        <v>6.9376194707859135E-2</v>
      </c>
      <c r="I247" s="110">
        <f t="shared" si="456"/>
        <v>1.9823464547627682E-2</v>
      </c>
      <c r="J247" s="110">
        <f t="shared" si="459"/>
        <v>2.0616403129532793E-2</v>
      </c>
      <c r="K247" s="110">
        <f t="shared" si="460"/>
        <v>2.1441059254714102E-2</v>
      </c>
      <c r="L247" s="110">
        <f t="shared" si="462"/>
        <v>2.2298701624902665E-2</v>
      </c>
      <c r="M247" s="110">
        <f t="shared" si="464"/>
        <v>2.3190649689898774E-2</v>
      </c>
      <c r="N247" s="110">
        <f t="shared" si="466"/>
        <v>2.4118275677494729E-2</v>
      </c>
      <c r="O247" s="110">
        <f t="shared" si="468"/>
        <v>2.508300670459452E-2</v>
      </c>
      <c r="P247" s="110">
        <f t="shared" si="470"/>
        <v>2.6086326972778295E-2</v>
      </c>
      <c r="Q247" s="110">
        <f t="shared" si="472"/>
        <v>2.7129780051689433E-2</v>
      </c>
      <c r="R247" s="110">
        <f t="shared" si="474"/>
        <v>2.8214971253757014E-2</v>
      </c>
      <c r="S247" s="110">
        <f t="shared" si="476"/>
        <v>2.9343570103907292E-2</v>
      </c>
      <c r="T247" s="110">
        <f t="shared" si="478"/>
        <v>3.051731290806358E-2</v>
      </c>
      <c r="U247" s="110">
        <f t="shared" si="480"/>
        <v>3.173800542438613E-2</v>
      </c>
      <c r="V247" s="110">
        <f t="shared" si="482"/>
        <v>3.3007525641361578E-2</v>
      </c>
      <c r="W247" s="110">
        <f t="shared" si="484"/>
        <v>3.4327826667016038E-2</v>
      </c>
      <c r="X247" s="110">
        <f t="shared" si="486"/>
        <v>3.5700939733696688E-2</v>
      </c>
      <c r="Y247" s="110">
        <f t="shared" si="488"/>
        <v>3.7128977323044557E-2</v>
      </c>
      <c r="Z247" s="110">
        <f t="shared" si="490"/>
        <v>3.8614136415966345E-2</v>
      </c>
      <c r="AA247" s="110">
        <f t="shared" si="492"/>
        <v>4.0158701872604993E-2</v>
      </c>
      <c r="AB247" s="110">
        <f t="shared" si="494"/>
        <v>4.1765049947509195E-2</v>
      </c>
      <c r="AC247" s="110">
        <f t="shared" si="496"/>
        <v>4.3435651945409562E-2</v>
      </c>
      <c r="AD247" s="110">
        <f t="shared" si="498"/>
        <v>4.5173078023225954E-2</v>
      </c>
      <c r="AE247" s="110">
        <f t="shared" si="500"/>
        <v>4.6980001144154994E-2</v>
      </c>
      <c r="AF247" s="110">
        <f t="shared" si="502"/>
        <v>4.8859201189921188E-2</v>
      </c>
      <c r="AG247" s="110">
        <f t="shared" si="504"/>
        <v>5.0813569237518043E-2</v>
      </c>
      <c r="AH247" s="110">
        <f t="shared" si="506"/>
        <v>5.2846112007018775E-2</v>
      </c>
      <c r="AI247" s="110">
        <f t="shared" si="508"/>
        <v>5.4959956487299517E-2</v>
      </c>
      <c r="AJ247" s="110">
        <f t="shared" si="510"/>
        <v>5.7158354746791498E-2</v>
      </c>
      <c r="AK247" s="110">
        <f t="shared" si="512"/>
        <v>5.9444688936663166E-2</v>
      </c>
      <c r="AL247" s="110">
        <f t="shared" si="514"/>
        <v>6.1822476494129697E-2</v>
      </c>
      <c r="AM247" s="110">
        <f t="shared" ref="AM247:AM265" si="516">+$D247/((1+$G$5)^$A217)</f>
        <v>6.429537555389489E-2</v>
      </c>
      <c r="AN247" s="110">
        <f>+$D247/((1+$G$5)^$A216)</f>
        <v>6.6867190576050686E-2</v>
      </c>
      <c r="CO247" s="110">
        <f t="shared" si="457"/>
        <v>1.9776235152913994E-2</v>
      </c>
      <c r="CP247" s="110">
        <f t="shared" si="458"/>
        <v>2.0567284559030556E-2</v>
      </c>
      <c r="CQ247" s="110">
        <f t="shared" si="461"/>
        <v>2.1389975941391779E-2</v>
      </c>
      <c r="CR247" s="110">
        <f t="shared" si="463"/>
        <v>2.2245574979047448E-2</v>
      </c>
      <c r="CS247" s="110">
        <f t="shared" si="465"/>
        <v>2.3135397978209349E-2</v>
      </c>
      <c r="CT247" s="110">
        <f t="shared" si="467"/>
        <v>2.4060813897337725E-2</v>
      </c>
      <c r="CU247" s="110">
        <f t="shared" si="469"/>
        <v>2.5023246453231236E-2</v>
      </c>
      <c r="CV247" s="110">
        <f t="shared" si="471"/>
        <v>2.6024176311360482E-2</v>
      </c>
      <c r="CW247" s="110">
        <f t="shared" si="473"/>
        <v>2.7065143363814909E-2</v>
      </c>
      <c r="CX247" s="110">
        <f t="shared" si="475"/>
        <v>2.8147749098367505E-2</v>
      </c>
      <c r="CY247" s="110">
        <f t="shared" si="477"/>
        <v>2.9273659062302206E-2</v>
      </c>
      <c r="CZ247" s="110">
        <f t="shared" si="479"/>
        <v>3.044460542479429E-2</v>
      </c>
      <c r="DA247" s="110">
        <f t="shared" si="481"/>
        <v>3.1662389641786068E-2</v>
      </c>
      <c r="DB247" s="110">
        <f t="shared" si="483"/>
        <v>3.2928885227457516E-2</v>
      </c>
      <c r="DC247" s="110">
        <f t="shared" si="485"/>
        <v>3.4246040636555813E-2</v>
      </c>
      <c r="DD247" s="110">
        <f t="shared" si="487"/>
        <v>3.5615882262018048E-2</v>
      </c>
      <c r="DE247" s="110">
        <f t="shared" si="489"/>
        <v>3.7040517552498771E-2</v>
      </c>
      <c r="DF247" s="110">
        <f t="shared" si="491"/>
        <v>3.8522138254598728E-2</v>
      </c>
      <c r="DG247" s="110">
        <f t="shared" si="493"/>
        <v>4.006302378478268E-2</v>
      </c>
      <c r="DH247" s="110">
        <f t="shared" si="495"/>
        <v>4.1665544736173982E-2</v>
      </c>
      <c r="DI247" s="110">
        <f t="shared" si="497"/>
        <v>4.3332166525620948E-2</v>
      </c>
      <c r="DJ247" s="110">
        <f t="shared" si="499"/>
        <v>4.5065453186645794E-2</v>
      </c>
      <c r="DK247" s="110">
        <f t="shared" si="501"/>
        <v>4.6868071314111623E-2</v>
      </c>
      <c r="DL247" s="110">
        <f t="shared" si="503"/>
        <v>4.8742794166676082E-2</v>
      </c>
      <c r="DM247" s="110">
        <f t="shared" si="505"/>
        <v>5.0692505933343131E-2</v>
      </c>
      <c r="DN247" s="110">
        <f t="shared" si="507"/>
        <v>5.2720206170676867E-2</v>
      </c>
      <c r="DO247" s="110">
        <f t="shared" si="509"/>
        <v>5.4829014417503937E-2</v>
      </c>
      <c r="DP247" s="110">
        <f t="shared" si="511"/>
        <v>5.7022174994204096E-2</v>
      </c>
      <c r="DQ247" s="110">
        <f t="shared" si="513"/>
        <v>5.9303061993972263E-2</v>
      </c>
      <c r="DR247" s="110">
        <f t="shared" si="515"/>
        <v>6.1675184473731159E-2</v>
      </c>
      <c r="DS247" s="110">
        <f t="shared" ref="DS247:DS265" si="517">+$E247/((1+$G$5)^$A217)</f>
        <v>6.41421918526804E-2</v>
      </c>
      <c r="DT247" s="110">
        <f>+$E247/((1+$G$5)^$A216)</f>
        <v>6.6707879526787625E-2</v>
      </c>
    </row>
    <row r="248" spans="1:142">
      <c r="A248" s="106">
        <v>33</v>
      </c>
      <c r="D248" s="230">
        <f>AgeEffic!AT211</f>
        <v>5.0884586723149702E-2</v>
      </c>
      <c r="E248" s="230">
        <f>AgeEffic!AT213</f>
        <v>6.3826099131230413E-2</v>
      </c>
      <c r="I248" s="110">
        <f t="shared" si="456"/>
        <v>1.3947168723383007E-2</v>
      </c>
      <c r="J248" s="110">
        <f t="shared" si="459"/>
        <v>1.4505055472318328E-2</v>
      </c>
      <c r="K248" s="110">
        <f t="shared" si="460"/>
        <v>1.5085257691211062E-2</v>
      </c>
      <c r="L248" s="110">
        <f t="shared" si="462"/>
        <v>1.5688667998859505E-2</v>
      </c>
      <c r="M248" s="110">
        <f t="shared" si="464"/>
        <v>1.6316214718813882E-2</v>
      </c>
      <c r="N248" s="110">
        <f t="shared" si="466"/>
        <v>1.6968863307566438E-2</v>
      </c>
      <c r="O248" s="110">
        <f t="shared" si="468"/>
        <v>1.7647617839869099E-2</v>
      </c>
      <c r="P248" s="110">
        <f t="shared" si="470"/>
        <v>1.8353522553463866E-2</v>
      </c>
      <c r="Q248" s="110">
        <f t="shared" si="472"/>
        <v>1.9087663455602418E-2</v>
      </c>
      <c r="R248" s="110">
        <f t="shared" si="474"/>
        <v>1.9851169993826519E-2</v>
      </c>
      <c r="S248" s="110">
        <f t="shared" si="476"/>
        <v>2.0645216793579581E-2</v>
      </c>
      <c r="T248" s="110">
        <f t="shared" si="478"/>
        <v>2.1471025465322761E-2</v>
      </c>
      <c r="U248" s="110">
        <f t="shared" si="480"/>
        <v>2.232986648393567E-2</v>
      </c>
      <c r="V248" s="110">
        <f t="shared" si="482"/>
        <v>2.3223061143293103E-2</v>
      </c>
      <c r="W248" s="110">
        <f t="shared" si="484"/>
        <v>2.4151983589024827E-2</v>
      </c>
      <c r="X248" s="110">
        <f t="shared" si="486"/>
        <v>2.5118062932585821E-2</v>
      </c>
      <c r="Y248" s="110">
        <f t="shared" si="488"/>
        <v>2.6122785449889257E-2</v>
      </c>
      <c r="Z248" s="110">
        <f t="shared" si="490"/>
        <v>2.7167696867884828E-2</v>
      </c>
      <c r="AA248" s="110">
        <f t="shared" si="492"/>
        <v>2.8254404742600225E-2</v>
      </c>
      <c r="AB248" s="110">
        <f t="shared" si="494"/>
        <v>2.9384580932304234E-2</v>
      </c>
      <c r="AC248" s="110">
        <f t="shared" si="496"/>
        <v>3.0559964169596401E-2</v>
      </c>
      <c r="AD248" s="110">
        <f t="shared" si="498"/>
        <v>3.1782362736380257E-2</v>
      </c>
      <c r="AE248" s="110">
        <f t="shared" si="500"/>
        <v>3.3053657245835477E-2</v>
      </c>
      <c r="AF248" s="110">
        <f t="shared" si="502"/>
        <v>3.4375803535668895E-2</v>
      </c>
      <c r="AG248" s="110">
        <f t="shared" si="504"/>
        <v>3.5750835677095652E-2</v>
      </c>
      <c r="AH248" s="110">
        <f t="shared" si="506"/>
        <v>3.7180869104179476E-2</v>
      </c>
      <c r="AI248" s="110">
        <f t="shared" si="508"/>
        <v>3.8668103868346661E-2</v>
      </c>
      <c r="AJ248" s="110">
        <f t="shared" si="510"/>
        <v>4.0214828023080525E-2</v>
      </c>
      <c r="AK248" s="110">
        <f t="shared" si="512"/>
        <v>4.1823421144003746E-2</v>
      </c>
      <c r="AL248" s="110">
        <f t="shared" si="514"/>
        <v>4.3496357989763902E-2</v>
      </c>
      <c r="AM248" s="110">
        <f t="shared" si="516"/>
        <v>4.5236212309354464E-2</v>
      </c>
      <c r="AN248" s="110">
        <f t="shared" ref="AN248:AN265" si="518">+$D248/((1+$G$5)^$A217)</f>
        <v>4.7045660801728638E-2</v>
      </c>
      <c r="AO248" s="110">
        <f>+$D248/((1+$G$5)^$A216)</f>
        <v>4.8927487233797792E-2</v>
      </c>
      <c r="CO248" s="110">
        <f t="shared" si="457"/>
        <v>1.7494361866039306E-2</v>
      </c>
      <c r="CP248" s="110">
        <f t="shared" si="458"/>
        <v>1.8194136340680879E-2</v>
      </c>
      <c r="CQ248" s="110">
        <f t="shared" si="461"/>
        <v>1.8921901794308114E-2</v>
      </c>
      <c r="CR248" s="110">
        <f t="shared" si="463"/>
        <v>1.9678777866080441E-2</v>
      </c>
      <c r="CS248" s="110">
        <f t="shared" si="465"/>
        <v>2.0465928980723656E-2</v>
      </c>
      <c r="CT248" s="110">
        <f t="shared" si="467"/>
        <v>2.1284566139952603E-2</v>
      </c>
      <c r="CU248" s="110">
        <f t="shared" si="469"/>
        <v>2.213594878555071E-2</v>
      </c>
      <c r="CV248" s="110">
        <f t="shared" si="471"/>
        <v>2.3021386736972741E-2</v>
      </c>
      <c r="CW248" s="110">
        <f t="shared" si="473"/>
        <v>2.3942242206451646E-2</v>
      </c>
      <c r="CX248" s="110">
        <f t="shared" si="475"/>
        <v>2.489993189470972E-2</v>
      </c>
      <c r="CY248" s="110">
        <f t="shared" si="477"/>
        <v>2.589592917049811E-2</v>
      </c>
      <c r="CZ248" s="110">
        <f t="shared" si="479"/>
        <v>2.693176633731803E-2</v>
      </c>
      <c r="DA248" s="110">
        <f t="shared" si="481"/>
        <v>2.800903699081075E-2</v>
      </c>
      <c r="DB248" s="110">
        <f t="shared" si="483"/>
        <v>2.9129398470443189E-2</v>
      </c>
      <c r="DC248" s="110">
        <f t="shared" si="485"/>
        <v>3.0294574409260915E-2</v>
      </c>
      <c r="DD248" s="110">
        <f t="shared" si="487"/>
        <v>3.1506357385631352E-2</v>
      </c>
      <c r="DE248" s="110">
        <f t="shared" si="489"/>
        <v>3.2766611681056608E-2</v>
      </c>
      <c r="DF248" s="110">
        <f t="shared" si="491"/>
        <v>3.4077276148298877E-2</v>
      </c>
      <c r="DG248" s="110">
        <f t="shared" si="493"/>
        <v>3.5440367194230833E-2</v>
      </c>
      <c r="DH248" s="110">
        <f t="shared" si="495"/>
        <v>3.6857981882000068E-2</v>
      </c>
      <c r="DI248" s="110">
        <f t="shared" si="497"/>
        <v>3.833230115728007E-2</v>
      </c>
      <c r="DJ248" s="110">
        <f t="shared" si="499"/>
        <v>3.9865593203571276E-2</v>
      </c>
      <c r="DK248" s="110">
        <f t="shared" si="501"/>
        <v>4.1460216931714138E-2</v>
      </c>
      <c r="DL248" s="110">
        <f t="shared" si="503"/>
        <v>4.3118625608982698E-2</v>
      </c>
      <c r="DM248" s="110">
        <f t="shared" si="505"/>
        <v>4.4843370633342004E-2</v>
      </c>
      <c r="DN248" s="110">
        <f t="shared" si="507"/>
        <v>4.6637105458675686E-2</v>
      </c>
      <c r="DO248" s="110">
        <f t="shared" si="509"/>
        <v>4.8502589677022721E-2</v>
      </c>
      <c r="DP248" s="110">
        <f t="shared" si="511"/>
        <v>5.0442693264103632E-2</v>
      </c>
      <c r="DQ248" s="110">
        <f t="shared" si="513"/>
        <v>5.2460400994667776E-2</v>
      </c>
      <c r="DR248" s="110">
        <f t="shared" si="515"/>
        <v>5.455881703445449E-2</v>
      </c>
      <c r="DS248" s="110">
        <f t="shared" si="517"/>
        <v>5.6741169715832679E-2</v>
      </c>
      <c r="DT248" s="110">
        <f t="shared" ref="DT248:DT265" si="519">+$E248/((1+$G$5)^$A217)</f>
        <v>5.9010816504465984E-2</v>
      </c>
      <c r="DU248" s="110">
        <f>+$E248/((1+$G$5)^$A216)</f>
        <v>6.1371249164644627E-2</v>
      </c>
    </row>
    <row r="249" spans="1:142">
      <c r="A249" s="106">
        <v>34</v>
      </c>
      <c r="D249" s="230">
        <f>AgeEffic!AU211</f>
        <v>3.6331490683310083E-2</v>
      </c>
      <c r="E249" s="230">
        <f>AgeEffic!AU213</f>
        <v>5.8720011200731975E-2</v>
      </c>
      <c r="I249" s="110">
        <f t="shared" si="456"/>
        <v>9.5752402862846024E-3</v>
      </c>
      <c r="J249" s="110">
        <f t="shared" si="459"/>
        <v>9.9582498977359869E-3</v>
      </c>
      <c r="K249" s="110">
        <f t="shared" si="460"/>
        <v>1.0356579893645426E-2</v>
      </c>
      <c r="L249" s="110">
        <f t="shared" si="462"/>
        <v>1.0770843089391245E-2</v>
      </c>
      <c r="M249" s="110">
        <f t="shared" si="464"/>
        <v>1.1201676812966896E-2</v>
      </c>
      <c r="N249" s="110">
        <f t="shared" si="466"/>
        <v>1.1649743885485569E-2</v>
      </c>
      <c r="O249" s="110">
        <f t="shared" si="468"/>
        <v>1.2115733640904992E-2</v>
      </c>
      <c r="P249" s="110">
        <f t="shared" si="470"/>
        <v>1.2600362986541195E-2</v>
      </c>
      <c r="Q249" s="110">
        <f t="shared" si="472"/>
        <v>1.3104377506002844E-2</v>
      </c>
      <c r="R249" s="110">
        <f t="shared" si="474"/>
        <v>1.3628552606242956E-2</v>
      </c>
      <c r="S249" s="110">
        <f t="shared" si="476"/>
        <v>1.4173694710492676E-2</v>
      </c>
      <c r="T249" s="110">
        <f t="shared" si="478"/>
        <v>1.4740642498912385E-2</v>
      </c>
      <c r="U249" s="110">
        <f t="shared" si="480"/>
        <v>1.5330268198868879E-2</v>
      </c>
      <c r="V249" s="110">
        <f t="shared" si="482"/>
        <v>1.5943478926823632E-2</v>
      </c>
      <c r="W249" s="110">
        <f t="shared" si="484"/>
        <v>1.6581218083896582E-2</v>
      </c>
      <c r="X249" s="110">
        <f t="shared" si="486"/>
        <v>1.7244466807252445E-2</v>
      </c>
      <c r="Y249" s="110">
        <f t="shared" si="488"/>
        <v>1.7934245479542543E-2</v>
      </c>
      <c r="Z249" s="110">
        <f t="shared" si="490"/>
        <v>1.8651615298724247E-2</v>
      </c>
      <c r="AA249" s="110">
        <f t="shared" si="492"/>
        <v>1.9397679910673218E-2</v>
      </c>
      <c r="AB249" s="110">
        <f t="shared" si="494"/>
        <v>2.0173587107100151E-2</v>
      </c>
      <c r="AC249" s="110">
        <f t="shared" si="496"/>
        <v>2.0980530591384154E-2</v>
      </c>
      <c r="AD249" s="110">
        <f t="shared" si="498"/>
        <v>2.181975181503952E-2</v>
      </c>
      <c r="AE249" s="110">
        <f t="shared" si="500"/>
        <v>2.2692541887641103E-2</v>
      </c>
      <c r="AF249" s="110">
        <f t="shared" si="502"/>
        <v>2.3600243563146751E-2</v>
      </c>
      <c r="AG249" s="110">
        <f t="shared" si="504"/>
        <v>2.4544253305672621E-2</v>
      </c>
      <c r="AH249" s="110">
        <f t="shared" si="506"/>
        <v>2.5526023437899524E-2</v>
      </c>
      <c r="AI249" s="110">
        <f t="shared" si="508"/>
        <v>2.654706437541551E-2</v>
      </c>
      <c r="AJ249" s="110">
        <f t="shared" si="510"/>
        <v>2.7608946950432135E-2</v>
      </c>
      <c r="AK249" s="110">
        <f t="shared" si="512"/>
        <v>2.8713304828449415E-2</v>
      </c>
      <c r="AL249" s="110">
        <f t="shared" si="514"/>
        <v>2.9861837021587394E-2</v>
      </c>
      <c r="AM249" s="110">
        <f t="shared" si="516"/>
        <v>3.105631050245089E-2</v>
      </c>
      <c r="AN249" s="110">
        <f t="shared" si="518"/>
        <v>3.2298562922548929E-2</v>
      </c>
      <c r="AO249" s="110">
        <f t="shared" ref="AO249:AO265" si="520">+$D249/((1+$G$5)^$A217)</f>
        <v>3.3590505439450885E-2</v>
      </c>
      <c r="AP249" s="110">
        <f>+$D249/((1+$G$5)^$A216)</f>
        <v>3.4934125657028928E-2</v>
      </c>
      <c r="CO249" s="110">
        <f t="shared" si="457"/>
        <v>1.5475781650727076E-2</v>
      </c>
      <c r="CP249" s="110">
        <f t="shared" si="458"/>
        <v>1.6094812916756161E-2</v>
      </c>
      <c r="CQ249" s="110">
        <f t="shared" si="461"/>
        <v>1.6738605433426406E-2</v>
      </c>
      <c r="CR249" s="110">
        <f t="shared" si="463"/>
        <v>1.7408149650763465E-2</v>
      </c>
      <c r="CS249" s="110">
        <f t="shared" si="465"/>
        <v>1.8104475636794005E-2</v>
      </c>
      <c r="CT249" s="110">
        <f t="shared" si="467"/>
        <v>1.8828654662265763E-2</v>
      </c>
      <c r="CU249" s="110">
        <f t="shared" si="469"/>
        <v>1.9581800848756391E-2</v>
      </c>
      <c r="CV249" s="110">
        <f t="shared" si="471"/>
        <v>2.0365072882706652E-2</v>
      </c>
      <c r="CW249" s="110">
        <f t="shared" si="473"/>
        <v>2.117967579801492E-2</v>
      </c>
      <c r="CX249" s="110">
        <f t="shared" si="475"/>
        <v>2.2026862829935514E-2</v>
      </c>
      <c r="CY249" s="110">
        <f t="shared" si="477"/>
        <v>2.2907937343132938E-2</v>
      </c>
      <c r="CZ249" s="110">
        <f t="shared" si="479"/>
        <v>2.3824254836858259E-2</v>
      </c>
      <c r="DA249" s="110">
        <f t="shared" si="481"/>
        <v>2.4777225030332587E-2</v>
      </c>
      <c r="DB249" s="110">
        <f t="shared" si="483"/>
        <v>2.5768314031545888E-2</v>
      </c>
      <c r="DC249" s="110">
        <f t="shared" si="485"/>
        <v>2.679904659280773E-2</v>
      </c>
      <c r="DD249" s="110">
        <f t="shared" si="487"/>
        <v>2.787100845652004E-2</v>
      </c>
      <c r="DE249" s="110">
        <f t="shared" si="489"/>
        <v>2.898584879478084E-2</v>
      </c>
      <c r="DF249" s="110">
        <f t="shared" si="491"/>
        <v>3.0145282746572077E-2</v>
      </c>
      <c r="DG249" s="110">
        <f t="shared" si="493"/>
        <v>3.1351094056434964E-2</v>
      </c>
      <c r="DH249" s="110">
        <f t="shared" si="495"/>
        <v>3.2605137818692363E-2</v>
      </c>
      <c r="DI249" s="110">
        <f t="shared" si="497"/>
        <v>3.3909343331440057E-2</v>
      </c>
      <c r="DJ249" s="110">
        <f t="shared" si="499"/>
        <v>3.5265717064697659E-2</v>
      </c>
      <c r="DK249" s="110">
        <f t="shared" si="501"/>
        <v>3.6676345747285573E-2</v>
      </c>
      <c r="DL249" s="110">
        <f t="shared" si="503"/>
        <v>3.8143399577177002E-2</v>
      </c>
      <c r="DM249" s="110">
        <f t="shared" si="505"/>
        <v>3.9669135560264079E-2</v>
      </c>
      <c r="DN249" s="110">
        <f t="shared" si="507"/>
        <v>4.1255900982674641E-2</v>
      </c>
      <c r="DO249" s="110">
        <f t="shared" si="509"/>
        <v>4.2906137021981629E-2</v>
      </c>
      <c r="DP249" s="110">
        <f t="shared" si="511"/>
        <v>4.4622382502860901E-2</v>
      </c>
      <c r="DQ249" s="110">
        <f t="shared" si="513"/>
        <v>4.6407277802975336E-2</v>
      </c>
      <c r="DR249" s="110">
        <f t="shared" si="515"/>
        <v>4.8263568915094347E-2</v>
      </c>
      <c r="DS249" s="110">
        <f t="shared" si="517"/>
        <v>5.0194111671698127E-2</v>
      </c>
      <c r="DT249" s="110">
        <f t="shared" si="519"/>
        <v>5.2201876138566056E-2</v>
      </c>
      <c r="DU249" s="110">
        <f t="shared" ref="DU249:DU265" si="521">+$E249/((1+$G$5)^$A217)</f>
        <v>5.4289951184108697E-2</v>
      </c>
      <c r="DV249" s="110">
        <f>+$E249/((1+$G$5)^$A216)</f>
        <v>5.6461549231473049E-2</v>
      </c>
    </row>
    <row r="250" spans="1:142">
      <c r="A250" s="106">
        <v>35</v>
      </c>
      <c r="D250" s="230">
        <f>AgeEffic!AV211</f>
        <v>2.5291980784411385E-2</v>
      </c>
      <c r="E250" s="230">
        <f>AgeEffic!AV213</f>
        <v>5.4022410304673418E-2</v>
      </c>
      <c r="I250" s="110">
        <f t="shared" si="456"/>
        <v>6.409379216107197E-3</v>
      </c>
      <c r="J250" s="110">
        <f t="shared" si="459"/>
        <v>6.6657543847514853E-3</v>
      </c>
      <c r="K250" s="110">
        <f t="shared" si="460"/>
        <v>6.9323845601415458E-3</v>
      </c>
      <c r="L250" s="110">
        <f t="shared" si="462"/>
        <v>7.209679942547207E-3</v>
      </c>
      <c r="M250" s="110">
        <f t="shared" si="464"/>
        <v>7.4980671402490968E-3</v>
      </c>
      <c r="N250" s="110">
        <f t="shared" si="466"/>
        <v>7.7979898258590608E-3</v>
      </c>
      <c r="O250" s="110">
        <f t="shared" si="468"/>
        <v>8.1099094188934219E-3</v>
      </c>
      <c r="P250" s="110">
        <f t="shared" si="470"/>
        <v>8.434305795649159E-3</v>
      </c>
      <c r="Q250" s="110">
        <f t="shared" si="472"/>
        <v>8.7716780274751278E-3</v>
      </c>
      <c r="R250" s="110">
        <f t="shared" si="474"/>
        <v>9.1225451485741332E-3</v>
      </c>
      <c r="S250" s="110">
        <f t="shared" si="476"/>
        <v>9.4874469545170974E-3</v>
      </c>
      <c r="T250" s="110">
        <f t="shared" si="478"/>
        <v>9.866944832697783E-3</v>
      </c>
      <c r="U250" s="110">
        <f t="shared" si="480"/>
        <v>1.0261622626005695E-2</v>
      </c>
      <c r="V250" s="110">
        <f t="shared" si="482"/>
        <v>1.0672087531045923E-2</v>
      </c>
      <c r="W250" s="110">
        <f t="shared" si="484"/>
        <v>1.1098971032287758E-2</v>
      </c>
      <c r="X250" s="110">
        <f t="shared" si="486"/>
        <v>1.1542929873579272E-2</v>
      </c>
      <c r="Y250" s="110">
        <f t="shared" si="488"/>
        <v>1.2004647068522443E-2</v>
      </c>
      <c r="Z250" s="110">
        <f t="shared" si="490"/>
        <v>1.248483295126334E-2</v>
      </c>
      <c r="AA250" s="110">
        <f t="shared" si="492"/>
        <v>1.2984226269313875E-2</v>
      </c>
      <c r="AB250" s="110">
        <f t="shared" si="494"/>
        <v>1.350359532008643E-2</v>
      </c>
      <c r="AC250" s="110">
        <f t="shared" si="496"/>
        <v>1.404373913288989E-2</v>
      </c>
      <c r="AD250" s="110">
        <f t="shared" si="498"/>
        <v>1.4605488698205485E-2</v>
      </c>
      <c r="AE250" s="110">
        <f t="shared" si="500"/>
        <v>1.5189708246133703E-2</v>
      </c>
      <c r="AF250" s="110">
        <f t="shared" si="502"/>
        <v>1.5797296575979052E-2</v>
      </c>
      <c r="AG250" s="110">
        <f t="shared" si="504"/>
        <v>1.6429188439018218E-2</v>
      </c>
      <c r="AH250" s="110">
        <f t="shared" si="506"/>
        <v>1.7086355976578947E-2</v>
      </c>
      <c r="AI250" s="110">
        <f t="shared" si="508"/>
        <v>1.7769810215642105E-2</v>
      </c>
      <c r="AJ250" s="110">
        <f t="shared" si="510"/>
        <v>1.8480602624267789E-2</v>
      </c>
      <c r="AK250" s="110">
        <f t="shared" si="512"/>
        <v>1.9219826729238505E-2</v>
      </c>
      <c r="AL250" s="110">
        <f t="shared" si="514"/>
        <v>1.9988619798408044E-2</v>
      </c>
      <c r="AM250" s="110">
        <f t="shared" si="516"/>
        <v>2.0788164590344365E-2</v>
      </c>
      <c r="AN250" s="110">
        <f t="shared" si="518"/>
        <v>2.1619691173958139E-2</v>
      </c>
      <c r="AO250" s="110">
        <f t="shared" si="520"/>
        <v>2.2484478820916469E-2</v>
      </c>
      <c r="AP250" s="110">
        <f t="shared" ref="AP250:AP265" si="522">+$D250/((1+$G$5)^$A217)</f>
        <v>2.3383857973753128E-2</v>
      </c>
      <c r="AQ250" s="110">
        <f>+$D250/((1+$G$5)^$A216)</f>
        <v>2.4319212292703254E-2</v>
      </c>
      <c r="CO250" s="110">
        <f t="shared" si="457"/>
        <v>1.3690114537181644E-2</v>
      </c>
      <c r="CP250" s="110">
        <f t="shared" si="458"/>
        <v>1.4237719118668909E-2</v>
      </c>
      <c r="CQ250" s="110">
        <f t="shared" si="461"/>
        <v>1.4807227883415668E-2</v>
      </c>
      <c r="CR250" s="110">
        <f t="shared" si="463"/>
        <v>1.5399516998752295E-2</v>
      </c>
      <c r="CS250" s="110">
        <f t="shared" si="465"/>
        <v>1.6015497678702386E-2</v>
      </c>
      <c r="CT250" s="110">
        <f t="shared" si="467"/>
        <v>1.6656117585850484E-2</v>
      </c>
      <c r="CU250" s="110">
        <f t="shared" si="469"/>
        <v>1.73223622892845E-2</v>
      </c>
      <c r="CV250" s="110">
        <f t="shared" si="471"/>
        <v>1.801525678085588E-2</v>
      </c>
      <c r="CW250" s="110">
        <f t="shared" si="473"/>
        <v>1.873586705209012E-2</v>
      </c>
      <c r="CX250" s="110">
        <f t="shared" si="475"/>
        <v>1.9485301734173725E-2</v>
      </c>
      <c r="CY250" s="110">
        <f t="shared" si="477"/>
        <v>2.0264713803540672E-2</v>
      </c>
      <c r="CZ250" s="110">
        <f t="shared" si="479"/>
        <v>2.1075302355682304E-2</v>
      </c>
      <c r="DA250" s="110">
        <f t="shared" si="481"/>
        <v>2.1918314449909597E-2</v>
      </c>
      <c r="DB250" s="110">
        <f t="shared" si="483"/>
        <v>2.2795047027905982E-2</v>
      </c>
      <c r="DC250" s="110">
        <f t="shared" si="485"/>
        <v>2.3706848909022218E-2</v>
      </c>
      <c r="DD250" s="110">
        <f t="shared" si="487"/>
        <v>2.4655122865383114E-2</v>
      </c>
      <c r="DE250" s="110">
        <f t="shared" si="489"/>
        <v>2.5641327779998439E-2</v>
      </c>
      <c r="DF250" s="110">
        <f t="shared" si="491"/>
        <v>2.6666980891198375E-2</v>
      </c>
      <c r="DG250" s="110">
        <f t="shared" si="493"/>
        <v>2.7733660126846311E-2</v>
      </c>
      <c r="DH250" s="110">
        <f t="shared" si="495"/>
        <v>2.8843006531920165E-2</v>
      </c>
      <c r="DI250" s="110">
        <f t="shared" si="497"/>
        <v>2.9996726793196978E-2</v>
      </c>
      <c r="DJ250" s="110">
        <f t="shared" si="499"/>
        <v>3.1196595864924858E-2</v>
      </c>
      <c r="DK250" s="110">
        <f t="shared" si="501"/>
        <v>3.2444459699521852E-2</v>
      </c>
      <c r="DL250" s="110">
        <f t="shared" si="503"/>
        <v>3.3742238087502728E-2</v>
      </c>
      <c r="DM250" s="110">
        <f t="shared" si="505"/>
        <v>3.5091927611002841E-2</v>
      </c>
      <c r="DN250" s="110">
        <f t="shared" si="507"/>
        <v>3.6495604715442956E-2</v>
      </c>
      <c r="DO250" s="110">
        <f t="shared" si="509"/>
        <v>3.7955428904060673E-2</v>
      </c>
      <c r="DP250" s="110">
        <f t="shared" si="511"/>
        <v>3.9473646060223098E-2</v>
      </c>
      <c r="DQ250" s="110">
        <f t="shared" si="513"/>
        <v>4.1052591902632031E-2</v>
      </c>
      <c r="DR250" s="110">
        <f t="shared" si="515"/>
        <v>4.2694695578737306E-2</v>
      </c>
      <c r="DS250" s="110">
        <f t="shared" si="517"/>
        <v>4.4402483401886801E-2</v>
      </c>
      <c r="DT250" s="110">
        <f t="shared" si="519"/>
        <v>4.6178582737962277E-2</v>
      </c>
      <c r="DU250" s="110">
        <f t="shared" si="521"/>
        <v>4.8025726047480774E-2</v>
      </c>
      <c r="DV250" s="110">
        <f t="shared" ref="DV250:DV265" si="523">+$E250/((1+$G$5)^$A217)</f>
        <v>4.9946755089380006E-2</v>
      </c>
      <c r="DW250" s="110">
        <f>+$E250/((1+$G$5)^$A216)</f>
        <v>5.194462529295521E-2</v>
      </c>
    </row>
    <row r="251" spans="1:142">
      <c r="A251" s="106">
        <v>36</v>
      </c>
      <c r="D251" s="230">
        <f>AgeEffic!AW211</f>
        <v>1.7151707688273676E-2</v>
      </c>
      <c r="E251" s="230">
        <f>AgeEffic!AW213</f>
        <v>4.9700617480299546E-2</v>
      </c>
      <c r="I251" s="110">
        <f t="shared" si="456"/>
        <v>4.1793346900007326E-3</v>
      </c>
      <c r="J251" s="110">
        <f t="shared" si="459"/>
        <v>4.3465080776007615E-3</v>
      </c>
      <c r="K251" s="110">
        <f t="shared" si="460"/>
        <v>4.5203684007047917E-3</v>
      </c>
      <c r="L251" s="110">
        <f t="shared" si="462"/>
        <v>4.7011831367329846E-3</v>
      </c>
      <c r="M251" s="110">
        <f t="shared" si="464"/>
        <v>4.8892304622023038E-3</v>
      </c>
      <c r="N251" s="110">
        <f t="shared" si="466"/>
        <v>5.0847996806903956E-3</v>
      </c>
      <c r="O251" s="110">
        <f t="shared" si="468"/>
        <v>5.2881916679180119E-3</v>
      </c>
      <c r="P251" s="110">
        <f t="shared" si="470"/>
        <v>5.4997193346347315E-3</v>
      </c>
      <c r="Q251" s="110">
        <f t="shared" si="472"/>
        <v>5.7197081080201211E-3</v>
      </c>
      <c r="R251" s="110">
        <f t="shared" si="474"/>
        <v>5.948496432340928E-3</v>
      </c>
      <c r="S251" s="110">
        <f t="shared" si="476"/>
        <v>6.1864362896345646E-3</v>
      </c>
      <c r="T251" s="110">
        <f t="shared" si="478"/>
        <v>6.433893741219947E-3</v>
      </c>
      <c r="U251" s="110">
        <f t="shared" si="480"/>
        <v>6.6912494908687456E-3</v>
      </c>
      <c r="V251" s="110">
        <f t="shared" si="482"/>
        <v>6.9588994705034966E-3</v>
      </c>
      <c r="W251" s="110">
        <f t="shared" si="484"/>
        <v>7.2372554493236353E-3</v>
      </c>
      <c r="X251" s="110">
        <f t="shared" si="486"/>
        <v>7.5267456672965805E-3</v>
      </c>
      <c r="Y251" s="110">
        <f t="shared" si="488"/>
        <v>7.8278154939884458E-3</v>
      </c>
      <c r="Z251" s="110">
        <f t="shared" si="490"/>
        <v>8.1409281137479837E-3</v>
      </c>
      <c r="AA251" s="110">
        <f t="shared" si="492"/>
        <v>8.4665652382979028E-3</v>
      </c>
      <c r="AB251" s="110">
        <f t="shared" si="494"/>
        <v>8.805227847829819E-3</v>
      </c>
      <c r="AC251" s="110">
        <f t="shared" si="496"/>
        <v>9.1574369617430131E-3</v>
      </c>
      <c r="AD251" s="110">
        <f t="shared" si="498"/>
        <v>9.523734440212735E-3</v>
      </c>
      <c r="AE251" s="110">
        <f t="shared" si="500"/>
        <v>9.9046838178212439E-3</v>
      </c>
      <c r="AF251" s="110">
        <f t="shared" si="502"/>
        <v>1.0300871170534093E-2</v>
      </c>
      <c r="AG251" s="110">
        <f t="shared" si="504"/>
        <v>1.0712906017355459E-2</v>
      </c>
      <c r="AH251" s="110">
        <f t="shared" si="506"/>
        <v>1.1141422258049679E-2</v>
      </c>
      <c r="AI251" s="110">
        <f t="shared" si="508"/>
        <v>1.1587079148371664E-2</v>
      </c>
      <c r="AJ251" s="110">
        <f t="shared" si="510"/>
        <v>1.2050562314306531E-2</v>
      </c>
      <c r="AK251" s="110">
        <f t="shared" si="512"/>
        <v>1.2532584806878794E-2</v>
      </c>
      <c r="AL251" s="110">
        <f t="shared" si="514"/>
        <v>1.3033888199153947E-2</v>
      </c>
      <c r="AM251" s="110">
        <f t="shared" si="516"/>
        <v>1.3555243727120104E-2</v>
      </c>
      <c r="AN251" s="110">
        <f t="shared" si="518"/>
        <v>1.4097453476204908E-2</v>
      </c>
      <c r="AO251" s="110">
        <f t="shared" si="520"/>
        <v>1.4661351615253107E-2</v>
      </c>
      <c r="AP251" s="110">
        <f t="shared" si="522"/>
        <v>1.5247805679863233E-2</v>
      </c>
      <c r="AQ251" s="110">
        <f t="shared" ref="AQ251:AQ265" si="524">+$D251/((1+$G$5)^$A217)</f>
        <v>1.5857717907057763E-2</v>
      </c>
      <c r="AR251" s="110">
        <f>+$D251/((1+$G$5)^$A216)</f>
        <v>1.6492026623340074E-2</v>
      </c>
      <c r="CO251" s="110">
        <f t="shared" si="457"/>
        <v>1.2110485936737608E-2</v>
      </c>
      <c r="CP251" s="110">
        <f t="shared" si="458"/>
        <v>1.2594905374207113E-2</v>
      </c>
      <c r="CQ251" s="110">
        <f t="shared" si="461"/>
        <v>1.3098701589175397E-2</v>
      </c>
      <c r="CR251" s="110">
        <f t="shared" si="463"/>
        <v>1.3622649652742415E-2</v>
      </c>
      <c r="CS251" s="110">
        <f t="shared" si="465"/>
        <v>1.4167555638852112E-2</v>
      </c>
      <c r="CT251" s="110">
        <f t="shared" si="467"/>
        <v>1.4734257864406197E-2</v>
      </c>
      <c r="CU251" s="110">
        <f t="shared" si="469"/>
        <v>1.5323628178982446E-2</v>
      </c>
      <c r="CV251" s="110">
        <f t="shared" si="471"/>
        <v>1.5936573306141743E-2</v>
      </c>
      <c r="CW251" s="110">
        <f t="shared" si="473"/>
        <v>1.6574036238387411E-2</v>
      </c>
      <c r="CX251" s="110">
        <f t="shared" si="475"/>
        <v>1.723699768792291E-2</v>
      </c>
      <c r="CY251" s="110">
        <f t="shared" si="477"/>
        <v>1.7926477595439829E-2</v>
      </c>
      <c r="CZ251" s="110">
        <f t="shared" si="479"/>
        <v>1.8643536699257418E-2</v>
      </c>
      <c r="DA251" s="110">
        <f t="shared" si="481"/>
        <v>1.9389278167227721E-2</v>
      </c>
      <c r="DB251" s="110">
        <f t="shared" si="483"/>
        <v>2.016484929391683E-2</v>
      </c>
      <c r="DC251" s="110">
        <f t="shared" si="485"/>
        <v>2.0971443265673503E-2</v>
      </c>
      <c r="DD251" s="110">
        <f t="shared" si="487"/>
        <v>2.1810300996300443E-2</v>
      </c>
      <c r="DE251" s="110">
        <f t="shared" si="489"/>
        <v>2.2682713036152463E-2</v>
      </c>
      <c r="DF251" s="110">
        <f t="shared" si="491"/>
        <v>2.3590021557598564E-2</v>
      </c>
      <c r="DG251" s="110">
        <f t="shared" si="493"/>
        <v>2.4533622419902507E-2</v>
      </c>
      <c r="DH251" s="110">
        <f t="shared" si="495"/>
        <v>2.5514967316698608E-2</v>
      </c>
      <c r="DI251" s="110">
        <f t="shared" si="497"/>
        <v>2.6535566009366553E-2</v>
      </c>
      <c r="DJ251" s="110">
        <f t="shared" si="499"/>
        <v>2.7596988649741219E-2</v>
      </c>
      <c r="DK251" s="110">
        <f t="shared" si="501"/>
        <v>2.870086819573087E-2</v>
      </c>
      <c r="DL251" s="110">
        <f t="shared" si="503"/>
        <v>2.9848902923560103E-2</v>
      </c>
      <c r="DM251" s="110">
        <f t="shared" si="505"/>
        <v>3.1042859040502507E-2</v>
      </c>
      <c r="DN251" s="110">
        <f t="shared" si="507"/>
        <v>3.2284573402122617E-2</v>
      </c>
      <c r="DO251" s="110">
        <f t="shared" si="509"/>
        <v>3.3575956338207515E-2</v>
      </c>
      <c r="DP251" s="110">
        <f t="shared" si="511"/>
        <v>3.4918994591735815E-2</v>
      </c>
      <c r="DQ251" s="110">
        <f t="shared" si="513"/>
        <v>3.6315754375405254E-2</v>
      </c>
      <c r="DR251" s="110">
        <f t="shared" si="515"/>
        <v>3.7768384550421467E-2</v>
      </c>
      <c r="DS251" s="110">
        <f t="shared" si="517"/>
        <v>3.9279119932438322E-2</v>
      </c>
      <c r="DT251" s="110">
        <f t="shared" si="519"/>
        <v>4.0850284729735856E-2</v>
      </c>
      <c r="DU251" s="110">
        <f t="shared" si="521"/>
        <v>4.2484296118925298E-2</v>
      </c>
      <c r="DV251" s="110">
        <f t="shared" si="523"/>
        <v>4.418366796368231E-2</v>
      </c>
      <c r="DW251" s="110">
        <f t="shared" ref="DW251:DW265" si="525">+$E251/((1+$G$5)^$A217)</f>
        <v>4.5951014682229605E-2</v>
      </c>
      <c r="DX251" s="110">
        <f>+$E251/((1+$G$5)^$A216)</f>
        <v>4.7789055269518793E-2</v>
      </c>
    </row>
    <row r="252" spans="1:142">
      <c r="A252" s="106">
        <v>37</v>
      </c>
      <c r="D252" s="230">
        <f>AgeEffic!AX211</f>
        <v>1.1319884004758045E-2</v>
      </c>
      <c r="E252" s="230">
        <f>AgeEffic!AX213</f>
        <v>4.572456808187559E-2</v>
      </c>
      <c r="I252" s="110">
        <f t="shared" si="456"/>
        <v>2.6522131413129492E-3</v>
      </c>
      <c r="J252" s="110">
        <f t="shared" si="459"/>
        <v>2.758301666965468E-3</v>
      </c>
      <c r="K252" s="110">
        <f t="shared" si="460"/>
        <v>2.8686337336440862E-3</v>
      </c>
      <c r="L252" s="110">
        <f t="shared" si="462"/>
        <v>2.9833790829898498E-3</v>
      </c>
      <c r="M252" s="110">
        <f t="shared" si="464"/>
        <v>3.1027142463094445E-3</v>
      </c>
      <c r="N252" s="110">
        <f t="shared" si="466"/>
        <v>3.226822816161822E-3</v>
      </c>
      <c r="O252" s="110">
        <f t="shared" si="468"/>
        <v>3.3558957288082952E-3</v>
      </c>
      <c r="P252" s="110">
        <f t="shared" si="470"/>
        <v>3.4901315579606274E-3</v>
      </c>
      <c r="Q252" s="110">
        <f t="shared" si="472"/>
        <v>3.6297368202790519E-3</v>
      </c>
      <c r="R252" s="110">
        <f t="shared" si="474"/>
        <v>3.7749262930902141E-3</v>
      </c>
      <c r="S252" s="110">
        <f t="shared" si="476"/>
        <v>3.9259233448138238E-3</v>
      </c>
      <c r="T252" s="110">
        <f t="shared" si="478"/>
        <v>4.0829602786063767E-3</v>
      </c>
      <c r="U252" s="110">
        <f t="shared" si="480"/>
        <v>4.2462786897506308E-3</v>
      </c>
      <c r="V252" s="110">
        <f t="shared" si="482"/>
        <v>4.4161298373406573E-3</v>
      </c>
      <c r="W252" s="110">
        <f t="shared" si="484"/>
        <v>4.5927750308342842E-3</v>
      </c>
      <c r="X252" s="110">
        <f t="shared" si="486"/>
        <v>4.7764860320676549E-3</v>
      </c>
      <c r="Y252" s="110">
        <f t="shared" si="488"/>
        <v>4.9675454733503609E-3</v>
      </c>
      <c r="Z252" s="110">
        <f t="shared" si="490"/>
        <v>5.1662472922843769E-3</v>
      </c>
      <c r="AA252" s="110">
        <f t="shared" si="492"/>
        <v>5.3728971839757519E-3</v>
      </c>
      <c r="AB252" s="110">
        <f t="shared" si="494"/>
        <v>5.5878130713347815E-3</v>
      </c>
      <c r="AC252" s="110">
        <f t="shared" si="496"/>
        <v>5.8113255941881735E-3</v>
      </c>
      <c r="AD252" s="110">
        <f t="shared" si="498"/>
        <v>6.0437786179557001E-3</v>
      </c>
      <c r="AE252" s="110">
        <f t="shared" si="500"/>
        <v>6.2855297626739299E-3</v>
      </c>
      <c r="AF252" s="110">
        <f t="shared" si="502"/>
        <v>6.5369509531808864E-3</v>
      </c>
      <c r="AG252" s="110">
        <f t="shared" si="504"/>
        <v>6.798428991308122E-3</v>
      </c>
      <c r="AH252" s="110">
        <f t="shared" si="506"/>
        <v>7.0703661509604471E-3</v>
      </c>
      <c r="AI252" s="110">
        <f t="shared" si="508"/>
        <v>7.3531807969988662E-3</v>
      </c>
      <c r="AJ252" s="110">
        <f t="shared" si="510"/>
        <v>7.6473080288788206E-3</v>
      </c>
      <c r="AK252" s="110">
        <f t="shared" si="512"/>
        <v>7.9532003500339728E-3</v>
      </c>
      <c r="AL252" s="110">
        <f t="shared" si="514"/>
        <v>8.2713283640353328E-3</v>
      </c>
      <c r="AM252" s="110">
        <f t="shared" si="516"/>
        <v>8.6021814985967476E-3</v>
      </c>
      <c r="AN252" s="110">
        <f t="shared" si="518"/>
        <v>8.9462687585406177E-3</v>
      </c>
      <c r="AO252" s="110">
        <f t="shared" si="520"/>
        <v>9.3041195088822415E-3</v>
      </c>
      <c r="AP252" s="110">
        <f t="shared" si="522"/>
        <v>9.6762842892375318E-3</v>
      </c>
      <c r="AQ252" s="110">
        <f t="shared" si="524"/>
        <v>1.0063335660807035E-2</v>
      </c>
      <c r="AR252" s="110">
        <f t="shared" ref="AR252:AR265" si="526">+$D252/((1+$G$5)^$A217)</f>
        <v>1.0465869087239316E-2</v>
      </c>
      <c r="AS252" s="110">
        <f>+$D252/((1+$G$5)^$A216)</f>
        <v>1.0884503850728889E-2</v>
      </c>
      <c r="CO252" s="110">
        <f t="shared" si="457"/>
        <v>1.0713122174806345E-2</v>
      </c>
      <c r="CP252" s="110">
        <f t="shared" si="458"/>
        <v>1.1141647061798602E-2</v>
      </c>
      <c r="CQ252" s="110">
        <f t="shared" si="461"/>
        <v>1.1587312944270546E-2</v>
      </c>
      <c r="CR252" s="110">
        <f t="shared" si="463"/>
        <v>1.2050805462041368E-2</v>
      </c>
      <c r="CS252" s="110">
        <f t="shared" si="465"/>
        <v>1.2532837680523023E-2</v>
      </c>
      <c r="CT252" s="110">
        <f t="shared" si="467"/>
        <v>1.3034151187743944E-2</v>
      </c>
      <c r="CU252" s="110">
        <f t="shared" si="469"/>
        <v>1.3555517235253703E-2</v>
      </c>
      <c r="CV252" s="110">
        <f t="shared" si="471"/>
        <v>1.4097737924663852E-2</v>
      </c>
      <c r="CW252" s="110">
        <f t="shared" si="473"/>
        <v>1.4661647441650404E-2</v>
      </c>
      <c r="CX252" s="110">
        <f t="shared" si="475"/>
        <v>1.5248113339316421E-2</v>
      </c>
      <c r="CY252" s="110">
        <f t="shared" si="477"/>
        <v>1.5858037872889082E-2</v>
      </c>
      <c r="CZ252" s="110">
        <f t="shared" si="479"/>
        <v>1.6492359387804644E-2</v>
      </c>
      <c r="DA252" s="110">
        <f t="shared" si="481"/>
        <v>1.715205376331683E-2</v>
      </c>
      <c r="DB252" s="110">
        <f t="shared" si="483"/>
        <v>1.7838135913849505E-2</v>
      </c>
      <c r="DC252" s="110">
        <f t="shared" si="485"/>
        <v>1.8551661350403488E-2</v>
      </c>
      <c r="DD252" s="110">
        <f t="shared" si="487"/>
        <v>1.9293727804419625E-2</v>
      </c>
      <c r="DE252" s="110">
        <f t="shared" si="489"/>
        <v>2.0065476916596409E-2</v>
      </c>
      <c r="DF252" s="110">
        <f t="shared" si="491"/>
        <v>2.0868095993260272E-2</v>
      </c>
      <c r="DG252" s="110">
        <f t="shared" si="493"/>
        <v>2.1702819832990682E-2</v>
      </c>
      <c r="DH252" s="110">
        <f t="shared" si="495"/>
        <v>2.2570932626310308E-2</v>
      </c>
      <c r="DI252" s="110">
        <f t="shared" si="497"/>
        <v>2.3473769931362725E-2</v>
      </c>
      <c r="DJ252" s="110">
        <f t="shared" si="499"/>
        <v>2.4412720728617235E-2</v>
      </c>
      <c r="DK252" s="110">
        <f t="shared" si="501"/>
        <v>2.5389229557761926E-2</v>
      </c>
      <c r="DL252" s="110">
        <f t="shared" si="503"/>
        <v>2.6404798740072403E-2</v>
      </c>
      <c r="DM252" s="110">
        <f t="shared" si="505"/>
        <v>2.7460990689675301E-2</v>
      </c>
      <c r="DN252" s="110">
        <f t="shared" si="507"/>
        <v>2.855943031726231E-2</v>
      </c>
      <c r="DO252" s="110">
        <f t="shared" si="509"/>
        <v>2.9701807529952811E-2</v>
      </c>
      <c r="DP252" s="110">
        <f t="shared" si="511"/>
        <v>3.0889879831150921E-2</v>
      </c>
      <c r="DQ252" s="110">
        <f t="shared" si="513"/>
        <v>3.2125475024396957E-2</v>
      </c>
      <c r="DR252" s="110">
        <f t="shared" si="515"/>
        <v>3.3410494025372842E-2</v>
      </c>
      <c r="DS252" s="110">
        <f t="shared" si="517"/>
        <v>3.4746913786387758E-2</v>
      </c>
      <c r="DT252" s="110">
        <f t="shared" si="519"/>
        <v>3.6136790337843262E-2</v>
      </c>
      <c r="DU252" s="110">
        <f t="shared" si="521"/>
        <v>3.7582261951356999E-2</v>
      </c>
      <c r="DV252" s="110">
        <f t="shared" si="523"/>
        <v>3.908555242941128E-2</v>
      </c>
      <c r="DW252" s="110">
        <f t="shared" si="525"/>
        <v>4.0648974526587736E-2</v>
      </c>
      <c r="DX252" s="110">
        <f t="shared" ref="DX252:DX265" si="527">+$E252/((1+$G$5)^$A217)</f>
        <v>4.2274933507651241E-2</v>
      </c>
      <c r="DY252" s="110">
        <f>+$E252/((1+$G$5)^$A216)</f>
        <v>4.3965930847957295E-2</v>
      </c>
    </row>
    <row r="253" spans="1:142">
      <c r="A253" s="106">
        <v>38</v>
      </c>
      <c r="D253" s="230">
        <f>AgeEffic!AY211</f>
        <v>7.2630063619114043E-3</v>
      </c>
      <c r="E253" s="230">
        <f>AgeEffic!AY213</f>
        <v>4.2066602635325537E-2</v>
      </c>
      <c r="I253" s="110">
        <f t="shared" si="456"/>
        <v>1.6362495164740662E-3</v>
      </c>
      <c r="J253" s="110">
        <f t="shared" si="459"/>
        <v>1.7016994971330286E-3</v>
      </c>
      <c r="K253" s="110">
        <f t="shared" si="460"/>
        <v>1.7697674770183504E-3</v>
      </c>
      <c r="L253" s="110">
        <f t="shared" si="462"/>
        <v>1.8405581760990843E-3</v>
      </c>
      <c r="M253" s="110">
        <f t="shared" si="464"/>
        <v>1.9141805031430475E-3</v>
      </c>
      <c r="N253" s="110">
        <f t="shared" si="466"/>
        <v>1.9907477232687697E-3</v>
      </c>
      <c r="O253" s="110">
        <f t="shared" si="468"/>
        <v>2.0703776321995206E-3</v>
      </c>
      <c r="P253" s="110">
        <f t="shared" si="470"/>
        <v>2.1531927374875016E-3</v>
      </c>
      <c r="Q253" s="110">
        <f t="shared" si="472"/>
        <v>2.2393204469870016E-3</v>
      </c>
      <c r="R253" s="110">
        <f t="shared" si="474"/>
        <v>2.3288932648664815E-3</v>
      </c>
      <c r="S253" s="110">
        <f t="shared" si="476"/>
        <v>2.4220489954611406E-3</v>
      </c>
      <c r="T253" s="110">
        <f t="shared" si="478"/>
        <v>2.5189309552795872E-3</v>
      </c>
      <c r="U253" s="110">
        <f t="shared" si="480"/>
        <v>2.6196881934907705E-3</v>
      </c>
      <c r="V253" s="110">
        <f t="shared" si="482"/>
        <v>2.724475721230401E-3</v>
      </c>
      <c r="W253" s="110">
        <f t="shared" si="484"/>
        <v>2.8334547500796178E-3</v>
      </c>
      <c r="X253" s="110">
        <f t="shared" si="486"/>
        <v>2.9467929400828026E-3</v>
      </c>
      <c r="Y253" s="110">
        <f t="shared" si="488"/>
        <v>3.0646646576861143E-3</v>
      </c>
      <c r="Z253" s="110">
        <f t="shared" si="490"/>
        <v>3.1872512439935588E-3</v>
      </c>
      <c r="AA253" s="110">
        <f t="shared" si="492"/>
        <v>3.314741293753302E-3</v>
      </c>
      <c r="AB253" s="110">
        <f t="shared" si="494"/>
        <v>3.447330945503434E-3</v>
      </c>
      <c r="AC253" s="110">
        <f t="shared" si="496"/>
        <v>3.5852241833235713E-3</v>
      </c>
      <c r="AD253" s="110">
        <f t="shared" si="498"/>
        <v>3.7286331506565149E-3</v>
      </c>
      <c r="AE253" s="110">
        <f t="shared" si="500"/>
        <v>3.8777784766827754E-3</v>
      </c>
      <c r="AF253" s="110">
        <f t="shared" si="502"/>
        <v>4.0328896157500868E-3</v>
      </c>
      <c r="AG253" s="110">
        <f t="shared" si="504"/>
        <v>4.1942052003800905E-3</v>
      </c>
      <c r="AH253" s="110">
        <f t="shared" si="506"/>
        <v>4.361973408395294E-3</v>
      </c>
      <c r="AI253" s="110">
        <f t="shared" si="508"/>
        <v>4.5364523447311055E-3</v>
      </c>
      <c r="AJ253" s="110">
        <f t="shared" si="510"/>
        <v>4.7179104385203516E-3</v>
      </c>
      <c r="AK253" s="110">
        <f t="shared" si="512"/>
        <v>4.9066268560611645E-3</v>
      </c>
      <c r="AL253" s="110">
        <f t="shared" si="514"/>
        <v>5.1028919303036111E-3</v>
      </c>
      <c r="AM253" s="110">
        <f t="shared" si="516"/>
        <v>5.3070076075157563E-3</v>
      </c>
      <c r="AN253" s="110">
        <f t="shared" si="518"/>
        <v>5.5192879118163875E-3</v>
      </c>
      <c r="AO253" s="110">
        <f t="shared" si="520"/>
        <v>5.7400594282890427E-3</v>
      </c>
      <c r="AP253" s="110">
        <f t="shared" si="522"/>
        <v>5.9696618054206046E-3</v>
      </c>
      <c r="AQ253" s="110">
        <f t="shared" si="524"/>
        <v>6.2084482776374288E-3</v>
      </c>
      <c r="AR253" s="110">
        <f t="shared" si="526"/>
        <v>6.4567862087429265E-3</v>
      </c>
      <c r="AS253" s="110">
        <f t="shared" ref="AS253:AS265" si="528">+$D253/((1+$G$5)^$A217)</f>
        <v>6.7150576570926442E-3</v>
      </c>
      <c r="AT253" s="110">
        <f>+$D253/((1+$G$5)^$A216)</f>
        <v>6.9836599633763497E-3</v>
      </c>
      <c r="CO253" s="110">
        <f t="shared" si="457"/>
        <v>9.4769926930979211E-3</v>
      </c>
      <c r="CP253" s="110">
        <f t="shared" si="458"/>
        <v>9.8560724008218362E-3</v>
      </c>
      <c r="CQ253" s="110">
        <f t="shared" si="461"/>
        <v>1.0250315296854712E-2</v>
      </c>
      <c r="CR253" s="110">
        <f t="shared" si="463"/>
        <v>1.06603279087289E-2</v>
      </c>
      <c r="CS253" s="110">
        <f t="shared" si="465"/>
        <v>1.1086741025078057E-2</v>
      </c>
      <c r="CT253" s="110">
        <f t="shared" si="467"/>
        <v>1.1530210666081181E-2</v>
      </c>
      <c r="CU253" s="110">
        <f t="shared" si="469"/>
        <v>1.1991419092724427E-2</v>
      </c>
      <c r="CV253" s="110">
        <f t="shared" si="471"/>
        <v>1.2471075856433405E-2</v>
      </c>
      <c r="CW253" s="110">
        <f t="shared" si="473"/>
        <v>1.2969918890690742E-2</v>
      </c>
      <c r="CX253" s="110">
        <f t="shared" si="475"/>
        <v>1.348871564631837E-2</v>
      </c>
      <c r="CY253" s="110">
        <f t="shared" si="477"/>
        <v>1.4028264272171105E-2</v>
      </c>
      <c r="CZ253" s="110">
        <f t="shared" si="479"/>
        <v>1.4589394843057954E-2</v>
      </c>
      <c r="DA253" s="110">
        <f t="shared" si="481"/>
        <v>1.5172970636780272E-2</v>
      </c>
      <c r="DB253" s="110">
        <f t="shared" si="483"/>
        <v>1.5779889462251482E-2</v>
      </c>
      <c r="DC253" s="110">
        <f t="shared" si="485"/>
        <v>1.6411085040741544E-2</v>
      </c>
      <c r="DD253" s="110">
        <f t="shared" si="487"/>
        <v>1.7067528442371208E-2</v>
      </c>
      <c r="DE253" s="110">
        <f t="shared" si="489"/>
        <v>1.7750229580066054E-2</v>
      </c>
      <c r="DF253" s="110">
        <f t="shared" si="491"/>
        <v>1.8460238763268695E-2</v>
      </c>
      <c r="DG253" s="110">
        <f t="shared" si="493"/>
        <v>1.9198648313799447E-2</v>
      </c>
      <c r="DH253" s="110">
        <f t="shared" si="495"/>
        <v>1.9966594246351426E-2</v>
      </c>
      <c r="DI253" s="110">
        <f t="shared" si="497"/>
        <v>2.076525801620548E-2</v>
      </c>
      <c r="DJ253" s="110">
        <f t="shared" si="499"/>
        <v>2.1595868336853702E-2</v>
      </c>
      <c r="DK253" s="110">
        <f t="shared" si="501"/>
        <v>2.2459703070327852E-2</v>
      </c>
      <c r="DL253" s="110">
        <f t="shared" si="503"/>
        <v>2.3358091193140969E-2</v>
      </c>
      <c r="DM253" s="110">
        <f t="shared" si="505"/>
        <v>2.4292414840866607E-2</v>
      </c>
      <c r="DN253" s="110">
        <f t="shared" si="507"/>
        <v>2.5264111434501271E-2</v>
      </c>
      <c r="DO253" s="110">
        <f t="shared" si="509"/>
        <v>2.6274675891881323E-2</v>
      </c>
      <c r="DP253" s="110">
        <f t="shared" si="511"/>
        <v>2.7325662927556581E-2</v>
      </c>
      <c r="DQ253" s="110">
        <f t="shared" si="513"/>
        <v>2.8418689444658845E-2</v>
      </c>
      <c r="DR253" s="110">
        <f t="shared" si="515"/>
        <v>2.9555437022445195E-2</v>
      </c>
      <c r="DS253" s="110">
        <f t="shared" si="517"/>
        <v>3.0737654503343006E-2</v>
      </c>
      <c r="DT253" s="110">
        <f t="shared" si="519"/>
        <v>3.1967160683476735E-2</v>
      </c>
      <c r="DU253" s="110">
        <f t="shared" si="521"/>
        <v>3.3245847110815796E-2</v>
      </c>
      <c r="DV253" s="110">
        <f t="shared" si="523"/>
        <v>3.457568099524843E-2</v>
      </c>
      <c r="DW253" s="110">
        <f t="shared" si="525"/>
        <v>3.5958708235058374E-2</v>
      </c>
      <c r="DX253" s="110">
        <f t="shared" si="527"/>
        <v>3.7397056564460712E-2</v>
      </c>
      <c r="DY253" s="110">
        <f t="shared" ref="DY253:DY265" si="529">+$E253/((1+$G$5)^$A217)</f>
        <v>3.889293882703914E-2</v>
      </c>
      <c r="DZ253" s="110">
        <f>+$E253/((1+$G$5)^$A216)</f>
        <v>4.0448656380120705E-2</v>
      </c>
    </row>
    <row r="254" spans="1:142">
      <c r="A254" s="106">
        <v>39</v>
      </c>
      <c r="D254" s="230">
        <f>AgeEffic!AZ211</f>
        <v>4.5245926490299184E-3</v>
      </c>
      <c r="E254" s="230">
        <f>AgeEffic!AZ213</f>
        <v>3.8701274424499499E-2</v>
      </c>
      <c r="I254" s="110">
        <f t="shared" si="456"/>
        <v>9.8012000356962389E-4</v>
      </c>
      <c r="J254" s="110">
        <f t="shared" si="459"/>
        <v>1.0193248037124087E-3</v>
      </c>
      <c r="K254" s="110">
        <f t="shared" si="460"/>
        <v>1.060097795860905E-3</v>
      </c>
      <c r="L254" s="110">
        <f t="shared" si="462"/>
        <v>1.1025017076953414E-3</v>
      </c>
      <c r="M254" s="110">
        <f t="shared" si="464"/>
        <v>1.1466017760031551E-3</v>
      </c>
      <c r="N254" s="110">
        <f t="shared" si="466"/>
        <v>1.1924658470432814E-3</v>
      </c>
      <c r="O254" s="110">
        <f t="shared" si="468"/>
        <v>1.2401644809250127E-3</v>
      </c>
      <c r="P254" s="110">
        <f t="shared" si="470"/>
        <v>1.2897710601620133E-3</v>
      </c>
      <c r="Q254" s="110">
        <f t="shared" si="472"/>
        <v>1.3413619025684938E-3</v>
      </c>
      <c r="R254" s="110">
        <f t="shared" si="474"/>
        <v>1.3950163786712337E-3</v>
      </c>
      <c r="S254" s="110">
        <f t="shared" si="476"/>
        <v>1.4508170338180827E-3</v>
      </c>
      <c r="T254" s="110">
        <f t="shared" si="478"/>
        <v>1.5088497151708063E-3</v>
      </c>
      <c r="U254" s="110">
        <f t="shared" si="480"/>
        <v>1.5692037037776387E-3</v>
      </c>
      <c r="V254" s="110">
        <f t="shared" si="482"/>
        <v>1.6319718519287444E-3</v>
      </c>
      <c r="W254" s="110">
        <f t="shared" si="484"/>
        <v>1.697250726005894E-3</v>
      </c>
      <c r="X254" s="110">
        <f t="shared" si="486"/>
        <v>1.7651407550461301E-3</v>
      </c>
      <c r="Y254" s="110">
        <f t="shared" si="488"/>
        <v>1.8357463852479755E-3</v>
      </c>
      <c r="Z254" s="110">
        <f t="shared" si="490"/>
        <v>1.9091762406578943E-3</v>
      </c>
      <c r="AA254" s="110">
        <f t="shared" si="492"/>
        <v>1.9855432902842101E-3</v>
      </c>
      <c r="AB254" s="110">
        <f t="shared" si="494"/>
        <v>2.0649650218955789E-3</v>
      </c>
      <c r="AC254" s="110">
        <f t="shared" si="496"/>
        <v>2.1475636227714021E-3</v>
      </c>
      <c r="AD254" s="110">
        <f t="shared" si="498"/>
        <v>2.2334661676822582E-3</v>
      </c>
      <c r="AE254" s="110">
        <f t="shared" si="500"/>
        <v>2.3228048143895488E-3</v>
      </c>
      <c r="AF254" s="110">
        <f t="shared" si="502"/>
        <v>2.4157170069651307E-3</v>
      </c>
      <c r="AG254" s="110">
        <f t="shared" si="504"/>
        <v>2.5123456872437363E-3</v>
      </c>
      <c r="AH254" s="110">
        <f t="shared" si="506"/>
        <v>2.6128395147334859E-3</v>
      </c>
      <c r="AI254" s="110">
        <f t="shared" si="508"/>
        <v>2.7173530953228252E-3</v>
      </c>
      <c r="AJ254" s="110">
        <f t="shared" si="510"/>
        <v>2.8260472191357381E-3</v>
      </c>
      <c r="AK254" s="110">
        <f t="shared" si="512"/>
        <v>2.9390891079011682E-3</v>
      </c>
      <c r="AL254" s="110">
        <f t="shared" si="514"/>
        <v>3.056652672217215E-3</v>
      </c>
      <c r="AM254" s="110">
        <f t="shared" si="516"/>
        <v>3.1789187791059033E-3</v>
      </c>
      <c r="AN254" s="110">
        <f t="shared" si="518"/>
        <v>3.3060755302701398E-3</v>
      </c>
      <c r="AO254" s="110">
        <f t="shared" si="520"/>
        <v>3.4383185514809461E-3</v>
      </c>
      <c r="AP254" s="110">
        <f t="shared" si="522"/>
        <v>3.5758512935401836E-3</v>
      </c>
      <c r="AQ254" s="110">
        <f t="shared" si="524"/>
        <v>3.7188853452817909E-3</v>
      </c>
      <c r="AR254" s="110">
        <f t="shared" si="526"/>
        <v>3.867640759093063E-3</v>
      </c>
      <c r="AS254" s="110">
        <f t="shared" si="528"/>
        <v>4.0223463894567858E-3</v>
      </c>
      <c r="AT254" s="110">
        <f t="shared" ref="AT254:AT265" si="530">+$D254/((1+$G$5)^$A217)</f>
        <v>4.1832402450350569E-3</v>
      </c>
      <c r="AU254" s="110">
        <f>+$D254/((1+$G$5)^$A216)</f>
        <v>4.3505698548364597E-3</v>
      </c>
      <c r="CO254" s="110">
        <f t="shared" si="457"/>
        <v>8.3834935362020087E-3</v>
      </c>
      <c r="CP254" s="110">
        <f t="shared" si="458"/>
        <v>8.7188332776500874E-3</v>
      </c>
      <c r="CQ254" s="110">
        <f t="shared" si="461"/>
        <v>9.0675866087560897E-3</v>
      </c>
      <c r="CR254" s="110">
        <f t="shared" si="463"/>
        <v>9.4302900731063361E-3</v>
      </c>
      <c r="CS254" s="110">
        <f t="shared" si="465"/>
        <v>9.8075016760305889E-3</v>
      </c>
      <c r="CT254" s="110">
        <f t="shared" si="467"/>
        <v>1.0199801743071814E-2</v>
      </c>
      <c r="CU254" s="110">
        <f t="shared" si="469"/>
        <v>1.0607793812794686E-2</v>
      </c>
      <c r="CV254" s="110">
        <f t="shared" si="471"/>
        <v>1.1032105565306474E-2</v>
      </c>
      <c r="CW254" s="110">
        <f t="shared" si="473"/>
        <v>1.1473389787918734E-2</v>
      </c>
      <c r="CX254" s="110">
        <f t="shared" si="475"/>
        <v>1.1932325379435484E-2</v>
      </c>
      <c r="CY254" s="110">
        <f t="shared" si="477"/>
        <v>1.2409618394612902E-2</v>
      </c>
      <c r="CZ254" s="110">
        <f t="shared" si="479"/>
        <v>1.290600313039742E-2</v>
      </c>
      <c r="DA254" s="110">
        <f t="shared" si="481"/>
        <v>1.3422243255613319E-2</v>
      </c>
      <c r="DB254" s="110">
        <f t="shared" si="483"/>
        <v>1.3959132985837851E-2</v>
      </c>
      <c r="DC254" s="110">
        <f t="shared" si="485"/>
        <v>1.4517498305271364E-2</v>
      </c>
      <c r="DD254" s="110">
        <f t="shared" si="487"/>
        <v>1.5098198237482222E-2</v>
      </c>
      <c r="DE254" s="110">
        <f t="shared" si="489"/>
        <v>1.5702126166981512E-2</v>
      </c>
      <c r="DF254" s="110">
        <f t="shared" si="491"/>
        <v>1.633021121366077E-2</v>
      </c>
      <c r="DG254" s="110">
        <f t="shared" si="493"/>
        <v>1.6983419662207202E-2</v>
      </c>
      <c r="DH254" s="110">
        <f t="shared" si="495"/>
        <v>1.7662756448695492E-2</v>
      </c>
      <c r="DI254" s="110">
        <f t="shared" si="497"/>
        <v>1.8369266706643312E-2</v>
      </c>
      <c r="DJ254" s="110">
        <f t="shared" si="499"/>
        <v>1.9104037374909046E-2</v>
      </c>
      <c r="DK254" s="110">
        <f t="shared" si="501"/>
        <v>1.9868198869905408E-2</v>
      </c>
      <c r="DL254" s="110">
        <f t="shared" si="503"/>
        <v>2.0662926824701625E-2</v>
      </c>
      <c r="DM254" s="110">
        <f t="shared" si="505"/>
        <v>2.1489443897689694E-2</v>
      </c>
      <c r="DN254" s="110">
        <f t="shared" si="507"/>
        <v>2.2349021653597281E-2</v>
      </c>
      <c r="DO254" s="110">
        <f t="shared" si="509"/>
        <v>2.3242982519741173E-2</v>
      </c>
      <c r="DP254" s="110">
        <f t="shared" si="511"/>
        <v>2.4172701820530822E-2</v>
      </c>
      <c r="DQ254" s="110">
        <f t="shared" si="513"/>
        <v>2.5139609893352059E-2</v>
      </c>
      <c r="DR254" s="110">
        <f t="shared" si="515"/>
        <v>2.6145194289086141E-2</v>
      </c>
      <c r="DS254" s="110">
        <f t="shared" si="517"/>
        <v>2.7191002060649585E-2</v>
      </c>
      <c r="DT254" s="110">
        <f t="shared" si="519"/>
        <v>2.8278642143075572E-2</v>
      </c>
      <c r="DU254" s="110">
        <f t="shared" si="521"/>
        <v>2.9409787828798599E-2</v>
      </c>
      <c r="DV254" s="110">
        <f t="shared" si="523"/>
        <v>3.0586179341950539E-2</v>
      </c>
      <c r="DW254" s="110">
        <f t="shared" si="525"/>
        <v>3.1809626515628561E-2</v>
      </c>
      <c r="DX254" s="110">
        <f t="shared" si="527"/>
        <v>3.3082011576253706E-2</v>
      </c>
      <c r="DY254" s="110">
        <f t="shared" si="529"/>
        <v>3.4405292039303856E-2</v>
      </c>
      <c r="DZ254" s="110">
        <f t="shared" ref="DZ254:DZ265" si="531">+$E254/((1+$G$5)^$A217)</f>
        <v>3.5781503720876011E-2</v>
      </c>
      <c r="EA254" s="110">
        <f>+$E254/((1+$G$5)^$A216)</f>
        <v>3.7212763869711056E-2</v>
      </c>
    </row>
    <row r="255" spans="1:142">
      <c r="A255" s="106">
        <v>40</v>
      </c>
      <c r="D255" s="230">
        <f>AgeEffic!BA211</f>
        <v>2.732511974865385E-3</v>
      </c>
      <c r="E255" s="230">
        <f>AgeEffic!BA213</f>
        <v>3.5605172470539542E-2</v>
      </c>
      <c r="I255" s="110">
        <f t="shared" si="456"/>
        <v>5.6915230877475735E-4</v>
      </c>
      <c r="J255" s="110">
        <f t="shared" si="459"/>
        <v>5.9191840112574783E-4</v>
      </c>
      <c r="K255" s="110">
        <f t="shared" si="460"/>
        <v>6.155951371707777E-4</v>
      </c>
      <c r="L255" s="110">
        <f t="shared" si="462"/>
        <v>6.4021894265760867E-4</v>
      </c>
      <c r="M255" s="110">
        <f t="shared" si="464"/>
        <v>6.6582770036391326E-4</v>
      </c>
      <c r="N255" s="110">
        <f t="shared" si="466"/>
        <v>6.9246080837846973E-4</v>
      </c>
      <c r="O255" s="110">
        <f t="shared" si="468"/>
        <v>7.2015924071360861E-4</v>
      </c>
      <c r="P255" s="110">
        <f t="shared" si="470"/>
        <v>7.4896561034215299E-4</v>
      </c>
      <c r="Q255" s="110">
        <f t="shared" si="472"/>
        <v>7.7892423475583907E-4</v>
      </c>
      <c r="R255" s="110">
        <f t="shared" si="474"/>
        <v>8.100812041460727E-4</v>
      </c>
      <c r="S255" s="110">
        <f t="shared" si="476"/>
        <v>8.4248445231191568E-4</v>
      </c>
      <c r="T255" s="110">
        <f t="shared" si="478"/>
        <v>8.7618383040439216E-4</v>
      </c>
      <c r="U255" s="110">
        <f t="shared" si="480"/>
        <v>9.1123118362056795E-4</v>
      </c>
      <c r="V255" s="110">
        <f t="shared" si="482"/>
        <v>9.4768043096539088E-4</v>
      </c>
      <c r="W255" s="110">
        <f t="shared" si="484"/>
        <v>9.8558764820400654E-4</v>
      </c>
      <c r="X255" s="110">
        <f t="shared" si="486"/>
        <v>1.0250111541321666E-3</v>
      </c>
      <c r="Y255" s="110">
        <f t="shared" si="488"/>
        <v>1.0660116002974536E-3</v>
      </c>
      <c r="Z255" s="110">
        <f t="shared" si="490"/>
        <v>1.1086520643093518E-3</v>
      </c>
      <c r="AA255" s="110">
        <f t="shared" si="492"/>
        <v>1.1529981468817257E-3</v>
      </c>
      <c r="AB255" s="110">
        <f t="shared" si="494"/>
        <v>1.1991180727569948E-3</v>
      </c>
      <c r="AC255" s="110">
        <f t="shared" si="496"/>
        <v>1.2470827956672747E-3</v>
      </c>
      <c r="AD255" s="110">
        <f t="shared" si="498"/>
        <v>1.2969661074939659E-3</v>
      </c>
      <c r="AE255" s="110">
        <f t="shared" si="500"/>
        <v>1.3488447517937244E-3</v>
      </c>
      <c r="AF255" s="110">
        <f t="shared" si="502"/>
        <v>1.4027985418654735E-3</v>
      </c>
      <c r="AG255" s="110">
        <f t="shared" si="504"/>
        <v>1.4589104835400924E-3</v>
      </c>
      <c r="AH255" s="110">
        <f t="shared" si="506"/>
        <v>1.5172669028816965E-3</v>
      </c>
      <c r="AI255" s="110">
        <f t="shared" si="508"/>
        <v>1.5779575789969644E-3</v>
      </c>
      <c r="AJ255" s="110">
        <f t="shared" si="510"/>
        <v>1.6410758821568429E-3</v>
      </c>
      <c r="AK255" s="110">
        <f t="shared" si="512"/>
        <v>1.7067189174431166E-3</v>
      </c>
      <c r="AL255" s="110">
        <f t="shared" si="514"/>
        <v>1.7749876741408417E-3</v>
      </c>
      <c r="AM255" s="110">
        <f t="shared" si="516"/>
        <v>1.8459871811064752E-3</v>
      </c>
      <c r="AN255" s="110">
        <f t="shared" si="518"/>
        <v>1.9198266683507343E-3</v>
      </c>
      <c r="AO255" s="110">
        <f t="shared" si="520"/>
        <v>1.9966197350847637E-3</v>
      </c>
      <c r="AP255" s="110">
        <f t="shared" si="522"/>
        <v>2.0764845244881547E-3</v>
      </c>
      <c r="AQ255" s="110">
        <f t="shared" si="524"/>
        <v>2.1595439054676807E-3</v>
      </c>
      <c r="AR255" s="110">
        <f t="shared" si="526"/>
        <v>2.2459256616863877E-3</v>
      </c>
      <c r="AS255" s="110">
        <f t="shared" si="528"/>
        <v>2.3357626881538437E-3</v>
      </c>
      <c r="AT255" s="110">
        <f t="shared" si="530"/>
        <v>2.4291931956799974E-3</v>
      </c>
      <c r="AU255" s="110">
        <f t="shared" ref="AU255:AU265" si="532">+$D255/((1+$G$5)^$A217)</f>
        <v>2.5263609235071974E-3</v>
      </c>
      <c r="AV255" s="110">
        <f>+$D255/((1+$G$5)^$A216)</f>
        <v>2.6274153604474854E-3</v>
      </c>
      <c r="CO255" s="110">
        <f t="shared" si="457"/>
        <v>7.4161673589479291E-3</v>
      </c>
      <c r="CP255" s="110">
        <f t="shared" si="458"/>
        <v>7.7128140533058486E-3</v>
      </c>
      <c r="CQ255" s="110">
        <f t="shared" si="461"/>
        <v>8.0213266154380812E-3</v>
      </c>
      <c r="CR255" s="110">
        <f t="shared" si="463"/>
        <v>8.3421796800556038E-3</v>
      </c>
      <c r="CS255" s="110">
        <f t="shared" si="465"/>
        <v>8.6758668672578306E-3</v>
      </c>
      <c r="CT255" s="110">
        <f t="shared" si="467"/>
        <v>9.0229015419481425E-3</v>
      </c>
      <c r="CU255" s="110">
        <f t="shared" si="469"/>
        <v>9.3838176036260684E-3</v>
      </c>
      <c r="CV255" s="110">
        <f t="shared" si="471"/>
        <v>9.7591703077711135E-3</v>
      </c>
      <c r="CW255" s="110">
        <f t="shared" si="473"/>
        <v>1.0149537120081957E-2</v>
      </c>
      <c r="CX255" s="110">
        <f t="shared" si="475"/>
        <v>1.0555518604885237E-2</v>
      </c>
      <c r="CY255" s="110">
        <f t="shared" si="477"/>
        <v>1.0977739349080647E-2</v>
      </c>
      <c r="CZ255" s="110">
        <f t="shared" si="479"/>
        <v>1.1416848923043871E-2</v>
      </c>
      <c r="DA255" s="110">
        <f t="shared" si="481"/>
        <v>1.1873522879965626E-2</v>
      </c>
      <c r="DB255" s="110">
        <f t="shared" si="483"/>
        <v>1.2348463795164254E-2</v>
      </c>
      <c r="DC255" s="110">
        <f t="shared" si="485"/>
        <v>1.2842402346970825E-2</v>
      </c>
      <c r="DD255" s="110">
        <f t="shared" si="487"/>
        <v>1.3356098440849656E-2</v>
      </c>
      <c r="DE255" s="110">
        <f t="shared" si="489"/>
        <v>1.3890342378483645E-2</v>
      </c>
      <c r="DF255" s="110">
        <f t="shared" si="491"/>
        <v>1.4445956073622992E-2</v>
      </c>
      <c r="DG255" s="110">
        <f t="shared" si="493"/>
        <v>1.5023794316567911E-2</v>
      </c>
      <c r="DH255" s="110">
        <f t="shared" si="495"/>
        <v>1.5624746089230626E-2</v>
      </c>
      <c r="DI255" s="110">
        <f t="shared" si="497"/>
        <v>1.6249735932799856E-2</v>
      </c>
      <c r="DJ255" s="110">
        <f t="shared" si="499"/>
        <v>1.6899725370111848E-2</v>
      </c>
      <c r="DK255" s="110">
        <f t="shared" si="501"/>
        <v>1.7575714384916324E-2</v>
      </c>
      <c r="DL255" s="110">
        <f t="shared" si="503"/>
        <v>1.8278742960312979E-2</v>
      </c>
      <c r="DM255" s="110">
        <f t="shared" si="505"/>
        <v>1.9009892678725496E-2</v>
      </c>
      <c r="DN255" s="110">
        <f t="shared" si="507"/>
        <v>1.977028838587452E-2</v>
      </c>
      <c r="DO255" s="110">
        <f t="shared" si="509"/>
        <v>2.05610999213095E-2</v>
      </c>
      <c r="DP255" s="110">
        <f t="shared" si="511"/>
        <v>2.1383543918161881E-2</v>
      </c>
      <c r="DQ255" s="110">
        <f t="shared" si="513"/>
        <v>2.2238885674888357E-2</v>
      </c>
      <c r="DR255" s="110">
        <f t="shared" si="515"/>
        <v>2.3128441101883897E-2</v>
      </c>
      <c r="DS255" s="110">
        <f t="shared" si="517"/>
        <v>2.4053578745959252E-2</v>
      </c>
      <c r="DT255" s="110">
        <f t="shared" si="519"/>
        <v>2.5015721895797621E-2</v>
      </c>
      <c r="DU255" s="110">
        <f t="shared" si="521"/>
        <v>2.6016350771629528E-2</v>
      </c>
      <c r="DV255" s="110">
        <f t="shared" si="523"/>
        <v>2.7057004802494712E-2</v>
      </c>
      <c r="DW255" s="110">
        <f t="shared" si="525"/>
        <v>2.8139284994594498E-2</v>
      </c>
      <c r="DX255" s="110">
        <f t="shared" si="527"/>
        <v>2.9264856394378279E-2</v>
      </c>
      <c r="DY255" s="110">
        <f t="shared" si="529"/>
        <v>3.0435450650153413E-2</v>
      </c>
      <c r="DZ255" s="110">
        <f t="shared" si="531"/>
        <v>3.1652868676159553E-2</v>
      </c>
      <c r="EA255" s="110">
        <f t="shared" ref="EA255:EA265" si="533">+$E255/((1+$G$5)^$A217)</f>
        <v>3.2918983423205934E-2</v>
      </c>
      <c r="EB255" s="110">
        <f>+$E255/((1+$G$5)^$A216)</f>
        <v>3.4235742760134177E-2</v>
      </c>
    </row>
    <row r="256" spans="1:142">
      <c r="A256" s="106">
        <v>41</v>
      </c>
      <c r="D256" s="230">
        <f>AgeEffic!BB211</f>
        <v>1.5966940160000687E-3</v>
      </c>
      <c r="E256" s="230">
        <f>AgeEffic!BB213</f>
        <v>3.2756758672896381E-2</v>
      </c>
      <c r="I256" s="110">
        <f t="shared" si="456"/>
        <v>3.1978256847277787E-4</v>
      </c>
      <c r="J256" s="110">
        <f t="shared" si="459"/>
        <v>3.3257387121168896E-4</v>
      </c>
      <c r="K256" s="110">
        <f t="shared" si="460"/>
        <v>3.4587682606015665E-4</v>
      </c>
      <c r="L256" s="110">
        <f t="shared" si="462"/>
        <v>3.5971189910256288E-4</v>
      </c>
      <c r="M256" s="110">
        <f t="shared" si="464"/>
        <v>3.7410037506666537E-4</v>
      </c>
      <c r="N256" s="110">
        <f t="shared" si="466"/>
        <v>3.8906439006933209E-4</v>
      </c>
      <c r="O256" s="110">
        <f t="shared" si="468"/>
        <v>4.0462696567210532E-4</v>
      </c>
      <c r="P256" s="110">
        <f t="shared" si="470"/>
        <v>4.2081204429898956E-4</v>
      </c>
      <c r="Q256" s="110">
        <f t="shared" si="472"/>
        <v>4.3764452607094923E-4</v>
      </c>
      <c r="R256" s="110">
        <f t="shared" si="474"/>
        <v>4.5515030711378718E-4</v>
      </c>
      <c r="S256" s="110">
        <f t="shared" si="476"/>
        <v>4.733563193983387E-4</v>
      </c>
      <c r="T256" s="110">
        <f t="shared" si="478"/>
        <v>4.9229057217427231E-4</v>
      </c>
      <c r="U256" s="110">
        <f t="shared" si="480"/>
        <v>5.1198219506124311E-4</v>
      </c>
      <c r="V256" s="110">
        <f t="shared" si="482"/>
        <v>5.3246148286369285E-4</v>
      </c>
      <c r="W256" s="110">
        <f t="shared" si="484"/>
        <v>5.5375994217824061E-4</v>
      </c>
      <c r="X256" s="110">
        <f t="shared" si="486"/>
        <v>5.7591033986537034E-4</v>
      </c>
      <c r="Y256" s="110">
        <f t="shared" si="488"/>
        <v>5.9894675345998499E-4</v>
      </c>
      <c r="Z256" s="110">
        <f t="shared" si="490"/>
        <v>6.229046235983846E-4</v>
      </c>
      <c r="AA256" s="110">
        <f t="shared" si="492"/>
        <v>6.4782080854232003E-4</v>
      </c>
      <c r="AB256" s="110">
        <f t="shared" si="494"/>
        <v>6.7373364088401278E-4</v>
      </c>
      <c r="AC256" s="110">
        <f t="shared" si="496"/>
        <v>7.0068298651937324E-4</v>
      </c>
      <c r="AD256" s="110">
        <f t="shared" si="498"/>
        <v>7.2871030598014837E-4</v>
      </c>
      <c r="AE256" s="110">
        <f t="shared" si="500"/>
        <v>7.5785871821935425E-4</v>
      </c>
      <c r="AF256" s="110">
        <f t="shared" si="502"/>
        <v>7.8817306694812844E-4</v>
      </c>
      <c r="AG256" s="110">
        <f t="shared" si="504"/>
        <v>8.1969998962605364E-4</v>
      </c>
      <c r="AH256" s="110">
        <f t="shared" si="506"/>
        <v>8.5248798921109582E-4</v>
      </c>
      <c r="AI256" s="110">
        <f t="shared" si="508"/>
        <v>8.8658750877953986E-4</v>
      </c>
      <c r="AJ256" s="110">
        <f t="shared" si="510"/>
        <v>9.2205100913072136E-4</v>
      </c>
      <c r="AK256" s="110">
        <f t="shared" si="512"/>
        <v>9.5893304949595023E-4</v>
      </c>
      <c r="AL256" s="110">
        <f t="shared" si="514"/>
        <v>9.9729037147578835E-4</v>
      </c>
      <c r="AM256" s="110">
        <f t="shared" si="516"/>
        <v>1.0371819863348201E-3</v>
      </c>
      <c r="AN256" s="110">
        <f t="shared" si="518"/>
        <v>1.0786692657882128E-3</v>
      </c>
      <c r="AO256" s="110">
        <f t="shared" si="520"/>
        <v>1.1218160364197412E-3</v>
      </c>
      <c r="AP256" s="110">
        <f t="shared" si="522"/>
        <v>1.1666886778765311E-3</v>
      </c>
      <c r="AQ256" s="110">
        <f t="shared" si="524"/>
        <v>1.2133562249915925E-3</v>
      </c>
      <c r="AR256" s="110">
        <f t="shared" si="526"/>
        <v>1.2618904739912561E-3</v>
      </c>
      <c r="AS256" s="110">
        <f t="shared" si="528"/>
        <v>1.3123660929509062E-3</v>
      </c>
      <c r="AT256" s="110">
        <f t="shared" si="530"/>
        <v>1.3648607366689427E-3</v>
      </c>
      <c r="AU256" s="110">
        <f t="shared" si="532"/>
        <v>1.4194551661357005E-3</v>
      </c>
      <c r="AV256" s="110">
        <f t="shared" ref="AV256:AV265" si="534">+$D256/((1+$G$5)^$A217)</f>
        <v>1.4762333727811284E-3</v>
      </c>
      <c r="AW256" s="110">
        <f>+$D256/((1+$G$5)^$A216)</f>
        <v>1.5352827076923737E-3</v>
      </c>
      <c r="CO256" s="110">
        <f t="shared" si="457"/>
        <v>6.5604557406077841E-3</v>
      </c>
      <c r="CP256" s="110">
        <f t="shared" si="458"/>
        <v>6.8228739702320953E-3</v>
      </c>
      <c r="CQ256" s="110">
        <f t="shared" si="461"/>
        <v>7.0957889290413816E-3</v>
      </c>
      <c r="CR256" s="110">
        <f t="shared" si="463"/>
        <v>7.3796204862030361E-3</v>
      </c>
      <c r="CS256" s="110">
        <f t="shared" si="465"/>
        <v>7.6748053056511561E-3</v>
      </c>
      <c r="CT256" s="110">
        <f t="shared" si="467"/>
        <v>7.9817975178772052E-3</v>
      </c>
      <c r="CU256" s="110">
        <f t="shared" si="469"/>
        <v>8.3010694185922922E-3</v>
      </c>
      <c r="CV256" s="110">
        <f t="shared" si="471"/>
        <v>8.6331121953359836E-3</v>
      </c>
      <c r="CW256" s="110">
        <f t="shared" si="473"/>
        <v>8.9784366831494253E-3</v>
      </c>
      <c r="CX256" s="110">
        <f t="shared" si="475"/>
        <v>9.3375741504754008E-3</v>
      </c>
      <c r="CY256" s="110">
        <f t="shared" si="477"/>
        <v>9.7110771164944185E-3</v>
      </c>
      <c r="CZ256" s="110">
        <f t="shared" si="479"/>
        <v>1.0099520201154196E-2</v>
      </c>
      <c r="DA256" s="110">
        <f t="shared" si="481"/>
        <v>1.0503501009200363E-2</v>
      </c>
      <c r="DB256" s="110">
        <f t="shared" si="483"/>
        <v>1.0923641049568377E-2</v>
      </c>
      <c r="DC256" s="110">
        <f t="shared" si="485"/>
        <v>1.1360586691551114E-2</v>
      </c>
      <c r="DD256" s="110">
        <f t="shared" si="487"/>
        <v>1.1815010159213159E-2</v>
      </c>
      <c r="DE256" s="110">
        <f t="shared" si="489"/>
        <v>1.2287610565581685E-2</v>
      </c>
      <c r="DF256" s="110">
        <f t="shared" si="491"/>
        <v>1.2779114988204955E-2</v>
      </c>
      <c r="DG256" s="110">
        <f t="shared" si="493"/>
        <v>1.3290279587733154E-2</v>
      </c>
      <c r="DH256" s="110">
        <f t="shared" si="495"/>
        <v>1.3821890771242479E-2</v>
      </c>
      <c r="DI256" s="110">
        <f t="shared" si="497"/>
        <v>1.4374766402092178E-2</v>
      </c>
      <c r="DJ256" s="110">
        <f t="shared" si="499"/>
        <v>1.4949757058175868E-2</v>
      </c>
      <c r="DK256" s="110">
        <f t="shared" si="501"/>
        <v>1.5547747340502903E-2</v>
      </c>
      <c r="DL256" s="110">
        <f t="shared" si="503"/>
        <v>1.616965723412302E-2</v>
      </c>
      <c r="DM256" s="110">
        <f t="shared" si="505"/>
        <v>1.6816443523487941E-2</v>
      </c>
      <c r="DN256" s="110">
        <f t="shared" si="507"/>
        <v>1.7489101264427459E-2</v>
      </c>
      <c r="DO256" s="110">
        <f t="shared" si="509"/>
        <v>1.818866531500456E-2</v>
      </c>
      <c r="DP256" s="110">
        <f t="shared" si="511"/>
        <v>1.8916211927604742E-2</v>
      </c>
      <c r="DQ256" s="110">
        <f t="shared" si="513"/>
        <v>1.9672860404708933E-2</v>
      </c>
      <c r="DR256" s="110">
        <f t="shared" si="515"/>
        <v>2.0459774820897291E-2</v>
      </c>
      <c r="DS256" s="110">
        <f t="shared" si="517"/>
        <v>2.1278165813733187E-2</v>
      </c>
      <c r="DT256" s="110">
        <f t="shared" si="519"/>
        <v>2.2129292446282513E-2</v>
      </c>
      <c r="DU256" s="110">
        <f t="shared" si="521"/>
        <v>2.3014464144133811E-2</v>
      </c>
      <c r="DV256" s="110">
        <f t="shared" si="523"/>
        <v>2.3935042709899167E-2</v>
      </c>
      <c r="DW256" s="110">
        <f t="shared" si="525"/>
        <v>2.4892444418295138E-2</v>
      </c>
      <c r="DX256" s="110">
        <f t="shared" si="527"/>
        <v>2.5888142195026942E-2</v>
      </c>
      <c r="DY256" s="110">
        <f t="shared" si="529"/>
        <v>2.6923667882828017E-2</v>
      </c>
      <c r="DZ256" s="110">
        <f t="shared" si="531"/>
        <v>2.8000614598141141E-2</v>
      </c>
      <c r="EA256" s="110">
        <f t="shared" si="533"/>
        <v>2.9120639182066792E-2</v>
      </c>
      <c r="EB256" s="110">
        <f t="shared" ref="EB256:EB265" si="535">+$E256/((1+$G$5)^$A217)</f>
        <v>3.0285464749349462E-2</v>
      </c>
      <c r="EC256" s="110">
        <f>+$E256/((1+$G$5)^$A216)</f>
        <v>3.1496883339323441E-2</v>
      </c>
    </row>
    <row r="257" spans="1:167">
      <c r="A257" s="106">
        <v>42</v>
      </c>
      <c r="D257" s="230">
        <f>AgeEffic!BC211</f>
        <v>9.0044022507345268E-4</v>
      </c>
      <c r="E257" s="230">
        <f>AgeEffic!BC213</f>
        <v>3.0136217979064669E-2</v>
      </c>
      <c r="I257" s="110">
        <f t="shared" si="456"/>
        <v>1.7340221362484567E-4</v>
      </c>
      <c r="J257" s="110">
        <f t="shared" si="459"/>
        <v>1.8033830216983946E-4</v>
      </c>
      <c r="K257" s="110">
        <f t="shared" si="460"/>
        <v>1.8755183425663306E-4</v>
      </c>
      <c r="L257" s="110">
        <f t="shared" si="462"/>
        <v>1.9505390762689843E-4</v>
      </c>
      <c r="M257" s="110">
        <f t="shared" si="464"/>
        <v>2.0285606393197436E-4</v>
      </c>
      <c r="N257" s="110">
        <f t="shared" si="466"/>
        <v>2.109703064892533E-4</v>
      </c>
      <c r="O257" s="110">
        <f t="shared" si="468"/>
        <v>2.1940911874882349E-4</v>
      </c>
      <c r="P257" s="110">
        <f t="shared" si="470"/>
        <v>2.2818548349877641E-4</v>
      </c>
      <c r="Q257" s="110">
        <f t="shared" si="472"/>
        <v>2.3731290283872749E-4</v>
      </c>
      <c r="R257" s="110">
        <f t="shared" si="474"/>
        <v>2.4680541895227663E-4</v>
      </c>
      <c r="S257" s="110">
        <f t="shared" si="476"/>
        <v>2.5667763571036767E-4</v>
      </c>
      <c r="T257" s="110">
        <f t="shared" si="478"/>
        <v>2.6694474113878242E-4</v>
      </c>
      <c r="U257" s="110">
        <f t="shared" si="480"/>
        <v>2.7762253078433374E-4</v>
      </c>
      <c r="V257" s="110">
        <f t="shared" si="482"/>
        <v>2.8872743201570702E-4</v>
      </c>
      <c r="W257" s="110">
        <f t="shared" si="484"/>
        <v>3.0027652929633531E-4</v>
      </c>
      <c r="X257" s="110">
        <f t="shared" si="486"/>
        <v>3.1228759046818879E-4</v>
      </c>
      <c r="Y257" s="110">
        <f t="shared" si="488"/>
        <v>3.2477909408691635E-4</v>
      </c>
      <c r="Z257" s="110">
        <f t="shared" si="490"/>
        <v>3.3777025785039299E-4</v>
      </c>
      <c r="AA257" s="110">
        <f t="shared" si="492"/>
        <v>3.5128106816440874E-4</v>
      </c>
      <c r="AB257" s="110">
        <f t="shared" si="494"/>
        <v>3.6533231089098516E-4</v>
      </c>
      <c r="AC257" s="110">
        <f t="shared" si="496"/>
        <v>3.7994560332662452E-4</v>
      </c>
      <c r="AD257" s="110">
        <f t="shared" si="498"/>
        <v>3.9514342745968948E-4</v>
      </c>
      <c r="AE257" s="110">
        <f t="shared" si="500"/>
        <v>4.1094916455807715E-4</v>
      </c>
      <c r="AF257" s="110">
        <f t="shared" si="502"/>
        <v>4.2738713114040024E-4</v>
      </c>
      <c r="AG257" s="110">
        <f t="shared" si="504"/>
        <v>4.4448261638601623E-4</v>
      </c>
      <c r="AH257" s="110">
        <f t="shared" si="506"/>
        <v>4.6226192104145697E-4</v>
      </c>
      <c r="AI257" s="110">
        <f t="shared" si="508"/>
        <v>4.8075239788311527E-4</v>
      </c>
      <c r="AJ257" s="110">
        <f t="shared" si="510"/>
        <v>4.9998249379843991E-4</v>
      </c>
      <c r="AK257" s="110">
        <f t="shared" si="512"/>
        <v>5.1998179355037752E-4</v>
      </c>
      <c r="AL257" s="110">
        <f t="shared" si="514"/>
        <v>5.4078106529239264E-4</v>
      </c>
      <c r="AM257" s="110">
        <f t="shared" si="516"/>
        <v>5.6241230790408838E-4</v>
      </c>
      <c r="AN257" s="110">
        <f t="shared" si="518"/>
        <v>5.8490880022025202E-4</v>
      </c>
      <c r="AO257" s="110">
        <f t="shared" si="520"/>
        <v>6.08305152229062E-4</v>
      </c>
      <c r="AP257" s="110">
        <f t="shared" si="522"/>
        <v>6.3263735831822451E-4</v>
      </c>
      <c r="AQ257" s="110">
        <f t="shared" si="524"/>
        <v>6.5794285265095354E-4</v>
      </c>
      <c r="AR257" s="110">
        <f t="shared" si="526"/>
        <v>6.8426056675699183E-4</v>
      </c>
      <c r="AS257" s="110">
        <f t="shared" si="528"/>
        <v>7.1163098942727144E-4</v>
      </c>
      <c r="AT257" s="110">
        <f t="shared" si="530"/>
        <v>7.4009622900436222E-4</v>
      </c>
      <c r="AU257" s="110">
        <f t="shared" si="532"/>
        <v>7.6970007816453681E-4</v>
      </c>
      <c r="AV257" s="110">
        <f t="shared" si="534"/>
        <v>8.0048808129111839E-4</v>
      </c>
      <c r="AW257" s="110">
        <f t="shared" ref="AW257:AW265" si="536">+$D257/((1+$G$5)^$A217)</f>
        <v>8.3250760454276309E-4</v>
      </c>
      <c r="AX257" s="110">
        <f>+$D257/((1+$G$5)^$A216)</f>
        <v>8.6580790872447372E-4</v>
      </c>
      <c r="CO257" s="110">
        <f t="shared" si="457"/>
        <v>5.8034800782299631E-3</v>
      </c>
      <c r="CP257" s="110">
        <f t="shared" si="458"/>
        <v>6.0356192813591607E-3</v>
      </c>
      <c r="CQ257" s="110">
        <f t="shared" si="461"/>
        <v>6.2770440526135271E-3</v>
      </c>
      <c r="CR257" s="110">
        <f t="shared" si="463"/>
        <v>6.52812581471807E-3</v>
      </c>
      <c r="CS257" s="110">
        <f t="shared" si="465"/>
        <v>6.7892508473067926E-3</v>
      </c>
      <c r="CT257" s="110">
        <f t="shared" si="467"/>
        <v>7.0608208811990631E-3</v>
      </c>
      <c r="CU257" s="110">
        <f t="shared" si="469"/>
        <v>7.3432537164470277E-3</v>
      </c>
      <c r="CV257" s="110">
        <f t="shared" si="471"/>
        <v>7.6369838651049087E-3</v>
      </c>
      <c r="CW257" s="110">
        <f t="shared" si="473"/>
        <v>7.9424632197091054E-3</v>
      </c>
      <c r="CX257" s="110">
        <f t="shared" si="475"/>
        <v>8.2601617484974708E-3</v>
      </c>
      <c r="CY257" s="110">
        <f t="shared" si="477"/>
        <v>8.5905682184373687E-3</v>
      </c>
      <c r="CZ257" s="110">
        <f t="shared" si="479"/>
        <v>8.9341909471748644E-3</v>
      </c>
      <c r="DA257" s="110">
        <f t="shared" si="481"/>
        <v>9.2915585850618602E-3</v>
      </c>
      <c r="DB257" s="110">
        <f t="shared" si="483"/>
        <v>9.6632209284643333E-3</v>
      </c>
      <c r="DC257" s="110">
        <f t="shared" si="485"/>
        <v>1.0049749765602906E-2</v>
      </c>
      <c r="DD257" s="110">
        <f t="shared" si="487"/>
        <v>1.0451739756227025E-2</v>
      </c>
      <c r="DE257" s="110">
        <f t="shared" si="489"/>
        <v>1.0869809346476106E-2</v>
      </c>
      <c r="DF257" s="110">
        <f t="shared" si="491"/>
        <v>1.1304601720335148E-2</v>
      </c>
      <c r="DG257" s="110">
        <f t="shared" si="493"/>
        <v>1.1756785789148558E-2</v>
      </c>
      <c r="DH257" s="110">
        <f t="shared" si="495"/>
        <v>1.2227057220714502E-2</v>
      </c>
      <c r="DI257" s="110">
        <f t="shared" si="497"/>
        <v>1.2716139509543079E-2</v>
      </c>
      <c r="DJ257" s="110">
        <f t="shared" si="499"/>
        <v>1.3224785089924803E-2</v>
      </c>
      <c r="DK257" s="110">
        <f t="shared" si="501"/>
        <v>1.3753776493521799E-2</v>
      </c>
      <c r="DL257" s="110">
        <f t="shared" si="503"/>
        <v>1.4303927553262669E-2</v>
      </c>
      <c r="DM257" s="110">
        <f t="shared" si="505"/>
        <v>1.4876084655393177E-2</v>
      </c>
      <c r="DN257" s="110">
        <f t="shared" si="507"/>
        <v>1.5471128041608904E-2</v>
      </c>
      <c r="DO257" s="110">
        <f t="shared" si="509"/>
        <v>1.6089973163273263E-2</v>
      </c>
      <c r="DP257" s="110">
        <f t="shared" si="511"/>
        <v>1.6733572089804194E-2</v>
      </c>
      <c r="DQ257" s="110">
        <f t="shared" si="513"/>
        <v>1.7402914973396362E-2</v>
      </c>
      <c r="DR257" s="110">
        <f t="shared" si="515"/>
        <v>1.8099031572332218E-2</v>
      </c>
      <c r="DS257" s="110">
        <f t="shared" si="517"/>
        <v>1.8822992835225507E-2</v>
      </c>
      <c r="DT257" s="110">
        <f t="shared" si="519"/>
        <v>1.9575912548634531E-2</v>
      </c>
      <c r="DU257" s="110">
        <f t="shared" si="521"/>
        <v>2.035894905057991E-2</v>
      </c>
      <c r="DV257" s="110">
        <f t="shared" si="523"/>
        <v>2.1173307012603105E-2</v>
      </c>
      <c r="DW257" s="110">
        <f t="shared" si="525"/>
        <v>2.2020239293107233E-2</v>
      </c>
      <c r="DX257" s="110">
        <f t="shared" si="527"/>
        <v>2.2901048864831526E-2</v>
      </c>
      <c r="DY257" s="110">
        <f t="shared" si="529"/>
        <v>2.3817090819424784E-2</v>
      </c>
      <c r="DZ257" s="110">
        <f t="shared" si="531"/>
        <v>2.4769774452201777E-2</v>
      </c>
      <c r="EA257" s="110">
        <f t="shared" si="533"/>
        <v>2.5760565430289848E-2</v>
      </c>
      <c r="EB257" s="110">
        <f t="shared" si="535"/>
        <v>2.6790988047501445E-2</v>
      </c>
      <c r="EC257" s="110">
        <f t="shared" ref="EC257:EC265" si="537">+$E257/((1+$G$5)^$A217)</f>
        <v>2.7862627569401503E-2</v>
      </c>
      <c r="ED257" s="110">
        <f>+$E257/((1+$G$5)^$A216)</f>
        <v>2.8977132672177566E-2</v>
      </c>
    </row>
    <row r="258" spans="1:167">
      <c r="A258" s="106">
        <v>43</v>
      </c>
      <c r="D258" s="230">
        <f>AgeEffic!BD211</f>
        <v>4.8837301699158453E-4</v>
      </c>
      <c r="E258" s="230">
        <f>AgeEffic!BD213</f>
        <v>2.7725320540739496E-2</v>
      </c>
      <c r="I258" s="110">
        <f t="shared" si="456"/>
        <v>9.0431153586865084E-5</v>
      </c>
      <c r="J258" s="110">
        <f t="shared" si="459"/>
        <v>9.4048399730339694E-5</v>
      </c>
      <c r="K258" s="110">
        <f t="shared" si="460"/>
        <v>9.7810335719553272E-5</v>
      </c>
      <c r="L258" s="110">
        <f t="shared" si="462"/>
        <v>1.0172274914833541E-4</v>
      </c>
      <c r="M258" s="110">
        <f t="shared" si="464"/>
        <v>1.0579165911426885E-4</v>
      </c>
      <c r="N258" s="110">
        <f t="shared" si="466"/>
        <v>1.100233254788396E-4</v>
      </c>
      <c r="O258" s="110">
        <f t="shared" si="468"/>
        <v>1.1442425849799317E-4</v>
      </c>
      <c r="P258" s="110">
        <f t="shared" si="470"/>
        <v>1.1900122883791293E-4</v>
      </c>
      <c r="Q258" s="110">
        <f t="shared" si="472"/>
        <v>1.2376127799142945E-4</v>
      </c>
      <c r="R258" s="110">
        <f t="shared" si="474"/>
        <v>1.2871172911108663E-4</v>
      </c>
      <c r="S258" s="110">
        <f t="shared" si="476"/>
        <v>1.338601982755301E-4</v>
      </c>
      <c r="T258" s="110">
        <f t="shared" si="478"/>
        <v>1.3921460620655129E-4</v>
      </c>
      <c r="U258" s="110">
        <f t="shared" si="480"/>
        <v>1.4478319045481338E-4</v>
      </c>
      <c r="V258" s="110">
        <f t="shared" si="482"/>
        <v>1.5057451807300591E-4</v>
      </c>
      <c r="W258" s="110">
        <f t="shared" si="484"/>
        <v>1.5659749879592613E-4</v>
      </c>
      <c r="X258" s="110">
        <f t="shared" si="486"/>
        <v>1.6286139874776317E-4</v>
      </c>
      <c r="Y258" s="110">
        <f t="shared" si="488"/>
        <v>1.6937585469767373E-4</v>
      </c>
      <c r="Z258" s="110">
        <f t="shared" si="490"/>
        <v>1.761508888855807E-4</v>
      </c>
      <c r="AA258" s="110">
        <f t="shared" si="492"/>
        <v>1.8319692444100389E-4</v>
      </c>
      <c r="AB258" s="110">
        <f t="shared" si="494"/>
        <v>1.9052480141864409E-4</v>
      </c>
      <c r="AC258" s="110">
        <f t="shared" si="496"/>
        <v>1.9814579347538988E-4</v>
      </c>
      <c r="AD258" s="110">
        <f t="shared" si="498"/>
        <v>2.0607162521440545E-4</v>
      </c>
      <c r="AE258" s="110">
        <f t="shared" si="500"/>
        <v>2.1431449022298166E-4</v>
      </c>
      <c r="AF258" s="110">
        <f t="shared" si="502"/>
        <v>2.2288706983190099E-4</v>
      </c>
      <c r="AG258" s="110">
        <f t="shared" si="504"/>
        <v>2.3180255262517701E-4</v>
      </c>
      <c r="AH258" s="110">
        <f t="shared" si="506"/>
        <v>2.4107465473018411E-4</v>
      </c>
      <c r="AI258" s="110">
        <f t="shared" si="508"/>
        <v>2.5071764091939147E-4</v>
      </c>
      <c r="AJ258" s="110">
        <f t="shared" si="510"/>
        <v>2.6074634655616713E-4</v>
      </c>
      <c r="AK258" s="110">
        <f t="shared" si="512"/>
        <v>2.7117620041841389E-4</v>
      </c>
      <c r="AL258" s="110">
        <f t="shared" si="514"/>
        <v>2.8202324843515044E-4</v>
      </c>
      <c r="AM258" s="110">
        <f t="shared" si="516"/>
        <v>2.9330417837255645E-4</v>
      </c>
      <c r="AN258" s="110">
        <f t="shared" si="518"/>
        <v>3.050363455074587E-4</v>
      </c>
      <c r="AO258" s="110">
        <f t="shared" si="520"/>
        <v>3.1723779932775714E-4</v>
      </c>
      <c r="AP258" s="110">
        <f t="shared" si="522"/>
        <v>3.299273113008674E-4</v>
      </c>
      <c r="AQ258" s="110">
        <f t="shared" si="524"/>
        <v>3.4312440375290209E-4</v>
      </c>
      <c r="AR258" s="110">
        <f t="shared" si="526"/>
        <v>3.5684937990301818E-4</v>
      </c>
      <c r="AS258" s="110">
        <f t="shared" si="528"/>
        <v>3.7112335509913901E-4</v>
      </c>
      <c r="AT258" s="110">
        <f t="shared" si="530"/>
        <v>3.8596828930310452E-4</v>
      </c>
      <c r="AU258" s="110">
        <f t="shared" si="532"/>
        <v>4.0140702087522868E-4</v>
      </c>
      <c r="AV258" s="110">
        <f t="shared" si="534"/>
        <v>4.1746330171023787E-4</v>
      </c>
      <c r="AW258" s="110">
        <f t="shared" si="536"/>
        <v>4.3416183377864744E-4</v>
      </c>
      <c r="AX258" s="110">
        <f t="shared" ref="AX258:AX265" si="538">+$D258/((1+$G$5)^$A217)</f>
        <v>4.5152830712979336E-4</v>
      </c>
      <c r="AY258" s="110">
        <f>+$D258/((1+$G$5)^$A216)</f>
        <v>4.695894394149851E-4</v>
      </c>
      <c r="CO258" s="110">
        <f t="shared" si="457"/>
        <v>5.1338477615111202E-3</v>
      </c>
      <c r="CP258" s="110">
        <f t="shared" si="458"/>
        <v>5.3392016719715661E-3</v>
      </c>
      <c r="CQ258" s="110">
        <f t="shared" si="461"/>
        <v>5.5527697388504278E-3</v>
      </c>
      <c r="CR258" s="110">
        <f t="shared" si="463"/>
        <v>5.7748805284044448E-3</v>
      </c>
      <c r="CS258" s="110">
        <f t="shared" si="465"/>
        <v>6.0058757495406248E-3</v>
      </c>
      <c r="CT258" s="110">
        <f t="shared" si="467"/>
        <v>6.2461107795222497E-3</v>
      </c>
      <c r="CU258" s="110">
        <f t="shared" si="469"/>
        <v>6.4959552107031384E-3</v>
      </c>
      <c r="CV258" s="110">
        <f t="shared" si="471"/>
        <v>6.7557934191312657E-3</v>
      </c>
      <c r="CW258" s="110">
        <f t="shared" si="473"/>
        <v>7.0260251558965162E-3</v>
      </c>
      <c r="CX258" s="110">
        <f t="shared" si="475"/>
        <v>7.3070661621323771E-3</v>
      </c>
      <c r="CY258" s="110">
        <f t="shared" si="477"/>
        <v>7.5993488086176725E-3</v>
      </c>
      <c r="CZ258" s="110">
        <f t="shared" si="479"/>
        <v>7.903322760962379E-3</v>
      </c>
      <c r="DA258" s="110">
        <f t="shared" si="481"/>
        <v>8.2194556714008764E-3</v>
      </c>
      <c r="DB258" s="110">
        <f t="shared" si="483"/>
        <v>8.5482338982569104E-3</v>
      </c>
      <c r="DC258" s="110">
        <f t="shared" si="485"/>
        <v>8.8901632541871865E-3</v>
      </c>
      <c r="DD258" s="110">
        <f t="shared" si="487"/>
        <v>9.2457697843546741E-3</v>
      </c>
      <c r="DE258" s="110">
        <f t="shared" si="489"/>
        <v>9.6156005757288623E-3</v>
      </c>
      <c r="DF258" s="110">
        <f t="shared" si="491"/>
        <v>1.0000224598758017E-2</v>
      </c>
      <c r="DG258" s="110">
        <f t="shared" si="493"/>
        <v>1.0400233582708336E-2</v>
      </c>
      <c r="DH258" s="110">
        <f t="shared" si="495"/>
        <v>1.0816242926016673E-2</v>
      </c>
      <c r="DI258" s="110">
        <f t="shared" si="497"/>
        <v>1.1248892643057342E-2</v>
      </c>
      <c r="DJ258" s="110">
        <f t="shared" si="499"/>
        <v>1.1698848348779633E-2</v>
      </c>
      <c r="DK258" s="110">
        <f t="shared" si="501"/>
        <v>1.2166802282730819E-2</v>
      </c>
      <c r="DL258" s="110">
        <f t="shared" si="503"/>
        <v>1.2653474374040054E-2</v>
      </c>
      <c r="DM258" s="110">
        <f t="shared" si="505"/>
        <v>1.3159613349001656E-2</v>
      </c>
      <c r="DN258" s="110">
        <f t="shared" si="507"/>
        <v>1.3685997882961723E-2</v>
      </c>
      <c r="DO258" s="110">
        <f t="shared" si="509"/>
        <v>1.4233437798280194E-2</v>
      </c>
      <c r="DP258" s="110">
        <f t="shared" si="511"/>
        <v>1.4802775310211401E-2</v>
      </c>
      <c r="DQ258" s="110">
        <f t="shared" si="513"/>
        <v>1.539488632261986E-2</v>
      </c>
      <c r="DR258" s="110">
        <f t="shared" si="515"/>
        <v>1.6010681775524654E-2</v>
      </c>
      <c r="DS258" s="110">
        <f t="shared" si="517"/>
        <v>1.665110904654564E-2</v>
      </c>
      <c r="DT258" s="110">
        <f t="shared" si="519"/>
        <v>1.7317153408407466E-2</v>
      </c>
      <c r="DU258" s="110">
        <f t="shared" si="521"/>
        <v>1.8009839544743767E-2</v>
      </c>
      <c r="DV258" s="110">
        <f t="shared" si="523"/>
        <v>1.8730233126533519E-2</v>
      </c>
      <c r="DW258" s="110">
        <f t="shared" si="525"/>
        <v>1.9479442451594858E-2</v>
      </c>
      <c r="DX258" s="110">
        <f t="shared" si="527"/>
        <v>2.0258620149658655E-2</v>
      </c>
      <c r="DY258" s="110">
        <f t="shared" si="529"/>
        <v>2.1068964955645003E-2</v>
      </c>
      <c r="DZ258" s="110">
        <f t="shared" si="531"/>
        <v>2.1911723553870801E-2</v>
      </c>
      <c r="EA258" s="110">
        <f t="shared" si="533"/>
        <v>2.2788192496025633E-2</v>
      </c>
      <c r="EB258" s="110">
        <f t="shared" si="535"/>
        <v>2.369972019586666E-2</v>
      </c>
      <c r="EC258" s="110">
        <f t="shared" si="537"/>
        <v>2.4647709003701331E-2</v>
      </c>
      <c r="ED258" s="110">
        <f t="shared" ref="ED258:ED265" si="539">+$E258/((1+$G$5)^$A217)</f>
        <v>2.5633617363849382E-2</v>
      </c>
      <c r="EE258" s="110">
        <f>+$E258/((1+$G$5)^$A216)</f>
        <v>2.665896205840336E-2</v>
      </c>
    </row>
    <row r="259" spans="1:167">
      <c r="A259" s="106">
        <v>44</v>
      </c>
      <c r="D259" s="230">
        <f>AgeEffic!BE211</f>
        <v>2.5347658780808642E-4</v>
      </c>
      <c r="E259" s="230">
        <f>AgeEffic!BE213</f>
        <v>2.5507294897480336E-2</v>
      </c>
      <c r="I259" s="110">
        <f t="shared" si="456"/>
        <v>4.5130580844720578E-5</v>
      </c>
      <c r="J259" s="110">
        <f t="shared" si="459"/>
        <v>4.6935804078509407E-5</v>
      </c>
      <c r="K259" s="110">
        <f t="shared" si="460"/>
        <v>4.8813236241649786E-5</v>
      </c>
      <c r="L259" s="110">
        <f t="shared" si="462"/>
        <v>5.0765765691315771E-5</v>
      </c>
      <c r="M259" s="110">
        <f t="shared" si="464"/>
        <v>5.2796396318968407E-5</v>
      </c>
      <c r="N259" s="110">
        <f t="shared" si="466"/>
        <v>5.4908252171727161E-5</v>
      </c>
      <c r="O259" s="110">
        <f t="shared" si="468"/>
        <v>5.7104582258596238E-5</v>
      </c>
      <c r="P259" s="110">
        <f t="shared" si="470"/>
        <v>5.9388765548940085E-5</v>
      </c>
      <c r="Q259" s="110">
        <f t="shared" si="472"/>
        <v>6.1764316170897704E-5</v>
      </c>
      <c r="R259" s="110">
        <f t="shared" si="474"/>
        <v>6.4234888817733601E-5</v>
      </c>
      <c r="S259" s="110">
        <f t="shared" si="476"/>
        <v>6.6804284370442957E-5</v>
      </c>
      <c r="T259" s="110">
        <f t="shared" si="478"/>
        <v>6.9476455745260673E-5</v>
      </c>
      <c r="U259" s="110">
        <f t="shared" si="480"/>
        <v>7.22555139750711E-5</v>
      </c>
      <c r="V259" s="110">
        <f t="shared" si="482"/>
        <v>7.5145734534073959E-5</v>
      </c>
      <c r="W259" s="110">
        <f t="shared" si="484"/>
        <v>7.815156391543692E-5</v>
      </c>
      <c r="X259" s="110">
        <f t="shared" si="486"/>
        <v>8.1277626472054382E-5</v>
      </c>
      <c r="Y259" s="110">
        <f t="shared" si="488"/>
        <v>8.4528731530936563E-5</v>
      </c>
      <c r="Z259" s="110">
        <f t="shared" si="490"/>
        <v>8.7909880792174047E-5</v>
      </c>
      <c r="AA259" s="110">
        <f t="shared" si="492"/>
        <v>9.142627602386101E-5</v>
      </c>
      <c r="AB259" s="110">
        <f t="shared" si="494"/>
        <v>9.5083327064815441E-5</v>
      </c>
      <c r="AC259" s="110">
        <f t="shared" si="496"/>
        <v>9.888666014740808E-5</v>
      </c>
      <c r="AD259" s="110">
        <f t="shared" si="498"/>
        <v>1.0284212655330441E-4</v>
      </c>
      <c r="AE259" s="110">
        <f t="shared" si="500"/>
        <v>1.0695581161543657E-4</v>
      </c>
      <c r="AF259" s="110">
        <f t="shared" si="502"/>
        <v>1.1123404408005403E-4</v>
      </c>
      <c r="AG259" s="110">
        <f t="shared" si="504"/>
        <v>1.1568340584325622E-4</v>
      </c>
      <c r="AH259" s="110">
        <f t="shared" si="506"/>
        <v>1.2031074207698647E-4</v>
      </c>
      <c r="AI259" s="110">
        <f t="shared" si="508"/>
        <v>1.2512317176006593E-4</v>
      </c>
      <c r="AJ259" s="110">
        <f t="shared" si="510"/>
        <v>1.3012809863046859E-4</v>
      </c>
      <c r="AK259" s="110">
        <f t="shared" si="512"/>
        <v>1.3533322257568733E-4</v>
      </c>
      <c r="AL259" s="110">
        <f t="shared" si="514"/>
        <v>1.4074655147871485E-4</v>
      </c>
      <c r="AM259" s="110">
        <f t="shared" si="516"/>
        <v>1.4637641353786344E-4</v>
      </c>
      <c r="AN259" s="110">
        <f t="shared" si="518"/>
        <v>1.5223147007937797E-4</v>
      </c>
      <c r="AO259" s="110">
        <f t="shared" si="520"/>
        <v>1.583207288825531E-4</v>
      </c>
      <c r="AP259" s="110">
        <f t="shared" si="522"/>
        <v>1.6465355803785525E-4</v>
      </c>
      <c r="AQ259" s="110">
        <f t="shared" si="524"/>
        <v>1.7123970035936943E-4</v>
      </c>
      <c r="AR259" s="110">
        <f t="shared" si="526"/>
        <v>1.7808928837374422E-4</v>
      </c>
      <c r="AS259" s="110">
        <f t="shared" si="528"/>
        <v>1.85212859908694E-4</v>
      </c>
      <c r="AT259" s="110">
        <f t="shared" si="530"/>
        <v>1.9262137430504179E-4</v>
      </c>
      <c r="AU259" s="110">
        <f t="shared" si="532"/>
        <v>2.0032622927724345E-4</v>
      </c>
      <c r="AV259" s="110">
        <f t="shared" si="534"/>
        <v>2.083392784483332E-4</v>
      </c>
      <c r="AW259" s="110">
        <f t="shared" si="536"/>
        <v>2.1667284958626655E-4</v>
      </c>
      <c r="AX259" s="110">
        <f t="shared" si="538"/>
        <v>2.2533976356971724E-4</v>
      </c>
      <c r="AY259" s="110">
        <f t="shared" ref="AY259:AY265" si="540">+$D259/((1+$G$5)^$A217)</f>
        <v>2.3435335411250592E-4</v>
      </c>
      <c r="AZ259" s="110">
        <f>+$D259/((1+$G$5)^$A216)</f>
        <v>2.4372748827700615E-4</v>
      </c>
      <c r="CO259" s="110">
        <f t="shared" si="457"/>
        <v>4.5414807121059901E-3</v>
      </c>
      <c r="CP259" s="110">
        <f t="shared" si="458"/>
        <v>4.723139940590231E-3</v>
      </c>
      <c r="CQ259" s="110">
        <f t="shared" si="461"/>
        <v>4.9120655382138409E-3</v>
      </c>
      <c r="CR259" s="110">
        <f t="shared" si="463"/>
        <v>5.1085481597423939E-3</v>
      </c>
      <c r="CS259" s="110">
        <f t="shared" si="465"/>
        <v>5.3128900861320891E-3</v>
      </c>
      <c r="CT259" s="110">
        <f t="shared" si="467"/>
        <v>5.525405689577375E-3</v>
      </c>
      <c r="CU259" s="110">
        <f t="shared" si="469"/>
        <v>5.7464219171604698E-3</v>
      </c>
      <c r="CV259" s="110">
        <f t="shared" si="471"/>
        <v>5.9762787938468873E-3</v>
      </c>
      <c r="CW259" s="110">
        <f t="shared" si="473"/>
        <v>6.2153299456007647E-3</v>
      </c>
      <c r="CX259" s="110">
        <f t="shared" si="475"/>
        <v>6.4639431434247944E-3</v>
      </c>
      <c r="CY259" s="110">
        <f t="shared" si="477"/>
        <v>6.722500869161787E-3</v>
      </c>
      <c r="CZ259" s="110">
        <f t="shared" si="479"/>
        <v>6.9914009039282587E-3</v>
      </c>
      <c r="DA259" s="110">
        <f t="shared" si="481"/>
        <v>7.2710569400853894E-3</v>
      </c>
      <c r="DB259" s="110">
        <f t="shared" si="483"/>
        <v>7.5618992176888057E-3</v>
      </c>
      <c r="DC259" s="110">
        <f t="shared" si="485"/>
        <v>7.8643751863963583E-3</v>
      </c>
      <c r="DD259" s="110">
        <f t="shared" si="487"/>
        <v>8.1789501938522111E-3</v>
      </c>
      <c r="DE259" s="110">
        <f t="shared" si="489"/>
        <v>8.5061082016062994E-3</v>
      </c>
      <c r="DF259" s="110">
        <f t="shared" si="491"/>
        <v>8.846352529670554E-3</v>
      </c>
      <c r="DG259" s="110">
        <f t="shared" si="493"/>
        <v>9.2002066308573757E-3</v>
      </c>
      <c r="DH259" s="110">
        <f t="shared" si="495"/>
        <v>9.5682148960916698E-3</v>
      </c>
      <c r="DI259" s="110">
        <f t="shared" si="497"/>
        <v>9.95094349193534E-3</v>
      </c>
      <c r="DJ259" s="110">
        <f t="shared" si="499"/>
        <v>1.0348981231612753E-2</v>
      </c>
      <c r="DK259" s="110">
        <f t="shared" si="501"/>
        <v>1.0762940480877264E-2</v>
      </c>
      <c r="DL259" s="110">
        <f t="shared" si="503"/>
        <v>1.1193458100112352E-2</v>
      </c>
      <c r="DM259" s="110">
        <f t="shared" si="505"/>
        <v>1.1641196424116851E-2</v>
      </c>
      <c r="DN259" s="110">
        <f t="shared" si="507"/>
        <v>1.2106844281081525E-2</v>
      </c>
      <c r="DO259" s="110">
        <f t="shared" si="509"/>
        <v>1.2591118052324785E-2</v>
      </c>
      <c r="DP259" s="110">
        <f t="shared" si="511"/>
        <v>1.3094762774417778E-2</v>
      </c>
      <c r="DQ259" s="110">
        <f t="shared" si="513"/>
        <v>1.361855328539449E-2</v>
      </c>
      <c r="DR259" s="110">
        <f t="shared" si="515"/>
        <v>1.4163295416810271E-2</v>
      </c>
      <c r="DS259" s="110">
        <f t="shared" si="517"/>
        <v>1.4729827233482682E-2</v>
      </c>
      <c r="DT259" s="110">
        <f t="shared" si="519"/>
        <v>1.5319020322821989E-2</v>
      </c>
      <c r="DU259" s="110">
        <f t="shared" si="521"/>
        <v>1.5931781135734867E-2</v>
      </c>
      <c r="DV259" s="110">
        <f t="shared" si="523"/>
        <v>1.6569052381164268E-2</v>
      </c>
      <c r="DW259" s="110">
        <f t="shared" si="525"/>
        <v>1.7231814476410836E-2</v>
      </c>
      <c r="DX259" s="110">
        <f t="shared" si="527"/>
        <v>1.7921087055467268E-2</v>
      </c>
      <c r="DY259" s="110">
        <f t="shared" si="529"/>
        <v>1.8637930537685962E-2</v>
      </c>
      <c r="DZ259" s="110">
        <f t="shared" si="531"/>
        <v>1.9383447759193404E-2</v>
      </c>
      <c r="EA259" s="110">
        <f t="shared" si="533"/>
        <v>2.0158785669561138E-2</v>
      </c>
      <c r="EB259" s="110">
        <f t="shared" si="535"/>
        <v>2.0965137096343584E-2</v>
      </c>
      <c r="EC259" s="110">
        <f t="shared" si="537"/>
        <v>2.1803742580197329E-2</v>
      </c>
      <c r="ED259" s="110">
        <f t="shared" si="539"/>
        <v>2.2675892283405226E-2</v>
      </c>
      <c r="EE259" s="110">
        <f t="shared" ref="EE259:EE265" si="541">+$E259/((1+$G$5)^$A217)</f>
        <v>2.3582927974741433E-2</v>
      </c>
      <c r="EF259" s="110">
        <f>+$E259/((1+$G$5)^$A216)</f>
        <v>2.4526245093731091E-2</v>
      </c>
    </row>
    <row r="260" spans="1:167">
      <c r="A260" s="106">
        <v>45</v>
      </c>
      <c r="D260" s="230">
        <f>AgeEffic!BF211</f>
        <v>1.2493417053015645E-4</v>
      </c>
      <c r="E260" s="230">
        <f>AgeEffic!BF213</f>
        <v>2.3466711305681912E-2</v>
      </c>
      <c r="I260" s="110">
        <f t="shared" si="456"/>
        <v>2.1388531580494954E-5</v>
      </c>
      <c r="J260" s="110">
        <f t="shared" si="459"/>
        <v>2.2244072843714749E-5</v>
      </c>
      <c r="K260" s="110">
        <f t="shared" si="460"/>
        <v>2.3133835757463344E-5</v>
      </c>
      <c r="L260" s="110">
        <f t="shared" si="462"/>
        <v>2.405918918776188E-5</v>
      </c>
      <c r="M260" s="110">
        <f t="shared" si="464"/>
        <v>2.5021556755272354E-5</v>
      </c>
      <c r="N260" s="110">
        <f t="shared" si="466"/>
        <v>2.6022419025483246E-5</v>
      </c>
      <c r="O260" s="110">
        <f t="shared" si="468"/>
        <v>2.7063315786502587E-5</v>
      </c>
      <c r="P260" s="110">
        <f t="shared" si="470"/>
        <v>2.8145848417962687E-5</v>
      </c>
      <c r="Q260" s="110">
        <f t="shared" si="472"/>
        <v>2.927168235468119E-5</v>
      </c>
      <c r="R260" s="110">
        <f t="shared" si="474"/>
        <v>3.0442549648868447E-5</v>
      </c>
      <c r="S260" s="110">
        <f t="shared" si="476"/>
        <v>3.1660251634823179E-5</v>
      </c>
      <c r="T260" s="110">
        <f t="shared" si="478"/>
        <v>3.2926661700216108E-5</v>
      </c>
      <c r="U260" s="110">
        <f t="shared" si="480"/>
        <v>3.4243728168224757E-5</v>
      </c>
      <c r="V260" s="110">
        <f t="shared" si="482"/>
        <v>3.5613477294953749E-5</v>
      </c>
      <c r="W260" s="110">
        <f t="shared" si="484"/>
        <v>3.70380163867519E-5</v>
      </c>
      <c r="X260" s="110">
        <f t="shared" si="486"/>
        <v>3.8519537042221981E-5</v>
      </c>
      <c r="Y260" s="110">
        <f t="shared" si="488"/>
        <v>4.0060318523910853E-5</v>
      </c>
      <c r="Z260" s="110">
        <f t="shared" si="490"/>
        <v>4.1662731264867292E-5</v>
      </c>
      <c r="AA260" s="110">
        <f t="shared" si="492"/>
        <v>4.3329240515461989E-5</v>
      </c>
      <c r="AB260" s="110">
        <f t="shared" si="494"/>
        <v>4.5062410136080469E-5</v>
      </c>
      <c r="AC260" s="110">
        <f t="shared" si="496"/>
        <v>4.6864906541523683E-5</v>
      </c>
      <c r="AD260" s="110">
        <f t="shared" si="498"/>
        <v>4.8739502803184642E-5</v>
      </c>
      <c r="AE260" s="110">
        <f t="shared" si="500"/>
        <v>5.0689082915312036E-5</v>
      </c>
      <c r="AF260" s="110">
        <f t="shared" si="502"/>
        <v>5.2716646231924508E-5</v>
      </c>
      <c r="AG260" s="110">
        <f t="shared" si="504"/>
        <v>5.4825312081201489E-5</v>
      </c>
      <c r="AH260" s="110">
        <f t="shared" si="506"/>
        <v>5.7018324564449557E-5</v>
      </c>
      <c r="AI260" s="110">
        <f t="shared" si="508"/>
        <v>5.9299057547027544E-5</v>
      </c>
      <c r="AJ260" s="110">
        <f t="shared" si="510"/>
        <v>6.1671019848908636E-5</v>
      </c>
      <c r="AK260" s="110">
        <f t="shared" si="512"/>
        <v>6.4137860642864998E-5</v>
      </c>
      <c r="AL260" s="110">
        <f t="shared" si="514"/>
        <v>6.6703375068579603E-5</v>
      </c>
      <c r="AM260" s="110">
        <f t="shared" si="516"/>
        <v>6.9371510071322795E-5</v>
      </c>
      <c r="AN260" s="110">
        <f t="shared" si="518"/>
        <v>7.2146370474175707E-5</v>
      </c>
      <c r="AO260" s="110">
        <f t="shared" si="520"/>
        <v>7.5032225293142726E-5</v>
      </c>
      <c r="AP260" s="110">
        <f t="shared" si="522"/>
        <v>7.8033514304868445E-5</v>
      </c>
      <c r="AQ260" s="110">
        <f t="shared" si="524"/>
        <v>8.1154854877063198E-5</v>
      </c>
      <c r="AR260" s="110">
        <f t="shared" si="526"/>
        <v>8.4401049072145714E-5</v>
      </c>
      <c r="AS260" s="110">
        <f t="shared" si="528"/>
        <v>8.7777091035031547E-5</v>
      </c>
      <c r="AT260" s="110">
        <f t="shared" si="530"/>
        <v>9.1288174676432821E-5</v>
      </c>
      <c r="AU260" s="110">
        <f t="shared" si="532"/>
        <v>9.4939701663490148E-5</v>
      </c>
      <c r="AV260" s="110">
        <f t="shared" si="534"/>
        <v>9.8737289730029736E-5</v>
      </c>
      <c r="AW260" s="110">
        <f t="shared" si="536"/>
        <v>1.0268678131923094E-4</v>
      </c>
      <c r="AX260" s="110">
        <f t="shared" si="538"/>
        <v>1.0679425257200017E-4</v>
      </c>
      <c r="AY260" s="110">
        <f t="shared" si="540"/>
        <v>1.110660226748802E-4</v>
      </c>
      <c r="AZ260" s="110">
        <f t="shared" ref="AZ260:AZ265" si="542">+$D260/((1+$G$5)^$A217)</f>
        <v>1.1550866358187541E-4</v>
      </c>
      <c r="BA260" s="110">
        <f>+$D260/((1+$G$5)^$A216)</f>
        <v>1.2012901012515043E-4</v>
      </c>
      <c r="CO260" s="110">
        <f t="shared" si="457"/>
        <v>4.0174637068629924E-3</v>
      </c>
      <c r="CP260" s="110">
        <f t="shared" si="458"/>
        <v>4.1781622551375118E-3</v>
      </c>
      <c r="CQ260" s="110">
        <f t="shared" si="461"/>
        <v>4.3452887453430131E-3</v>
      </c>
      <c r="CR260" s="110">
        <f t="shared" si="463"/>
        <v>4.519100295156734E-3</v>
      </c>
      <c r="CS260" s="110">
        <f t="shared" si="465"/>
        <v>4.6998643069630025E-3</v>
      </c>
      <c r="CT260" s="110">
        <f t="shared" si="467"/>
        <v>4.8878588792415226E-3</v>
      </c>
      <c r="CU260" s="110">
        <f t="shared" si="469"/>
        <v>5.0833732344111853E-3</v>
      </c>
      <c r="CV260" s="110">
        <f t="shared" si="471"/>
        <v>5.2867081637876321E-3</v>
      </c>
      <c r="CW260" s="110">
        <f t="shared" si="473"/>
        <v>5.4981764903391369E-3</v>
      </c>
      <c r="CX260" s="110">
        <f t="shared" si="475"/>
        <v>5.7181035499527036E-3</v>
      </c>
      <c r="CY260" s="110">
        <f t="shared" si="477"/>
        <v>5.9468276919508118E-3</v>
      </c>
      <c r="CZ260" s="110">
        <f t="shared" si="479"/>
        <v>6.1847007996288445E-3</v>
      </c>
      <c r="DA260" s="110">
        <f t="shared" si="481"/>
        <v>6.4320888316139989E-3</v>
      </c>
      <c r="DB260" s="110">
        <f t="shared" si="483"/>
        <v>6.6893723848785586E-3</v>
      </c>
      <c r="DC260" s="110">
        <f t="shared" si="485"/>
        <v>6.9569472802737016E-3</v>
      </c>
      <c r="DD260" s="110">
        <f t="shared" si="487"/>
        <v>7.2352251714846499E-3</v>
      </c>
      <c r="DE260" s="110">
        <f t="shared" si="489"/>
        <v>7.5246341783440354E-3</v>
      </c>
      <c r="DF260" s="110">
        <f t="shared" si="491"/>
        <v>7.8256195454777973E-3</v>
      </c>
      <c r="DG260" s="110">
        <f t="shared" si="493"/>
        <v>8.1386443272969105E-3</v>
      </c>
      <c r="DH260" s="110">
        <f t="shared" si="495"/>
        <v>8.4641901003887875E-3</v>
      </c>
      <c r="DI260" s="110">
        <f t="shared" si="497"/>
        <v>8.8027577044043383E-3</v>
      </c>
      <c r="DJ260" s="110">
        <f t="shared" si="499"/>
        <v>9.1548680125805131E-3</v>
      </c>
      <c r="DK260" s="110">
        <f t="shared" si="501"/>
        <v>9.5210627330837346E-3</v>
      </c>
      <c r="DL260" s="110">
        <f t="shared" si="503"/>
        <v>9.901905242407083E-3</v>
      </c>
      <c r="DM260" s="110">
        <f t="shared" si="505"/>
        <v>1.0297981452103365E-2</v>
      </c>
      <c r="DN260" s="110">
        <f t="shared" si="507"/>
        <v>1.0709900710187502E-2</v>
      </c>
      <c r="DO260" s="110">
        <f t="shared" si="509"/>
        <v>1.1138296738595004E-2</v>
      </c>
      <c r="DP260" s="110">
        <f t="shared" si="511"/>
        <v>1.1583828608138802E-2</v>
      </c>
      <c r="DQ260" s="110">
        <f t="shared" si="513"/>
        <v>1.2047181752464357E-2</v>
      </c>
      <c r="DR260" s="110">
        <f t="shared" si="515"/>
        <v>1.2529069022562931E-2</v>
      </c>
      <c r="DS260" s="110">
        <f t="shared" si="517"/>
        <v>1.303023178346545E-2</v>
      </c>
      <c r="DT260" s="110">
        <f t="shared" si="519"/>
        <v>1.3551441054804068E-2</v>
      </c>
      <c r="DU260" s="110">
        <f t="shared" si="521"/>
        <v>1.4093498696996231E-2</v>
      </c>
      <c r="DV260" s="110">
        <f t="shared" si="523"/>
        <v>1.4657238644876081E-2</v>
      </c>
      <c r="DW260" s="110">
        <f t="shared" si="525"/>
        <v>1.5243528190671127E-2</v>
      </c>
      <c r="DX260" s="110">
        <f t="shared" si="527"/>
        <v>1.5853269318297971E-2</v>
      </c>
      <c r="DY260" s="110">
        <f t="shared" si="529"/>
        <v>1.6487400091029888E-2</v>
      </c>
      <c r="DZ260" s="110">
        <f t="shared" si="531"/>
        <v>1.7146896094671085E-2</v>
      </c>
      <c r="EA260" s="110">
        <f t="shared" si="533"/>
        <v>1.7832771938457934E-2</v>
      </c>
      <c r="EB260" s="110">
        <f t="shared" si="535"/>
        <v>1.8546082815996248E-2</v>
      </c>
      <c r="EC260" s="110">
        <f t="shared" si="537"/>
        <v>1.9287926128636099E-2</v>
      </c>
      <c r="ED260" s="110">
        <f t="shared" si="539"/>
        <v>2.0059443173781544E-2</v>
      </c>
      <c r="EE260" s="110">
        <f t="shared" si="541"/>
        <v>2.0861820900732807E-2</v>
      </c>
      <c r="EF260" s="110">
        <f t="shared" ref="EF260:EF265" si="543">+$E260/((1+$G$5)^$A217)</f>
        <v>2.1696293736762119E-2</v>
      </c>
      <c r="EG260" s="110">
        <f>+$E260/((1+$G$5)^$A216)</f>
        <v>2.2564145486232607E-2</v>
      </c>
    </row>
    <row r="261" spans="1:167">
      <c r="A261" s="106">
        <v>46</v>
      </c>
      <c r="D261" s="230">
        <f>AgeEffic!BG211</f>
        <v>5.7735164826963922E-5</v>
      </c>
      <c r="E261" s="230">
        <f>AgeEffic!BG213</f>
        <v>2.1589374401227358E-2</v>
      </c>
      <c r="I261" s="110">
        <f t="shared" si="456"/>
        <v>9.5040081983117406E-6</v>
      </c>
      <c r="J261" s="110">
        <f t="shared" si="459"/>
        <v>9.8841685262442095E-6</v>
      </c>
      <c r="K261" s="110">
        <f t="shared" si="460"/>
        <v>1.0279535267293979E-5</v>
      </c>
      <c r="L261" s="110">
        <f t="shared" si="462"/>
        <v>1.0690716677985738E-5</v>
      </c>
      <c r="M261" s="110">
        <f t="shared" si="464"/>
        <v>1.111834534510517E-5</v>
      </c>
      <c r="N261" s="110">
        <f t="shared" si="466"/>
        <v>1.1563079158909375E-5</v>
      </c>
      <c r="O261" s="110">
        <f t="shared" si="468"/>
        <v>1.202560232526575E-5</v>
      </c>
      <c r="P261" s="110">
        <f t="shared" si="470"/>
        <v>1.2506626418276383E-5</v>
      </c>
      <c r="Q261" s="110">
        <f t="shared" si="472"/>
        <v>1.3006891475007438E-5</v>
      </c>
      <c r="R261" s="110">
        <f t="shared" si="474"/>
        <v>1.3527167134007734E-5</v>
      </c>
      <c r="S261" s="110">
        <f t="shared" si="476"/>
        <v>1.4068253819368047E-5</v>
      </c>
      <c r="T261" s="110">
        <f t="shared" si="478"/>
        <v>1.4630983972142767E-5</v>
      </c>
      <c r="U261" s="110">
        <f t="shared" si="480"/>
        <v>1.521622333102848E-5</v>
      </c>
      <c r="V261" s="110">
        <f t="shared" si="482"/>
        <v>1.5824872264269619E-5</v>
      </c>
      <c r="W261" s="110">
        <f t="shared" si="484"/>
        <v>1.6457867154840405E-5</v>
      </c>
      <c r="X261" s="110">
        <f t="shared" si="486"/>
        <v>1.7116181841034021E-5</v>
      </c>
      <c r="Y261" s="110">
        <f t="shared" si="488"/>
        <v>1.7800829114675383E-5</v>
      </c>
      <c r="Z261" s="110">
        <f t="shared" si="490"/>
        <v>1.8512862279262398E-5</v>
      </c>
      <c r="AA261" s="110">
        <f t="shared" si="492"/>
        <v>1.9253376770432894E-5</v>
      </c>
      <c r="AB261" s="110">
        <f t="shared" si="494"/>
        <v>2.0023511841250215E-5</v>
      </c>
      <c r="AC261" s="110">
        <f t="shared" si="496"/>
        <v>2.0824452314900225E-5</v>
      </c>
      <c r="AD261" s="110">
        <f t="shared" si="498"/>
        <v>2.165743040749623E-5</v>
      </c>
      <c r="AE261" s="110">
        <f t="shared" si="500"/>
        <v>2.2523727623796082E-5</v>
      </c>
      <c r="AF261" s="110">
        <f t="shared" si="502"/>
        <v>2.3424676728747927E-5</v>
      </c>
      <c r="AG261" s="110">
        <f t="shared" si="504"/>
        <v>2.4361663797897843E-5</v>
      </c>
      <c r="AH261" s="110">
        <f t="shared" si="506"/>
        <v>2.5336130349813757E-5</v>
      </c>
      <c r="AI261" s="110">
        <f t="shared" si="508"/>
        <v>2.6349575563806313E-5</v>
      </c>
      <c r="AJ261" s="110">
        <f t="shared" si="510"/>
        <v>2.7403558586358566E-5</v>
      </c>
      <c r="AK261" s="110">
        <f t="shared" si="512"/>
        <v>2.8499700929812909E-5</v>
      </c>
      <c r="AL261" s="110">
        <f t="shared" si="514"/>
        <v>2.9639688967005427E-5</v>
      </c>
      <c r="AM261" s="110">
        <f t="shared" si="516"/>
        <v>3.0825276525685647E-5</v>
      </c>
      <c r="AN261" s="110">
        <f t="shared" si="518"/>
        <v>3.2058287586713074E-5</v>
      </c>
      <c r="AO261" s="110">
        <f t="shared" si="520"/>
        <v>3.3340619090181601E-5</v>
      </c>
      <c r="AP261" s="110">
        <f t="shared" si="522"/>
        <v>3.467424385378886E-5</v>
      </c>
      <c r="AQ261" s="110">
        <f t="shared" si="524"/>
        <v>3.6061213607940417E-5</v>
      </c>
      <c r="AR261" s="110">
        <f t="shared" si="526"/>
        <v>3.7503662152258042E-5</v>
      </c>
      <c r="AS261" s="110">
        <f t="shared" si="528"/>
        <v>3.9003808638348359E-5</v>
      </c>
      <c r="AT261" s="110">
        <f t="shared" si="530"/>
        <v>4.0563960983882298E-5</v>
      </c>
      <c r="AU261" s="110">
        <f t="shared" si="532"/>
        <v>4.2186519423237588E-5</v>
      </c>
      <c r="AV261" s="110">
        <f t="shared" si="534"/>
        <v>4.3873980200167105E-5</v>
      </c>
      <c r="AW261" s="110">
        <f t="shared" si="536"/>
        <v>4.5628939408173779E-5</v>
      </c>
      <c r="AX261" s="110">
        <f t="shared" si="538"/>
        <v>4.7454096984500736E-5</v>
      </c>
      <c r="AY261" s="110">
        <f t="shared" si="540"/>
        <v>4.9352260863880767E-5</v>
      </c>
      <c r="AZ261" s="110">
        <f t="shared" si="542"/>
        <v>5.1326351298436002E-5</v>
      </c>
      <c r="BA261" s="110">
        <f t="shared" ref="BA261:BA265" si="544">+$D261/((1+$G$5)^$A217)</f>
        <v>5.3379405350373443E-5</v>
      </c>
      <c r="BB261" s="110">
        <f>+$D261/((1+$G$5)^$A216)</f>
        <v>5.5514581564388387E-5</v>
      </c>
      <c r="CO261" s="110">
        <f t="shared" si="457"/>
        <v>3.5539102022249546E-3</v>
      </c>
      <c r="CP261" s="110">
        <f t="shared" si="458"/>
        <v>3.6960666103139526E-3</v>
      </c>
      <c r="CQ261" s="110">
        <f t="shared" si="461"/>
        <v>3.8439092747265106E-3</v>
      </c>
      <c r="CR261" s="110">
        <f t="shared" si="463"/>
        <v>3.9976656457155714E-3</v>
      </c>
      <c r="CS261" s="110">
        <f t="shared" si="465"/>
        <v>4.1575722715441951E-3</v>
      </c>
      <c r="CT261" s="110">
        <f t="shared" si="467"/>
        <v>4.3238751624059624E-3</v>
      </c>
      <c r="CU261" s="110">
        <f t="shared" si="469"/>
        <v>4.4968301689022007E-3</v>
      </c>
      <c r="CV261" s="110">
        <f t="shared" si="471"/>
        <v>4.67670337565829E-3</v>
      </c>
      <c r="CW261" s="110">
        <f t="shared" si="473"/>
        <v>4.8637715106846216E-3</v>
      </c>
      <c r="CX261" s="110">
        <f t="shared" si="475"/>
        <v>5.0583223711120062E-3</v>
      </c>
      <c r="CY261" s="110">
        <f t="shared" si="477"/>
        <v>5.2606552659564872E-3</v>
      </c>
      <c r="CZ261" s="110">
        <f t="shared" si="479"/>
        <v>5.4710814765947463E-3</v>
      </c>
      <c r="DA261" s="110">
        <f t="shared" si="481"/>
        <v>5.6899247356585365E-3</v>
      </c>
      <c r="DB261" s="110">
        <f t="shared" si="483"/>
        <v>5.9175217250848787E-3</v>
      </c>
      <c r="DC261" s="110">
        <f t="shared" si="485"/>
        <v>6.1542225940882742E-3</v>
      </c>
      <c r="DD261" s="110">
        <f t="shared" si="487"/>
        <v>6.4003914978518059E-3</v>
      </c>
      <c r="DE261" s="110">
        <f t="shared" si="489"/>
        <v>6.6564071577658781E-3</v>
      </c>
      <c r="DF261" s="110">
        <f t="shared" si="491"/>
        <v>6.9226634440765124E-3</v>
      </c>
      <c r="DG261" s="110">
        <f t="shared" si="493"/>
        <v>7.1995699818395726E-3</v>
      </c>
      <c r="DH261" s="110">
        <f t="shared" si="495"/>
        <v>7.4875527811131574E-3</v>
      </c>
      <c r="DI261" s="110">
        <f t="shared" si="497"/>
        <v>7.7870548923576841E-3</v>
      </c>
      <c r="DJ261" s="110">
        <f t="shared" si="499"/>
        <v>8.0985370880519904E-3</v>
      </c>
      <c r="DK261" s="110">
        <f t="shared" si="501"/>
        <v>8.4224785715740717E-3</v>
      </c>
      <c r="DL261" s="110">
        <f t="shared" si="503"/>
        <v>8.7593777144370361E-3</v>
      </c>
      <c r="DM261" s="110">
        <f t="shared" si="505"/>
        <v>9.1097528230145164E-3</v>
      </c>
      <c r="DN261" s="110">
        <f t="shared" si="507"/>
        <v>9.4741429359350964E-3</v>
      </c>
      <c r="DO261" s="110">
        <f t="shared" si="509"/>
        <v>9.853108653372503E-3</v>
      </c>
      <c r="DP261" s="110">
        <f t="shared" si="511"/>
        <v>1.0247232999507402E-2</v>
      </c>
      <c r="DQ261" s="110">
        <f t="shared" si="513"/>
        <v>1.0657122319487698E-2</v>
      </c>
      <c r="DR261" s="110">
        <f t="shared" si="515"/>
        <v>1.1083407212267207E-2</v>
      </c>
      <c r="DS261" s="110">
        <f t="shared" si="517"/>
        <v>1.1526743500757896E-2</v>
      </c>
      <c r="DT261" s="110">
        <f t="shared" si="519"/>
        <v>1.1987813240788214E-2</v>
      </c>
      <c r="DU261" s="110">
        <f t="shared" si="521"/>
        <v>1.2467325770419743E-2</v>
      </c>
      <c r="DV261" s="110">
        <f t="shared" si="523"/>
        <v>1.2966018801236531E-2</v>
      </c>
      <c r="DW261" s="110">
        <f t="shared" si="525"/>
        <v>1.3484659553285993E-2</v>
      </c>
      <c r="DX261" s="110">
        <f t="shared" si="527"/>
        <v>1.4024045935417437E-2</v>
      </c>
      <c r="DY261" s="110">
        <f t="shared" si="529"/>
        <v>1.4585007772834132E-2</v>
      </c>
      <c r="DZ261" s="110">
        <f t="shared" si="531"/>
        <v>1.5168408083747498E-2</v>
      </c>
      <c r="EA261" s="110">
        <f t="shared" si="533"/>
        <v>1.5775144407097399E-2</v>
      </c>
      <c r="EB261" s="110">
        <f t="shared" si="535"/>
        <v>1.6406150183381298E-2</v>
      </c>
      <c r="EC261" s="110">
        <f t="shared" si="537"/>
        <v>1.7062396190716547E-2</v>
      </c>
      <c r="ED261" s="110">
        <f t="shared" si="539"/>
        <v>1.7744892038345211E-2</v>
      </c>
      <c r="EE261" s="110">
        <f t="shared" si="541"/>
        <v>1.8454687719879022E-2</v>
      </c>
      <c r="EF261" s="110">
        <f t="shared" si="543"/>
        <v>1.9192875228674182E-2</v>
      </c>
      <c r="EG261" s="110">
        <f t="shared" ref="EG261:EG265" si="545">+$E261/((1+$G$5)^$A217)</f>
        <v>1.9960590237821148E-2</v>
      </c>
      <c r="EH261" s="110">
        <f>+$E261/((1+$G$5)^$A216)</f>
        <v>2.0759013847333998E-2</v>
      </c>
    </row>
    <row r="262" spans="1:167">
      <c r="A262" s="106">
        <v>47</v>
      </c>
      <c r="D262" s="230">
        <f>AgeEffic!BH211</f>
        <v>2.4427177278643369E-5</v>
      </c>
      <c r="E262" s="230">
        <f>AgeEffic!BH213</f>
        <v>1.9862224449129173E-2</v>
      </c>
      <c r="I262" s="110">
        <f t="shared" si="456"/>
        <v>3.866396039265403E-6</v>
      </c>
      <c r="J262" s="110">
        <f t="shared" si="459"/>
        <v>4.0210518808360193E-6</v>
      </c>
      <c r="K262" s="110">
        <f t="shared" si="460"/>
        <v>4.1818939560694595E-6</v>
      </c>
      <c r="L262" s="110">
        <f t="shared" si="462"/>
        <v>4.3491697143122382E-6</v>
      </c>
      <c r="M262" s="110">
        <f t="shared" si="464"/>
        <v>4.523136502884728E-6</v>
      </c>
      <c r="N262" s="110">
        <f t="shared" si="466"/>
        <v>4.7040619630001175E-6</v>
      </c>
      <c r="O262" s="110">
        <f t="shared" si="468"/>
        <v>4.8922244415201218E-6</v>
      </c>
      <c r="P262" s="110">
        <f t="shared" si="470"/>
        <v>5.0879134191809268E-6</v>
      </c>
      <c r="Q262" s="110">
        <f t="shared" si="472"/>
        <v>5.2914299559481655E-6</v>
      </c>
      <c r="R262" s="110">
        <f t="shared" si="474"/>
        <v>5.5030871541860919E-6</v>
      </c>
      <c r="S262" s="110">
        <f t="shared" si="476"/>
        <v>5.7232106403535348E-6</v>
      </c>
      <c r="T262" s="110">
        <f t="shared" si="478"/>
        <v>5.9521390659676774E-6</v>
      </c>
      <c r="U262" s="110">
        <f t="shared" si="480"/>
        <v>6.1902246286063846E-6</v>
      </c>
      <c r="V262" s="110">
        <f t="shared" si="482"/>
        <v>6.43783361375064E-6</v>
      </c>
      <c r="W262" s="110">
        <f t="shared" si="484"/>
        <v>6.6953469583006666E-6</v>
      </c>
      <c r="X262" s="110">
        <f t="shared" si="486"/>
        <v>6.9631608366326933E-6</v>
      </c>
      <c r="Y262" s="110">
        <f t="shared" si="488"/>
        <v>7.2416872700980011E-6</v>
      </c>
      <c r="Z262" s="110">
        <f t="shared" si="490"/>
        <v>7.5313547609019222E-6</v>
      </c>
      <c r="AA262" s="110">
        <f t="shared" si="492"/>
        <v>7.8326089513379976E-6</v>
      </c>
      <c r="AB262" s="110">
        <f t="shared" si="494"/>
        <v>8.1459133093915182E-6</v>
      </c>
      <c r="AC262" s="110">
        <f t="shared" si="496"/>
        <v>8.4717498417671802E-6</v>
      </c>
      <c r="AD262" s="110">
        <f t="shared" si="498"/>
        <v>8.8106198354378678E-6</v>
      </c>
      <c r="AE262" s="110">
        <f t="shared" si="500"/>
        <v>9.163044628855382E-6</v>
      </c>
      <c r="AF262" s="110">
        <f t="shared" si="502"/>
        <v>9.5295664140095991E-6</v>
      </c>
      <c r="AG262" s="110">
        <f t="shared" si="504"/>
        <v>9.910749070569983E-6</v>
      </c>
      <c r="AH262" s="110">
        <f t="shared" si="506"/>
        <v>1.0307179033392783E-5</v>
      </c>
      <c r="AI262" s="110">
        <f t="shared" si="508"/>
        <v>1.0719466194728492E-5</v>
      </c>
      <c r="AJ262" s="110">
        <f t="shared" si="510"/>
        <v>1.1148244842517635E-5</v>
      </c>
      <c r="AK262" s="110">
        <f t="shared" si="512"/>
        <v>1.1594174636218341E-5</v>
      </c>
      <c r="AL262" s="110">
        <f t="shared" si="514"/>
        <v>1.2057941621667074E-5</v>
      </c>
      <c r="AM262" s="110">
        <f t="shared" si="516"/>
        <v>1.2540259286533759E-5</v>
      </c>
      <c r="AN262" s="110">
        <f t="shared" si="518"/>
        <v>1.3041869657995109E-5</v>
      </c>
      <c r="AO262" s="110">
        <f t="shared" si="520"/>
        <v>1.3563544444314916E-5</v>
      </c>
      <c r="AP262" s="110">
        <f t="shared" si="522"/>
        <v>1.4106086222087513E-5</v>
      </c>
      <c r="AQ262" s="110">
        <f t="shared" si="524"/>
        <v>1.4670329670971012E-5</v>
      </c>
      <c r="AR262" s="110">
        <f t="shared" si="526"/>
        <v>1.5257142857809854E-5</v>
      </c>
      <c r="AS262" s="110">
        <f t="shared" si="528"/>
        <v>1.5867428572122251E-5</v>
      </c>
      <c r="AT262" s="110">
        <f t="shared" si="530"/>
        <v>1.6502125715007139E-5</v>
      </c>
      <c r="AU262" s="110">
        <f t="shared" si="532"/>
        <v>1.7162210743607426E-5</v>
      </c>
      <c r="AV262" s="110">
        <f t="shared" si="534"/>
        <v>1.7848699173351725E-5</v>
      </c>
      <c r="AW262" s="110">
        <f t="shared" si="536"/>
        <v>1.8562647140285796E-5</v>
      </c>
      <c r="AX262" s="110">
        <f t="shared" si="538"/>
        <v>1.9305153025897227E-5</v>
      </c>
      <c r="AY262" s="110">
        <f t="shared" si="540"/>
        <v>2.0077359146933114E-5</v>
      </c>
      <c r="AZ262" s="110">
        <f t="shared" si="542"/>
        <v>2.0880453512810442E-5</v>
      </c>
      <c r="BA262" s="110">
        <f t="shared" si="544"/>
        <v>2.1715671653322862E-5</v>
      </c>
      <c r="BB262" s="110">
        <f t="shared" ref="BB262:BB265" si="546">+$D262/((1+$G$5)^$A217)</f>
        <v>2.2584298519455777E-5</v>
      </c>
      <c r="BC262" s="110">
        <f>+$D262/((1+$G$5)^$A216)</f>
        <v>2.3487670460234007E-5</v>
      </c>
      <c r="CO262" s="110">
        <f t="shared" si="457"/>
        <v>3.1438436404297677E-3</v>
      </c>
      <c r="CP262" s="110">
        <f t="shared" si="458"/>
        <v>3.2695973860469587E-3</v>
      </c>
      <c r="CQ262" s="110">
        <f t="shared" si="461"/>
        <v>3.4003812814888371E-3</v>
      </c>
      <c r="CR262" s="110">
        <f t="shared" si="463"/>
        <v>3.5363965327483904E-3</v>
      </c>
      <c r="CS262" s="110">
        <f t="shared" si="465"/>
        <v>3.6778523940583265E-3</v>
      </c>
      <c r="CT262" s="110">
        <f t="shared" si="467"/>
        <v>3.8249664898206597E-3</v>
      </c>
      <c r="CU262" s="110">
        <f t="shared" si="469"/>
        <v>3.9779651494134859E-3</v>
      </c>
      <c r="CV262" s="110">
        <f t="shared" si="471"/>
        <v>4.1370837553900254E-3</v>
      </c>
      <c r="CW262" s="110">
        <f t="shared" si="473"/>
        <v>4.3025671056056277E-3</v>
      </c>
      <c r="CX262" s="110">
        <f t="shared" si="475"/>
        <v>4.4746697898298523E-3</v>
      </c>
      <c r="CY262" s="110">
        <f t="shared" si="477"/>
        <v>4.6536565814230459E-3</v>
      </c>
      <c r="CZ262" s="110">
        <f t="shared" si="479"/>
        <v>4.839802844679969E-3</v>
      </c>
      <c r="DA262" s="110">
        <f t="shared" si="481"/>
        <v>5.0333949584671677E-3</v>
      </c>
      <c r="DB262" s="110">
        <f t="shared" si="483"/>
        <v>5.2347307568058549E-3</v>
      </c>
      <c r="DC262" s="110">
        <f t="shared" si="485"/>
        <v>5.4441199870780893E-3</v>
      </c>
      <c r="DD262" s="110">
        <f t="shared" si="487"/>
        <v>5.6618847865612127E-3</v>
      </c>
      <c r="DE262" s="110">
        <f t="shared" si="489"/>
        <v>5.8883601780236623E-3</v>
      </c>
      <c r="DF262" s="110">
        <f t="shared" si="491"/>
        <v>6.1238945851446085E-3</v>
      </c>
      <c r="DG262" s="110">
        <f t="shared" si="493"/>
        <v>6.3688503685503921E-3</v>
      </c>
      <c r="DH262" s="110">
        <f t="shared" si="495"/>
        <v>6.6236043832924082E-3</v>
      </c>
      <c r="DI262" s="110">
        <f t="shared" si="497"/>
        <v>6.8885485586241057E-3</v>
      </c>
      <c r="DJ262" s="110">
        <f t="shared" si="499"/>
        <v>7.1640905009690706E-3</v>
      </c>
      <c r="DK262" s="110">
        <f t="shared" si="501"/>
        <v>7.4506541210078324E-3</v>
      </c>
      <c r="DL262" s="110">
        <f t="shared" si="503"/>
        <v>7.7486802858481472E-3</v>
      </c>
      <c r="DM262" s="110">
        <f t="shared" si="505"/>
        <v>8.0586274972820737E-3</v>
      </c>
      <c r="DN262" s="110">
        <f t="shared" si="507"/>
        <v>8.3809725971733563E-3</v>
      </c>
      <c r="DO262" s="110">
        <f t="shared" si="509"/>
        <v>8.7162115010602902E-3</v>
      </c>
      <c r="DP262" s="110">
        <f t="shared" si="511"/>
        <v>9.0648599611027041E-3</v>
      </c>
      <c r="DQ262" s="110">
        <f t="shared" si="513"/>
        <v>9.4274543595468125E-3</v>
      </c>
      <c r="DR262" s="110">
        <f t="shared" si="515"/>
        <v>9.8045525339286836E-3</v>
      </c>
      <c r="DS262" s="110">
        <f t="shared" si="517"/>
        <v>1.0196734635285832E-2</v>
      </c>
      <c r="DT262" s="110">
        <f t="shared" si="519"/>
        <v>1.0604604020697267E-2</v>
      </c>
      <c r="DU262" s="110">
        <f t="shared" si="521"/>
        <v>1.1028788181525159E-2</v>
      </c>
      <c r="DV262" s="110">
        <f t="shared" si="523"/>
        <v>1.1469939708786165E-2</v>
      </c>
      <c r="DW262" s="110">
        <f t="shared" si="525"/>
        <v>1.1928737297137611E-2</v>
      </c>
      <c r="DX262" s="110">
        <f t="shared" si="527"/>
        <v>1.2405886789023116E-2</v>
      </c>
      <c r="DY262" s="110">
        <f t="shared" si="529"/>
        <v>1.2902122260584044E-2</v>
      </c>
      <c r="DZ262" s="110">
        <f t="shared" si="531"/>
        <v>1.3418207151007404E-2</v>
      </c>
      <c r="EA262" s="110">
        <f t="shared" si="533"/>
        <v>1.39549354370477E-2</v>
      </c>
      <c r="EB262" s="110">
        <f t="shared" si="535"/>
        <v>1.451313285452961E-2</v>
      </c>
      <c r="EC262" s="110">
        <f t="shared" si="537"/>
        <v>1.5093658168710796E-2</v>
      </c>
      <c r="ED262" s="110">
        <f t="shared" si="539"/>
        <v>1.5697404495459227E-2</v>
      </c>
      <c r="EE262" s="110">
        <f t="shared" si="541"/>
        <v>1.6325300675277595E-2</v>
      </c>
      <c r="EF262" s="110">
        <f t="shared" si="543"/>
        <v>1.6978312702288702E-2</v>
      </c>
      <c r="EG262" s="110">
        <f t="shared" si="545"/>
        <v>1.7657445210380252E-2</v>
      </c>
      <c r="EH262" s="110">
        <f t="shared" ref="EH262:EH265" si="547">+$E262/((1+$G$5)^$A217)</f>
        <v>1.836374301879546E-2</v>
      </c>
      <c r="EI262" s="110">
        <f>+$E262/((1+$G$5)^$A216)</f>
        <v>1.909829273954728E-2</v>
      </c>
    </row>
    <row r="263" spans="1:167">
      <c r="A263" s="106">
        <v>48</v>
      </c>
      <c r="D263" s="230">
        <f>AgeEffic!BI211</f>
        <v>8.9705366781092429E-6</v>
      </c>
      <c r="E263" s="230">
        <f>AgeEffic!BI213</f>
        <v>1.8273246493198839E-2</v>
      </c>
      <c r="I263" s="110">
        <f t="shared" si="456"/>
        <v>1.3652687193561325E-6</v>
      </c>
      <c r="J263" s="110">
        <f t="shared" si="459"/>
        <v>1.4198794681303779E-6</v>
      </c>
      <c r="K263" s="110">
        <f t="shared" si="460"/>
        <v>1.476674646855593E-6</v>
      </c>
      <c r="L263" s="110">
        <f t="shared" si="462"/>
        <v>1.5357416327298167E-6</v>
      </c>
      <c r="M263" s="110">
        <f t="shared" si="464"/>
        <v>1.5971712980390095E-6</v>
      </c>
      <c r="N263" s="110">
        <f t="shared" si="466"/>
        <v>1.6610581499605701E-6</v>
      </c>
      <c r="O263" s="110">
        <f t="shared" si="468"/>
        <v>1.727500475958993E-6</v>
      </c>
      <c r="P263" s="110">
        <f t="shared" si="470"/>
        <v>1.7966004949973527E-6</v>
      </c>
      <c r="Q263" s="110">
        <f t="shared" si="472"/>
        <v>1.8684645147972467E-6</v>
      </c>
      <c r="R263" s="110">
        <f t="shared" si="474"/>
        <v>1.9432030953891373E-6</v>
      </c>
      <c r="S263" s="110">
        <f t="shared" si="476"/>
        <v>2.0209312192047027E-6</v>
      </c>
      <c r="T263" s="110">
        <f t="shared" si="478"/>
        <v>2.1017684679728902E-6</v>
      </c>
      <c r="U263" s="110">
        <f t="shared" si="480"/>
        <v>2.1858392066918066E-6</v>
      </c>
      <c r="V263" s="110">
        <f t="shared" si="482"/>
        <v>2.2732727749594787E-6</v>
      </c>
      <c r="W263" s="110">
        <f t="shared" si="484"/>
        <v>2.3642036859578578E-6</v>
      </c>
      <c r="X263" s="110">
        <f t="shared" si="486"/>
        <v>2.4587718333961724E-6</v>
      </c>
      <c r="Y263" s="110">
        <f t="shared" si="488"/>
        <v>2.5571227067320195E-6</v>
      </c>
      <c r="Z263" s="110">
        <f t="shared" si="490"/>
        <v>2.6594076150013003E-6</v>
      </c>
      <c r="AA263" s="110">
        <f t="shared" si="492"/>
        <v>2.7657839196013524E-6</v>
      </c>
      <c r="AB263" s="110">
        <f t="shared" si="494"/>
        <v>2.8764152763854064E-6</v>
      </c>
      <c r="AC263" s="110">
        <f t="shared" si="496"/>
        <v>2.9914718874408225E-6</v>
      </c>
      <c r="AD263" s="110">
        <f t="shared" si="498"/>
        <v>3.1111307629384563E-6</v>
      </c>
      <c r="AE263" s="110">
        <f t="shared" si="500"/>
        <v>3.2355759934559947E-6</v>
      </c>
      <c r="AF263" s="110">
        <f t="shared" si="502"/>
        <v>3.3649990331942337E-6</v>
      </c>
      <c r="AG263" s="110">
        <f t="shared" si="504"/>
        <v>3.4995989945220038E-6</v>
      </c>
      <c r="AH263" s="110">
        <f t="shared" si="506"/>
        <v>3.6395829543028846E-6</v>
      </c>
      <c r="AI263" s="110">
        <f t="shared" si="508"/>
        <v>3.7851662724749994E-6</v>
      </c>
      <c r="AJ263" s="110">
        <f t="shared" si="510"/>
        <v>3.9365729233739996E-6</v>
      </c>
      <c r="AK263" s="110">
        <f t="shared" si="512"/>
        <v>4.09403584030896E-6</v>
      </c>
      <c r="AL263" s="110">
        <f t="shared" si="514"/>
        <v>4.2577972739213185E-6</v>
      </c>
      <c r="AM263" s="110">
        <f t="shared" si="516"/>
        <v>4.4281091648781714E-6</v>
      </c>
      <c r="AN263" s="110">
        <f t="shared" si="518"/>
        <v>4.6052335314732985E-6</v>
      </c>
      <c r="AO263" s="110">
        <f t="shared" si="520"/>
        <v>4.7894428727322311E-6</v>
      </c>
      <c r="AP263" s="110">
        <f t="shared" si="522"/>
        <v>4.9810205876415212E-6</v>
      </c>
      <c r="AQ263" s="110">
        <f t="shared" si="524"/>
        <v>5.1802614111471814E-6</v>
      </c>
      <c r="AR263" s="110">
        <f t="shared" si="526"/>
        <v>5.387471867593069E-6</v>
      </c>
      <c r="AS263" s="110">
        <f t="shared" si="528"/>
        <v>5.6029707422967914E-6</v>
      </c>
      <c r="AT263" s="110">
        <f t="shared" si="530"/>
        <v>5.8270895719886645E-6</v>
      </c>
      <c r="AU263" s="110">
        <f t="shared" si="532"/>
        <v>6.0601731548682103E-6</v>
      </c>
      <c r="AV263" s="110">
        <f t="shared" si="534"/>
        <v>6.3025800810629393E-6</v>
      </c>
      <c r="AW263" s="110">
        <f t="shared" si="536"/>
        <v>6.5546832843054571E-6</v>
      </c>
      <c r="AX263" s="110">
        <f t="shared" si="538"/>
        <v>6.8168706156776769E-6</v>
      </c>
      <c r="AY263" s="110">
        <f t="shared" si="540"/>
        <v>7.0895454403047829E-6</v>
      </c>
      <c r="AZ263" s="110">
        <f t="shared" si="542"/>
        <v>7.3731272579169748E-6</v>
      </c>
      <c r="BA263" s="110">
        <f t="shared" si="544"/>
        <v>7.6680523482336547E-6</v>
      </c>
      <c r="BB263" s="110">
        <f t="shared" si="546"/>
        <v>7.9747744421630019E-6</v>
      </c>
      <c r="BC263" s="110">
        <f t="shared" ref="BC263:BC265" si="548">+$D263/((1+$G$5)^$A217)</f>
        <v>8.2937654198495217E-6</v>
      </c>
      <c r="BD263" s="110">
        <f>+$D263/((1+$G$5)^$A216)</f>
        <v>8.6255160366435019E-6</v>
      </c>
      <c r="CO263" s="110">
        <f t="shared" si="457"/>
        <v>2.7810924511494097E-3</v>
      </c>
      <c r="CP263" s="110">
        <f t="shared" si="458"/>
        <v>2.8923361491953866E-3</v>
      </c>
      <c r="CQ263" s="110">
        <f t="shared" si="461"/>
        <v>3.0080295951632019E-3</v>
      </c>
      <c r="CR263" s="110">
        <f t="shared" si="463"/>
        <v>3.1283507789697301E-3</v>
      </c>
      <c r="CS263" s="110">
        <f t="shared" si="465"/>
        <v>3.2534848101285195E-3</v>
      </c>
      <c r="CT263" s="110">
        <f t="shared" si="467"/>
        <v>3.3836242025336604E-3</v>
      </c>
      <c r="CU263" s="110">
        <f t="shared" si="469"/>
        <v>3.5189691706350073E-3</v>
      </c>
      <c r="CV263" s="110">
        <f t="shared" si="471"/>
        <v>3.6597279374604073E-3</v>
      </c>
      <c r="CW263" s="110">
        <f t="shared" si="473"/>
        <v>3.8061170549588234E-3</v>
      </c>
      <c r="CX263" s="110">
        <f t="shared" si="475"/>
        <v>3.9583617371571778E-3</v>
      </c>
      <c r="CY263" s="110">
        <f t="shared" si="477"/>
        <v>4.1166962066434649E-3</v>
      </c>
      <c r="CZ263" s="110">
        <f t="shared" si="479"/>
        <v>4.2813640549092024E-3</v>
      </c>
      <c r="DA263" s="110">
        <f t="shared" si="481"/>
        <v>4.4526186171055717E-3</v>
      </c>
      <c r="DB263" s="110">
        <f t="shared" si="483"/>
        <v>4.6307233617897941E-3</v>
      </c>
      <c r="DC263" s="110">
        <f t="shared" si="485"/>
        <v>4.8159522962613862E-3</v>
      </c>
      <c r="DD263" s="110">
        <f t="shared" si="487"/>
        <v>5.0085903881118424E-3</v>
      </c>
      <c r="DE263" s="110">
        <f t="shared" si="489"/>
        <v>5.2089340036363162E-3</v>
      </c>
      <c r="DF263" s="110">
        <f t="shared" si="491"/>
        <v>5.4172913637817689E-3</v>
      </c>
      <c r="DG263" s="110">
        <f t="shared" si="493"/>
        <v>5.6339830183330403E-3</v>
      </c>
      <c r="DH263" s="110">
        <f t="shared" si="495"/>
        <v>5.8593423390663609E-3</v>
      </c>
      <c r="DI263" s="110">
        <f t="shared" si="497"/>
        <v>6.0937160326290157E-3</v>
      </c>
      <c r="DJ263" s="110">
        <f t="shared" si="499"/>
        <v>6.3374646739341777E-3</v>
      </c>
      <c r="DK263" s="110">
        <f t="shared" si="501"/>
        <v>6.5909632608915454E-3</v>
      </c>
      <c r="DL263" s="110">
        <f t="shared" si="503"/>
        <v>6.8546017913272061E-3</v>
      </c>
      <c r="DM263" s="110">
        <f t="shared" si="505"/>
        <v>7.1287858629802952E-3</v>
      </c>
      <c r="DN263" s="110">
        <f t="shared" si="507"/>
        <v>7.4139372974995083E-3</v>
      </c>
      <c r="DO263" s="110">
        <f t="shared" si="509"/>
        <v>7.7104947893994876E-3</v>
      </c>
      <c r="DP263" s="110">
        <f t="shared" si="511"/>
        <v>8.0189145809754659E-3</v>
      </c>
      <c r="DQ263" s="110">
        <f t="shared" si="513"/>
        <v>8.3396711642144874E-3</v>
      </c>
      <c r="DR263" s="110">
        <f t="shared" si="515"/>
        <v>8.6732580107830668E-3</v>
      </c>
      <c r="DS263" s="110">
        <f t="shared" si="517"/>
        <v>9.0201883312143894E-3</v>
      </c>
      <c r="DT263" s="110">
        <f t="shared" si="519"/>
        <v>9.3809958644629661E-3</v>
      </c>
      <c r="DU263" s="110">
        <f t="shared" si="521"/>
        <v>9.7562356990414847E-3</v>
      </c>
      <c r="DV263" s="110">
        <f t="shared" si="523"/>
        <v>1.0146485127003146E-2</v>
      </c>
      <c r="DW263" s="110">
        <f t="shared" si="525"/>
        <v>1.0552344532083271E-2</v>
      </c>
      <c r="DX263" s="110">
        <f t="shared" si="527"/>
        <v>1.0974438313366603E-2</v>
      </c>
      <c r="DY263" s="110">
        <f t="shared" si="529"/>
        <v>1.1413415845901267E-2</v>
      </c>
      <c r="DZ263" s="110">
        <f t="shared" si="531"/>
        <v>1.1869952479737321E-2</v>
      </c>
      <c r="EA263" s="110">
        <f t="shared" si="533"/>
        <v>1.2344750578926813E-2</v>
      </c>
      <c r="EB263" s="110">
        <f t="shared" si="535"/>
        <v>1.2838540602083885E-2</v>
      </c>
      <c r="EC263" s="110">
        <f t="shared" si="537"/>
        <v>1.3352082226167241E-2</v>
      </c>
      <c r="ED263" s="110">
        <f t="shared" si="539"/>
        <v>1.3886165515213933E-2</v>
      </c>
      <c r="EE263" s="110">
        <f t="shared" si="541"/>
        <v>1.4441612135822488E-2</v>
      </c>
      <c r="EF263" s="110">
        <f t="shared" si="543"/>
        <v>1.5019276621255389E-2</v>
      </c>
      <c r="EG263" s="110">
        <f t="shared" si="545"/>
        <v>1.5620047686105606E-2</v>
      </c>
      <c r="EH263" s="110">
        <f t="shared" si="547"/>
        <v>1.6244849593549833E-2</v>
      </c>
      <c r="EI263" s="110">
        <f t="shared" ref="EI263:EI265" si="549">+$E263/((1+$G$5)^$A217)</f>
        <v>1.6894643577291823E-2</v>
      </c>
      <c r="EJ263" s="110">
        <f>+$E263/((1+$G$5)^$A216)</f>
        <v>1.7570429320383499E-2</v>
      </c>
    </row>
    <row r="264" spans="1:167">
      <c r="A264" s="106">
        <v>49</v>
      </c>
      <c r="D264" s="230">
        <f>AgeEffic!BJ211</f>
        <v>2.4124374581651194E-6</v>
      </c>
      <c r="E264" s="230">
        <f>AgeEffic!BJ213</f>
        <v>1.6811386773742932E-2</v>
      </c>
      <c r="I264" s="110">
        <f t="shared" si="456"/>
        <v>3.5303879942893772E-7</v>
      </c>
      <c r="J264" s="110">
        <f t="shared" si="459"/>
        <v>3.6716035140609525E-7</v>
      </c>
      <c r="K264" s="110">
        <f t="shared" si="460"/>
        <v>3.8184676546233913E-7</v>
      </c>
      <c r="L264" s="110">
        <f t="shared" si="462"/>
        <v>3.971206360808327E-7</v>
      </c>
      <c r="M264" s="110">
        <f t="shared" si="464"/>
        <v>4.1300546152406597E-7</v>
      </c>
      <c r="N264" s="110">
        <f t="shared" si="466"/>
        <v>4.2952567998502865E-7</v>
      </c>
      <c r="O264" s="110">
        <f t="shared" si="468"/>
        <v>4.4670670718442986E-7</v>
      </c>
      <c r="P264" s="110">
        <f t="shared" si="470"/>
        <v>4.6457497547180707E-7</v>
      </c>
      <c r="Q264" s="110">
        <f t="shared" si="472"/>
        <v>4.8315797449067931E-7</v>
      </c>
      <c r="R264" s="110">
        <f t="shared" si="474"/>
        <v>5.0248429347030651E-7</v>
      </c>
      <c r="S264" s="110">
        <f t="shared" si="476"/>
        <v>5.225836652091189E-7</v>
      </c>
      <c r="T264" s="110">
        <f t="shared" si="478"/>
        <v>5.4348701181748364E-7</v>
      </c>
      <c r="U264" s="110">
        <f t="shared" si="480"/>
        <v>5.6522649229018287E-7</v>
      </c>
      <c r="V264" s="110">
        <f t="shared" si="482"/>
        <v>5.8783555198179039E-7</v>
      </c>
      <c r="W264" s="110">
        <f t="shared" si="484"/>
        <v>6.1134897406106193E-7</v>
      </c>
      <c r="X264" s="110">
        <f t="shared" si="486"/>
        <v>6.3580293302350449E-7</v>
      </c>
      <c r="Y264" s="110">
        <f t="shared" si="488"/>
        <v>6.6123505034444468E-7</v>
      </c>
      <c r="Z264" s="110">
        <f t="shared" si="490"/>
        <v>6.8768445235822244E-7</v>
      </c>
      <c r="AA264" s="110">
        <f t="shared" si="492"/>
        <v>7.1519183045255145E-7</v>
      </c>
      <c r="AB264" s="110">
        <f t="shared" si="494"/>
        <v>7.4379950367065356E-7</v>
      </c>
      <c r="AC264" s="110">
        <f t="shared" si="496"/>
        <v>7.7355148381747962E-7</v>
      </c>
      <c r="AD264" s="110">
        <f t="shared" si="498"/>
        <v>8.0449354317017883E-7</v>
      </c>
      <c r="AE264" s="110">
        <f t="shared" si="500"/>
        <v>8.3667328489698612E-7</v>
      </c>
      <c r="AF264" s="110">
        <f t="shared" si="502"/>
        <v>8.7014021629286558E-7</v>
      </c>
      <c r="AG264" s="110">
        <f t="shared" si="504"/>
        <v>9.0494582494458013E-7</v>
      </c>
      <c r="AH264" s="110">
        <f t="shared" si="506"/>
        <v>9.4114365794236349E-7</v>
      </c>
      <c r="AI264" s="110">
        <f t="shared" si="508"/>
        <v>9.7878940426005812E-7</v>
      </c>
      <c r="AJ264" s="110">
        <f t="shared" si="510"/>
        <v>1.0179409804304603E-6</v>
      </c>
      <c r="AK264" s="110">
        <f t="shared" si="512"/>
        <v>1.0586586196476787E-6</v>
      </c>
      <c r="AL264" s="110">
        <f t="shared" si="514"/>
        <v>1.1010049644335861E-6</v>
      </c>
      <c r="AM264" s="110">
        <f t="shared" si="516"/>
        <v>1.1450451630109296E-6</v>
      </c>
      <c r="AN264" s="110">
        <f t="shared" si="518"/>
        <v>1.1908469695313668E-6</v>
      </c>
      <c r="AO264" s="110">
        <f t="shared" si="520"/>
        <v>1.2384808483126215E-6</v>
      </c>
      <c r="AP264" s="110">
        <f t="shared" si="522"/>
        <v>1.2880200822451265E-6</v>
      </c>
      <c r="AQ264" s="110">
        <f t="shared" si="524"/>
        <v>1.3395408855349318E-6</v>
      </c>
      <c r="AR264" s="110">
        <f t="shared" si="526"/>
        <v>1.393122520956329E-6</v>
      </c>
      <c r="AS264" s="110">
        <f t="shared" si="528"/>
        <v>1.4488474217945821E-6</v>
      </c>
      <c r="AT264" s="110">
        <f t="shared" si="530"/>
        <v>1.5068013186663655E-6</v>
      </c>
      <c r="AU264" s="110">
        <f t="shared" si="532"/>
        <v>1.5670733714130203E-6</v>
      </c>
      <c r="AV264" s="110">
        <f t="shared" si="534"/>
        <v>1.6297563062695411E-6</v>
      </c>
      <c r="AW264" s="110">
        <f t="shared" si="536"/>
        <v>1.6949465585203228E-6</v>
      </c>
      <c r="AX264" s="110">
        <f t="shared" si="538"/>
        <v>1.7627444208611357E-6</v>
      </c>
      <c r="AY264" s="110">
        <f t="shared" si="540"/>
        <v>1.8332541976955816E-6</v>
      </c>
      <c r="AZ264" s="110">
        <f t="shared" si="542"/>
        <v>1.9065843656034047E-6</v>
      </c>
      <c r="BA264" s="110">
        <f t="shared" si="544"/>
        <v>1.9828477402275408E-6</v>
      </c>
      <c r="BB264" s="110">
        <f t="shared" si="546"/>
        <v>2.0621616498366429E-6</v>
      </c>
      <c r="BC264" s="110">
        <f t="shared" si="548"/>
        <v>2.1446481158301087E-6</v>
      </c>
      <c r="BD264" s="110">
        <f t="shared" ref="BD264:BD265" si="550">+$D264/((1+$G$5)^$A217)</f>
        <v>2.2304340404633127E-6</v>
      </c>
      <c r="BE264" s="110">
        <f>+$D264/((1+$G$5)^$A216)</f>
        <v>2.3196514020818455E-6</v>
      </c>
      <c r="CO264" s="110">
        <f t="shared" si="457"/>
        <v>2.4601971683244775E-3</v>
      </c>
      <c r="CP264" s="110">
        <f t="shared" si="458"/>
        <v>2.5586050550574571E-3</v>
      </c>
      <c r="CQ264" s="110">
        <f t="shared" si="461"/>
        <v>2.6609492572597557E-3</v>
      </c>
      <c r="CR264" s="110">
        <f t="shared" si="463"/>
        <v>2.7673872275501459E-3</v>
      </c>
      <c r="CS264" s="110">
        <f t="shared" si="465"/>
        <v>2.8780827166521514E-3</v>
      </c>
      <c r="CT264" s="110">
        <f t="shared" si="467"/>
        <v>2.9932060253182375E-3</v>
      </c>
      <c r="CU264" s="110">
        <f t="shared" si="469"/>
        <v>3.1129342663309676E-3</v>
      </c>
      <c r="CV264" s="110">
        <f t="shared" si="471"/>
        <v>3.2374516369842064E-3</v>
      </c>
      <c r="CW264" s="110">
        <f t="shared" si="473"/>
        <v>3.3669497024635744E-3</v>
      </c>
      <c r="CX264" s="110">
        <f t="shared" si="475"/>
        <v>3.5016276905621177E-3</v>
      </c>
      <c r="CY264" s="110">
        <f t="shared" si="477"/>
        <v>3.6416927981846032E-3</v>
      </c>
      <c r="CZ264" s="110">
        <f t="shared" si="479"/>
        <v>3.7873605101119874E-3</v>
      </c>
      <c r="DA264" s="110">
        <f t="shared" si="481"/>
        <v>3.9388549305164663E-3</v>
      </c>
      <c r="DB264" s="110">
        <f t="shared" si="483"/>
        <v>4.0964091277371261E-3</v>
      </c>
      <c r="DC264" s="110">
        <f t="shared" si="485"/>
        <v>4.2602654928466108E-3</v>
      </c>
      <c r="DD264" s="110">
        <f t="shared" si="487"/>
        <v>4.4306761125604754E-3</v>
      </c>
      <c r="DE264" s="110">
        <f t="shared" si="489"/>
        <v>4.6079031570628948E-3</v>
      </c>
      <c r="DF264" s="110">
        <f t="shared" si="491"/>
        <v>4.7922192833454108E-3</v>
      </c>
      <c r="DG264" s="110">
        <f t="shared" si="493"/>
        <v>4.9839080546792277E-3</v>
      </c>
      <c r="DH264" s="110">
        <f t="shared" si="495"/>
        <v>5.1832643768663965E-3</v>
      </c>
      <c r="DI264" s="110">
        <f t="shared" si="497"/>
        <v>5.3905949519410523E-3</v>
      </c>
      <c r="DJ264" s="110">
        <f t="shared" si="499"/>
        <v>5.6062187500186943E-3</v>
      </c>
      <c r="DK264" s="110">
        <f t="shared" si="501"/>
        <v>5.8304675000194432E-3</v>
      </c>
      <c r="DL264" s="110">
        <f t="shared" si="503"/>
        <v>6.0636862000202213E-3</v>
      </c>
      <c r="DM264" s="110">
        <f t="shared" si="505"/>
        <v>6.3062336480210297E-3</v>
      </c>
      <c r="DN264" s="110">
        <f t="shared" si="507"/>
        <v>6.5584829939418715E-3</v>
      </c>
      <c r="DO264" s="110">
        <f t="shared" si="509"/>
        <v>6.8208223136995471E-3</v>
      </c>
      <c r="DP264" s="110">
        <f t="shared" si="511"/>
        <v>7.0936552062475285E-3</v>
      </c>
      <c r="DQ264" s="110">
        <f t="shared" si="513"/>
        <v>7.377401414497429E-3</v>
      </c>
      <c r="DR264" s="110">
        <f t="shared" si="515"/>
        <v>7.6724974710773285E-3</v>
      </c>
      <c r="DS264" s="110">
        <f t="shared" si="517"/>
        <v>7.9793973699204216E-3</v>
      </c>
      <c r="DT264" s="110">
        <f t="shared" si="519"/>
        <v>8.2985732647172378E-3</v>
      </c>
      <c r="DU264" s="110">
        <f t="shared" si="521"/>
        <v>8.630516195305929E-3</v>
      </c>
      <c r="DV264" s="110">
        <f t="shared" si="523"/>
        <v>8.9757368431181653E-3</v>
      </c>
      <c r="DW264" s="110">
        <f t="shared" si="525"/>
        <v>9.3347663168428952E-3</v>
      </c>
      <c r="DX264" s="110">
        <f t="shared" si="527"/>
        <v>9.7081569695166101E-3</v>
      </c>
      <c r="DY264" s="110">
        <f t="shared" si="529"/>
        <v>1.0096483248297275E-2</v>
      </c>
      <c r="DZ264" s="110">
        <f t="shared" si="531"/>
        <v>1.0500342578229165E-2</v>
      </c>
      <c r="EA264" s="110">
        <f t="shared" si="533"/>
        <v>1.0920356281358335E-2</v>
      </c>
      <c r="EB264" s="110">
        <f t="shared" si="535"/>
        <v>1.1357170532612667E-2</v>
      </c>
      <c r="EC264" s="110">
        <f t="shared" si="537"/>
        <v>1.1811457353917174E-2</v>
      </c>
      <c r="ED264" s="110">
        <f t="shared" si="539"/>
        <v>1.2283915648073861E-2</v>
      </c>
      <c r="EE264" s="110">
        <f t="shared" si="541"/>
        <v>1.2775272273996819E-2</v>
      </c>
      <c r="EF264" s="110">
        <f t="shared" si="543"/>
        <v>1.328628316495669E-2</v>
      </c>
      <c r="EG264" s="110">
        <f t="shared" si="545"/>
        <v>1.3817734491554958E-2</v>
      </c>
      <c r="EH264" s="110">
        <f t="shared" si="547"/>
        <v>1.4370443871217158E-2</v>
      </c>
      <c r="EI264" s="110">
        <f t="shared" si="549"/>
        <v>1.4945261626065845E-2</v>
      </c>
      <c r="EJ264" s="110">
        <f t="shared" ref="EJ264:EJ265" si="551">+$E264/((1+$G$5)^$A217)</f>
        <v>1.5543072091108478E-2</v>
      </c>
      <c r="EK264" s="110">
        <f>+$E264/((1+$G$5)^$A216)</f>
        <v>1.616479497475282E-2</v>
      </c>
    </row>
    <row r="265" spans="1:167">
      <c r="A265" s="106">
        <v>50</v>
      </c>
      <c r="D265" s="230">
        <f>AgeEffic!BK211</f>
        <v>0</v>
      </c>
      <c r="E265" s="230">
        <f>AgeEffic!BK213</f>
        <v>0</v>
      </c>
      <c r="I265" s="110">
        <f t="shared" si="456"/>
        <v>0</v>
      </c>
      <c r="J265" s="110">
        <f t="shared" si="459"/>
        <v>0</v>
      </c>
      <c r="K265" s="110">
        <f t="shared" si="460"/>
        <v>0</v>
      </c>
      <c r="L265" s="110">
        <f t="shared" si="462"/>
        <v>0</v>
      </c>
      <c r="M265" s="110">
        <f t="shared" si="464"/>
        <v>0</v>
      </c>
      <c r="N265" s="110">
        <f t="shared" si="466"/>
        <v>0</v>
      </c>
      <c r="O265" s="110">
        <f t="shared" si="468"/>
        <v>0</v>
      </c>
      <c r="P265" s="110">
        <f t="shared" si="470"/>
        <v>0</v>
      </c>
      <c r="Q265" s="110">
        <f t="shared" si="472"/>
        <v>0</v>
      </c>
      <c r="R265" s="110">
        <f t="shared" si="474"/>
        <v>0</v>
      </c>
      <c r="S265" s="110">
        <f t="shared" si="476"/>
        <v>0</v>
      </c>
      <c r="T265" s="110">
        <f t="shared" si="478"/>
        <v>0</v>
      </c>
      <c r="U265" s="110">
        <f t="shared" si="480"/>
        <v>0</v>
      </c>
      <c r="V265" s="110">
        <f t="shared" si="482"/>
        <v>0</v>
      </c>
      <c r="W265" s="110">
        <f t="shared" si="484"/>
        <v>0</v>
      </c>
      <c r="X265" s="110">
        <f t="shared" si="486"/>
        <v>0</v>
      </c>
      <c r="Y265" s="110">
        <f t="shared" si="488"/>
        <v>0</v>
      </c>
      <c r="Z265" s="110">
        <f t="shared" si="490"/>
        <v>0</v>
      </c>
      <c r="AA265" s="110">
        <f t="shared" si="492"/>
        <v>0</v>
      </c>
      <c r="AB265" s="110">
        <f t="shared" si="494"/>
        <v>0</v>
      </c>
      <c r="AC265" s="110">
        <f t="shared" si="496"/>
        <v>0</v>
      </c>
      <c r="AD265" s="110">
        <f t="shared" si="498"/>
        <v>0</v>
      </c>
      <c r="AE265" s="110">
        <f t="shared" si="500"/>
        <v>0</v>
      </c>
      <c r="AF265" s="110">
        <f t="shared" si="502"/>
        <v>0</v>
      </c>
      <c r="AG265" s="110">
        <f t="shared" si="504"/>
        <v>0</v>
      </c>
      <c r="AH265" s="110">
        <f t="shared" si="506"/>
        <v>0</v>
      </c>
      <c r="AI265" s="110">
        <f t="shared" si="508"/>
        <v>0</v>
      </c>
      <c r="AJ265" s="110">
        <f t="shared" si="510"/>
        <v>0</v>
      </c>
      <c r="AK265" s="110">
        <f t="shared" si="512"/>
        <v>0</v>
      </c>
      <c r="AL265" s="110">
        <f t="shared" si="514"/>
        <v>0</v>
      </c>
      <c r="AM265" s="110">
        <f t="shared" si="516"/>
        <v>0</v>
      </c>
      <c r="AN265" s="110">
        <f t="shared" si="518"/>
        <v>0</v>
      </c>
      <c r="AO265" s="110">
        <f t="shared" si="520"/>
        <v>0</v>
      </c>
      <c r="AP265" s="110">
        <f t="shared" si="522"/>
        <v>0</v>
      </c>
      <c r="AQ265" s="110">
        <f t="shared" si="524"/>
        <v>0</v>
      </c>
      <c r="AR265" s="110">
        <f t="shared" si="526"/>
        <v>0</v>
      </c>
      <c r="AS265" s="110">
        <f t="shared" si="528"/>
        <v>0</v>
      </c>
      <c r="AT265" s="110">
        <f t="shared" si="530"/>
        <v>0</v>
      </c>
      <c r="AU265" s="110">
        <f t="shared" si="532"/>
        <v>0</v>
      </c>
      <c r="AV265" s="110">
        <f t="shared" si="534"/>
        <v>0</v>
      </c>
      <c r="AW265" s="110">
        <f t="shared" si="536"/>
        <v>0</v>
      </c>
      <c r="AX265" s="110">
        <f t="shared" si="538"/>
        <v>0</v>
      </c>
      <c r="AY265" s="110">
        <f t="shared" si="540"/>
        <v>0</v>
      </c>
      <c r="AZ265" s="110">
        <f t="shared" si="542"/>
        <v>0</v>
      </c>
      <c r="BA265" s="110">
        <f t="shared" si="544"/>
        <v>0</v>
      </c>
      <c r="BB265" s="110">
        <f t="shared" si="546"/>
        <v>0</v>
      </c>
      <c r="BC265" s="110">
        <f t="shared" si="548"/>
        <v>0</v>
      </c>
      <c r="BD265" s="110">
        <f t="shared" si="550"/>
        <v>0</v>
      </c>
      <c r="BE265" s="110">
        <f t="shared" ref="BE265" si="552">+$D265/((1+$G$5)^$A217)</f>
        <v>0</v>
      </c>
      <c r="BF265" s="110">
        <f>+$D265/((1+$G$5)^$A216)</f>
        <v>0</v>
      </c>
      <c r="CO265" s="110">
        <f t="shared" si="457"/>
        <v>0</v>
      </c>
      <c r="CP265" s="110">
        <f t="shared" si="458"/>
        <v>0</v>
      </c>
      <c r="CQ265" s="110">
        <f t="shared" si="461"/>
        <v>0</v>
      </c>
      <c r="CR265" s="110">
        <f t="shared" si="463"/>
        <v>0</v>
      </c>
      <c r="CS265" s="110">
        <f t="shared" si="465"/>
        <v>0</v>
      </c>
      <c r="CT265" s="110">
        <f t="shared" si="467"/>
        <v>0</v>
      </c>
      <c r="CU265" s="110">
        <f t="shared" si="469"/>
        <v>0</v>
      </c>
      <c r="CV265" s="110">
        <f t="shared" si="471"/>
        <v>0</v>
      </c>
      <c r="CW265" s="110">
        <f t="shared" si="473"/>
        <v>0</v>
      </c>
      <c r="CX265" s="110">
        <f t="shared" si="475"/>
        <v>0</v>
      </c>
      <c r="CY265" s="110">
        <f t="shared" si="477"/>
        <v>0</v>
      </c>
      <c r="CZ265" s="110">
        <f t="shared" si="479"/>
        <v>0</v>
      </c>
      <c r="DA265" s="110">
        <f t="shared" si="481"/>
        <v>0</v>
      </c>
      <c r="DB265" s="110">
        <f t="shared" si="483"/>
        <v>0</v>
      </c>
      <c r="DC265" s="110">
        <f t="shared" si="485"/>
        <v>0</v>
      </c>
      <c r="DD265" s="110">
        <f t="shared" si="487"/>
        <v>0</v>
      </c>
      <c r="DE265" s="110">
        <f t="shared" si="489"/>
        <v>0</v>
      </c>
      <c r="DF265" s="110">
        <f t="shared" si="491"/>
        <v>0</v>
      </c>
      <c r="DG265" s="110">
        <f t="shared" si="493"/>
        <v>0</v>
      </c>
      <c r="DH265" s="110">
        <f t="shared" si="495"/>
        <v>0</v>
      </c>
      <c r="DI265" s="110">
        <f t="shared" si="497"/>
        <v>0</v>
      </c>
      <c r="DJ265" s="110">
        <f t="shared" si="499"/>
        <v>0</v>
      </c>
      <c r="DK265" s="110">
        <f t="shared" si="501"/>
        <v>0</v>
      </c>
      <c r="DL265" s="110">
        <f t="shared" si="503"/>
        <v>0</v>
      </c>
      <c r="DM265" s="110">
        <f t="shared" si="505"/>
        <v>0</v>
      </c>
      <c r="DN265" s="110">
        <f t="shared" si="507"/>
        <v>0</v>
      </c>
      <c r="DO265" s="110">
        <f t="shared" si="509"/>
        <v>0</v>
      </c>
      <c r="DP265" s="110">
        <f t="shared" si="511"/>
        <v>0</v>
      </c>
      <c r="DQ265" s="110">
        <f t="shared" si="513"/>
        <v>0</v>
      </c>
      <c r="DR265" s="110">
        <f t="shared" si="515"/>
        <v>0</v>
      </c>
      <c r="DS265" s="110">
        <f t="shared" si="517"/>
        <v>0</v>
      </c>
      <c r="DT265" s="110">
        <f t="shared" si="519"/>
        <v>0</v>
      </c>
      <c r="DU265" s="110">
        <f t="shared" si="521"/>
        <v>0</v>
      </c>
      <c r="DV265" s="110">
        <f t="shared" si="523"/>
        <v>0</v>
      </c>
      <c r="DW265" s="110">
        <f t="shared" si="525"/>
        <v>0</v>
      </c>
      <c r="DX265" s="110">
        <f t="shared" si="527"/>
        <v>0</v>
      </c>
      <c r="DY265" s="110">
        <f t="shared" si="529"/>
        <v>0</v>
      </c>
      <c r="DZ265" s="110">
        <f t="shared" si="531"/>
        <v>0</v>
      </c>
      <c r="EA265" s="110">
        <f t="shared" si="533"/>
        <v>0</v>
      </c>
      <c r="EB265" s="110">
        <f t="shared" si="535"/>
        <v>0</v>
      </c>
      <c r="EC265" s="110">
        <f t="shared" si="537"/>
        <v>0</v>
      </c>
      <c r="ED265" s="110">
        <f t="shared" si="539"/>
        <v>0</v>
      </c>
      <c r="EE265" s="110">
        <f t="shared" si="541"/>
        <v>0</v>
      </c>
      <c r="EF265" s="110">
        <f t="shared" si="543"/>
        <v>0</v>
      </c>
      <c r="EG265" s="110">
        <f t="shared" si="545"/>
        <v>0</v>
      </c>
      <c r="EH265" s="110">
        <f t="shared" si="547"/>
        <v>0</v>
      </c>
      <c r="EI265" s="110">
        <f t="shared" si="549"/>
        <v>0</v>
      </c>
      <c r="EJ265" s="110">
        <f t="shared" si="551"/>
        <v>0</v>
      </c>
      <c r="EK265" s="110">
        <f t="shared" ref="EK265" si="553">+$E265/((1+$G$5)^$A217)</f>
        <v>0</v>
      </c>
      <c r="EL265" s="110">
        <f>+$E265/((1+$G$5)^$A216)</f>
        <v>0</v>
      </c>
    </row>
    <row r="266" spans="1:167">
      <c r="A266" s="106">
        <v>51</v>
      </c>
      <c r="D266" s="230"/>
      <c r="E266" s="230"/>
      <c r="I266" s="110"/>
      <c r="J266" s="110"/>
      <c r="K266" s="110"/>
      <c r="L266" s="110"/>
      <c r="M266" s="110"/>
      <c r="N266" s="110"/>
      <c r="O266" s="110"/>
      <c r="P266" s="110"/>
      <c r="Q266" s="110"/>
      <c r="R266" s="110"/>
      <c r="S266" s="110"/>
      <c r="T266" s="110"/>
      <c r="U266" s="110"/>
      <c r="V266" s="110"/>
      <c r="W266" s="110"/>
      <c r="X266" s="110"/>
      <c r="Y266" s="110"/>
      <c r="Z266" s="110"/>
      <c r="AA266" s="110"/>
      <c r="AB266" s="110"/>
      <c r="AC266" s="110"/>
      <c r="AD266" s="110"/>
      <c r="AE266" s="110"/>
      <c r="AF266" s="110"/>
      <c r="AG266" s="110"/>
      <c r="AH266" s="110"/>
      <c r="AI266" s="110"/>
      <c r="AJ266" s="110"/>
      <c r="AK266" s="110"/>
      <c r="AL266" s="110"/>
      <c r="AM266" s="110"/>
      <c r="AN266" s="110"/>
      <c r="AO266" s="110"/>
      <c r="AP266" s="110"/>
      <c r="AQ266" s="110"/>
      <c r="AR266" s="110"/>
      <c r="AS266" s="110"/>
      <c r="AT266" s="110"/>
      <c r="AU266" s="110"/>
      <c r="AV266" s="110"/>
      <c r="AW266" s="110"/>
      <c r="AX266" s="110"/>
      <c r="AY266" s="110"/>
      <c r="AZ266" s="110"/>
      <c r="BA266" s="110"/>
      <c r="BB266" s="110"/>
      <c r="BC266" s="110"/>
      <c r="BD266" s="110"/>
      <c r="BE266" s="110"/>
      <c r="BF266" s="110"/>
      <c r="BG266" s="110"/>
      <c r="CO266" s="110"/>
      <c r="CP266" s="110"/>
      <c r="CQ266" s="110"/>
      <c r="CR266" s="110"/>
      <c r="CS266" s="110"/>
      <c r="CT266" s="110"/>
      <c r="CU266" s="110"/>
      <c r="CV266" s="110"/>
      <c r="CW266" s="110"/>
      <c r="CX266" s="110"/>
      <c r="CY266" s="110"/>
      <c r="CZ266" s="110"/>
      <c r="DA266" s="110"/>
      <c r="DB266" s="110"/>
      <c r="DC266" s="110"/>
      <c r="DD266" s="110"/>
      <c r="DE266" s="110"/>
      <c r="DF266" s="110"/>
      <c r="DG266" s="110"/>
      <c r="DH266" s="110"/>
      <c r="DI266" s="110"/>
      <c r="DJ266" s="110"/>
      <c r="DK266" s="110"/>
      <c r="DL266" s="110"/>
      <c r="DM266" s="110"/>
      <c r="DN266" s="110"/>
      <c r="DO266" s="110"/>
      <c r="DP266" s="110"/>
      <c r="DQ266" s="110"/>
      <c r="DR266" s="110"/>
      <c r="DS266" s="110"/>
      <c r="DT266" s="110"/>
      <c r="DU266" s="110"/>
      <c r="DV266" s="110"/>
      <c r="DW266" s="110"/>
      <c r="DX266" s="110"/>
      <c r="DY266" s="110"/>
      <c r="DZ266" s="110"/>
      <c r="EA266" s="110"/>
      <c r="EB266" s="110"/>
      <c r="EC266" s="110"/>
      <c r="ED266" s="110"/>
      <c r="EE266" s="110"/>
      <c r="EF266" s="110"/>
      <c r="EG266" s="110"/>
      <c r="EH266" s="110"/>
      <c r="EI266" s="110"/>
      <c r="EJ266" s="110"/>
      <c r="EK266" s="110"/>
      <c r="EL266" s="110"/>
      <c r="EM266" s="110"/>
      <c r="EN266" s="110"/>
      <c r="EO266" s="110"/>
      <c r="EP266" s="110"/>
      <c r="EQ266" s="110"/>
      <c r="ER266" s="110"/>
      <c r="ES266" s="110"/>
      <c r="ET266" s="110"/>
      <c r="EU266" s="110"/>
      <c r="EV266" s="110"/>
      <c r="EW266" s="110"/>
      <c r="EX266" s="110"/>
      <c r="EY266" s="110"/>
      <c r="EZ266" s="110"/>
      <c r="FA266" s="110"/>
      <c r="FB266" s="110"/>
      <c r="FC266" s="110"/>
      <c r="FD266" s="110"/>
      <c r="FE266" s="110"/>
      <c r="FF266" s="110"/>
      <c r="FG266" s="110"/>
      <c r="FH266" s="110"/>
      <c r="FI266" s="110"/>
      <c r="FJ266" s="110"/>
      <c r="FK266" s="110"/>
    </row>
    <row r="267" spans="1:167">
      <c r="A267" s="106">
        <v>52</v>
      </c>
      <c r="D267" s="230"/>
      <c r="E267" s="23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  <c r="X267" s="110"/>
      <c r="Y267" s="110"/>
      <c r="Z267" s="110"/>
      <c r="AA267" s="110"/>
      <c r="AB267" s="110"/>
      <c r="AC267" s="110"/>
      <c r="AD267" s="110"/>
      <c r="AE267" s="110"/>
      <c r="AF267" s="110"/>
      <c r="AG267" s="110"/>
      <c r="AH267" s="110"/>
      <c r="AI267" s="110"/>
      <c r="AJ267" s="110"/>
      <c r="AK267" s="110"/>
      <c r="AL267" s="110"/>
      <c r="AM267" s="110"/>
      <c r="AN267" s="110"/>
      <c r="AO267" s="110"/>
      <c r="AP267" s="110"/>
      <c r="AQ267" s="110"/>
      <c r="AR267" s="110"/>
      <c r="AS267" s="110"/>
      <c r="AT267" s="110"/>
      <c r="AU267" s="110"/>
      <c r="AV267" s="110"/>
      <c r="AW267" s="110"/>
      <c r="AX267" s="110"/>
      <c r="AY267" s="110"/>
      <c r="AZ267" s="110"/>
      <c r="BA267" s="110"/>
      <c r="BB267" s="110"/>
      <c r="BC267" s="110"/>
      <c r="BD267" s="110"/>
      <c r="BE267" s="110"/>
      <c r="BF267" s="110"/>
      <c r="BG267" s="110"/>
      <c r="BH267" s="110"/>
      <c r="CO267" s="110"/>
      <c r="CP267" s="110"/>
      <c r="CQ267" s="110"/>
      <c r="CR267" s="110"/>
      <c r="CS267" s="110"/>
      <c r="CT267" s="110"/>
      <c r="CU267" s="110"/>
      <c r="CV267" s="110"/>
      <c r="CW267" s="110"/>
      <c r="CX267" s="110"/>
      <c r="CY267" s="110"/>
      <c r="CZ267" s="110"/>
      <c r="DA267" s="110"/>
      <c r="DB267" s="110"/>
      <c r="DC267" s="110"/>
      <c r="DD267" s="110"/>
      <c r="DE267" s="110"/>
      <c r="DF267" s="110"/>
      <c r="DG267" s="110"/>
      <c r="DH267" s="110"/>
      <c r="DI267" s="110"/>
      <c r="DJ267" s="110"/>
      <c r="DK267" s="110"/>
      <c r="DL267" s="110"/>
      <c r="DM267" s="110"/>
      <c r="DN267" s="110"/>
      <c r="DO267" s="110"/>
      <c r="DP267" s="110"/>
      <c r="DQ267" s="110"/>
      <c r="DR267" s="110"/>
      <c r="DS267" s="110"/>
      <c r="DT267" s="110"/>
      <c r="DU267" s="110"/>
      <c r="DV267" s="110"/>
      <c r="DW267" s="110"/>
      <c r="DX267" s="110"/>
      <c r="DY267" s="110"/>
      <c r="DZ267" s="110"/>
      <c r="EA267" s="110"/>
      <c r="EB267" s="110"/>
      <c r="EC267" s="110"/>
      <c r="ED267" s="110"/>
      <c r="EE267" s="110"/>
      <c r="EF267" s="110"/>
      <c r="EG267" s="110"/>
      <c r="EH267" s="110"/>
      <c r="EI267" s="110"/>
      <c r="EJ267" s="110"/>
      <c r="EK267" s="110"/>
      <c r="EL267" s="110"/>
      <c r="EM267" s="110"/>
      <c r="EN267" s="110"/>
    </row>
    <row r="268" spans="1:167">
      <c r="A268" s="106">
        <v>53</v>
      </c>
      <c r="D268" s="230"/>
      <c r="E268" s="230"/>
      <c r="I268" s="110"/>
      <c r="J268" s="110"/>
      <c r="K268" s="110"/>
      <c r="L268" s="110"/>
      <c r="M268" s="110"/>
      <c r="N268" s="110"/>
      <c r="O268" s="110"/>
      <c r="P268" s="110"/>
      <c r="Q268" s="110"/>
      <c r="R268" s="110"/>
      <c r="S268" s="110"/>
      <c r="T268" s="110"/>
      <c r="U268" s="110"/>
      <c r="V268" s="110"/>
      <c r="W268" s="110"/>
      <c r="X268" s="110"/>
      <c r="Y268" s="110"/>
      <c r="Z268" s="110"/>
      <c r="AA268" s="110"/>
      <c r="AB268" s="110"/>
      <c r="AC268" s="110"/>
      <c r="AD268" s="110"/>
      <c r="AE268" s="110"/>
      <c r="AF268" s="110"/>
      <c r="AG268" s="110"/>
      <c r="AH268" s="110"/>
      <c r="AI268" s="110"/>
      <c r="AJ268" s="110"/>
      <c r="AK268" s="110"/>
      <c r="AL268" s="110"/>
      <c r="AM268" s="110"/>
      <c r="AN268" s="110"/>
      <c r="AO268" s="110"/>
      <c r="AP268" s="110"/>
      <c r="AQ268" s="110"/>
      <c r="AR268" s="110"/>
      <c r="AS268" s="110"/>
      <c r="AT268" s="110"/>
      <c r="AU268" s="110"/>
      <c r="AV268" s="110"/>
      <c r="AW268" s="110"/>
      <c r="AX268" s="110"/>
      <c r="AY268" s="110"/>
      <c r="AZ268" s="110"/>
      <c r="BA268" s="110"/>
      <c r="BB268" s="110"/>
      <c r="BC268" s="110"/>
      <c r="BD268" s="110"/>
      <c r="BE268" s="110"/>
      <c r="BF268" s="110"/>
      <c r="BG268" s="110"/>
      <c r="BH268" s="110"/>
      <c r="BI268" s="110"/>
      <c r="CO268" s="110"/>
      <c r="CP268" s="110"/>
      <c r="CQ268" s="110"/>
      <c r="CR268" s="110"/>
      <c r="CS268" s="110"/>
      <c r="CT268" s="110"/>
      <c r="CU268" s="110"/>
      <c r="CV268" s="110"/>
      <c r="CW268" s="110"/>
      <c r="CX268" s="110"/>
      <c r="CY268" s="110"/>
      <c r="CZ268" s="110"/>
      <c r="DA268" s="110"/>
      <c r="DB268" s="110"/>
      <c r="DC268" s="110"/>
      <c r="DD268" s="110"/>
      <c r="DE268" s="110"/>
      <c r="DF268" s="110"/>
      <c r="DG268" s="110"/>
      <c r="DH268" s="110"/>
      <c r="DI268" s="110"/>
      <c r="DJ268" s="110"/>
      <c r="DK268" s="110"/>
      <c r="DL268" s="110"/>
      <c r="DM268" s="110"/>
      <c r="DN268" s="110"/>
      <c r="DO268" s="110"/>
      <c r="DP268" s="110"/>
      <c r="DQ268" s="110"/>
      <c r="DR268" s="110"/>
      <c r="DS268" s="110"/>
      <c r="DT268" s="110"/>
      <c r="DU268" s="110"/>
      <c r="DV268" s="110"/>
      <c r="DW268" s="110"/>
      <c r="DX268" s="110"/>
      <c r="DY268" s="110"/>
      <c r="DZ268" s="110"/>
      <c r="EA268" s="110"/>
      <c r="EB268" s="110"/>
      <c r="EC268" s="110"/>
      <c r="ED268" s="110"/>
      <c r="EE268" s="110"/>
      <c r="EF268" s="110"/>
      <c r="EG268" s="110"/>
      <c r="EH268" s="110"/>
      <c r="EI268" s="110"/>
      <c r="EJ268" s="110"/>
      <c r="EK268" s="110"/>
      <c r="EL268" s="110"/>
      <c r="EM268" s="110"/>
      <c r="EN268" s="110"/>
      <c r="EO268" s="110"/>
    </row>
    <row r="269" spans="1:167">
      <c r="A269" s="106">
        <v>54</v>
      </c>
      <c r="D269" s="230"/>
      <c r="E269" s="230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  <c r="X269" s="110"/>
      <c r="Y269" s="110"/>
      <c r="Z269" s="110"/>
      <c r="AA269" s="110"/>
      <c r="AB269" s="110"/>
      <c r="AC269" s="110"/>
      <c r="AD269" s="110"/>
      <c r="AE269" s="110"/>
      <c r="AF269" s="110"/>
      <c r="AG269" s="110"/>
      <c r="AH269" s="110"/>
      <c r="AI269" s="110"/>
      <c r="AJ269" s="110"/>
      <c r="AK269" s="110"/>
      <c r="AL269" s="110"/>
      <c r="AM269" s="110"/>
      <c r="AN269" s="110"/>
      <c r="AO269" s="110"/>
      <c r="AP269" s="110"/>
      <c r="AQ269" s="110"/>
      <c r="AR269" s="110"/>
      <c r="AS269" s="110"/>
      <c r="AT269" s="110"/>
      <c r="AU269" s="110"/>
      <c r="AV269" s="110"/>
      <c r="AW269" s="110"/>
      <c r="AX269" s="110"/>
      <c r="AY269" s="110"/>
      <c r="AZ269" s="110"/>
      <c r="BA269" s="110"/>
      <c r="BB269" s="110"/>
      <c r="BC269" s="110"/>
      <c r="BD269" s="110"/>
      <c r="BE269" s="110"/>
      <c r="BF269" s="110"/>
      <c r="BG269" s="110"/>
      <c r="BH269" s="110"/>
      <c r="BI269" s="110"/>
      <c r="BJ269" s="110"/>
      <c r="CO269" s="110"/>
      <c r="CP269" s="110"/>
      <c r="CQ269" s="110"/>
      <c r="CR269" s="110"/>
      <c r="CS269" s="110"/>
      <c r="CT269" s="110"/>
      <c r="CU269" s="110"/>
      <c r="CV269" s="110"/>
      <c r="CW269" s="110"/>
      <c r="CX269" s="110"/>
      <c r="CY269" s="110"/>
      <c r="CZ269" s="110"/>
      <c r="DA269" s="110"/>
      <c r="DB269" s="110"/>
      <c r="DC269" s="110"/>
      <c r="DD269" s="110"/>
      <c r="DE269" s="110"/>
      <c r="DF269" s="110"/>
      <c r="DG269" s="110"/>
      <c r="DH269" s="110"/>
      <c r="DI269" s="110"/>
      <c r="DJ269" s="110"/>
      <c r="DK269" s="110"/>
      <c r="DL269" s="110"/>
      <c r="DM269" s="110"/>
      <c r="DN269" s="110"/>
      <c r="DO269" s="110"/>
      <c r="DP269" s="110"/>
      <c r="DQ269" s="110"/>
      <c r="DR269" s="110"/>
      <c r="DS269" s="110"/>
      <c r="DT269" s="110"/>
      <c r="DU269" s="110"/>
      <c r="DV269" s="110"/>
      <c r="DW269" s="110"/>
      <c r="DX269" s="110"/>
      <c r="DY269" s="110"/>
      <c r="DZ269" s="110"/>
      <c r="EA269" s="110"/>
      <c r="EB269" s="110"/>
      <c r="EC269" s="110"/>
      <c r="ED269" s="110"/>
      <c r="EE269" s="110"/>
      <c r="EF269" s="110"/>
      <c r="EG269" s="110"/>
      <c r="EH269" s="110"/>
      <c r="EI269" s="110"/>
      <c r="EJ269" s="110"/>
      <c r="EK269" s="110"/>
      <c r="EL269" s="110"/>
      <c r="EM269" s="110"/>
      <c r="EN269" s="110"/>
      <c r="EO269" s="110"/>
      <c r="EP269" s="110"/>
    </row>
    <row r="270" spans="1:167">
      <c r="A270" s="106">
        <v>55</v>
      </c>
      <c r="D270" s="230"/>
      <c r="E270" s="230"/>
      <c r="I270" s="110"/>
      <c r="J270" s="110"/>
      <c r="K270" s="110"/>
      <c r="L270" s="110"/>
      <c r="M270" s="110"/>
      <c r="N270" s="110"/>
      <c r="O270" s="110"/>
      <c r="P270" s="110"/>
      <c r="Q270" s="110"/>
      <c r="R270" s="110"/>
      <c r="S270" s="110"/>
      <c r="T270" s="110"/>
      <c r="U270" s="110"/>
      <c r="V270" s="110"/>
      <c r="W270" s="110"/>
      <c r="X270" s="110"/>
      <c r="Y270" s="110"/>
      <c r="Z270" s="110"/>
      <c r="AA270" s="110"/>
      <c r="AB270" s="110"/>
      <c r="AC270" s="110"/>
      <c r="AD270" s="110"/>
      <c r="AE270" s="110"/>
      <c r="AF270" s="110"/>
      <c r="AG270" s="110"/>
      <c r="AH270" s="110"/>
      <c r="AI270" s="110"/>
      <c r="AJ270" s="110"/>
      <c r="AK270" s="110"/>
      <c r="AL270" s="110"/>
      <c r="AM270" s="110"/>
      <c r="AN270" s="110"/>
      <c r="AO270" s="110"/>
      <c r="AP270" s="110"/>
      <c r="AQ270" s="110"/>
      <c r="AR270" s="110"/>
      <c r="AS270" s="110"/>
      <c r="AT270" s="110"/>
      <c r="AU270" s="110"/>
      <c r="AV270" s="110"/>
      <c r="AW270" s="110"/>
      <c r="AX270" s="110"/>
      <c r="AY270" s="110"/>
      <c r="AZ270" s="110"/>
      <c r="BA270" s="110"/>
      <c r="BB270" s="110"/>
      <c r="BC270" s="110"/>
      <c r="BD270" s="110"/>
      <c r="BE270" s="110"/>
      <c r="BF270" s="110"/>
      <c r="BG270" s="110"/>
      <c r="BH270" s="110"/>
      <c r="BI270" s="110"/>
      <c r="BJ270" s="110"/>
      <c r="BK270" s="110"/>
      <c r="CO270" s="110"/>
      <c r="CP270" s="110"/>
      <c r="CQ270" s="110"/>
      <c r="CR270" s="110"/>
      <c r="CS270" s="110"/>
      <c r="CT270" s="110"/>
      <c r="CU270" s="110"/>
      <c r="CV270" s="110"/>
      <c r="CW270" s="110"/>
      <c r="CX270" s="110"/>
      <c r="CY270" s="110"/>
      <c r="CZ270" s="110"/>
      <c r="DA270" s="110"/>
      <c r="DB270" s="110"/>
      <c r="DC270" s="110"/>
      <c r="DD270" s="110"/>
      <c r="DE270" s="110"/>
      <c r="DF270" s="110"/>
      <c r="DG270" s="110"/>
      <c r="DH270" s="110"/>
      <c r="DI270" s="110"/>
      <c r="DJ270" s="110"/>
      <c r="DK270" s="110"/>
      <c r="DL270" s="110"/>
      <c r="DM270" s="110"/>
      <c r="DN270" s="110"/>
      <c r="DO270" s="110"/>
      <c r="DP270" s="110"/>
      <c r="DQ270" s="110"/>
      <c r="DR270" s="110"/>
      <c r="DS270" s="110"/>
      <c r="DT270" s="110"/>
      <c r="DU270" s="110"/>
      <c r="DV270" s="110"/>
      <c r="DW270" s="110"/>
      <c r="DX270" s="110"/>
      <c r="DY270" s="110"/>
      <c r="DZ270" s="110"/>
      <c r="EA270" s="110"/>
      <c r="EB270" s="110"/>
      <c r="EC270" s="110"/>
      <c r="ED270" s="110"/>
      <c r="EE270" s="110"/>
      <c r="EF270" s="110"/>
      <c r="EG270" s="110"/>
      <c r="EH270" s="110"/>
      <c r="EI270" s="110"/>
      <c r="EJ270" s="110"/>
      <c r="EK270" s="110"/>
      <c r="EL270" s="110"/>
      <c r="EM270" s="110"/>
      <c r="EN270" s="110"/>
      <c r="EO270" s="110"/>
      <c r="EP270" s="110"/>
      <c r="EQ270" s="110"/>
    </row>
    <row r="271" spans="1:167">
      <c r="A271" s="106">
        <v>56</v>
      </c>
      <c r="D271" s="230"/>
      <c r="E271" s="230"/>
      <c r="I271" s="110"/>
      <c r="J271" s="110"/>
      <c r="K271" s="110"/>
      <c r="L271" s="110"/>
      <c r="M271" s="110"/>
      <c r="N271" s="110"/>
      <c r="O271" s="110"/>
      <c r="P271" s="110"/>
      <c r="Q271" s="110"/>
      <c r="R271" s="110"/>
      <c r="S271" s="110"/>
      <c r="T271" s="110"/>
      <c r="U271" s="110"/>
      <c r="V271" s="110"/>
      <c r="W271" s="110"/>
      <c r="X271" s="110"/>
      <c r="Y271" s="110"/>
      <c r="Z271" s="110"/>
      <c r="AA271" s="110"/>
      <c r="AB271" s="110"/>
      <c r="AC271" s="110"/>
      <c r="AD271" s="110"/>
      <c r="AE271" s="110"/>
      <c r="AF271" s="110"/>
      <c r="AG271" s="110"/>
      <c r="AH271" s="110"/>
      <c r="AI271" s="110"/>
      <c r="AJ271" s="110"/>
      <c r="AK271" s="110"/>
      <c r="AL271" s="110"/>
      <c r="AM271" s="110"/>
      <c r="AN271" s="110"/>
      <c r="AO271" s="110"/>
      <c r="AP271" s="110"/>
      <c r="AQ271" s="110"/>
      <c r="AR271" s="110"/>
      <c r="AS271" s="110"/>
      <c r="AT271" s="110"/>
      <c r="AU271" s="110"/>
      <c r="AV271" s="110"/>
      <c r="AW271" s="110"/>
      <c r="AX271" s="110"/>
      <c r="AY271" s="110"/>
      <c r="AZ271" s="110"/>
      <c r="BA271" s="110"/>
      <c r="BB271" s="110"/>
      <c r="BC271" s="110"/>
      <c r="BD271" s="110"/>
      <c r="BE271" s="110"/>
      <c r="BF271" s="110"/>
      <c r="BG271" s="110"/>
      <c r="BH271" s="110"/>
      <c r="BI271" s="110"/>
      <c r="BJ271" s="110"/>
      <c r="BK271" s="110"/>
      <c r="BL271" s="110"/>
      <c r="CO271" s="110"/>
      <c r="CP271" s="110"/>
      <c r="CQ271" s="110"/>
      <c r="CR271" s="110"/>
      <c r="CS271" s="110"/>
      <c r="CT271" s="110"/>
      <c r="CU271" s="110"/>
      <c r="CV271" s="110"/>
      <c r="CW271" s="110"/>
      <c r="CX271" s="110"/>
      <c r="CY271" s="110"/>
      <c r="CZ271" s="110"/>
      <c r="DA271" s="110"/>
      <c r="DB271" s="110"/>
      <c r="DC271" s="110"/>
      <c r="DD271" s="110"/>
      <c r="DE271" s="110"/>
      <c r="DF271" s="110"/>
      <c r="DG271" s="110"/>
      <c r="DH271" s="110"/>
      <c r="DI271" s="110"/>
      <c r="DJ271" s="110"/>
      <c r="DK271" s="110"/>
      <c r="DL271" s="110"/>
      <c r="DM271" s="110"/>
      <c r="DN271" s="110"/>
      <c r="DO271" s="110"/>
      <c r="DP271" s="110"/>
      <c r="DQ271" s="110"/>
      <c r="DR271" s="110"/>
      <c r="DS271" s="110"/>
      <c r="DT271" s="110"/>
      <c r="DU271" s="110"/>
      <c r="DV271" s="110"/>
      <c r="DW271" s="110"/>
      <c r="DX271" s="110"/>
      <c r="DY271" s="110"/>
      <c r="DZ271" s="110"/>
      <c r="EA271" s="110"/>
      <c r="EB271" s="110"/>
      <c r="EC271" s="110"/>
      <c r="ED271" s="110"/>
      <c r="EE271" s="110"/>
      <c r="EF271" s="110"/>
      <c r="EG271" s="110"/>
      <c r="EH271" s="110"/>
      <c r="EI271" s="110"/>
      <c r="EJ271" s="110"/>
      <c r="EK271" s="110"/>
      <c r="EL271" s="110"/>
      <c r="EM271" s="110"/>
      <c r="EN271" s="110"/>
      <c r="EO271" s="110"/>
      <c r="EP271" s="110"/>
      <c r="EQ271" s="110"/>
      <c r="ER271" s="110"/>
    </row>
    <row r="272" spans="1:167">
      <c r="A272" s="106">
        <v>57</v>
      </c>
      <c r="D272" s="230"/>
      <c r="E272" s="230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  <c r="X272" s="110"/>
      <c r="Y272" s="110"/>
      <c r="Z272" s="110"/>
      <c r="AA272" s="110"/>
      <c r="AB272" s="110"/>
      <c r="AC272" s="110"/>
      <c r="AD272" s="110"/>
      <c r="AE272" s="110"/>
      <c r="AF272" s="110"/>
      <c r="AG272" s="110"/>
      <c r="AH272" s="110"/>
      <c r="AI272" s="110"/>
      <c r="AJ272" s="110"/>
      <c r="AK272" s="110"/>
      <c r="AL272" s="110"/>
      <c r="AM272" s="110"/>
      <c r="AN272" s="110"/>
      <c r="AO272" s="110"/>
      <c r="AP272" s="110"/>
      <c r="AQ272" s="110"/>
      <c r="AR272" s="110"/>
      <c r="AS272" s="110"/>
      <c r="AT272" s="110"/>
      <c r="AU272" s="110"/>
      <c r="AV272" s="110"/>
      <c r="AW272" s="110"/>
      <c r="AX272" s="110"/>
      <c r="AY272" s="110"/>
      <c r="AZ272" s="110"/>
      <c r="BA272" s="110"/>
      <c r="BB272" s="110"/>
      <c r="BC272" s="110"/>
      <c r="BD272" s="110"/>
      <c r="BE272" s="110"/>
      <c r="BF272" s="110"/>
      <c r="BG272" s="110"/>
      <c r="BH272" s="110"/>
      <c r="BI272" s="110"/>
      <c r="BJ272" s="110"/>
      <c r="BK272" s="110"/>
      <c r="BL272" s="110"/>
      <c r="BM272" s="110"/>
      <c r="CO272" s="110"/>
      <c r="CP272" s="110"/>
      <c r="CQ272" s="110"/>
      <c r="CR272" s="110"/>
      <c r="CS272" s="110"/>
      <c r="CT272" s="110"/>
      <c r="CU272" s="110"/>
      <c r="CV272" s="110"/>
      <c r="CW272" s="110"/>
      <c r="CX272" s="110"/>
      <c r="CY272" s="110"/>
      <c r="CZ272" s="110"/>
      <c r="DA272" s="110"/>
      <c r="DB272" s="110"/>
      <c r="DC272" s="110"/>
      <c r="DD272" s="110"/>
      <c r="DE272" s="110"/>
      <c r="DF272" s="110"/>
      <c r="DG272" s="110"/>
      <c r="DH272" s="110"/>
      <c r="DI272" s="110"/>
      <c r="DJ272" s="110"/>
      <c r="DK272" s="110"/>
      <c r="DL272" s="110"/>
      <c r="DM272" s="110"/>
      <c r="DN272" s="110"/>
      <c r="DO272" s="110"/>
      <c r="DP272" s="110"/>
      <c r="DQ272" s="110"/>
      <c r="DR272" s="110"/>
      <c r="DS272" s="110"/>
      <c r="DT272" s="110"/>
      <c r="DU272" s="110"/>
      <c r="DV272" s="110"/>
      <c r="DW272" s="110"/>
      <c r="DX272" s="110"/>
      <c r="DY272" s="110"/>
      <c r="DZ272" s="110"/>
      <c r="EA272" s="110"/>
      <c r="EB272" s="110"/>
      <c r="EC272" s="110"/>
      <c r="ED272" s="110"/>
      <c r="EE272" s="110"/>
      <c r="EF272" s="110"/>
      <c r="EG272" s="110"/>
      <c r="EH272" s="110"/>
      <c r="EI272" s="110"/>
      <c r="EJ272" s="110"/>
      <c r="EK272" s="110"/>
      <c r="EL272" s="110"/>
      <c r="EM272" s="110"/>
      <c r="EN272" s="110"/>
      <c r="EO272" s="110"/>
      <c r="EP272" s="110"/>
      <c r="EQ272" s="110"/>
      <c r="ER272" s="110"/>
      <c r="ES272" s="110"/>
    </row>
    <row r="273" spans="1:165">
      <c r="A273" s="106">
        <v>58</v>
      </c>
      <c r="D273" s="230"/>
      <c r="E273" s="230"/>
      <c r="I273" s="110"/>
      <c r="J273" s="110"/>
      <c r="K273" s="110"/>
      <c r="L273" s="110"/>
      <c r="M273" s="110"/>
      <c r="N273" s="110"/>
      <c r="O273" s="110"/>
      <c r="P273" s="110"/>
      <c r="Q273" s="110"/>
      <c r="R273" s="110"/>
      <c r="S273" s="110"/>
      <c r="T273" s="110"/>
      <c r="U273" s="110"/>
      <c r="V273" s="110"/>
      <c r="W273" s="110"/>
      <c r="X273" s="110"/>
      <c r="Y273" s="110"/>
      <c r="Z273" s="110"/>
      <c r="AA273" s="110"/>
      <c r="AB273" s="110"/>
      <c r="AC273" s="110"/>
      <c r="AD273" s="110"/>
      <c r="AE273" s="110"/>
      <c r="AF273" s="110"/>
      <c r="AG273" s="110"/>
      <c r="AH273" s="110"/>
      <c r="AI273" s="110"/>
      <c r="AJ273" s="110"/>
      <c r="AK273" s="110"/>
      <c r="AL273" s="110"/>
      <c r="AM273" s="110"/>
      <c r="AN273" s="110"/>
      <c r="AO273" s="110"/>
      <c r="AP273" s="110"/>
      <c r="AQ273" s="110"/>
      <c r="AR273" s="110"/>
      <c r="AS273" s="110"/>
      <c r="AT273" s="110"/>
      <c r="AU273" s="110"/>
      <c r="AV273" s="110"/>
      <c r="AW273" s="110"/>
      <c r="AX273" s="110"/>
      <c r="AY273" s="110"/>
      <c r="AZ273" s="110"/>
      <c r="BA273" s="110"/>
      <c r="BB273" s="110"/>
      <c r="BC273" s="110"/>
      <c r="BD273" s="110"/>
      <c r="BE273" s="110"/>
      <c r="BF273" s="110"/>
      <c r="BG273" s="110"/>
      <c r="BH273" s="110"/>
      <c r="BI273" s="110"/>
      <c r="BJ273" s="110"/>
      <c r="BK273" s="110"/>
      <c r="BL273" s="110"/>
      <c r="BM273" s="110"/>
      <c r="BN273" s="110"/>
      <c r="CO273" s="110"/>
      <c r="CP273" s="110"/>
      <c r="CQ273" s="110"/>
      <c r="CR273" s="110"/>
      <c r="CS273" s="110"/>
      <c r="CT273" s="110"/>
      <c r="CU273" s="110"/>
      <c r="CV273" s="110"/>
      <c r="CW273" s="110"/>
      <c r="CX273" s="110"/>
      <c r="CY273" s="110"/>
      <c r="CZ273" s="110"/>
      <c r="DA273" s="110"/>
      <c r="DB273" s="110"/>
      <c r="DC273" s="110"/>
      <c r="DD273" s="110"/>
      <c r="DE273" s="110"/>
      <c r="DF273" s="110"/>
      <c r="DG273" s="110"/>
      <c r="DH273" s="110"/>
      <c r="DI273" s="110"/>
      <c r="DJ273" s="110"/>
      <c r="DK273" s="110"/>
      <c r="DL273" s="110"/>
      <c r="DM273" s="110"/>
      <c r="DN273" s="110"/>
      <c r="DO273" s="110"/>
      <c r="DP273" s="110"/>
      <c r="DQ273" s="110"/>
      <c r="DR273" s="110"/>
      <c r="DS273" s="110"/>
      <c r="DT273" s="110"/>
      <c r="DU273" s="110"/>
      <c r="DV273" s="110"/>
      <c r="DW273" s="110"/>
      <c r="DX273" s="110"/>
      <c r="DY273" s="110"/>
      <c r="DZ273" s="110"/>
      <c r="EA273" s="110"/>
      <c r="EB273" s="110"/>
      <c r="EC273" s="110"/>
      <c r="ED273" s="110"/>
      <c r="EE273" s="110"/>
      <c r="EF273" s="110"/>
      <c r="EG273" s="110"/>
      <c r="EH273" s="110"/>
      <c r="EI273" s="110"/>
      <c r="EJ273" s="110"/>
      <c r="EK273" s="110"/>
      <c r="EL273" s="110"/>
      <c r="EM273" s="110"/>
      <c r="EN273" s="110"/>
      <c r="EO273" s="110"/>
      <c r="EP273" s="110"/>
      <c r="EQ273" s="110"/>
      <c r="ER273" s="110"/>
      <c r="ES273" s="110"/>
      <c r="ET273" s="110"/>
    </row>
    <row r="274" spans="1:165">
      <c r="A274" s="106">
        <v>59</v>
      </c>
      <c r="D274" s="230"/>
      <c r="E274" s="230"/>
      <c r="I274" s="110"/>
      <c r="J274" s="110"/>
      <c r="K274" s="110"/>
      <c r="L274" s="110"/>
      <c r="M274" s="110"/>
      <c r="N274" s="110"/>
      <c r="O274" s="110"/>
      <c r="P274" s="110"/>
      <c r="Q274" s="110"/>
      <c r="R274" s="110"/>
      <c r="S274" s="110"/>
      <c r="T274" s="110"/>
      <c r="U274" s="110"/>
      <c r="V274" s="110"/>
      <c r="W274" s="110"/>
      <c r="X274" s="110"/>
      <c r="Y274" s="110"/>
      <c r="Z274" s="110"/>
      <c r="AA274" s="110"/>
      <c r="AB274" s="110"/>
      <c r="AC274" s="110"/>
      <c r="AD274" s="110"/>
      <c r="AE274" s="110"/>
      <c r="AF274" s="110"/>
      <c r="AG274" s="110"/>
      <c r="AH274" s="110"/>
      <c r="AI274" s="110"/>
      <c r="AJ274" s="110"/>
      <c r="AK274" s="110"/>
      <c r="AL274" s="110"/>
      <c r="AM274" s="110"/>
      <c r="AN274" s="110"/>
      <c r="AO274" s="110"/>
      <c r="AP274" s="110"/>
      <c r="AQ274" s="110"/>
      <c r="AR274" s="110"/>
      <c r="AS274" s="110"/>
      <c r="AT274" s="110"/>
      <c r="AU274" s="110"/>
      <c r="AV274" s="110"/>
      <c r="AW274" s="110"/>
      <c r="AX274" s="110"/>
      <c r="AY274" s="110"/>
      <c r="AZ274" s="110"/>
      <c r="BA274" s="110"/>
      <c r="BB274" s="110"/>
      <c r="BC274" s="110"/>
      <c r="BD274" s="110"/>
      <c r="BE274" s="110"/>
      <c r="BF274" s="110"/>
      <c r="BG274" s="110"/>
      <c r="BH274" s="110"/>
      <c r="BI274" s="110"/>
      <c r="BJ274" s="110"/>
      <c r="BK274" s="110"/>
      <c r="BL274" s="110"/>
      <c r="BM274" s="110"/>
      <c r="BN274" s="110"/>
      <c r="BO274" s="110"/>
      <c r="CO274" s="110"/>
      <c r="CP274" s="110"/>
      <c r="CQ274" s="110"/>
      <c r="CR274" s="110"/>
      <c r="CS274" s="110"/>
      <c r="CT274" s="110"/>
      <c r="CU274" s="110"/>
      <c r="CV274" s="110"/>
      <c r="CW274" s="110"/>
      <c r="CX274" s="110"/>
      <c r="CY274" s="110"/>
      <c r="CZ274" s="110"/>
      <c r="DA274" s="110"/>
      <c r="DB274" s="110"/>
      <c r="DC274" s="110"/>
      <c r="DD274" s="110"/>
      <c r="DE274" s="110"/>
      <c r="DF274" s="110"/>
      <c r="DG274" s="110"/>
      <c r="DH274" s="110"/>
      <c r="DI274" s="110"/>
      <c r="DJ274" s="110"/>
      <c r="DK274" s="110"/>
      <c r="DL274" s="110"/>
      <c r="DM274" s="110"/>
      <c r="DN274" s="110"/>
      <c r="DO274" s="110"/>
      <c r="DP274" s="110"/>
      <c r="DQ274" s="110"/>
      <c r="DR274" s="110"/>
      <c r="DS274" s="110"/>
      <c r="DT274" s="110"/>
      <c r="DU274" s="110"/>
      <c r="DV274" s="110"/>
      <c r="DW274" s="110"/>
      <c r="DX274" s="110"/>
      <c r="DY274" s="110"/>
      <c r="DZ274" s="110"/>
      <c r="EA274" s="110"/>
      <c r="EB274" s="110"/>
      <c r="EC274" s="110"/>
      <c r="ED274" s="110"/>
      <c r="EE274" s="110"/>
      <c r="EF274" s="110"/>
      <c r="EG274" s="110"/>
      <c r="EH274" s="110"/>
      <c r="EI274" s="110"/>
      <c r="EJ274" s="110"/>
      <c r="EK274" s="110"/>
      <c r="EL274" s="110"/>
      <c r="EM274" s="110"/>
      <c r="EN274" s="110"/>
      <c r="EO274" s="110"/>
      <c r="EP274" s="110"/>
      <c r="EQ274" s="110"/>
      <c r="ER274" s="110"/>
      <c r="ES274" s="110"/>
      <c r="ET274" s="110"/>
      <c r="EU274" s="110"/>
    </row>
    <row r="275" spans="1:165">
      <c r="A275" s="106">
        <v>60</v>
      </c>
      <c r="D275" s="230"/>
      <c r="E275" s="230"/>
      <c r="I275" s="110"/>
      <c r="J275" s="110"/>
      <c r="K275" s="110"/>
      <c r="L275" s="110"/>
      <c r="M275" s="110"/>
      <c r="N275" s="110"/>
      <c r="O275" s="110"/>
      <c r="P275" s="110"/>
      <c r="Q275" s="110"/>
      <c r="R275" s="110"/>
      <c r="S275" s="110"/>
      <c r="T275" s="110"/>
      <c r="U275" s="110"/>
      <c r="V275" s="110"/>
      <c r="W275" s="110"/>
      <c r="X275" s="110"/>
      <c r="Y275" s="110"/>
      <c r="Z275" s="110"/>
      <c r="AA275" s="110"/>
      <c r="AB275" s="110"/>
      <c r="AC275" s="110"/>
      <c r="AD275" s="110"/>
      <c r="AE275" s="110"/>
      <c r="AF275" s="110"/>
      <c r="AG275" s="110"/>
      <c r="AH275" s="110"/>
      <c r="AI275" s="110"/>
      <c r="AJ275" s="110"/>
      <c r="AK275" s="110"/>
      <c r="AL275" s="110"/>
      <c r="AM275" s="110"/>
      <c r="AN275" s="110"/>
      <c r="AO275" s="110"/>
      <c r="AP275" s="110"/>
      <c r="AQ275" s="110"/>
      <c r="AR275" s="110"/>
      <c r="AS275" s="110"/>
      <c r="AT275" s="110"/>
      <c r="AU275" s="110"/>
      <c r="AV275" s="110"/>
      <c r="AW275" s="110"/>
      <c r="AX275" s="110"/>
      <c r="AY275" s="110"/>
      <c r="AZ275" s="110"/>
      <c r="BA275" s="110"/>
      <c r="BB275" s="110"/>
      <c r="BC275" s="110"/>
      <c r="BD275" s="110"/>
      <c r="BE275" s="110"/>
      <c r="BF275" s="110"/>
      <c r="BG275" s="110"/>
      <c r="BH275" s="110"/>
      <c r="BI275" s="110"/>
      <c r="BJ275" s="110"/>
      <c r="BK275" s="110"/>
      <c r="BL275" s="110"/>
      <c r="BM275" s="110"/>
      <c r="BN275" s="110"/>
      <c r="BO275" s="110"/>
      <c r="BP275" s="110"/>
      <c r="CO275" s="110"/>
      <c r="CP275" s="110"/>
      <c r="CQ275" s="110"/>
      <c r="CR275" s="110"/>
      <c r="CS275" s="110"/>
      <c r="CT275" s="110"/>
      <c r="CU275" s="110"/>
      <c r="CV275" s="110"/>
      <c r="CW275" s="110"/>
      <c r="CX275" s="110"/>
      <c r="CY275" s="110"/>
      <c r="CZ275" s="110"/>
      <c r="DA275" s="110"/>
      <c r="DB275" s="110"/>
      <c r="DC275" s="110"/>
      <c r="DD275" s="110"/>
      <c r="DE275" s="110"/>
      <c r="DF275" s="110"/>
      <c r="DG275" s="110"/>
      <c r="DH275" s="110"/>
      <c r="DI275" s="110"/>
      <c r="DJ275" s="110"/>
      <c r="DK275" s="110"/>
      <c r="DL275" s="110"/>
      <c r="DM275" s="110"/>
      <c r="DN275" s="110"/>
      <c r="DO275" s="110"/>
      <c r="DP275" s="110"/>
      <c r="DQ275" s="110"/>
      <c r="DR275" s="110"/>
      <c r="DS275" s="110"/>
      <c r="DT275" s="110"/>
      <c r="DU275" s="110"/>
      <c r="DV275" s="110"/>
      <c r="DW275" s="110"/>
      <c r="DX275" s="110"/>
      <c r="DY275" s="110"/>
      <c r="DZ275" s="110"/>
      <c r="EA275" s="110"/>
      <c r="EB275" s="110"/>
      <c r="EC275" s="110"/>
      <c r="ED275" s="110"/>
      <c r="EE275" s="110"/>
      <c r="EF275" s="110"/>
      <c r="EG275" s="110"/>
      <c r="EH275" s="110"/>
      <c r="EI275" s="110"/>
      <c r="EJ275" s="110"/>
      <c r="EK275" s="110"/>
      <c r="EL275" s="110"/>
      <c r="EM275" s="110"/>
      <c r="EN275" s="110"/>
      <c r="EO275" s="110"/>
      <c r="EP275" s="110"/>
      <c r="EQ275" s="110"/>
      <c r="ER275" s="110"/>
      <c r="ES275" s="110"/>
      <c r="ET275" s="110"/>
      <c r="EU275" s="110"/>
      <c r="EV275" s="110"/>
    </row>
    <row r="276" spans="1:165">
      <c r="A276" s="106">
        <v>61</v>
      </c>
      <c r="D276" s="230"/>
      <c r="E276" s="230"/>
      <c r="I276" s="110"/>
      <c r="J276" s="110"/>
      <c r="K276" s="110"/>
      <c r="L276" s="110"/>
      <c r="M276" s="110"/>
      <c r="N276" s="110"/>
      <c r="O276" s="110"/>
      <c r="P276" s="110"/>
      <c r="Q276" s="110"/>
      <c r="R276" s="110"/>
      <c r="S276" s="110"/>
      <c r="T276" s="110"/>
      <c r="U276" s="110"/>
      <c r="V276" s="110"/>
      <c r="W276" s="110"/>
      <c r="X276" s="110"/>
      <c r="Y276" s="110"/>
      <c r="Z276" s="110"/>
      <c r="AA276" s="110"/>
      <c r="AB276" s="110"/>
      <c r="AC276" s="110"/>
      <c r="AD276" s="110"/>
      <c r="AE276" s="110"/>
      <c r="AF276" s="110"/>
      <c r="AG276" s="110"/>
      <c r="AH276" s="110"/>
      <c r="AI276" s="110"/>
      <c r="AJ276" s="110"/>
      <c r="AK276" s="110"/>
      <c r="AL276" s="110"/>
      <c r="AM276" s="110"/>
      <c r="AN276" s="110"/>
      <c r="AO276" s="110"/>
      <c r="AP276" s="110"/>
      <c r="AQ276" s="110"/>
      <c r="AR276" s="110"/>
      <c r="AS276" s="110"/>
      <c r="AT276" s="110"/>
      <c r="AU276" s="110"/>
      <c r="AV276" s="110"/>
      <c r="AW276" s="110"/>
      <c r="AX276" s="110"/>
      <c r="AY276" s="110"/>
      <c r="AZ276" s="110"/>
      <c r="BA276" s="110"/>
      <c r="BB276" s="110"/>
      <c r="BC276" s="110"/>
      <c r="BD276" s="110"/>
      <c r="BE276" s="110"/>
      <c r="BF276" s="110"/>
      <c r="BG276" s="110"/>
      <c r="BH276" s="110"/>
      <c r="BI276" s="110"/>
      <c r="BJ276" s="110"/>
      <c r="BK276" s="110"/>
      <c r="BL276" s="110"/>
      <c r="BM276" s="110"/>
      <c r="BN276" s="110"/>
      <c r="BO276" s="110"/>
      <c r="BP276" s="110"/>
      <c r="BQ276" s="110"/>
      <c r="CO276" s="110"/>
      <c r="CP276" s="110"/>
      <c r="CQ276" s="110"/>
      <c r="CR276" s="110"/>
      <c r="CS276" s="110"/>
      <c r="CT276" s="110"/>
      <c r="CU276" s="110"/>
      <c r="CV276" s="110"/>
      <c r="CW276" s="110"/>
      <c r="CX276" s="110"/>
      <c r="CY276" s="110"/>
      <c r="CZ276" s="110"/>
      <c r="DA276" s="110"/>
      <c r="DB276" s="110"/>
      <c r="DC276" s="110"/>
      <c r="DD276" s="110"/>
      <c r="DE276" s="110"/>
      <c r="DF276" s="110"/>
      <c r="DG276" s="110"/>
      <c r="DH276" s="110"/>
      <c r="DI276" s="110"/>
      <c r="DJ276" s="110"/>
      <c r="DK276" s="110"/>
      <c r="DL276" s="110"/>
      <c r="DM276" s="110"/>
      <c r="DN276" s="110"/>
      <c r="DO276" s="110"/>
      <c r="DP276" s="110"/>
      <c r="DQ276" s="110"/>
      <c r="DR276" s="110"/>
      <c r="DS276" s="110"/>
      <c r="DT276" s="110"/>
      <c r="DU276" s="110"/>
      <c r="DV276" s="110"/>
      <c r="DW276" s="110"/>
      <c r="DX276" s="110"/>
      <c r="DY276" s="110"/>
      <c r="DZ276" s="110"/>
      <c r="EA276" s="110"/>
      <c r="EB276" s="110"/>
      <c r="EC276" s="110"/>
      <c r="ED276" s="110"/>
      <c r="EE276" s="110"/>
      <c r="EF276" s="110"/>
      <c r="EG276" s="110"/>
      <c r="EH276" s="110"/>
      <c r="EI276" s="110"/>
      <c r="EJ276" s="110"/>
      <c r="EK276" s="110"/>
      <c r="EL276" s="110"/>
      <c r="EM276" s="110"/>
      <c r="EN276" s="110"/>
      <c r="EO276" s="110"/>
      <c r="EP276" s="110"/>
      <c r="EQ276" s="110"/>
      <c r="ER276" s="110"/>
      <c r="ES276" s="110"/>
      <c r="ET276" s="110"/>
      <c r="EU276" s="110"/>
      <c r="EV276" s="110"/>
      <c r="EW276" s="110"/>
    </row>
    <row r="277" spans="1:165">
      <c r="A277" s="106">
        <v>62</v>
      </c>
      <c r="D277" s="230"/>
      <c r="E277" s="230"/>
      <c r="I277" s="110"/>
      <c r="J277" s="110"/>
      <c r="K277" s="110"/>
      <c r="L277" s="110"/>
      <c r="M277" s="110"/>
      <c r="N277" s="110"/>
      <c r="O277" s="110"/>
      <c r="P277" s="110"/>
      <c r="Q277" s="110"/>
      <c r="R277" s="110"/>
      <c r="S277" s="110"/>
      <c r="T277" s="110"/>
      <c r="U277" s="110"/>
      <c r="V277" s="110"/>
      <c r="W277" s="110"/>
      <c r="X277" s="110"/>
      <c r="Y277" s="110"/>
      <c r="Z277" s="110"/>
      <c r="AA277" s="110"/>
      <c r="AB277" s="110"/>
      <c r="AC277" s="110"/>
      <c r="AD277" s="110"/>
      <c r="AE277" s="110"/>
      <c r="AF277" s="110"/>
      <c r="AG277" s="110"/>
      <c r="AH277" s="110"/>
      <c r="AI277" s="110"/>
      <c r="AJ277" s="110"/>
      <c r="AK277" s="110"/>
      <c r="AL277" s="110"/>
      <c r="AM277" s="110"/>
      <c r="AN277" s="110"/>
      <c r="AO277" s="110"/>
      <c r="AP277" s="110"/>
      <c r="AQ277" s="110"/>
      <c r="AR277" s="110"/>
      <c r="AS277" s="110"/>
      <c r="AT277" s="110"/>
      <c r="AU277" s="110"/>
      <c r="AV277" s="110"/>
      <c r="AW277" s="110"/>
      <c r="AX277" s="110"/>
      <c r="AY277" s="110"/>
      <c r="AZ277" s="110"/>
      <c r="BA277" s="110"/>
      <c r="BB277" s="110"/>
      <c r="BC277" s="110"/>
      <c r="BD277" s="110"/>
      <c r="BE277" s="110"/>
      <c r="BF277" s="110"/>
      <c r="BG277" s="110"/>
      <c r="BH277" s="110"/>
      <c r="BI277" s="110"/>
      <c r="BJ277" s="110"/>
      <c r="BK277" s="110"/>
      <c r="BL277" s="110"/>
      <c r="BM277" s="110"/>
      <c r="BN277" s="110"/>
      <c r="BO277" s="110"/>
      <c r="BP277" s="110"/>
      <c r="BQ277" s="110"/>
      <c r="BR277" s="110"/>
      <c r="CO277" s="110"/>
      <c r="CP277" s="110"/>
      <c r="CQ277" s="110"/>
      <c r="CR277" s="110"/>
      <c r="CS277" s="110"/>
      <c r="CT277" s="110"/>
      <c r="CU277" s="110"/>
      <c r="CV277" s="110"/>
      <c r="CW277" s="110"/>
      <c r="CX277" s="110"/>
      <c r="CY277" s="110"/>
      <c r="CZ277" s="110"/>
      <c r="DA277" s="110"/>
      <c r="DB277" s="110"/>
      <c r="DC277" s="110"/>
      <c r="DD277" s="110"/>
      <c r="DE277" s="110"/>
      <c r="DF277" s="110"/>
      <c r="DG277" s="110"/>
      <c r="DH277" s="110"/>
      <c r="DI277" s="110"/>
      <c r="DJ277" s="110"/>
      <c r="DK277" s="110"/>
      <c r="DL277" s="110"/>
      <c r="DM277" s="110"/>
      <c r="DN277" s="110"/>
      <c r="DO277" s="110"/>
      <c r="DP277" s="110"/>
      <c r="DQ277" s="110"/>
      <c r="DR277" s="110"/>
      <c r="DS277" s="110"/>
      <c r="DT277" s="110"/>
      <c r="DU277" s="110"/>
      <c r="DV277" s="110"/>
      <c r="DW277" s="110"/>
      <c r="DX277" s="110"/>
      <c r="DY277" s="110"/>
      <c r="DZ277" s="110"/>
      <c r="EA277" s="110"/>
      <c r="EB277" s="110"/>
      <c r="EC277" s="110"/>
      <c r="ED277" s="110"/>
      <c r="EE277" s="110"/>
      <c r="EF277" s="110"/>
      <c r="EG277" s="110"/>
      <c r="EH277" s="110"/>
      <c r="EI277" s="110"/>
      <c r="EJ277" s="110"/>
      <c r="EK277" s="110"/>
      <c r="EL277" s="110"/>
      <c r="EM277" s="110"/>
      <c r="EN277" s="110"/>
      <c r="EO277" s="110"/>
      <c r="EP277" s="110"/>
      <c r="EQ277" s="110"/>
      <c r="ER277" s="110"/>
      <c r="ES277" s="110"/>
      <c r="ET277" s="110"/>
      <c r="EU277" s="110"/>
      <c r="EV277" s="110"/>
      <c r="EW277" s="110"/>
      <c r="EX277" s="110"/>
    </row>
    <row r="278" spans="1:165">
      <c r="A278" s="106">
        <v>63</v>
      </c>
      <c r="D278" s="230"/>
      <c r="E278" s="230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  <c r="V278" s="110"/>
      <c r="W278" s="110"/>
      <c r="X278" s="110"/>
      <c r="Y278" s="110"/>
      <c r="Z278" s="110"/>
      <c r="AA278" s="110"/>
      <c r="AB278" s="110"/>
      <c r="AC278" s="110"/>
      <c r="AD278" s="110"/>
      <c r="AE278" s="110"/>
      <c r="AF278" s="110"/>
      <c r="AG278" s="110"/>
      <c r="AH278" s="110"/>
      <c r="AI278" s="110"/>
      <c r="AJ278" s="110"/>
      <c r="AK278" s="110"/>
      <c r="AL278" s="110"/>
      <c r="AM278" s="110"/>
      <c r="AN278" s="110"/>
      <c r="AO278" s="110"/>
      <c r="AP278" s="110"/>
      <c r="AQ278" s="110"/>
      <c r="AR278" s="110"/>
      <c r="AS278" s="110"/>
      <c r="AT278" s="110"/>
      <c r="AU278" s="110"/>
      <c r="AV278" s="110"/>
      <c r="AW278" s="110"/>
      <c r="AX278" s="110"/>
      <c r="AY278" s="110"/>
      <c r="AZ278" s="110"/>
      <c r="BA278" s="110"/>
      <c r="BB278" s="110"/>
      <c r="BC278" s="110"/>
      <c r="BD278" s="110"/>
      <c r="BE278" s="110"/>
      <c r="BF278" s="110"/>
      <c r="BG278" s="110"/>
      <c r="BH278" s="110"/>
      <c r="BI278" s="110"/>
      <c r="BJ278" s="110"/>
      <c r="BK278" s="110"/>
      <c r="BL278" s="110"/>
      <c r="BM278" s="110"/>
      <c r="BN278" s="110"/>
      <c r="BO278" s="110"/>
      <c r="BP278" s="110"/>
      <c r="BQ278" s="110"/>
      <c r="BR278" s="110"/>
      <c r="BS278" s="110"/>
      <c r="CO278" s="110"/>
      <c r="CP278" s="110"/>
      <c r="CQ278" s="110"/>
      <c r="CR278" s="110"/>
      <c r="CS278" s="110"/>
      <c r="CT278" s="110"/>
      <c r="CU278" s="110"/>
      <c r="CV278" s="110"/>
      <c r="CW278" s="110"/>
      <c r="CX278" s="110"/>
      <c r="CY278" s="110"/>
      <c r="CZ278" s="110"/>
      <c r="DA278" s="110"/>
      <c r="DB278" s="110"/>
      <c r="DC278" s="110"/>
      <c r="DD278" s="110"/>
      <c r="DE278" s="110"/>
      <c r="DF278" s="110"/>
      <c r="DG278" s="110"/>
      <c r="DH278" s="110"/>
      <c r="DI278" s="110"/>
      <c r="DJ278" s="110"/>
      <c r="DK278" s="110"/>
      <c r="DL278" s="110"/>
      <c r="DM278" s="110"/>
      <c r="DN278" s="110"/>
      <c r="DO278" s="110"/>
      <c r="DP278" s="110"/>
      <c r="DQ278" s="110"/>
      <c r="DR278" s="110"/>
      <c r="DS278" s="110"/>
      <c r="DT278" s="110"/>
      <c r="DU278" s="110"/>
      <c r="DV278" s="110"/>
      <c r="DW278" s="110"/>
      <c r="DX278" s="110"/>
      <c r="DY278" s="110"/>
      <c r="DZ278" s="110"/>
      <c r="EA278" s="110"/>
      <c r="EB278" s="110"/>
      <c r="EC278" s="110"/>
      <c r="ED278" s="110"/>
      <c r="EE278" s="110"/>
      <c r="EF278" s="110"/>
      <c r="EG278" s="110"/>
      <c r="EH278" s="110"/>
      <c r="EI278" s="110"/>
      <c r="EJ278" s="110"/>
      <c r="EK278" s="110"/>
      <c r="EL278" s="110"/>
      <c r="EM278" s="110"/>
      <c r="EN278" s="110"/>
      <c r="EO278" s="110"/>
      <c r="EP278" s="110"/>
      <c r="EQ278" s="110"/>
      <c r="ER278" s="110"/>
      <c r="ES278" s="110"/>
      <c r="ET278" s="110"/>
      <c r="EU278" s="110"/>
      <c r="EV278" s="110"/>
      <c r="EW278" s="110"/>
      <c r="EX278" s="110"/>
      <c r="EY278" s="110"/>
    </row>
    <row r="279" spans="1:165">
      <c r="A279" s="106">
        <v>64</v>
      </c>
      <c r="D279" s="230"/>
      <c r="E279" s="230"/>
      <c r="I279" s="110"/>
      <c r="J279" s="110"/>
      <c r="K279" s="110"/>
      <c r="L279" s="110"/>
      <c r="M279" s="110"/>
      <c r="N279" s="110"/>
      <c r="O279" s="110"/>
      <c r="P279" s="110"/>
      <c r="Q279" s="110"/>
      <c r="R279" s="110"/>
      <c r="S279" s="110"/>
      <c r="T279" s="110"/>
      <c r="U279" s="110"/>
      <c r="V279" s="110"/>
      <c r="W279" s="110"/>
      <c r="X279" s="110"/>
      <c r="Y279" s="110"/>
      <c r="Z279" s="110"/>
      <c r="AA279" s="110"/>
      <c r="AB279" s="110"/>
      <c r="AC279" s="110"/>
      <c r="AD279" s="110"/>
      <c r="AE279" s="110"/>
      <c r="AF279" s="110"/>
      <c r="AG279" s="110"/>
      <c r="AH279" s="110"/>
      <c r="AI279" s="110"/>
      <c r="AJ279" s="110"/>
      <c r="AK279" s="110"/>
      <c r="AL279" s="110"/>
      <c r="AM279" s="110"/>
      <c r="AN279" s="110"/>
      <c r="AO279" s="110"/>
      <c r="AP279" s="110"/>
      <c r="AQ279" s="110"/>
      <c r="AR279" s="110"/>
      <c r="AS279" s="110"/>
      <c r="AT279" s="110"/>
      <c r="AU279" s="110"/>
      <c r="AV279" s="110"/>
      <c r="AW279" s="110"/>
      <c r="AX279" s="110"/>
      <c r="AY279" s="110"/>
      <c r="AZ279" s="110"/>
      <c r="BA279" s="110"/>
      <c r="BB279" s="110"/>
      <c r="BC279" s="110"/>
      <c r="BD279" s="110"/>
      <c r="BE279" s="110"/>
      <c r="BF279" s="110"/>
      <c r="BG279" s="110"/>
      <c r="BH279" s="110"/>
      <c r="BI279" s="110"/>
      <c r="BJ279" s="110"/>
      <c r="BK279" s="110"/>
      <c r="BL279" s="110"/>
      <c r="BM279" s="110"/>
      <c r="BN279" s="110"/>
      <c r="BO279" s="110"/>
      <c r="BP279" s="110"/>
      <c r="BQ279" s="110"/>
      <c r="BR279" s="110"/>
      <c r="BS279" s="110"/>
      <c r="BT279" s="110"/>
      <c r="CO279" s="110"/>
      <c r="CP279" s="110"/>
      <c r="CQ279" s="110"/>
      <c r="CR279" s="110"/>
      <c r="CS279" s="110"/>
      <c r="CT279" s="110"/>
      <c r="CU279" s="110"/>
      <c r="CV279" s="110"/>
      <c r="CW279" s="110"/>
      <c r="CX279" s="110"/>
      <c r="CY279" s="110"/>
      <c r="CZ279" s="110"/>
      <c r="DA279" s="110"/>
      <c r="DB279" s="110"/>
      <c r="DC279" s="110"/>
      <c r="DD279" s="110"/>
      <c r="DE279" s="110"/>
      <c r="DF279" s="110"/>
      <c r="DG279" s="110"/>
      <c r="DH279" s="110"/>
      <c r="DI279" s="110"/>
      <c r="DJ279" s="110"/>
      <c r="DK279" s="110"/>
      <c r="DL279" s="110"/>
      <c r="DM279" s="110"/>
      <c r="DN279" s="110"/>
      <c r="DO279" s="110"/>
      <c r="DP279" s="110"/>
      <c r="DQ279" s="110"/>
      <c r="DR279" s="110"/>
      <c r="DS279" s="110"/>
      <c r="DT279" s="110"/>
      <c r="DU279" s="110"/>
      <c r="DV279" s="110"/>
      <c r="DW279" s="110"/>
      <c r="DX279" s="110"/>
      <c r="DY279" s="110"/>
      <c r="DZ279" s="110"/>
      <c r="EA279" s="110"/>
      <c r="EB279" s="110"/>
      <c r="EC279" s="110"/>
      <c r="ED279" s="110"/>
      <c r="EE279" s="110"/>
      <c r="EF279" s="110"/>
      <c r="EG279" s="110"/>
      <c r="EH279" s="110"/>
      <c r="EI279" s="110"/>
      <c r="EJ279" s="110"/>
      <c r="EK279" s="110"/>
      <c r="EL279" s="110"/>
      <c r="EM279" s="110"/>
      <c r="EN279" s="110"/>
      <c r="EO279" s="110"/>
      <c r="EP279" s="110"/>
      <c r="EQ279" s="110"/>
      <c r="ER279" s="110"/>
      <c r="ES279" s="110"/>
      <c r="ET279" s="110"/>
      <c r="EU279" s="110"/>
      <c r="EV279" s="110"/>
      <c r="EW279" s="110"/>
      <c r="EX279" s="110"/>
      <c r="EY279" s="110"/>
      <c r="EZ279" s="110"/>
    </row>
    <row r="280" spans="1:165">
      <c r="A280" s="106">
        <v>65</v>
      </c>
      <c r="D280" s="230"/>
      <c r="E280" s="230"/>
      <c r="I280" s="110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110"/>
      <c r="U280" s="110"/>
      <c r="V280" s="110"/>
      <c r="W280" s="110"/>
      <c r="X280" s="110"/>
      <c r="Y280" s="110"/>
      <c r="Z280" s="110"/>
      <c r="AA280" s="110"/>
      <c r="AB280" s="110"/>
      <c r="AC280" s="110"/>
      <c r="AD280" s="110"/>
      <c r="AE280" s="110"/>
      <c r="AF280" s="110"/>
      <c r="AG280" s="110"/>
      <c r="AH280" s="110"/>
      <c r="AI280" s="110"/>
      <c r="AJ280" s="110"/>
      <c r="AK280" s="110"/>
      <c r="AL280" s="110"/>
      <c r="AM280" s="110"/>
      <c r="AN280" s="110"/>
      <c r="AO280" s="110"/>
      <c r="AP280" s="110"/>
      <c r="AQ280" s="110"/>
      <c r="AR280" s="110"/>
      <c r="AS280" s="110"/>
      <c r="AT280" s="110"/>
      <c r="AU280" s="110"/>
      <c r="AV280" s="110"/>
      <c r="AW280" s="110"/>
      <c r="AX280" s="110"/>
      <c r="AY280" s="110"/>
      <c r="AZ280" s="110"/>
      <c r="BA280" s="110"/>
      <c r="BB280" s="110"/>
      <c r="BC280" s="110"/>
      <c r="BD280" s="110"/>
      <c r="BE280" s="110"/>
      <c r="BF280" s="110"/>
      <c r="BG280" s="110"/>
      <c r="BH280" s="110"/>
      <c r="BI280" s="110"/>
      <c r="BJ280" s="110"/>
      <c r="BK280" s="110"/>
      <c r="BL280" s="110"/>
      <c r="BM280" s="110"/>
      <c r="BN280" s="110"/>
      <c r="BO280" s="110"/>
      <c r="BP280" s="110"/>
      <c r="BQ280" s="110"/>
      <c r="BR280" s="110"/>
      <c r="BS280" s="110"/>
      <c r="BT280" s="110"/>
      <c r="BU280" s="110"/>
      <c r="CO280" s="110"/>
      <c r="CP280" s="110"/>
      <c r="CQ280" s="110"/>
      <c r="CR280" s="110"/>
      <c r="CS280" s="110"/>
      <c r="CT280" s="110"/>
      <c r="CU280" s="110"/>
      <c r="CV280" s="110"/>
      <c r="CW280" s="110"/>
      <c r="CX280" s="110"/>
      <c r="CY280" s="110"/>
      <c r="CZ280" s="110"/>
      <c r="DA280" s="110"/>
      <c r="DB280" s="110"/>
      <c r="DC280" s="110"/>
      <c r="DD280" s="110"/>
      <c r="DE280" s="110"/>
      <c r="DF280" s="110"/>
      <c r="DG280" s="110"/>
      <c r="DH280" s="110"/>
      <c r="DI280" s="110"/>
      <c r="DJ280" s="110"/>
      <c r="DK280" s="110"/>
      <c r="DL280" s="110"/>
      <c r="DM280" s="110"/>
      <c r="DN280" s="110"/>
      <c r="DO280" s="110"/>
      <c r="DP280" s="110"/>
      <c r="DQ280" s="110"/>
      <c r="DR280" s="110"/>
      <c r="DS280" s="110"/>
      <c r="DT280" s="110"/>
      <c r="DU280" s="110"/>
      <c r="DV280" s="110"/>
      <c r="DW280" s="110"/>
      <c r="DX280" s="110"/>
      <c r="DY280" s="110"/>
      <c r="DZ280" s="110"/>
      <c r="EA280" s="110"/>
      <c r="EB280" s="110"/>
      <c r="EC280" s="110"/>
      <c r="ED280" s="110"/>
      <c r="EE280" s="110"/>
      <c r="EF280" s="110"/>
      <c r="EG280" s="110"/>
      <c r="EH280" s="110"/>
      <c r="EI280" s="110"/>
      <c r="EJ280" s="110"/>
      <c r="EK280" s="110"/>
      <c r="EL280" s="110"/>
      <c r="EM280" s="110"/>
      <c r="EN280" s="110"/>
      <c r="EO280" s="110"/>
      <c r="EP280" s="110"/>
      <c r="EQ280" s="110"/>
      <c r="ER280" s="110"/>
      <c r="ES280" s="110"/>
      <c r="ET280" s="110"/>
      <c r="EU280" s="110"/>
      <c r="EV280" s="110"/>
      <c r="EW280" s="110"/>
      <c r="EX280" s="110"/>
      <c r="EY280" s="110"/>
      <c r="EZ280" s="110"/>
      <c r="FA280" s="110"/>
    </row>
    <row r="281" spans="1:165">
      <c r="A281" s="106">
        <v>66</v>
      </c>
      <c r="D281" s="230"/>
      <c r="E281" s="230"/>
      <c r="I281" s="110"/>
      <c r="J281" s="110"/>
      <c r="K281" s="110"/>
      <c r="L281" s="110"/>
      <c r="M281" s="110"/>
      <c r="N281" s="110"/>
      <c r="O281" s="110"/>
      <c r="P281" s="110"/>
      <c r="Q281" s="110"/>
      <c r="R281" s="110"/>
      <c r="S281" s="110"/>
      <c r="T281" s="110"/>
      <c r="U281" s="110"/>
      <c r="V281" s="110"/>
      <c r="W281" s="110"/>
      <c r="X281" s="110"/>
      <c r="Y281" s="110"/>
      <c r="Z281" s="110"/>
      <c r="AA281" s="110"/>
      <c r="AB281" s="110"/>
      <c r="AC281" s="110"/>
      <c r="AD281" s="110"/>
      <c r="AE281" s="110"/>
      <c r="AF281" s="110"/>
      <c r="AG281" s="110"/>
      <c r="AH281" s="110"/>
      <c r="AI281" s="110"/>
      <c r="AJ281" s="110"/>
      <c r="AK281" s="110"/>
      <c r="AL281" s="110"/>
      <c r="AM281" s="110"/>
      <c r="AN281" s="110"/>
      <c r="AO281" s="110"/>
      <c r="AP281" s="110"/>
      <c r="AQ281" s="110"/>
      <c r="AR281" s="110"/>
      <c r="AS281" s="110"/>
      <c r="AT281" s="110"/>
      <c r="AU281" s="110"/>
      <c r="AV281" s="110"/>
      <c r="AW281" s="110"/>
      <c r="AX281" s="110"/>
      <c r="AY281" s="110"/>
      <c r="AZ281" s="110"/>
      <c r="BA281" s="110"/>
      <c r="BB281" s="110"/>
      <c r="BC281" s="110"/>
      <c r="BD281" s="110"/>
      <c r="BE281" s="110"/>
      <c r="BF281" s="110"/>
      <c r="BG281" s="110"/>
      <c r="BH281" s="110"/>
      <c r="BI281" s="110"/>
      <c r="BJ281" s="110"/>
      <c r="BK281" s="110"/>
      <c r="BL281" s="110"/>
      <c r="BM281" s="110"/>
      <c r="BN281" s="110"/>
      <c r="BO281" s="110"/>
      <c r="BP281" s="110"/>
      <c r="BQ281" s="110"/>
      <c r="BR281" s="110"/>
      <c r="BS281" s="110"/>
      <c r="BT281" s="110"/>
      <c r="BU281" s="110"/>
      <c r="BV281" s="110"/>
      <c r="CO281" s="110"/>
      <c r="CP281" s="110"/>
      <c r="CQ281" s="110"/>
      <c r="CR281" s="110"/>
      <c r="CS281" s="110"/>
      <c r="CT281" s="110"/>
      <c r="CU281" s="110"/>
      <c r="CV281" s="110"/>
      <c r="CW281" s="110"/>
      <c r="CX281" s="110"/>
      <c r="CY281" s="110"/>
      <c r="CZ281" s="110"/>
      <c r="DA281" s="110"/>
      <c r="DB281" s="110"/>
      <c r="DC281" s="110"/>
      <c r="DD281" s="110"/>
      <c r="DE281" s="110"/>
      <c r="DF281" s="110"/>
      <c r="DG281" s="110"/>
      <c r="DH281" s="110"/>
      <c r="DI281" s="110"/>
      <c r="DJ281" s="110"/>
      <c r="DK281" s="110"/>
      <c r="DL281" s="110"/>
      <c r="DM281" s="110"/>
      <c r="DN281" s="110"/>
      <c r="DO281" s="110"/>
      <c r="DP281" s="110"/>
      <c r="DQ281" s="110"/>
      <c r="DR281" s="110"/>
      <c r="DS281" s="110"/>
      <c r="DT281" s="110"/>
      <c r="DU281" s="110"/>
      <c r="DV281" s="110"/>
      <c r="DW281" s="110"/>
      <c r="DX281" s="110"/>
      <c r="DY281" s="110"/>
      <c r="DZ281" s="110"/>
      <c r="EA281" s="110"/>
      <c r="EB281" s="110"/>
      <c r="EC281" s="110"/>
      <c r="ED281" s="110"/>
      <c r="EE281" s="110"/>
      <c r="EF281" s="110"/>
      <c r="EG281" s="110"/>
      <c r="EH281" s="110"/>
      <c r="EI281" s="110"/>
      <c r="EJ281" s="110"/>
      <c r="EK281" s="110"/>
      <c r="EL281" s="110"/>
      <c r="EM281" s="110"/>
      <c r="EN281" s="110"/>
      <c r="EO281" s="110"/>
      <c r="EP281" s="110"/>
      <c r="EQ281" s="110"/>
      <c r="ER281" s="110"/>
      <c r="ES281" s="110"/>
      <c r="ET281" s="110"/>
      <c r="EU281" s="110"/>
      <c r="EV281" s="110"/>
      <c r="EW281" s="110"/>
      <c r="EX281" s="110"/>
      <c r="EY281" s="110"/>
      <c r="EZ281" s="110"/>
      <c r="FA281" s="110"/>
      <c r="FB281" s="110"/>
    </row>
    <row r="282" spans="1:165">
      <c r="A282" s="106">
        <v>67</v>
      </c>
      <c r="D282" s="230"/>
      <c r="E282" s="230"/>
      <c r="I282" s="110"/>
      <c r="J282" s="110"/>
      <c r="K282" s="110"/>
      <c r="L282" s="110"/>
      <c r="M282" s="110"/>
      <c r="N282" s="110"/>
      <c r="O282" s="110"/>
      <c r="P282" s="110"/>
      <c r="Q282" s="110"/>
      <c r="R282" s="110"/>
      <c r="S282" s="110"/>
      <c r="T282" s="110"/>
      <c r="U282" s="110"/>
      <c r="V282" s="110"/>
      <c r="W282" s="110"/>
      <c r="X282" s="110"/>
      <c r="Y282" s="110"/>
      <c r="Z282" s="110"/>
      <c r="AA282" s="110"/>
      <c r="AB282" s="110"/>
      <c r="AC282" s="110"/>
      <c r="AD282" s="110"/>
      <c r="AE282" s="110"/>
      <c r="AF282" s="110"/>
      <c r="AG282" s="110"/>
      <c r="AH282" s="110"/>
      <c r="AI282" s="110"/>
      <c r="AJ282" s="110"/>
      <c r="AK282" s="110"/>
      <c r="AL282" s="110"/>
      <c r="AM282" s="110"/>
      <c r="AN282" s="110"/>
      <c r="AO282" s="110"/>
      <c r="AP282" s="110"/>
      <c r="AQ282" s="110"/>
      <c r="AR282" s="110"/>
      <c r="AS282" s="110"/>
      <c r="AT282" s="110"/>
      <c r="AU282" s="110"/>
      <c r="AV282" s="110"/>
      <c r="AW282" s="110"/>
      <c r="AX282" s="110"/>
      <c r="AY282" s="110"/>
      <c r="AZ282" s="110"/>
      <c r="BA282" s="110"/>
      <c r="BB282" s="110"/>
      <c r="BC282" s="110"/>
      <c r="BD282" s="110"/>
      <c r="BE282" s="110"/>
      <c r="BF282" s="110"/>
      <c r="BG282" s="110"/>
      <c r="BH282" s="110"/>
      <c r="BI282" s="110"/>
      <c r="BJ282" s="110"/>
      <c r="BK282" s="110"/>
      <c r="BL282" s="110"/>
      <c r="BM282" s="110"/>
      <c r="BN282" s="110"/>
      <c r="BO282" s="110"/>
      <c r="BP282" s="110"/>
      <c r="BQ282" s="110"/>
      <c r="BR282" s="110"/>
      <c r="BS282" s="110"/>
      <c r="BT282" s="110"/>
      <c r="BU282" s="110"/>
      <c r="BV282" s="110"/>
      <c r="BW282" s="110"/>
      <c r="CO282" s="110"/>
      <c r="CP282" s="110"/>
      <c r="CQ282" s="110"/>
      <c r="CR282" s="110"/>
      <c r="CS282" s="110"/>
      <c r="CT282" s="110"/>
      <c r="CU282" s="110"/>
      <c r="CV282" s="110"/>
      <c r="CW282" s="110"/>
      <c r="CX282" s="110"/>
      <c r="CY282" s="110"/>
      <c r="CZ282" s="110"/>
      <c r="DA282" s="110"/>
      <c r="DB282" s="110"/>
      <c r="DC282" s="110"/>
      <c r="DD282" s="110"/>
      <c r="DE282" s="110"/>
      <c r="DF282" s="110"/>
      <c r="DG282" s="110"/>
      <c r="DH282" s="110"/>
      <c r="DI282" s="110"/>
      <c r="DJ282" s="110"/>
      <c r="DK282" s="110"/>
      <c r="DL282" s="110"/>
      <c r="DM282" s="110"/>
      <c r="DN282" s="110"/>
      <c r="DO282" s="110"/>
      <c r="DP282" s="110"/>
      <c r="DQ282" s="110"/>
      <c r="DR282" s="110"/>
      <c r="DS282" s="110"/>
      <c r="DT282" s="110"/>
      <c r="DU282" s="110"/>
      <c r="DV282" s="110"/>
      <c r="DW282" s="110"/>
      <c r="DX282" s="110"/>
      <c r="DY282" s="110"/>
      <c r="DZ282" s="110"/>
      <c r="EA282" s="110"/>
      <c r="EB282" s="110"/>
      <c r="EC282" s="110"/>
      <c r="ED282" s="110"/>
      <c r="EE282" s="110"/>
      <c r="EF282" s="110"/>
      <c r="EG282" s="110"/>
      <c r="EH282" s="110"/>
      <c r="EI282" s="110"/>
      <c r="EJ282" s="110"/>
      <c r="EK282" s="110"/>
      <c r="EL282" s="110"/>
      <c r="EM282" s="110"/>
      <c r="EN282" s="110"/>
      <c r="EO282" s="110"/>
      <c r="EP282" s="110"/>
      <c r="EQ282" s="110"/>
      <c r="ER282" s="110"/>
      <c r="ES282" s="110"/>
      <c r="ET282" s="110"/>
      <c r="EU282" s="110"/>
      <c r="EV282" s="110"/>
      <c r="EW282" s="110"/>
      <c r="EX282" s="110"/>
      <c r="EY282" s="110"/>
      <c r="EZ282" s="110"/>
      <c r="FA282" s="110"/>
      <c r="FB282" s="110"/>
      <c r="FC282" s="110"/>
    </row>
    <row r="283" spans="1:165">
      <c r="A283" s="106">
        <v>68</v>
      </c>
      <c r="D283" s="230"/>
      <c r="E283" s="230"/>
      <c r="I283" s="110"/>
      <c r="J283" s="110"/>
      <c r="K283" s="110"/>
      <c r="L283" s="110"/>
      <c r="M283" s="110"/>
      <c r="N283" s="110"/>
      <c r="O283" s="110"/>
      <c r="P283" s="110"/>
      <c r="Q283" s="110"/>
      <c r="R283" s="110"/>
      <c r="S283" s="110"/>
      <c r="T283" s="110"/>
      <c r="U283" s="110"/>
      <c r="V283" s="110"/>
      <c r="W283" s="110"/>
      <c r="X283" s="110"/>
      <c r="Y283" s="110"/>
      <c r="Z283" s="110"/>
      <c r="AA283" s="110"/>
      <c r="AB283" s="110"/>
      <c r="AC283" s="110"/>
      <c r="AD283" s="110"/>
      <c r="AE283" s="110"/>
      <c r="AF283" s="110"/>
      <c r="AG283" s="110"/>
      <c r="AH283" s="110"/>
      <c r="AI283" s="110"/>
      <c r="AJ283" s="110"/>
      <c r="AK283" s="110"/>
      <c r="AL283" s="110"/>
      <c r="AM283" s="110"/>
      <c r="AN283" s="110"/>
      <c r="AO283" s="110"/>
      <c r="AP283" s="110"/>
      <c r="AQ283" s="110"/>
      <c r="AR283" s="110"/>
      <c r="AS283" s="110"/>
      <c r="AT283" s="110"/>
      <c r="AU283" s="110"/>
      <c r="AV283" s="110"/>
      <c r="AW283" s="110"/>
      <c r="AX283" s="110"/>
      <c r="AY283" s="110"/>
      <c r="AZ283" s="110"/>
      <c r="BA283" s="110"/>
      <c r="BB283" s="110"/>
      <c r="BC283" s="110"/>
      <c r="BD283" s="110"/>
      <c r="BE283" s="110"/>
      <c r="BF283" s="110"/>
      <c r="BG283" s="110"/>
      <c r="BH283" s="110"/>
      <c r="BI283" s="110"/>
      <c r="BJ283" s="110"/>
      <c r="BK283" s="110"/>
      <c r="BL283" s="110"/>
      <c r="BM283" s="110"/>
      <c r="BN283" s="110"/>
      <c r="BO283" s="110"/>
      <c r="BP283" s="110"/>
      <c r="BQ283" s="110"/>
      <c r="BR283" s="110"/>
      <c r="BS283" s="110"/>
      <c r="BT283" s="110"/>
      <c r="BU283" s="110"/>
      <c r="BV283" s="110"/>
      <c r="BW283" s="110"/>
      <c r="BX283" s="110"/>
      <c r="CO283" s="110"/>
      <c r="CP283" s="110"/>
      <c r="CQ283" s="110"/>
      <c r="CR283" s="110"/>
      <c r="CS283" s="110"/>
      <c r="CT283" s="110"/>
      <c r="CU283" s="110"/>
      <c r="CV283" s="110"/>
      <c r="CW283" s="110"/>
      <c r="CX283" s="110"/>
      <c r="CY283" s="110"/>
      <c r="CZ283" s="110"/>
      <c r="DA283" s="110"/>
      <c r="DB283" s="110"/>
      <c r="DC283" s="110"/>
      <c r="DD283" s="110"/>
      <c r="DE283" s="110"/>
      <c r="DF283" s="110"/>
      <c r="DG283" s="110"/>
      <c r="DH283" s="110"/>
      <c r="DI283" s="110"/>
      <c r="DJ283" s="110"/>
      <c r="DK283" s="110"/>
      <c r="DL283" s="110"/>
      <c r="DM283" s="110"/>
      <c r="DN283" s="110"/>
      <c r="DO283" s="110"/>
      <c r="DP283" s="110"/>
      <c r="DQ283" s="110"/>
      <c r="DR283" s="110"/>
      <c r="DS283" s="110"/>
      <c r="DT283" s="110"/>
      <c r="DU283" s="110"/>
      <c r="DV283" s="110"/>
      <c r="DW283" s="110"/>
      <c r="DX283" s="110"/>
      <c r="DY283" s="110"/>
      <c r="DZ283" s="110"/>
      <c r="EA283" s="110"/>
      <c r="EB283" s="110"/>
      <c r="EC283" s="110"/>
      <c r="ED283" s="110"/>
      <c r="EE283" s="110"/>
      <c r="EF283" s="110"/>
      <c r="EG283" s="110"/>
      <c r="EH283" s="110"/>
      <c r="EI283" s="110"/>
      <c r="EJ283" s="110"/>
      <c r="EK283" s="110"/>
      <c r="EL283" s="110"/>
      <c r="EM283" s="110"/>
      <c r="EN283" s="110"/>
      <c r="EO283" s="110"/>
      <c r="EP283" s="110"/>
      <c r="EQ283" s="110"/>
      <c r="ER283" s="110"/>
      <c r="ES283" s="110"/>
      <c r="ET283" s="110"/>
      <c r="EU283" s="110"/>
      <c r="EV283" s="110"/>
      <c r="EW283" s="110"/>
      <c r="EX283" s="110"/>
      <c r="EY283" s="110"/>
      <c r="EZ283" s="110"/>
      <c r="FA283" s="110"/>
      <c r="FB283" s="110"/>
      <c r="FC283" s="110"/>
      <c r="FD283" s="110"/>
    </row>
    <row r="284" spans="1:165">
      <c r="A284" s="106">
        <v>69</v>
      </c>
      <c r="D284" s="230"/>
      <c r="E284" s="230"/>
      <c r="I284" s="110"/>
      <c r="J284" s="110"/>
      <c r="K284" s="110"/>
      <c r="L284" s="110"/>
      <c r="M284" s="110"/>
      <c r="N284" s="110"/>
      <c r="O284" s="110"/>
      <c r="P284" s="110"/>
      <c r="Q284" s="110"/>
      <c r="R284" s="110"/>
      <c r="S284" s="110"/>
      <c r="T284" s="110"/>
      <c r="U284" s="110"/>
      <c r="V284" s="110"/>
      <c r="W284" s="110"/>
      <c r="X284" s="110"/>
      <c r="Y284" s="110"/>
      <c r="Z284" s="110"/>
      <c r="AA284" s="110"/>
      <c r="AB284" s="110"/>
      <c r="AC284" s="110"/>
      <c r="AD284" s="110"/>
      <c r="AE284" s="110"/>
      <c r="AF284" s="110"/>
      <c r="AG284" s="110"/>
      <c r="AH284" s="110"/>
      <c r="AI284" s="110"/>
      <c r="AJ284" s="110"/>
      <c r="AK284" s="110"/>
      <c r="AL284" s="110"/>
      <c r="AM284" s="110"/>
      <c r="AN284" s="110"/>
      <c r="AO284" s="110"/>
      <c r="AP284" s="110"/>
      <c r="AQ284" s="110"/>
      <c r="AR284" s="110"/>
      <c r="AS284" s="110"/>
      <c r="AT284" s="110"/>
      <c r="AU284" s="110"/>
      <c r="AV284" s="110"/>
      <c r="AW284" s="110"/>
      <c r="AX284" s="110"/>
      <c r="AY284" s="110"/>
      <c r="AZ284" s="110"/>
      <c r="BA284" s="110"/>
      <c r="BB284" s="110"/>
      <c r="BC284" s="110"/>
      <c r="BD284" s="110"/>
      <c r="BE284" s="110"/>
      <c r="BF284" s="110"/>
      <c r="BG284" s="110"/>
      <c r="BH284" s="110"/>
      <c r="BI284" s="110"/>
      <c r="BJ284" s="110"/>
      <c r="BK284" s="110"/>
      <c r="BL284" s="110"/>
      <c r="BM284" s="110"/>
      <c r="BN284" s="110"/>
      <c r="BO284" s="110"/>
      <c r="BP284" s="110"/>
      <c r="BQ284" s="110"/>
      <c r="BR284" s="110"/>
      <c r="BS284" s="110"/>
      <c r="BT284" s="110"/>
      <c r="BU284" s="110"/>
      <c r="BV284" s="110"/>
      <c r="BW284" s="110"/>
      <c r="BX284" s="110"/>
      <c r="BY284" s="110"/>
      <c r="CO284" s="110"/>
      <c r="CP284" s="110"/>
      <c r="CQ284" s="110"/>
      <c r="CR284" s="110"/>
      <c r="CS284" s="110"/>
      <c r="CT284" s="110"/>
      <c r="CU284" s="110"/>
      <c r="CV284" s="110"/>
      <c r="CW284" s="110"/>
      <c r="CX284" s="110"/>
      <c r="CY284" s="110"/>
      <c r="CZ284" s="110"/>
      <c r="DA284" s="110"/>
      <c r="DB284" s="110"/>
      <c r="DC284" s="110"/>
      <c r="DD284" s="110"/>
      <c r="DE284" s="110"/>
      <c r="DF284" s="110"/>
      <c r="DG284" s="110"/>
      <c r="DH284" s="110"/>
      <c r="DI284" s="110"/>
      <c r="DJ284" s="110"/>
      <c r="DK284" s="110"/>
      <c r="DL284" s="110"/>
      <c r="DM284" s="110"/>
      <c r="DN284" s="110"/>
      <c r="DO284" s="110"/>
      <c r="DP284" s="110"/>
      <c r="DQ284" s="110"/>
      <c r="DR284" s="110"/>
      <c r="DS284" s="110"/>
      <c r="DT284" s="110"/>
      <c r="DU284" s="110"/>
      <c r="DV284" s="110"/>
      <c r="DW284" s="110"/>
      <c r="DX284" s="110"/>
      <c r="DY284" s="110"/>
      <c r="DZ284" s="110"/>
      <c r="EA284" s="110"/>
      <c r="EB284" s="110"/>
      <c r="EC284" s="110"/>
      <c r="ED284" s="110"/>
      <c r="EE284" s="110"/>
      <c r="EF284" s="110"/>
      <c r="EG284" s="110"/>
      <c r="EH284" s="110"/>
      <c r="EI284" s="110"/>
      <c r="EJ284" s="110"/>
      <c r="EK284" s="110"/>
      <c r="EL284" s="110"/>
      <c r="EM284" s="110"/>
      <c r="EN284" s="110"/>
      <c r="EO284" s="110"/>
      <c r="EP284" s="110"/>
      <c r="EQ284" s="110"/>
      <c r="ER284" s="110"/>
      <c r="ES284" s="110"/>
      <c r="ET284" s="110"/>
      <c r="EU284" s="110"/>
      <c r="EV284" s="110"/>
      <c r="EW284" s="110"/>
      <c r="EX284" s="110"/>
      <c r="EY284" s="110"/>
      <c r="EZ284" s="110"/>
      <c r="FA284" s="110"/>
      <c r="FB284" s="110"/>
      <c r="FC284" s="110"/>
      <c r="FD284" s="110"/>
      <c r="FE284" s="110"/>
    </row>
    <row r="285" spans="1:165">
      <c r="A285" s="106">
        <v>70</v>
      </c>
      <c r="D285" s="230"/>
      <c r="E285" s="230"/>
      <c r="I285" s="110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110"/>
      <c r="U285" s="110"/>
      <c r="V285" s="110"/>
      <c r="W285" s="110"/>
      <c r="X285" s="110"/>
      <c r="Y285" s="110"/>
      <c r="Z285" s="110"/>
      <c r="AA285" s="110"/>
      <c r="AB285" s="110"/>
      <c r="AC285" s="110"/>
      <c r="AD285" s="110"/>
      <c r="AE285" s="110"/>
      <c r="AF285" s="110"/>
      <c r="AG285" s="110"/>
      <c r="AH285" s="110"/>
      <c r="AI285" s="110"/>
      <c r="AJ285" s="110"/>
      <c r="AK285" s="110"/>
      <c r="AL285" s="110"/>
      <c r="AM285" s="110"/>
      <c r="AN285" s="110"/>
      <c r="AO285" s="110"/>
      <c r="AP285" s="110"/>
      <c r="AQ285" s="110"/>
      <c r="AR285" s="110"/>
      <c r="AS285" s="110"/>
      <c r="AT285" s="110"/>
      <c r="AU285" s="110"/>
      <c r="AV285" s="110"/>
      <c r="AW285" s="110"/>
      <c r="AX285" s="110"/>
      <c r="AY285" s="110"/>
      <c r="AZ285" s="110"/>
      <c r="BA285" s="110"/>
      <c r="BB285" s="110"/>
      <c r="BC285" s="110"/>
      <c r="BD285" s="110"/>
      <c r="BE285" s="110"/>
      <c r="BF285" s="110"/>
      <c r="BG285" s="110"/>
      <c r="BH285" s="110"/>
      <c r="BI285" s="110"/>
      <c r="BJ285" s="110"/>
      <c r="BK285" s="110"/>
      <c r="BL285" s="110"/>
      <c r="BM285" s="110"/>
      <c r="BN285" s="110"/>
      <c r="BO285" s="110"/>
      <c r="BP285" s="110"/>
      <c r="BQ285" s="110"/>
      <c r="BR285" s="110"/>
      <c r="BS285" s="110"/>
      <c r="BT285" s="110"/>
      <c r="BU285" s="110"/>
      <c r="BV285" s="110"/>
      <c r="BW285" s="110"/>
      <c r="BX285" s="110"/>
      <c r="BY285" s="110"/>
      <c r="BZ285" s="110"/>
      <c r="CO285" s="110"/>
      <c r="CP285" s="110"/>
      <c r="CQ285" s="110"/>
      <c r="CR285" s="110"/>
      <c r="CS285" s="110"/>
      <c r="CT285" s="110"/>
      <c r="CU285" s="110"/>
      <c r="CV285" s="110"/>
      <c r="CW285" s="110"/>
      <c r="CX285" s="110"/>
      <c r="CY285" s="110"/>
      <c r="CZ285" s="110"/>
      <c r="DA285" s="110"/>
      <c r="DB285" s="110"/>
      <c r="DC285" s="110"/>
      <c r="DD285" s="110"/>
      <c r="DE285" s="110"/>
      <c r="DF285" s="110"/>
      <c r="DG285" s="110"/>
      <c r="DH285" s="110"/>
      <c r="DI285" s="110"/>
      <c r="DJ285" s="110"/>
      <c r="DK285" s="110"/>
      <c r="DL285" s="110"/>
      <c r="DM285" s="110"/>
      <c r="DN285" s="110"/>
      <c r="DO285" s="110"/>
      <c r="DP285" s="110"/>
      <c r="DQ285" s="110"/>
      <c r="DR285" s="110"/>
      <c r="DS285" s="110"/>
      <c r="DT285" s="110"/>
      <c r="DU285" s="110"/>
      <c r="DV285" s="110"/>
      <c r="DW285" s="110"/>
      <c r="DX285" s="110"/>
      <c r="DY285" s="110"/>
      <c r="DZ285" s="110"/>
      <c r="EA285" s="110"/>
      <c r="EB285" s="110"/>
      <c r="EC285" s="110"/>
      <c r="ED285" s="110"/>
      <c r="EE285" s="110"/>
      <c r="EF285" s="110"/>
      <c r="EG285" s="110"/>
      <c r="EH285" s="110"/>
      <c r="EI285" s="110"/>
      <c r="EJ285" s="110"/>
      <c r="EK285" s="110"/>
      <c r="EL285" s="110"/>
      <c r="EM285" s="110"/>
      <c r="EN285" s="110"/>
      <c r="EO285" s="110"/>
      <c r="EP285" s="110"/>
      <c r="EQ285" s="110"/>
      <c r="ER285" s="110"/>
      <c r="ES285" s="110"/>
      <c r="ET285" s="110"/>
      <c r="EU285" s="110"/>
      <c r="EV285" s="110"/>
      <c r="EW285" s="110"/>
      <c r="EX285" s="110"/>
      <c r="EY285" s="110"/>
      <c r="EZ285" s="110"/>
      <c r="FA285" s="110"/>
      <c r="FB285" s="110"/>
      <c r="FC285" s="110"/>
      <c r="FD285" s="110"/>
      <c r="FE285" s="110"/>
      <c r="FF285" s="110"/>
    </row>
    <row r="286" spans="1:165">
      <c r="A286" s="106">
        <v>71</v>
      </c>
      <c r="D286" s="230"/>
      <c r="E286" s="230"/>
      <c r="I286" s="110"/>
      <c r="J286" s="110"/>
      <c r="K286" s="110"/>
      <c r="L286" s="110"/>
      <c r="M286" s="110"/>
      <c r="N286" s="110"/>
      <c r="O286" s="110"/>
      <c r="P286" s="110"/>
      <c r="Q286" s="110"/>
      <c r="R286" s="110"/>
      <c r="S286" s="110"/>
      <c r="T286" s="110"/>
      <c r="U286" s="110"/>
      <c r="V286" s="110"/>
      <c r="W286" s="110"/>
      <c r="X286" s="110"/>
      <c r="Y286" s="110"/>
      <c r="Z286" s="110"/>
      <c r="AA286" s="110"/>
      <c r="AB286" s="110"/>
      <c r="AC286" s="110"/>
      <c r="AD286" s="110"/>
      <c r="AE286" s="110"/>
      <c r="AF286" s="110"/>
      <c r="AG286" s="110"/>
      <c r="AH286" s="110"/>
      <c r="AI286" s="110"/>
      <c r="AJ286" s="110"/>
      <c r="AK286" s="110"/>
      <c r="AL286" s="110"/>
      <c r="AM286" s="110"/>
      <c r="AN286" s="110"/>
      <c r="AO286" s="110"/>
      <c r="AP286" s="110"/>
      <c r="AQ286" s="110"/>
      <c r="AR286" s="110"/>
      <c r="AS286" s="110"/>
      <c r="AT286" s="110"/>
      <c r="AU286" s="110"/>
      <c r="AV286" s="110"/>
      <c r="AW286" s="110"/>
      <c r="AX286" s="110"/>
      <c r="AY286" s="110"/>
      <c r="AZ286" s="110"/>
      <c r="BA286" s="110"/>
      <c r="BB286" s="110"/>
      <c r="BC286" s="110"/>
      <c r="BD286" s="110"/>
      <c r="BE286" s="110"/>
      <c r="BF286" s="110"/>
      <c r="BG286" s="110"/>
      <c r="BH286" s="110"/>
      <c r="BI286" s="110"/>
      <c r="BJ286" s="110"/>
      <c r="BK286" s="110"/>
      <c r="BL286" s="110"/>
      <c r="BM286" s="110"/>
      <c r="BN286" s="110"/>
      <c r="BO286" s="110"/>
      <c r="BP286" s="110"/>
      <c r="BQ286" s="110"/>
      <c r="BR286" s="110"/>
      <c r="BS286" s="110"/>
      <c r="BT286" s="110"/>
      <c r="BU286" s="110"/>
      <c r="BV286" s="110"/>
      <c r="BW286" s="110"/>
      <c r="BX286" s="110"/>
      <c r="BY286" s="110"/>
      <c r="BZ286" s="110"/>
      <c r="CA286" s="110"/>
      <c r="CO286" s="110"/>
      <c r="CP286" s="110"/>
      <c r="CQ286" s="110"/>
      <c r="CR286" s="110"/>
      <c r="CS286" s="110"/>
      <c r="CT286" s="110"/>
      <c r="CU286" s="110"/>
      <c r="CV286" s="110"/>
      <c r="CW286" s="110"/>
      <c r="CX286" s="110"/>
      <c r="CY286" s="110"/>
      <c r="CZ286" s="110"/>
      <c r="DA286" s="110"/>
      <c r="DB286" s="110"/>
      <c r="DC286" s="110"/>
      <c r="DD286" s="110"/>
      <c r="DE286" s="110"/>
      <c r="DF286" s="110"/>
      <c r="DG286" s="110"/>
      <c r="DH286" s="110"/>
      <c r="DI286" s="110"/>
      <c r="DJ286" s="110"/>
      <c r="DK286" s="110"/>
      <c r="DL286" s="110"/>
      <c r="DM286" s="110"/>
      <c r="DN286" s="110"/>
      <c r="DO286" s="110"/>
      <c r="DP286" s="110"/>
      <c r="DQ286" s="110"/>
      <c r="DR286" s="110"/>
      <c r="DS286" s="110"/>
      <c r="DT286" s="110"/>
      <c r="DU286" s="110"/>
      <c r="DV286" s="110"/>
      <c r="DW286" s="110"/>
      <c r="DX286" s="110"/>
      <c r="DY286" s="110"/>
      <c r="DZ286" s="110"/>
      <c r="EA286" s="110"/>
      <c r="EB286" s="110"/>
      <c r="EC286" s="110"/>
      <c r="ED286" s="110"/>
      <c r="EE286" s="110"/>
      <c r="EF286" s="110"/>
      <c r="EG286" s="110"/>
      <c r="EH286" s="110"/>
      <c r="EI286" s="110"/>
      <c r="EJ286" s="110"/>
      <c r="EK286" s="110"/>
      <c r="EL286" s="110"/>
      <c r="EM286" s="110"/>
      <c r="EN286" s="110"/>
      <c r="EO286" s="110"/>
      <c r="EP286" s="110"/>
      <c r="EQ286" s="110"/>
      <c r="ER286" s="110"/>
      <c r="ES286" s="110"/>
      <c r="ET286" s="110"/>
      <c r="EU286" s="110"/>
      <c r="EV286" s="110"/>
      <c r="EW286" s="110"/>
      <c r="EX286" s="110"/>
      <c r="EY286" s="110"/>
      <c r="EZ286" s="110"/>
      <c r="FA286" s="110"/>
      <c r="FB286" s="110"/>
      <c r="FC286" s="110"/>
      <c r="FD286" s="110"/>
      <c r="FE286" s="110"/>
      <c r="FF286" s="110"/>
      <c r="FG286" s="110"/>
    </row>
    <row r="287" spans="1:165">
      <c r="A287" s="106">
        <v>72</v>
      </c>
      <c r="D287" s="230"/>
      <c r="E287" s="230"/>
      <c r="I287" s="110"/>
      <c r="J287" s="110"/>
      <c r="K287" s="110"/>
      <c r="L287" s="110"/>
      <c r="M287" s="110"/>
      <c r="N287" s="110"/>
      <c r="O287" s="110"/>
      <c r="P287" s="110"/>
      <c r="Q287" s="110"/>
      <c r="R287" s="110"/>
      <c r="S287" s="110"/>
      <c r="T287" s="110"/>
      <c r="U287" s="110"/>
      <c r="V287" s="110"/>
      <c r="W287" s="110"/>
      <c r="X287" s="110"/>
      <c r="Y287" s="110"/>
      <c r="Z287" s="110"/>
      <c r="AA287" s="110"/>
      <c r="AB287" s="110"/>
      <c r="AC287" s="110"/>
      <c r="AD287" s="110"/>
      <c r="AE287" s="110"/>
      <c r="AF287" s="110"/>
      <c r="AG287" s="110"/>
      <c r="AH287" s="110"/>
      <c r="AI287" s="110"/>
      <c r="AJ287" s="110"/>
      <c r="AK287" s="110"/>
      <c r="AL287" s="110"/>
      <c r="AM287" s="110"/>
      <c r="AN287" s="110"/>
      <c r="AO287" s="110"/>
      <c r="AP287" s="110"/>
      <c r="AQ287" s="110"/>
      <c r="AR287" s="110"/>
      <c r="AS287" s="110"/>
      <c r="AT287" s="110"/>
      <c r="AU287" s="110"/>
      <c r="AV287" s="110"/>
      <c r="AW287" s="110"/>
      <c r="AX287" s="110"/>
      <c r="AY287" s="110"/>
      <c r="AZ287" s="110"/>
      <c r="BA287" s="110"/>
      <c r="BB287" s="110"/>
      <c r="BC287" s="110"/>
      <c r="BD287" s="110"/>
      <c r="BE287" s="110"/>
      <c r="BF287" s="110"/>
      <c r="BG287" s="110"/>
      <c r="BH287" s="110"/>
      <c r="BI287" s="110"/>
      <c r="BJ287" s="110"/>
      <c r="BK287" s="110"/>
      <c r="BL287" s="110"/>
      <c r="BM287" s="110"/>
      <c r="BN287" s="110"/>
      <c r="BO287" s="110"/>
      <c r="BP287" s="110"/>
      <c r="BQ287" s="110"/>
      <c r="BR287" s="110"/>
      <c r="BS287" s="110"/>
      <c r="BT287" s="110"/>
      <c r="BU287" s="110"/>
      <c r="BV287" s="110"/>
      <c r="BW287" s="110"/>
      <c r="BX287" s="110"/>
      <c r="BY287" s="110"/>
      <c r="BZ287" s="110"/>
      <c r="CA287" s="110"/>
      <c r="CB287" s="110"/>
      <c r="CO287" s="110"/>
      <c r="CP287" s="110"/>
      <c r="CQ287" s="110"/>
      <c r="CR287" s="110"/>
      <c r="CS287" s="110"/>
      <c r="CT287" s="110"/>
      <c r="CU287" s="110"/>
      <c r="CV287" s="110"/>
      <c r="CW287" s="110"/>
      <c r="CX287" s="110"/>
      <c r="CY287" s="110"/>
      <c r="CZ287" s="110"/>
      <c r="DA287" s="110"/>
      <c r="DB287" s="110"/>
      <c r="DC287" s="110"/>
      <c r="DD287" s="110"/>
      <c r="DE287" s="110"/>
      <c r="DF287" s="110"/>
      <c r="DG287" s="110"/>
      <c r="DH287" s="110"/>
      <c r="DI287" s="110"/>
      <c r="DJ287" s="110"/>
      <c r="DK287" s="110"/>
      <c r="DL287" s="110"/>
      <c r="DM287" s="110"/>
      <c r="DN287" s="110"/>
      <c r="DO287" s="110"/>
      <c r="DP287" s="110"/>
      <c r="DQ287" s="110"/>
      <c r="DR287" s="110"/>
      <c r="DS287" s="110"/>
      <c r="DT287" s="110"/>
      <c r="DU287" s="110"/>
      <c r="DV287" s="110"/>
      <c r="DW287" s="110"/>
      <c r="DX287" s="110"/>
      <c r="DY287" s="110"/>
      <c r="DZ287" s="110"/>
      <c r="EA287" s="110"/>
      <c r="EB287" s="110"/>
      <c r="EC287" s="110"/>
      <c r="ED287" s="110"/>
      <c r="EE287" s="110"/>
      <c r="EF287" s="110"/>
      <c r="EG287" s="110"/>
      <c r="EH287" s="110"/>
      <c r="EI287" s="110"/>
      <c r="EJ287" s="110"/>
      <c r="EK287" s="110"/>
      <c r="EL287" s="110"/>
      <c r="EM287" s="110"/>
      <c r="EN287" s="110"/>
      <c r="EO287" s="110"/>
      <c r="EP287" s="110"/>
      <c r="EQ287" s="110"/>
      <c r="ER287" s="110"/>
      <c r="ES287" s="110"/>
      <c r="ET287" s="110"/>
      <c r="EU287" s="110"/>
      <c r="EV287" s="110"/>
      <c r="EW287" s="110"/>
      <c r="EX287" s="110"/>
      <c r="EY287" s="110"/>
      <c r="EZ287" s="110"/>
      <c r="FA287" s="110"/>
      <c r="FB287" s="110"/>
      <c r="FC287" s="110"/>
      <c r="FD287" s="110"/>
      <c r="FE287" s="110"/>
      <c r="FF287" s="110"/>
      <c r="FG287" s="110"/>
      <c r="FH287" s="110"/>
    </row>
    <row r="288" spans="1:165">
      <c r="A288" s="106">
        <v>73</v>
      </c>
      <c r="D288" s="230"/>
      <c r="E288" s="230"/>
      <c r="I288" s="110"/>
      <c r="J288" s="110"/>
      <c r="K288" s="110"/>
      <c r="L288" s="110"/>
      <c r="M288" s="110"/>
      <c r="N288" s="110"/>
      <c r="O288" s="110"/>
      <c r="P288" s="110"/>
      <c r="Q288" s="110"/>
      <c r="R288" s="110"/>
      <c r="S288" s="110"/>
      <c r="T288" s="110"/>
      <c r="U288" s="110"/>
      <c r="V288" s="110"/>
      <c r="W288" s="110"/>
      <c r="X288" s="110"/>
      <c r="Y288" s="110"/>
      <c r="Z288" s="110"/>
      <c r="AA288" s="110"/>
      <c r="AB288" s="110"/>
      <c r="AC288" s="110"/>
      <c r="AD288" s="110"/>
      <c r="AE288" s="110"/>
      <c r="AF288" s="110"/>
      <c r="AG288" s="110"/>
      <c r="AH288" s="110"/>
      <c r="AI288" s="110"/>
      <c r="AJ288" s="110"/>
      <c r="AK288" s="110"/>
      <c r="AL288" s="110"/>
      <c r="AM288" s="110"/>
      <c r="AN288" s="110"/>
      <c r="AO288" s="110"/>
      <c r="AP288" s="110"/>
      <c r="AQ288" s="110"/>
      <c r="AR288" s="110"/>
      <c r="AS288" s="110"/>
      <c r="AT288" s="110"/>
      <c r="AU288" s="110"/>
      <c r="AV288" s="110"/>
      <c r="AW288" s="110"/>
      <c r="AX288" s="110"/>
      <c r="AY288" s="110"/>
      <c r="AZ288" s="110"/>
      <c r="BA288" s="110"/>
      <c r="BB288" s="110"/>
      <c r="BC288" s="110"/>
      <c r="BD288" s="110"/>
      <c r="BE288" s="110"/>
      <c r="BF288" s="110"/>
      <c r="BG288" s="110"/>
      <c r="BH288" s="110"/>
      <c r="BI288" s="110"/>
      <c r="BJ288" s="110"/>
      <c r="BK288" s="110"/>
      <c r="BL288" s="110"/>
      <c r="BM288" s="110"/>
      <c r="BN288" s="110"/>
      <c r="BO288" s="110"/>
      <c r="BP288" s="110"/>
      <c r="BQ288" s="110"/>
      <c r="BR288" s="110"/>
      <c r="BS288" s="110"/>
      <c r="BT288" s="110"/>
      <c r="BU288" s="110"/>
      <c r="BV288" s="110"/>
      <c r="BW288" s="110"/>
      <c r="BX288" s="110"/>
      <c r="BY288" s="110"/>
      <c r="BZ288" s="110"/>
      <c r="CA288" s="110"/>
      <c r="CB288" s="110"/>
      <c r="CC288" s="110"/>
      <c r="CO288" s="110"/>
      <c r="CP288" s="110"/>
      <c r="CQ288" s="110"/>
      <c r="CR288" s="110"/>
      <c r="CS288" s="110"/>
      <c r="CT288" s="110"/>
      <c r="CU288" s="110"/>
      <c r="CV288" s="110"/>
      <c r="CW288" s="110"/>
      <c r="CX288" s="110"/>
      <c r="CY288" s="110"/>
      <c r="CZ288" s="110"/>
      <c r="DA288" s="110"/>
      <c r="DB288" s="110"/>
      <c r="DC288" s="110"/>
      <c r="DD288" s="110"/>
      <c r="DE288" s="110"/>
      <c r="DF288" s="110"/>
      <c r="DG288" s="110"/>
      <c r="DH288" s="110"/>
      <c r="DI288" s="110"/>
      <c r="DJ288" s="110"/>
      <c r="DK288" s="110"/>
      <c r="DL288" s="110"/>
      <c r="DM288" s="110"/>
      <c r="DN288" s="110"/>
      <c r="DO288" s="110"/>
      <c r="DP288" s="110"/>
      <c r="DQ288" s="110"/>
      <c r="DR288" s="110"/>
      <c r="DS288" s="110"/>
      <c r="DT288" s="110"/>
      <c r="DU288" s="110"/>
      <c r="DV288" s="110"/>
      <c r="DW288" s="110"/>
      <c r="DX288" s="110"/>
      <c r="DY288" s="110"/>
      <c r="DZ288" s="110"/>
      <c r="EA288" s="110"/>
      <c r="EB288" s="110"/>
      <c r="EC288" s="110"/>
      <c r="ED288" s="110"/>
      <c r="EE288" s="110"/>
      <c r="EF288" s="110"/>
      <c r="EG288" s="110"/>
      <c r="EH288" s="110"/>
      <c r="EI288" s="110"/>
      <c r="EJ288" s="110"/>
      <c r="EK288" s="110"/>
      <c r="EL288" s="110"/>
      <c r="EM288" s="110"/>
      <c r="EN288" s="110"/>
      <c r="EO288" s="110"/>
      <c r="EP288" s="110"/>
      <c r="EQ288" s="110"/>
      <c r="ER288" s="110"/>
      <c r="ES288" s="110"/>
      <c r="ET288" s="110"/>
      <c r="EU288" s="110"/>
      <c r="EV288" s="110"/>
      <c r="EW288" s="110"/>
      <c r="EX288" s="110"/>
      <c r="EY288" s="110"/>
      <c r="EZ288" s="110"/>
      <c r="FA288" s="110"/>
      <c r="FB288" s="110"/>
      <c r="FC288" s="110"/>
      <c r="FD288" s="110"/>
      <c r="FE288" s="110"/>
      <c r="FF288" s="110"/>
      <c r="FG288" s="110"/>
      <c r="FH288" s="110"/>
      <c r="FI288" s="110"/>
    </row>
    <row r="289" spans="1:172">
      <c r="A289" s="106">
        <v>74</v>
      </c>
      <c r="D289" s="230"/>
      <c r="E289" s="230"/>
      <c r="I289" s="110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110"/>
      <c r="U289" s="110"/>
      <c r="V289" s="110"/>
      <c r="W289" s="110"/>
      <c r="X289" s="110"/>
      <c r="Y289" s="110"/>
      <c r="Z289" s="110"/>
      <c r="AA289" s="110"/>
      <c r="AB289" s="110"/>
      <c r="AC289" s="110"/>
      <c r="AD289" s="110"/>
      <c r="AE289" s="110"/>
      <c r="AF289" s="110"/>
      <c r="AG289" s="110"/>
      <c r="AH289" s="110"/>
      <c r="AI289" s="110"/>
      <c r="AJ289" s="110"/>
      <c r="AK289" s="110"/>
      <c r="AL289" s="110"/>
      <c r="AM289" s="110"/>
      <c r="AN289" s="110"/>
      <c r="AO289" s="110"/>
      <c r="AP289" s="110"/>
      <c r="AQ289" s="110"/>
      <c r="AR289" s="110"/>
      <c r="AS289" s="110"/>
      <c r="AT289" s="110"/>
      <c r="AU289" s="110"/>
      <c r="AV289" s="110"/>
      <c r="AW289" s="110"/>
      <c r="AX289" s="110"/>
      <c r="AY289" s="110"/>
      <c r="AZ289" s="110"/>
      <c r="BA289" s="110"/>
      <c r="BB289" s="110"/>
      <c r="BC289" s="110"/>
      <c r="BD289" s="110"/>
      <c r="BE289" s="110"/>
      <c r="BF289" s="110"/>
      <c r="BG289" s="110"/>
      <c r="BH289" s="110"/>
      <c r="BI289" s="110"/>
      <c r="BJ289" s="110"/>
      <c r="BK289" s="110"/>
      <c r="BL289" s="110"/>
      <c r="BM289" s="110"/>
      <c r="BN289" s="110"/>
      <c r="BO289" s="110"/>
      <c r="BP289" s="110"/>
      <c r="BQ289" s="110"/>
      <c r="BR289" s="110"/>
      <c r="BS289" s="110"/>
      <c r="BT289" s="110"/>
      <c r="BU289" s="110"/>
      <c r="BV289" s="110"/>
      <c r="BW289" s="110"/>
      <c r="BX289" s="110"/>
      <c r="BY289" s="110"/>
      <c r="BZ289" s="110"/>
      <c r="CA289" s="110"/>
      <c r="CB289" s="110"/>
      <c r="CC289" s="110"/>
      <c r="CD289" s="110"/>
      <c r="CO289" s="110"/>
      <c r="CP289" s="110"/>
      <c r="CQ289" s="110"/>
      <c r="CR289" s="110"/>
      <c r="CS289" s="110"/>
      <c r="CT289" s="110"/>
      <c r="CU289" s="110"/>
      <c r="CV289" s="110"/>
      <c r="CW289" s="110"/>
      <c r="CX289" s="110"/>
      <c r="CY289" s="110"/>
      <c r="CZ289" s="110"/>
      <c r="DA289" s="110"/>
      <c r="DB289" s="110"/>
      <c r="DC289" s="110"/>
      <c r="DD289" s="110"/>
      <c r="DE289" s="110"/>
      <c r="DF289" s="110"/>
      <c r="DG289" s="110"/>
      <c r="DH289" s="110"/>
      <c r="DI289" s="110"/>
      <c r="DJ289" s="110"/>
      <c r="DK289" s="110"/>
      <c r="DL289" s="110"/>
      <c r="DM289" s="110"/>
      <c r="DN289" s="110"/>
      <c r="DO289" s="110"/>
      <c r="DP289" s="110"/>
      <c r="DQ289" s="110"/>
      <c r="DR289" s="110"/>
      <c r="DS289" s="110"/>
      <c r="DT289" s="110"/>
      <c r="DU289" s="110"/>
      <c r="DV289" s="110"/>
      <c r="DW289" s="110"/>
      <c r="DX289" s="110"/>
      <c r="DY289" s="110"/>
      <c r="DZ289" s="110"/>
      <c r="EA289" s="110"/>
      <c r="EB289" s="110"/>
      <c r="EC289" s="110"/>
      <c r="ED289" s="110"/>
      <c r="EE289" s="110"/>
      <c r="EF289" s="110"/>
      <c r="EG289" s="110"/>
      <c r="EH289" s="110"/>
      <c r="EI289" s="110"/>
      <c r="EJ289" s="110"/>
      <c r="EK289" s="110"/>
      <c r="EL289" s="110"/>
      <c r="EM289" s="110"/>
      <c r="EN289" s="110"/>
      <c r="EO289" s="110"/>
      <c r="EP289" s="110"/>
      <c r="EQ289" s="110"/>
      <c r="ER289" s="110"/>
      <c r="ES289" s="110"/>
      <c r="ET289" s="110"/>
      <c r="EU289" s="110"/>
      <c r="EV289" s="110"/>
      <c r="EW289" s="110"/>
      <c r="EX289" s="110"/>
      <c r="EY289" s="110"/>
      <c r="EZ289" s="110"/>
      <c r="FA289" s="110"/>
      <c r="FB289" s="110"/>
      <c r="FC289" s="110"/>
      <c r="FD289" s="110"/>
      <c r="FE289" s="110"/>
      <c r="FF289" s="110"/>
      <c r="FG289" s="110"/>
      <c r="FH289" s="110"/>
      <c r="FI289" s="110"/>
      <c r="FJ289" s="110"/>
    </row>
    <row r="290" spans="1:172">
      <c r="A290" s="106">
        <v>75</v>
      </c>
      <c r="D290" s="230"/>
      <c r="E290" s="230"/>
      <c r="I290" s="110"/>
      <c r="J290" s="110"/>
      <c r="K290" s="110"/>
      <c r="L290" s="110"/>
      <c r="M290" s="110"/>
      <c r="N290" s="110"/>
      <c r="O290" s="110"/>
      <c r="P290" s="110"/>
      <c r="Q290" s="110"/>
      <c r="R290" s="110"/>
      <c r="S290" s="110"/>
      <c r="T290" s="110"/>
      <c r="U290" s="110"/>
      <c r="V290" s="110"/>
      <c r="W290" s="110"/>
      <c r="X290" s="110"/>
      <c r="Y290" s="110"/>
      <c r="Z290" s="110"/>
      <c r="AA290" s="110"/>
      <c r="AB290" s="110"/>
      <c r="AC290" s="110"/>
      <c r="AD290" s="110"/>
      <c r="AE290" s="110"/>
      <c r="AF290" s="110"/>
      <c r="AG290" s="110"/>
      <c r="AH290" s="110"/>
      <c r="AI290" s="110"/>
      <c r="AJ290" s="110"/>
      <c r="AK290" s="110"/>
      <c r="AL290" s="110"/>
      <c r="AM290" s="110"/>
      <c r="AN290" s="110"/>
      <c r="AO290" s="110"/>
      <c r="AP290" s="110"/>
      <c r="AQ290" s="110"/>
      <c r="AR290" s="110"/>
      <c r="AS290" s="110"/>
      <c r="AT290" s="110"/>
      <c r="AU290" s="110"/>
      <c r="AV290" s="110"/>
      <c r="AW290" s="110"/>
      <c r="AX290" s="110"/>
      <c r="AY290" s="110"/>
      <c r="AZ290" s="110"/>
      <c r="BA290" s="110"/>
      <c r="BB290" s="110"/>
      <c r="BC290" s="110"/>
      <c r="BD290" s="110"/>
      <c r="BE290" s="110"/>
      <c r="BF290" s="110"/>
      <c r="BG290" s="110"/>
      <c r="BH290" s="110"/>
      <c r="BI290" s="110"/>
      <c r="BJ290" s="110"/>
      <c r="BK290" s="110"/>
      <c r="BL290" s="110"/>
      <c r="BM290" s="110"/>
      <c r="BN290" s="110"/>
      <c r="BO290" s="110"/>
      <c r="BP290" s="110"/>
      <c r="BQ290" s="110"/>
      <c r="BR290" s="110"/>
      <c r="BS290" s="110"/>
      <c r="BT290" s="110"/>
      <c r="BU290" s="110"/>
      <c r="BV290" s="110"/>
      <c r="BW290" s="110"/>
      <c r="BX290" s="110"/>
      <c r="BY290" s="110"/>
      <c r="BZ290" s="110"/>
      <c r="CA290" s="110"/>
      <c r="CB290" s="110"/>
      <c r="CC290" s="110"/>
      <c r="CD290" s="110"/>
      <c r="CE290" s="110"/>
      <c r="CO290" s="110"/>
      <c r="CP290" s="110"/>
      <c r="CQ290" s="110"/>
      <c r="CR290" s="110"/>
      <c r="CS290" s="110"/>
      <c r="CT290" s="110"/>
      <c r="CU290" s="110"/>
      <c r="CV290" s="110"/>
      <c r="CW290" s="110"/>
      <c r="CX290" s="110"/>
      <c r="CY290" s="110"/>
      <c r="CZ290" s="110"/>
      <c r="DA290" s="110"/>
      <c r="DB290" s="110"/>
      <c r="DC290" s="110"/>
      <c r="DD290" s="110"/>
      <c r="DE290" s="110"/>
      <c r="DF290" s="110"/>
      <c r="DG290" s="110"/>
      <c r="DH290" s="110"/>
      <c r="DI290" s="110"/>
      <c r="DJ290" s="110"/>
      <c r="DK290" s="110"/>
      <c r="DL290" s="110"/>
      <c r="DM290" s="110"/>
      <c r="DN290" s="110"/>
      <c r="DO290" s="110"/>
      <c r="DP290" s="110"/>
      <c r="DQ290" s="110"/>
      <c r="DR290" s="110"/>
      <c r="DS290" s="110"/>
      <c r="DT290" s="110"/>
      <c r="DU290" s="110"/>
      <c r="DV290" s="110"/>
      <c r="DW290" s="110"/>
      <c r="DX290" s="110"/>
      <c r="DY290" s="110"/>
      <c r="DZ290" s="110"/>
      <c r="EA290" s="110"/>
      <c r="EB290" s="110"/>
      <c r="EC290" s="110"/>
      <c r="ED290" s="110"/>
      <c r="EE290" s="110"/>
      <c r="EF290" s="110"/>
      <c r="EG290" s="110"/>
      <c r="EH290" s="110"/>
      <c r="EI290" s="110"/>
      <c r="EJ290" s="110"/>
      <c r="EK290" s="110"/>
      <c r="EL290" s="110"/>
      <c r="EM290" s="110"/>
      <c r="EN290" s="110"/>
      <c r="EO290" s="110"/>
      <c r="EP290" s="110"/>
      <c r="EQ290" s="110"/>
      <c r="ER290" s="110"/>
      <c r="ES290" s="110"/>
      <c r="ET290" s="110"/>
      <c r="EU290" s="110"/>
      <c r="EV290" s="110"/>
      <c r="EW290" s="110"/>
      <c r="EX290" s="110"/>
      <c r="EY290" s="110"/>
      <c r="EZ290" s="110"/>
      <c r="FA290" s="110"/>
      <c r="FB290" s="110"/>
      <c r="FC290" s="110"/>
      <c r="FD290" s="110"/>
      <c r="FE290" s="110"/>
      <c r="FF290" s="110"/>
      <c r="FG290" s="110"/>
      <c r="FH290" s="110"/>
      <c r="FI290" s="110"/>
      <c r="FJ290" s="110"/>
      <c r="FK290" s="110"/>
    </row>
    <row r="291" spans="1:172">
      <c r="A291" s="106">
        <v>76</v>
      </c>
      <c r="D291" s="230"/>
      <c r="E291" s="230"/>
      <c r="I291" s="110"/>
      <c r="J291" s="110"/>
      <c r="K291" s="110"/>
      <c r="L291" s="110"/>
      <c r="M291" s="110"/>
      <c r="N291" s="110"/>
      <c r="O291" s="110"/>
      <c r="P291" s="110"/>
      <c r="Q291" s="110"/>
      <c r="R291" s="110"/>
      <c r="S291" s="110"/>
      <c r="T291" s="110"/>
      <c r="U291" s="110"/>
      <c r="V291" s="110"/>
      <c r="W291" s="110"/>
      <c r="X291" s="110"/>
      <c r="Y291" s="110"/>
      <c r="Z291" s="110"/>
      <c r="AA291" s="110"/>
      <c r="AB291" s="110"/>
      <c r="AC291" s="110"/>
      <c r="AD291" s="110"/>
      <c r="AE291" s="110"/>
      <c r="AF291" s="110"/>
      <c r="AG291" s="110"/>
      <c r="AH291" s="110"/>
      <c r="AI291" s="110"/>
      <c r="AJ291" s="110"/>
      <c r="AK291" s="110"/>
      <c r="AL291" s="110"/>
      <c r="AM291" s="110"/>
      <c r="AN291" s="110"/>
      <c r="AO291" s="110"/>
      <c r="AP291" s="110"/>
      <c r="AQ291" s="110"/>
      <c r="AR291" s="110"/>
      <c r="AS291" s="110"/>
      <c r="AT291" s="110"/>
      <c r="AU291" s="110"/>
      <c r="AV291" s="110"/>
      <c r="AW291" s="110"/>
      <c r="AX291" s="110"/>
      <c r="AY291" s="110"/>
      <c r="AZ291" s="110"/>
      <c r="BA291" s="110"/>
      <c r="BB291" s="110"/>
      <c r="BC291" s="110"/>
      <c r="BD291" s="110"/>
      <c r="BE291" s="110"/>
      <c r="BF291" s="110"/>
      <c r="BG291" s="110"/>
      <c r="BH291" s="110"/>
      <c r="BI291" s="110"/>
      <c r="BJ291" s="110"/>
      <c r="BK291" s="110"/>
      <c r="BL291" s="110"/>
      <c r="BM291" s="110"/>
      <c r="BN291" s="110"/>
      <c r="BO291" s="110"/>
      <c r="BP291" s="110"/>
      <c r="BQ291" s="110"/>
      <c r="BR291" s="110"/>
      <c r="BS291" s="110"/>
      <c r="BT291" s="110"/>
      <c r="BU291" s="110"/>
      <c r="BV291" s="110"/>
      <c r="BW291" s="110"/>
      <c r="BX291" s="110"/>
      <c r="BY291" s="110"/>
      <c r="BZ291" s="110"/>
      <c r="CA291" s="110"/>
      <c r="CB291" s="110"/>
      <c r="CC291" s="110"/>
      <c r="CD291" s="110"/>
      <c r="CE291" s="110"/>
      <c r="CF291" s="110"/>
      <c r="CO291" s="110"/>
      <c r="CP291" s="110"/>
      <c r="CQ291" s="110"/>
      <c r="CR291" s="110"/>
      <c r="CS291" s="110"/>
      <c r="CT291" s="110"/>
      <c r="CU291" s="110"/>
      <c r="CV291" s="110"/>
      <c r="CW291" s="110"/>
      <c r="CX291" s="110"/>
      <c r="CY291" s="110"/>
      <c r="CZ291" s="110"/>
      <c r="DA291" s="110"/>
      <c r="DB291" s="110"/>
      <c r="DC291" s="110"/>
      <c r="DD291" s="110"/>
      <c r="DE291" s="110"/>
      <c r="DF291" s="110"/>
      <c r="DG291" s="110"/>
      <c r="DH291" s="110"/>
      <c r="DI291" s="110"/>
      <c r="DJ291" s="110"/>
      <c r="DK291" s="110"/>
      <c r="DL291" s="110"/>
      <c r="DM291" s="110"/>
      <c r="DN291" s="110"/>
      <c r="DO291" s="110"/>
      <c r="DP291" s="110"/>
      <c r="DQ291" s="110"/>
      <c r="DR291" s="110"/>
      <c r="DS291" s="110"/>
      <c r="DT291" s="110"/>
      <c r="DU291" s="110"/>
      <c r="DV291" s="110"/>
      <c r="DW291" s="110"/>
      <c r="DX291" s="110"/>
      <c r="DY291" s="110"/>
      <c r="DZ291" s="110"/>
      <c r="EA291" s="110"/>
      <c r="EB291" s="110"/>
      <c r="EC291" s="110"/>
      <c r="ED291" s="110"/>
      <c r="EE291" s="110"/>
      <c r="EF291" s="110"/>
      <c r="EG291" s="110"/>
      <c r="EH291" s="110"/>
      <c r="EI291" s="110"/>
      <c r="EJ291" s="110"/>
      <c r="EK291" s="110"/>
      <c r="EL291" s="110"/>
      <c r="EM291" s="110"/>
      <c r="EN291" s="110"/>
      <c r="EO291" s="110"/>
      <c r="EP291" s="110"/>
      <c r="EQ291" s="110"/>
      <c r="ER291" s="110"/>
      <c r="ES291" s="110"/>
      <c r="ET291" s="110"/>
      <c r="EU291" s="110"/>
      <c r="EV291" s="110"/>
      <c r="EW291" s="110"/>
      <c r="EX291" s="110"/>
      <c r="EY291" s="110"/>
      <c r="EZ291" s="110"/>
      <c r="FA291" s="110"/>
      <c r="FB291" s="110"/>
      <c r="FC291" s="110"/>
      <c r="FD291" s="110"/>
      <c r="FE291" s="110"/>
      <c r="FF291" s="110"/>
      <c r="FG291" s="110"/>
      <c r="FH291" s="110"/>
      <c r="FI291" s="110"/>
      <c r="FJ291" s="110"/>
      <c r="FK291" s="110"/>
      <c r="FL291" s="110"/>
    </row>
    <row r="292" spans="1:172">
      <c r="A292" s="106">
        <v>77</v>
      </c>
      <c r="D292" s="230"/>
      <c r="E292" s="230"/>
      <c r="I292" s="110"/>
      <c r="J292" s="110"/>
      <c r="K292" s="110"/>
      <c r="L292" s="110"/>
      <c r="M292" s="110"/>
      <c r="N292" s="110"/>
      <c r="O292" s="110"/>
      <c r="P292" s="110"/>
      <c r="Q292" s="110"/>
      <c r="R292" s="110"/>
      <c r="S292" s="110"/>
      <c r="T292" s="110"/>
      <c r="U292" s="110"/>
      <c r="V292" s="110"/>
      <c r="W292" s="110"/>
      <c r="X292" s="110"/>
      <c r="Y292" s="110"/>
      <c r="Z292" s="110"/>
      <c r="AA292" s="110"/>
      <c r="AB292" s="110"/>
      <c r="AC292" s="110"/>
      <c r="AD292" s="110"/>
      <c r="AE292" s="110"/>
      <c r="AF292" s="110"/>
      <c r="AG292" s="110"/>
      <c r="AH292" s="110"/>
      <c r="AI292" s="110"/>
      <c r="AJ292" s="110"/>
      <c r="AK292" s="110"/>
      <c r="AL292" s="110"/>
      <c r="AM292" s="110"/>
      <c r="AN292" s="110"/>
      <c r="AO292" s="110"/>
      <c r="AP292" s="110"/>
      <c r="AQ292" s="110"/>
      <c r="AR292" s="110"/>
      <c r="AS292" s="110"/>
      <c r="AT292" s="110"/>
      <c r="AU292" s="110"/>
      <c r="AV292" s="110"/>
      <c r="AW292" s="110"/>
      <c r="AX292" s="110"/>
      <c r="AY292" s="110"/>
      <c r="AZ292" s="110"/>
      <c r="BA292" s="110"/>
      <c r="BB292" s="110"/>
      <c r="BC292" s="110"/>
      <c r="BD292" s="110"/>
      <c r="BE292" s="110"/>
      <c r="BF292" s="110"/>
      <c r="BG292" s="110"/>
      <c r="BH292" s="110"/>
      <c r="BI292" s="110"/>
      <c r="BJ292" s="110"/>
      <c r="BK292" s="110"/>
      <c r="BL292" s="110"/>
      <c r="BM292" s="110"/>
      <c r="BN292" s="110"/>
      <c r="BO292" s="110"/>
      <c r="BP292" s="110"/>
      <c r="BQ292" s="110"/>
      <c r="BR292" s="110"/>
      <c r="BS292" s="110"/>
      <c r="BT292" s="110"/>
      <c r="BU292" s="110"/>
      <c r="BV292" s="110"/>
      <c r="BW292" s="110"/>
      <c r="BX292" s="110"/>
      <c r="BY292" s="110"/>
      <c r="BZ292" s="110"/>
      <c r="CA292" s="110"/>
      <c r="CB292" s="110"/>
      <c r="CC292" s="110"/>
      <c r="CD292" s="110"/>
      <c r="CE292" s="110"/>
      <c r="CF292" s="110"/>
      <c r="CG292" s="110"/>
      <c r="CO292" s="110"/>
      <c r="CP292" s="110"/>
      <c r="CQ292" s="110"/>
      <c r="CR292" s="110"/>
      <c r="CS292" s="110"/>
      <c r="CT292" s="110"/>
      <c r="CU292" s="110"/>
      <c r="CV292" s="110"/>
      <c r="CW292" s="110"/>
      <c r="CX292" s="110"/>
      <c r="CY292" s="110"/>
      <c r="CZ292" s="110"/>
      <c r="DA292" s="110"/>
      <c r="DB292" s="110"/>
      <c r="DC292" s="110"/>
      <c r="DD292" s="110"/>
      <c r="DE292" s="110"/>
      <c r="DF292" s="110"/>
      <c r="DG292" s="110"/>
      <c r="DH292" s="110"/>
      <c r="DI292" s="110"/>
      <c r="DJ292" s="110"/>
      <c r="DK292" s="110"/>
      <c r="DL292" s="110"/>
      <c r="DM292" s="110"/>
      <c r="DN292" s="110"/>
      <c r="DO292" s="110"/>
      <c r="DP292" s="110"/>
      <c r="DQ292" s="110"/>
      <c r="DR292" s="110"/>
      <c r="DS292" s="110"/>
      <c r="DT292" s="110"/>
      <c r="DU292" s="110"/>
      <c r="DV292" s="110"/>
      <c r="DW292" s="110"/>
      <c r="DX292" s="110"/>
      <c r="DY292" s="110"/>
      <c r="DZ292" s="110"/>
      <c r="EA292" s="110"/>
      <c r="EB292" s="110"/>
      <c r="EC292" s="110"/>
      <c r="ED292" s="110"/>
      <c r="EE292" s="110"/>
      <c r="EF292" s="110"/>
      <c r="EG292" s="110"/>
      <c r="EH292" s="110"/>
      <c r="EI292" s="110"/>
      <c r="EJ292" s="110"/>
      <c r="EK292" s="110"/>
      <c r="EL292" s="110"/>
      <c r="EM292" s="110"/>
      <c r="EN292" s="110"/>
      <c r="EO292" s="110"/>
      <c r="EP292" s="110"/>
      <c r="EQ292" s="110"/>
      <c r="ER292" s="110"/>
      <c r="ES292" s="110"/>
      <c r="ET292" s="110"/>
      <c r="EU292" s="110"/>
      <c r="EV292" s="110"/>
      <c r="EW292" s="110"/>
      <c r="EX292" s="110"/>
      <c r="EY292" s="110"/>
      <c r="EZ292" s="110"/>
      <c r="FA292" s="110"/>
      <c r="FB292" s="110"/>
      <c r="FC292" s="110"/>
      <c r="FD292" s="110"/>
      <c r="FE292" s="110"/>
      <c r="FF292" s="110"/>
      <c r="FG292" s="110"/>
      <c r="FH292" s="110"/>
      <c r="FI292" s="110"/>
      <c r="FJ292" s="110"/>
      <c r="FK292" s="110"/>
      <c r="FL292" s="110"/>
      <c r="FM292" s="110"/>
    </row>
    <row r="293" spans="1:172">
      <c r="A293" s="106">
        <v>78</v>
      </c>
      <c r="D293" s="230"/>
      <c r="E293" s="230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  <c r="V293" s="110"/>
      <c r="W293" s="110"/>
      <c r="X293" s="110"/>
      <c r="Y293" s="110"/>
      <c r="Z293" s="110"/>
      <c r="AA293" s="110"/>
      <c r="AB293" s="110"/>
      <c r="AC293" s="110"/>
      <c r="AD293" s="110"/>
      <c r="AE293" s="110"/>
      <c r="AF293" s="110"/>
      <c r="AG293" s="110"/>
      <c r="AH293" s="110"/>
      <c r="AI293" s="110"/>
      <c r="AJ293" s="110"/>
      <c r="AK293" s="110"/>
      <c r="AL293" s="110"/>
      <c r="AM293" s="110"/>
      <c r="AN293" s="110"/>
      <c r="AO293" s="110"/>
      <c r="AP293" s="110"/>
      <c r="AQ293" s="110"/>
      <c r="AR293" s="110"/>
      <c r="AS293" s="110"/>
      <c r="AT293" s="110"/>
      <c r="AU293" s="110"/>
      <c r="AV293" s="110"/>
      <c r="AW293" s="110"/>
      <c r="AX293" s="110"/>
      <c r="AY293" s="110"/>
      <c r="AZ293" s="110"/>
      <c r="BA293" s="110"/>
      <c r="BB293" s="110"/>
      <c r="BC293" s="110"/>
      <c r="BD293" s="110"/>
      <c r="BE293" s="110"/>
      <c r="BF293" s="110"/>
      <c r="BG293" s="110"/>
      <c r="BH293" s="110"/>
      <c r="BI293" s="110"/>
      <c r="BJ293" s="110"/>
      <c r="BK293" s="110"/>
      <c r="BL293" s="110"/>
      <c r="BM293" s="110"/>
      <c r="BN293" s="110"/>
      <c r="BO293" s="110"/>
      <c r="BP293" s="110"/>
      <c r="BQ293" s="110"/>
      <c r="BR293" s="110"/>
      <c r="BS293" s="110"/>
      <c r="BT293" s="110"/>
      <c r="BU293" s="110"/>
      <c r="BV293" s="110"/>
      <c r="BW293" s="110"/>
      <c r="BX293" s="110"/>
      <c r="BY293" s="110"/>
      <c r="BZ293" s="110"/>
      <c r="CA293" s="110"/>
      <c r="CB293" s="110"/>
      <c r="CC293" s="110"/>
      <c r="CD293" s="110"/>
      <c r="CE293" s="110"/>
      <c r="CF293" s="110"/>
      <c r="CG293" s="110"/>
      <c r="CH293" s="110"/>
      <c r="CO293" s="110"/>
      <c r="CP293" s="110"/>
      <c r="CQ293" s="110"/>
      <c r="CR293" s="110"/>
      <c r="CS293" s="110"/>
      <c r="CT293" s="110"/>
      <c r="CU293" s="110"/>
      <c r="CV293" s="110"/>
      <c r="CW293" s="110"/>
      <c r="CX293" s="110"/>
      <c r="CY293" s="110"/>
      <c r="CZ293" s="110"/>
      <c r="DA293" s="110"/>
      <c r="DB293" s="110"/>
      <c r="DC293" s="110"/>
      <c r="DD293" s="110"/>
      <c r="DE293" s="110"/>
      <c r="DF293" s="110"/>
      <c r="DG293" s="110"/>
      <c r="DH293" s="110"/>
      <c r="DI293" s="110"/>
      <c r="DJ293" s="110"/>
      <c r="DK293" s="110"/>
      <c r="DL293" s="110"/>
      <c r="DM293" s="110"/>
      <c r="DN293" s="110"/>
      <c r="DO293" s="110"/>
      <c r="DP293" s="110"/>
      <c r="DQ293" s="110"/>
      <c r="DR293" s="110"/>
      <c r="DS293" s="110"/>
      <c r="DT293" s="110"/>
      <c r="DU293" s="110"/>
      <c r="DV293" s="110"/>
      <c r="DW293" s="110"/>
      <c r="DX293" s="110"/>
      <c r="DY293" s="110"/>
      <c r="DZ293" s="110"/>
      <c r="EA293" s="110"/>
      <c r="EB293" s="110"/>
      <c r="EC293" s="110"/>
      <c r="ED293" s="110"/>
      <c r="EE293" s="110"/>
      <c r="EF293" s="110"/>
      <c r="EG293" s="110"/>
      <c r="EH293" s="110"/>
      <c r="EI293" s="110"/>
      <c r="EJ293" s="110"/>
      <c r="EK293" s="110"/>
      <c r="EL293" s="110"/>
      <c r="EM293" s="110"/>
      <c r="EN293" s="110"/>
      <c r="EO293" s="110"/>
      <c r="EP293" s="110"/>
      <c r="EQ293" s="110"/>
      <c r="ER293" s="110"/>
      <c r="ES293" s="110"/>
      <c r="ET293" s="110"/>
      <c r="EU293" s="110"/>
      <c r="EV293" s="110"/>
      <c r="EW293" s="110"/>
      <c r="EX293" s="110"/>
      <c r="EY293" s="110"/>
      <c r="EZ293" s="110"/>
      <c r="FA293" s="110"/>
      <c r="FB293" s="110"/>
      <c r="FC293" s="110"/>
      <c r="FD293" s="110"/>
      <c r="FE293" s="110"/>
      <c r="FF293" s="110"/>
      <c r="FG293" s="110"/>
      <c r="FH293" s="110"/>
      <c r="FI293" s="110"/>
      <c r="FJ293" s="110"/>
      <c r="FK293" s="110"/>
      <c r="FL293" s="110"/>
      <c r="FM293" s="110"/>
      <c r="FN293" s="110"/>
    </row>
    <row r="294" spans="1:172">
      <c r="A294" s="106">
        <v>79</v>
      </c>
      <c r="D294" s="230"/>
      <c r="E294" s="230"/>
      <c r="I294" s="110"/>
      <c r="J294" s="110"/>
      <c r="K294" s="110"/>
      <c r="L294" s="110"/>
      <c r="M294" s="110"/>
      <c r="N294" s="110"/>
      <c r="O294" s="110"/>
      <c r="P294" s="110"/>
      <c r="Q294" s="110"/>
      <c r="R294" s="110"/>
      <c r="S294" s="110"/>
      <c r="T294" s="110"/>
      <c r="U294" s="110"/>
      <c r="V294" s="110"/>
      <c r="W294" s="110"/>
      <c r="X294" s="110"/>
      <c r="Y294" s="110"/>
      <c r="Z294" s="110"/>
      <c r="AA294" s="110"/>
      <c r="AB294" s="110"/>
      <c r="AC294" s="110"/>
      <c r="AD294" s="110"/>
      <c r="AE294" s="110"/>
      <c r="AF294" s="110"/>
      <c r="AG294" s="110"/>
      <c r="AH294" s="110"/>
      <c r="AI294" s="110"/>
      <c r="AJ294" s="110"/>
      <c r="AK294" s="110"/>
      <c r="AL294" s="110"/>
      <c r="AM294" s="110"/>
      <c r="AN294" s="110"/>
      <c r="AO294" s="110"/>
      <c r="AP294" s="110"/>
      <c r="AQ294" s="110"/>
      <c r="AR294" s="110"/>
      <c r="AS294" s="110"/>
      <c r="AT294" s="110"/>
      <c r="AU294" s="110"/>
      <c r="AV294" s="110"/>
      <c r="AW294" s="110"/>
      <c r="AX294" s="110"/>
      <c r="AY294" s="110"/>
      <c r="AZ294" s="110"/>
      <c r="BA294" s="110"/>
      <c r="BB294" s="110"/>
      <c r="BC294" s="110"/>
      <c r="BD294" s="110"/>
      <c r="BE294" s="110"/>
      <c r="BF294" s="110"/>
      <c r="BG294" s="110"/>
      <c r="BH294" s="110"/>
      <c r="BI294" s="110"/>
      <c r="BJ294" s="110"/>
      <c r="BK294" s="110"/>
      <c r="BL294" s="110"/>
      <c r="BM294" s="110"/>
      <c r="BN294" s="110"/>
      <c r="BO294" s="110"/>
      <c r="BP294" s="110"/>
      <c r="BQ294" s="110"/>
      <c r="BR294" s="110"/>
      <c r="BS294" s="110"/>
      <c r="BT294" s="110"/>
      <c r="BU294" s="110"/>
      <c r="BV294" s="110"/>
      <c r="BW294" s="110"/>
      <c r="BX294" s="110"/>
      <c r="BY294" s="110"/>
      <c r="BZ294" s="110"/>
      <c r="CA294" s="110"/>
      <c r="CB294" s="110"/>
      <c r="CC294" s="110"/>
      <c r="CD294" s="110"/>
      <c r="CE294" s="110"/>
      <c r="CF294" s="110"/>
      <c r="CG294" s="110"/>
      <c r="CH294" s="110"/>
      <c r="CI294" s="110"/>
      <c r="CO294" s="110"/>
      <c r="CP294" s="110"/>
      <c r="CQ294" s="110"/>
      <c r="CR294" s="110"/>
      <c r="CS294" s="110"/>
      <c r="CT294" s="110"/>
      <c r="CU294" s="110"/>
      <c r="CV294" s="110"/>
      <c r="CW294" s="110"/>
      <c r="CX294" s="110"/>
      <c r="CY294" s="110"/>
      <c r="CZ294" s="110"/>
      <c r="DA294" s="110"/>
      <c r="DB294" s="110"/>
      <c r="DC294" s="110"/>
      <c r="DD294" s="110"/>
      <c r="DE294" s="110"/>
      <c r="DF294" s="110"/>
      <c r="DG294" s="110"/>
      <c r="DH294" s="110"/>
      <c r="DI294" s="110"/>
      <c r="DJ294" s="110"/>
      <c r="DK294" s="110"/>
      <c r="DL294" s="110"/>
      <c r="DM294" s="110"/>
      <c r="DN294" s="110"/>
      <c r="DO294" s="110"/>
      <c r="DP294" s="110"/>
      <c r="DQ294" s="110"/>
      <c r="DR294" s="110"/>
      <c r="DS294" s="110"/>
      <c r="DT294" s="110"/>
      <c r="DU294" s="110"/>
      <c r="DV294" s="110"/>
      <c r="DW294" s="110"/>
      <c r="DX294" s="110"/>
      <c r="DY294" s="110"/>
      <c r="DZ294" s="110"/>
      <c r="EA294" s="110"/>
      <c r="EB294" s="110"/>
      <c r="EC294" s="110"/>
      <c r="ED294" s="110"/>
      <c r="EE294" s="110"/>
      <c r="EF294" s="110"/>
      <c r="EG294" s="110"/>
      <c r="EH294" s="110"/>
      <c r="EI294" s="110"/>
      <c r="EJ294" s="110"/>
      <c r="EK294" s="110"/>
      <c r="EL294" s="110"/>
      <c r="EM294" s="110"/>
      <c r="EN294" s="110"/>
      <c r="EO294" s="110"/>
      <c r="EP294" s="110"/>
      <c r="EQ294" s="110"/>
      <c r="ER294" s="110"/>
      <c r="ES294" s="110"/>
      <c r="ET294" s="110"/>
      <c r="EU294" s="110"/>
      <c r="EV294" s="110"/>
      <c r="EW294" s="110"/>
      <c r="EX294" s="110"/>
      <c r="EY294" s="110"/>
      <c r="EZ294" s="110"/>
      <c r="FA294" s="110"/>
      <c r="FB294" s="110"/>
      <c r="FC294" s="110"/>
      <c r="FD294" s="110"/>
      <c r="FE294" s="110"/>
      <c r="FF294" s="110"/>
      <c r="FG294" s="110"/>
      <c r="FH294" s="110"/>
      <c r="FI294" s="110"/>
      <c r="FJ294" s="110"/>
      <c r="FK294" s="110"/>
      <c r="FL294" s="110"/>
      <c r="FM294" s="110"/>
      <c r="FN294" s="110"/>
      <c r="FO294" s="110"/>
    </row>
    <row r="295" spans="1:172">
      <c r="A295" s="106">
        <v>80</v>
      </c>
      <c r="D295" s="230"/>
      <c r="E295" s="230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  <c r="X295" s="110"/>
      <c r="Y295" s="110"/>
      <c r="Z295" s="110"/>
      <c r="AA295" s="110"/>
      <c r="AB295" s="110"/>
      <c r="AC295" s="110"/>
      <c r="AD295" s="110"/>
      <c r="AE295" s="110"/>
      <c r="AF295" s="110"/>
      <c r="AG295" s="110"/>
      <c r="AH295" s="110"/>
      <c r="AI295" s="110"/>
      <c r="AJ295" s="110"/>
      <c r="AK295" s="110"/>
      <c r="AL295" s="110"/>
      <c r="AM295" s="110"/>
      <c r="AN295" s="110"/>
      <c r="AO295" s="110"/>
      <c r="AP295" s="110"/>
      <c r="AQ295" s="110"/>
      <c r="AR295" s="110"/>
      <c r="AS295" s="110"/>
      <c r="AT295" s="110"/>
      <c r="AU295" s="110"/>
      <c r="AV295" s="110"/>
      <c r="AW295" s="110"/>
      <c r="AX295" s="110"/>
      <c r="AY295" s="110"/>
      <c r="AZ295" s="110"/>
      <c r="BA295" s="110"/>
      <c r="BB295" s="110"/>
      <c r="BC295" s="110"/>
      <c r="BD295" s="110"/>
      <c r="BE295" s="110"/>
      <c r="BF295" s="110"/>
      <c r="BG295" s="110"/>
      <c r="BH295" s="110"/>
      <c r="BI295" s="110"/>
      <c r="BJ295" s="110"/>
      <c r="BK295" s="110"/>
      <c r="BL295" s="110"/>
      <c r="BM295" s="110"/>
      <c r="BN295" s="110"/>
      <c r="BO295" s="110"/>
      <c r="BP295" s="110"/>
      <c r="BQ295" s="110"/>
      <c r="BR295" s="110"/>
      <c r="BS295" s="110"/>
      <c r="BT295" s="110"/>
      <c r="BU295" s="110"/>
      <c r="BV295" s="110"/>
      <c r="BW295" s="110"/>
      <c r="BX295" s="110"/>
      <c r="BY295" s="110"/>
      <c r="BZ295" s="110"/>
      <c r="CA295" s="110"/>
      <c r="CB295" s="110"/>
      <c r="CC295" s="110"/>
      <c r="CD295" s="110"/>
      <c r="CE295" s="110"/>
      <c r="CF295" s="110"/>
      <c r="CG295" s="110"/>
      <c r="CH295" s="110"/>
      <c r="CI295" s="110"/>
      <c r="CJ295" s="110"/>
      <c r="CO295" s="110"/>
      <c r="CP295" s="110"/>
      <c r="CQ295" s="110"/>
      <c r="CR295" s="110"/>
      <c r="CS295" s="110"/>
      <c r="CT295" s="110"/>
      <c r="CU295" s="110"/>
      <c r="CV295" s="110"/>
      <c r="CW295" s="110"/>
      <c r="CX295" s="110"/>
      <c r="CY295" s="110"/>
      <c r="CZ295" s="110"/>
      <c r="DA295" s="110"/>
      <c r="DB295" s="110"/>
      <c r="DC295" s="110"/>
      <c r="DD295" s="110"/>
      <c r="DE295" s="110"/>
      <c r="DF295" s="110"/>
      <c r="DG295" s="110"/>
      <c r="DH295" s="110"/>
      <c r="DI295" s="110"/>
      <c r="DJ295" s="110"/>
      <c r="DK295" s="110"/>
      <c r="DL295" s="110"/>
      <c r="DM295" s="110"/>
      <c r="DN295" s="110"/>
      <c r="DO295" s="110"/>
      <c r="DP295" s="110"/>
      <c r="DQ295" s="110"/>
      <c r="DR295" s="110"/>
      <c r="DS295" s="110"/>
      <c r="DT295" s="110"/>
      <c r="DU295" s="110"/>
      <c r="DV295" s="110"/>
      <c r="DW295" s="110"/>
      <c r="DX295" s="110"/>
      <c r="DY295" s="110"/>
      <c r="DZ295" s="110"/>
      <c r="EA295" s="110"/>
      <c r="EB295" s="110"/>
      <c r="EC295" s="110"/>
      <c r="ED295" s="110"/>
      <c r="EE295" s="110"/>
      <c r="EF295" s="110"/>
      <c r="EG295" s="110"/>
      <c r="EH295" s="110"/>
      <c r="EI295" s="110"/>
      <c r="EJ295" s="110"/>
      <c r="EK295" s="110"/>
      <c r="EL295" s="110"/>
      <c r="EM295" s="110"/>
      <c r="EN295" s="110"/>
      <c r="EO295" s="110"/>
      <c r="EP295" s="110"/>
      <c r="EQ295" s="110"/>
      <c r="ER295" s="110"/>
      <c r="ES295" s="110"/>
      <c r="ET295" s="110"/>
      <c r="EU295" s="110"/>
      <c r="EV295" s="110"/>
      <c r="EW295" s="110"/>
      <c r="EX295" s="110"/>
      <c r="EY295" s="110"/>
      <c r="EZ295" s="110"/>
      <c r="FA295" s="110"/>
      <c r="FB295" s="110"/>
      <c r="FC295" s="110"/>
      <c r="FD295" s="110"/>
      <c r="FE295" s="110"/>
      <c r="FF295" s="110"/>
      <c r="FG295" s="110"/>
      <c r="FH295" s="110"/>
      <c r="FI295" s="110"/>
      <c r="FJ295" s="110"/>
      <c r="FK295" s="110"/>
      <c r="FL295" s="110"/>
      <c r="FM295" s="110"/>
      <c r="FN295" s="110"/>
      <c r="FO295" s="110"/>
      <c r="FP295" s="110"/>
    </row>
    <row r="296" spans="1:172">
      <c r="A296" s="255" t="s">
        <v>340</v>
      </c>
      <c r="I296" s="257">
        <f>+SUM(I216:I295)</f>
        <v>13.126877376875765</v>
      </c>
      <c r="J296" s="257">
        <f t="shared" ref="J296" si="554">+SUM(J216:J295)</f>
        <v>12.662114377821574</v>
      </c>
      <c r="K296" s="257">
        <f t="shared" ref="K296" si="555">+SUM(K216:K295)</f>
        <v>12.189121353238264</v>
      </c>
      <c r="L296" s="257">
        <f t="shared" ref="L296" si="556">+SUM(L216:L295)</f>
        <v>11.707823142414533</v>
      </c>
      <c r="M296" s="257">
        <f t="shared" ref="M296" si="557">+SUM(M216:M295)</f>
        <v>11.218176209125255</v>
      </c>
      <c r="N296" s="257">
        <f t="shared" ref="N296" si="558">+SUM(N216:N295)</f>
        <v>10.720185809220922</v>
      </c>
      <c r="O296" s="257">
        <f t="shared" ref="O296" si="559">+SUM(O216:O295)</f>
        <v>10.213930415902448</v>
      </c>
      <c r="P296" s="257">
        <f t="shared" ref="P296" si="560">+SUM(P216:P295)</f>
        <v>9.6995951628989889</v>
      </c>
      <c r="Q296" s="257">
        <f t="shared" ref="Q296" si="561">+SUM(Q216:Q295)</f>
        <v>9.1775157525512032</v>
      </c>
      <c r="R296" s="257">
        <f t="shared" ref="R296" si="562">+SUM(R216:R295)</f>
        <v>8.6482334801193073</v>
      </c>
      <c r="S296" s="257">
        <f t="shared" ref="S296" si="563">+SUM(S216:S295)</f>
        <v>8.1125606290348369</v>
      </c>
      <c r="T296" s="257">
        <f t="shared" ref="T296" si="564">+SUM(T216:T295)</f>
        <v>7.5716534586007631</v>
      </c>
      <c r="U296" s="257">
        <f t="shared" ref="U296" si="565">+SUM(U216:U295)</f>
        <v>7.0270874406840598</v>
      </c>
      <c r="V296" s="257">
        <f t="shared" ref="V296" si="566">+SUM(V216:V295)</f>
        <v>6.480926596680205</v>
      </c>
      <c r="W296" s="257">
        <f t="shared" ref="W296" si="567">+SUM(W216:W295)</f>
        <v>5.9357762307415829</v>
      </c>
      <c r="X296" s="257">
        <f t="shared" ref="X296" si="568">+SUM(X216:X295)</f>
        <v>5.3948066966649995</v>
      </c>
      <c r="Y296" s="257">
        <f t="shared" ref="Y296" si="569">+SUM(Y216:Y295)</f>
        <v>4.8617357689165344</v>
      </c>
      <c r="Z296" s="257">
        <f t="shared" ref="Z296" si="570">+SUM(Z216:Z295)</f>
        <v>4.3407592898538354</v>
      </c>
      <c r="AA296" s="257">
        <f t="shared" ref="AA296" si="571">+SUM(AA216:AA295)</f>
        <v>3.8364243003106089</v>
      </c>
      <c r="AB296" s="257">
        <f t="shared" ref="AB296" si="572">+SUM(AB216:AB295)</f>
        <v>3.3534456138408597</v>
      </c>
      <c r="AC296" s="257">
        <f t="shared" ref="AC296" si="573">+SUM(AC216:AC295)</f>
        <v>2.8964749873320419</v>
      </c>
      <c r="AD296" s="257">
        <f t="shared" ref="AD296" si="574">+SUM(AD216:AD295)</f>
        <v>2.4698403840681844</v>
      </c>
      <c r="AE296" s="257">
        <f t="shared" ref="AE296" si="575">+SUM(AE216:AE295)</f>
        <v>2.0772797302630703</v>
      </c>
      <c r="AF296" s="257">
        <f t="shared" ref="AF296" si="576">+SUM(AF216:AF295)</f>
        <v>1.7216974769403561</v>
      </c>
      <c r="AG296" s="257">
        <f t="shared" ref="AG296" si="577">+SUM(AG216:AG295)</f>
        <v>1.4049720593027792</v>
      </c>
      <c r="AH296" s="257">
        <f t="shared" ref="AH296" si="578">+SUM(AH216:AH295)</f>
        <v>1.1278376083415576</v>
      </c>
      <c r="AI296" s="257">
        <f t="shared" ref="AI296" si="579">+SUM(AI216:AI295)</f>
        <v>0.88985454806425734</v>
      </c>
      <c r="AJ296" s="257">
        <f t="shared" ref="AJ296" si="580">+SUM(AJ216:AJ295)</f>
        <v>0.68947240666179632</v>
      </c>
      <c r="AK296" s="257">
        <f t="shared" ref="AK296" si="581">+SUM(AK216:AK295)</f>
        <v>0.52417626616835444</v>
      </c>
      <c r="AL296" s="257">
        <f t="shared" ref="AL296" si="582">+SUM(AL216:AL295)</f>
        <v>0.39069790009536787</v>
      </c>
      <c r="AM296" s="257">
        <f t="shared" ref="AM296" si="583">+SUM(AM216:AM295)</f>
        <v>0.28526558833724164</v>
      </c>
      <c r="AN296" s="257">
        <f t="shared" ref="AN296" si="584">+SUM(AN216:AN295)</f>
        <v>0.20386390630928436</v>
      </c>
      <c r="AO296" s="257">
        <f t="shared" ref="AO296" si="585">+SUM(AO216:AO295)</f>
        <v>0.14247658436256308</v>
      </c>
      <c r="AP296" s="257">
        <f t="shared" ref="AP296" si="586">+SUM(AP216:AP295)</f>
        <v>9.7291061013915867E-2</v>
      </c>
      <c r="AQ296" s="257">
        <f t="shared" ref="AQ296" si="587">+SUM(AQ216:AQ295)</f>
        <v>6.4851212771162417E-2</v>
      </c>
      <c r="AR296" s="257">
        <f t="shared" ref="AR296" si="588">+SUM(AR216:AR295)</f>
        <v>4.2153280497597541E-2</v>
      </c>
      <c r="AS296" s="257">
        <f t="shared" ref="AS296" si="589">+SUM(AS216:AS295)</f>
        <v>2.6687704029227766E-2</v>
      </c>
      <c r="AT296" s="257">
        <f t="shared" ref="AT296" si="590">+SUM(AT216:AT295)</f>
        <v>1.6435328185638833E-2</v>
      </c>
      <c r="AU296" s="257">
        <f t="shared" ref="AU296" si="591">+SUM(AU216:AU295)</f>
        <v>9.8297349511529825E-3</v>
      </c>
      <c r="AV296" s="257">
        <f t="shared" ref="AV296" si="592">+SUM(AV216:AV295)</f>
        <v>5.6983317001691848E-3</v>
      </c>
      <c r="AW296" s="257">
        <f t="shared" ref="AW296" si="593">+SUM(AW216:AW295)</f>
        <v>3.1937529933105677E-3</v>
      </c>
      <c r="AX296" s="257">
        <f t="shared" ref="AX296" si="594">+SUM(AX216:AX295)</f>
        <v>1.7248090970429209E-3</v>
      </c>
      <c r="AY296" s="257">
        <f t="shared" ref="AY296" si="595">+SUM(AY216:AY295)</f>
        <v>8.9336123585118533E-4</v>
      </c>
      <c r="AZ296" s="257">
        <f t="shared" ref="AZ296" si="596">+SUM(AZ216:AZ295)</f>
        <v>4.4072266829364839E-4</v>
      </c>
      <c r="BA296" s="257">
        <f t="shared" ref="BA296" si="597">+SUM(BA216:BA295)</f>
        <v>2.0487498721730797E-4</v>
      </c>
      <c r="BB296" s="257">
        <f t="shared" ref="BB296" si="598">+SUM(BB216:BB295)</f>
        <v>8.8135816175843811E-5</v>
      </c>
      <c r="BC296" s="257">
        <f t="shared" ref="BC296" si="599">+SUM(BC216:BC295)</f>
        <v>3.3926083995913639E-5</v>
      </c>
      <c r="BD296" s="257">
        <f t="shared" ref="BD296" si="600">+SUM(BD216:BD295)</f>
        <v>1.0855950077106814E-5</v>
      </c>
      <c r="BE296" s="257">
        <f t="shared" ref="BE296" si="601">+SUM(BE216:BE295)</f>
        <v>2.3196514020818455E-6</v>
      </c>
      <c r="BF296" s="257">
        <f t="shared" ref="BF296" si="602">+SUM(BF216:BF295)</f>
        <v>0</v>
      </c>
      <c r="BG296" s="257"/>
      <c r="BH296" s="257"/>
      <c r="BI296" s="257"/>
      <c r="BJ296" s="257"/>
      <c r="BK296" s="257"/>
      <c r="BL296" s="257"/>
      <c r="BM296" s="257"/>
      <c r="BN296" s="257"/>
      <c r="BO296" s="257"/>
      <c r="BP296" s="257"/>
      <c r="BQ296" s="257"/>
      <c r="BR296" s="257"/>
      <c r="BS296" s="257"/>
      <c r="BT296" s="257"/>
      <c r="BU296" s="257"/>
      <c r="BV296" s="257"/>
      <c r="BW296" s="257"/>
      <c r="BX296" s="257"/>
      <c r="BY296" s="257"/>
      <c r="BZ296" s="257"/>
      <c r="CA296" s="257"/>
      <c r="CB296" s="257"/>
      <c r="CC296" s="257"/>
      <c r="CD296" s="257"/>
      <c r="CE296" s="257"/>
      <c r="CF296" s="257"/>
      <c r="CG296" s="257"/>
      <c r="CH296" s="257"/>
      <c r="CI296" s="257"/>
      <c r="CJ296" s="257"/>
      <c r="CO296" s="257">
        <f>+SUM(CO216:CO295)</f>
        <v>7.6478051550428434</v>
      </c>
      <c r="CP296" s="257">
        <f t="shared" ref="CP296" si="603">+SUM(CP216:CP295)</f>
        <v>7.0337173612445607</v>
      </c>
      <c r="CQ296" s="257">
        <f t="shared" ref="CQ296" si="604">+SUM(CQ216:CQ295)</f>
        <v>6.4686660556943432</v>
      </c>
      <c r="CR296" s="257">
        <f t="shared" ref="CR296" si="605">+SUM(CR216:CR295)</f>
        <v>5.9487246979221133</v>
      </c>
      <c r="CS296" s="257">
        <f t="shared" ref="CS296" si="606">+SUM(CS216:CS295)</f>
        <v>5.4702807258390012</v>
      </c>
      <c r="CT296" s="257">
        <f t="shared" ref="CT296" si="607">+SUM(CT216:CT295)</f>
        <v>5.0300104316725616</v>
      </c>
      <c r="CU296" s="257">
        <f t="shared" ref="CU296" si="608">+SUM(CU216:CU295)</f>
        <v>4.6248558475954633</v>
      </c>
      <c r="CV296" s="257">
        <f t="shared" ref="CV296" si="609">+SUM(CV216:CV295)</f>
        <v>4.2520034802628039</v>
      </c>
      <c r="CW296" s="257">
        <f t="shared" ref="CW296" si="610">+SUM(CW216:CW295)</f>
        <v>3.9088647463357518</v>
      </c>
      <c r="CX296" s="257">
        <f t="shared" ref="CX296" si="611">+SUM(CX216:CX295)</f>
        <v>3.593057972902626</v>
      </c>
      <c r="CY296" s="257">
        <f t="shared" ref="CY296" si="612">+SUM(CY216:CY295)</f>
        <v>3.3023918375950991</v>
      </c>
      <c r="CZ296" s="257">
        <f t="shared" ref="CZ296" si="613">+SUM(CZ216:CZ295)</f>
        <v>3.034850133213161</v>
      </c>
      <c r="DA296" s="257">
        <f t="shared" ref="DA296" si="614">+SUM(DA216:DA295)</f>
        <v>2.7885777508868057</v>
      </c>
      <c r="DB296" s="257">
        <f t="shared" ref="DB296" si="615">+SUM(DB216:DB295)</f>
        <v>2.5618677842797855</v>
      </c>
      <c r="DC296" s="257">
        <f t="shared" ref="DC296" si="616">+SUM(DC216:DC295)</f>
        <v>2.3531496651398855</v>
      </c>
      <c r="DD296" s="257">
        <f t="shared" ref="DD296" si="617">+SUM(DD216:DD295)</f>
        <v>2.1609782476752755</v>
      </c>
      <c r="DE296" s="257">
        <f t="shared" ref="DE296" si="618">+SUM(DE216:DE295)</f>
        <v>1.9840237658376978</v>
      </c>
      <c r="DF296" s="257">
        <f t="shared" ref="DF296" si="619">+SUM(DF216:DF295)</f>
        <v>1.8210625936661837</v>
      </c>
      <c r="DG296" s="257">
        <f t="shared" ref="DG296" si="620">+SUM(DG216:DG295)</f>
        <v>1.6709687444322117</v>
      </c>
      <c r="DH296" s="257">
        <f t="shared" ref="DH296" si="621">+SUM(DH216:DH295)</f>
        <v>1.5327060494673297</v>
      </c>
      <c r="DI296" s="257">
        <f t="shared" ref="DI296" si="622">+SUM(DI216:DI295)</f>
        <v>1.4053209622832263</v>
      </c>
      <c r="DJ296" s="257">
        <f t="shared" ref="DJ296" si="623">+SUM(DJ216:DJ295)</f>
        <v>1.2879359379447826</v>
      </c>
      <c r="DK296" s="257">
        <f t="shared" ref="DK296" si="624">+SUM(DK216:DK295)</f>
        <v>1.1797433416591825</v>
      </c>
      <c r="DL296" s="257">
        <f t="shared" ref="DL296" si="625">+SUM(DL216:DL295)</f>
        <v>1.07999984422643</v>
      </c>
      <c r="DM296" s="257">
        <f t="shared" ref="DM296" si="626">+SUM(DM216:DM295)</f>
        <v>0.98802126538429758</v>
      </c>
      <c r="DN296" s="257">
        <f t="shared" ref="DN296" si="627">+SUM(DN216:DN295)</f>
        <v>0.90317782919737444</v>
      </c>
      <c r="DO296" s="257">
        <f t="shared" ref="DO296" si="628">+SUM(DO216:DO295)</f>
        <v>0.82488979850715782</v>
      </c>
      <c r="DP296" s="257">
        <f t="shared" ref="DP296" si="629">+SUM(DP216:DP295)</f>
        <v>0.75262345809798148</v>
      </c>
      <c r="DQ296" s="257">
        <f t="shared" ref="DQ296" si="630">+SUM(DQ216:DQ295)</f>
        <v>0.68588741866039549</v>
      </c>
      <c r="DR296" s="257">
        <f t="shared" ref="DR296" si="631">+SUM(DR216:DR295)</f>
        <v>0.62422921586622615</v>
      </c>
      <c r="DS296" s="257">
        <f t="shared" ref="DS296" si="632">+SUM(DS216:DS295)</f>
        <v>0.56723218092353689</v>
      </c>
      <c r="DT296" s="257">
        <f t="shared" ref="DT296" si="633">+SUM(DT216:DT295)</f>
        <v>0.51451256086932728</v>
      </c>
      <c r="DU296" s="257">
        <f t="shared" ref="DU296" si="634">+SUM(DU216:DU295)</f>
        <v>0.46571686859624117</v>
      </c>
      <c r="DV296" s="257">
        <f t="shared" ref="DV296" si="635">+SUM(DV216:DV295)</f>
        <v>0.4205194442088605</v>
      </c>
      <c r="DW296" s="257">
        <f t="shared" ref="DW296" si="636">+SUM(DW216:DW295)</f>
        <v>0.37862021077648295</v>
      </c>
      <c r="DX296" s="257">
        <f t="shared" ref="DX296" si="637">+SUM(DX216:DX295)</f>
        <v>0.33974260890286878</v>
      </c>
      <c r="DY296" s="257">
        <f t="shared" ref="DY296" si="638">+SUM(DY216:DY295)</f>
        <v>0.3036316957786841</v>
      </c>
      <c r="DZ296" s="257">
        <f t="shared" ref="DZ296" si="639">+SUM(DZ216:DZ295)</f>
        <v>0.2700523955279559</v>
      </c>
      <c r="EA296" s="257">
        <f t="shared" ref="EA296" si="640">+SUM(EA216:EA295)</f>
        <v>0.23878788871374862</v>
      </c>
      <c r="EB296" s="257">
        <f t="shared" ref="EB296" si="641">+SUM(EB216:EB295)</f>
        <v>0.20963812983779906</v>
      </c>
      <c r="EC296" s="257">
        <f t="shared" ref="EC296" si="642">+SUM(EC216:EC295)</f>
        <v>0.18241848256077148</v>
      </c>
      <c r="ED296" s="257">
        <f t="shared" ref="ED296" si="643">+SUM(ED216:ED295)</f>
        <v>0.15695846319030593</v>
      </c>
      <c r="EE296" s="257">
        <f t="shared" ref="EE296" si="644">+SUM(EE216:EE295)</f>
        <v>0.13310058373885353</v>
      </c>
      <c r="EF296" s="257">
        <f t="shared" ref="EF296" si="645">+SUM(EF216:EF295)</f>
        <v>0.11069928654766817</v>
      </c>
      <c r="EG296" s="257">
        <f t="shared" ref="EG296" si="646">+SUM(EG216:EG295)</f>
        <v>8.9619963112094567E-2</v>
      </c>
      <c r="EH296" s="257">
        <f t="shared" ref="EH296" si="647">+SUM(EH216:EH295)</f>
        <v>6.9738050330896445E-2</v>
      </c>
      <c r="EI296" s="257">
        <f t="shared" ref="EI296" si="648">+SUM(EI216:EI295)</f>
        <v>5.0938197942904946E-2</v>
      </c>
      <c r="EJ296" s="257">
        <f t="shared" ref="EJ296" si="649">+SUM(EJ216:EJ295)</f>
        <v>3.3113501411491976E-2</v>
      </c>
      <c r="EK296" s="257">
        <f t="shared" ref="EK296" si="650">+SUM(EK216:EK295)</f>
        <v>1.616479497475282E-2</v>
      </c>
      <c r="EL296" s="257">
        <f t="shared" ref="EL296" si="651">+SUM(EL216:EL295)</f>
        <v>0</v>
      </c>
      <c r="EM296" s="257"/>
      <c r="EN296" s="257"/>
      <c r="EO296" s="257"/>
      <c r="EP296" s="257"/>
      <c r="EQ296" s="257"/>
      <c r="ER296" s="257"/>
      <c r="ES296" s="257"/>
      <c r="ET296" s="257"/>
      <c r="EU296" s="257"/>
      <c r="EV296" s="257"/>
      <c r="EW296" s="257"/>
      <c r="EX296" s="257"/>
      <c r="EY296" s="257"/>
      <c r="EZ296" s="257"/>
      <c r="FA296" s="257"/>
      <c r="FB296" s="257"/>
      <c r="FC296" s="257"/>
      <c r="FD296" s="257"/>
      <c r="FE296" s="257"/>
      <c r="FF296" s="257"/>
      <c r="FG296" s="257"/>
      <c r="FH296" s="257"/>
      <c r="FI296" s="257"/>
      <c r="FJ296" s="257"/>
      <c r="FK296" s="257"/>
      <c r="FL296" s="257"/>
      <c r="FM296" s="257"/>
      <c r="FN296" s="257"/>
      <c r="FO296" s="257"/>
      <c r="FP296" s="257"/>
    </row>
    <row r="297" spans="1:172">
      <c r="A297" s="251" t="s">
        <v>341</v>
      </c>
      <c r="I297" s="110">
        <f>+I296/$I296</f>
        <v>1</v>
      </c>
      <c r="J297" s="110">
        <f>+J296/$I296</f>
        <v>0.96459455011951933</v>
      </c>
      <c r="K297" s="110">
        <f t="shared" ref="K297" si="652">+K296/$I296</f>
        <v>0.92856214035415252</v>
      </c>
      <c r="L297" s="110">
        <f t="shared" ref="L297" si="653">+L296/$I296</f>
        <v>0.89189704499251055</v>
      </c>
      <c r="M297" s="110">
        <f t="shared" ref="M297" si="654">+M296/$I296</f>
        <v>0.85459594746326595</v>
      </c>
      <c r="N297" s="110">
        <f t="shared" ref="N297" si="655">+N296/$I296</f>
        <v>0.81665924815489954</v>
      </c>
      <c r="O297" s="110">
        <f t="shared" ref="O297" si="656">+O296/$I296</f>
        <v>0.77809292512286676</v>
      </c>
      <c r="P297" s="110">
        <f t="shared" ref="P297" si="657">+P296/$I296</f>
        <v>0.73891108177682396</v>
      </c>
      <c r="Q297" s="110">
        <f t="shared" ref="Q297" si="658">+Q296/$I296</f>
        <v>0.69913929177995249</v>
      </c>
      <c r="R297" s="110">
        <f t="shared" ref="R297" si="659">+R296/$I296</f>
        <v>0.65881879077761385</v>
      </c>
      <c r="S297" s="110">
        <f t="shared" ref="S297" si="660">+S296/$I296</f>
        <v>0.61801145818013647</v>
      </c>
      <c r="T297" s="110">
        <f t="shared" ref="T297" si="661">+T296/$I296</f>
        <v>0.57680537733512671</v>
      </c>
      <c r="U297" s="110">
        <f t="shared" ref="U297" si="662">+U296/$I296</f>
        <v>0.5353205670270782</v>
      </c>
      <c r="V297" s="110">
        <f t="shared" ref="V297" si="663">+V296/$I296</f>
        <v>0.49371426353817927</v>
      </c>
      <c r="W297" s="110">
        <f t="shared" ref="W297" si="664">+W296/$I296</f>
        <v>0.4521849378434824</v>
      </c>
      <c r="X297" s="110">
        <f t="shared" ref="X297" si="665">+X296/$I296</f>
        <v>0.41097410616240398</v>
      </c>
      <c r="Y297" s="110">
        <f t="shared" ref="Y297" si="666">+Y296/$I296</f>
        <v>0.37036498699080878</v>
      </c>
      <c r="Z297" s="110">
        <f t="shared" ref="Z297" si="667">+Z296/$I296</f>
        <v>0.33067721783556031</v>
      </c>
      <c r="AA297" s="110">
        <f t="shared" ref="AA297" si="668">+AA296/$I296</f>
        <v>0.29225719035578351</v>
      </c>
      <c r="AB297" s="110">
        <f t="shared" ref="AB297" si="669">+AB296/$I296</f>
        <v>0.25546407706590379</v>
      </c>
      <c r="AC297" s="110">
        <f t="shared" ref="AC297" si="670">+AC296/$I296</f>
        <v>0.22065224684999774</v>
      </c>
      <c r="AD297" s="110">
        <f t="shared" ref="AD297" si="671">+AD296/$I296</f>
        <v>0.18815140213155657</v>
      </c>
      <c r="AE297" s="110">
        <f t="shared" ref="AE297" si="672">+AE296/$I296</f>
        <v>0.15824629655811329</v>
      </c>
      <c r="AF297" s="110">
        <f t="shared" ref="AF297" si="673">+AF296/$I296</f>
        <v>0.13115818998761189</v>
      </c>
      <c r="AG297" s="110">
        <f t="shared" ref="AG297" si="674">+AG296/$I296</f>
        <v>0.10703018082409838</v>
      </c>
      <c r="AH297" s="110">
        <f t="shared" ref="AH297" si="675">+AH296/$I296</f>
        <v>8.591819485785325E-2</v>
      </c>
      <c r="AI297" s="110">
        <f t="shared" ref="AI297" si="676">+AI296/$I296</f>
        <v>6.7788745374571732E-2</v>
      </c>
      <c r="AJ297" s="110">
        <f t="shared" ref="AJ297" si="677">+AJ296/$I296</f>
        <v>5.2523718083659951E-2</v>
      </c>
      <c r="AK297" s="110">
        <f t="shared" ref="AK297" si="678">+AK296/$I296</f>
        <v>3.9931527591759219E-2</v>
      </c>
      <c r="AL297" s="110">
        <f t="shared" ref="AL297" si="679">+AL296/$I296</f>
        <v>2.9763201778940904E-2</v>
      </c>
      <c r="AM297" s="110">
        <f t="shared" ref="AM297" si="680">+AM296/$I296</f>
        <v>2.1731412593200872E-2</v>
      </c>
      <c r="AN297" s="110">
        <f t="shared" ref="AN297" si="681">+AN296/$I296</f>
        <v>1.5530266677771356E-2</v>
      </c>
      <c r="AO297" s="110">
        <f t="shared" ref="AO297" si="682">+AO296/$I296</f>
        <v>1.0853806299245931E-2</v>
      </c>
      <c r="AP297" s="110">
        <f t="shared" ref="AP297" si="683">+AP296/$I296</f>
        <v>7.4115921266472151E-3</v>
      </c>
      <c r="AQ297" s="110">
        <f t="shared" ref="AQ297" si="684">+AQ296/$I296</f>
        <v>4.9403381253034298E-3</v>
      </c>
      <c r="AR297" s="110">
        <f t="shared" ref="AR297" si="685">+AR296/$I296</f>
        <v>3.2112191869678413E-3</v>
      </c>
      <c r="AS297" s="110">
        <f t="shared" ref="AS297" si="686">+AS296/$I296</f>
        <v>2.0330580733724747E-3</v>
      </c>
      <c r="AT297" s="110">
        <f t="shared" ref="AT297" si="687">+AT296/$I296</f>
        <v>1.2520363917310005E-3</v>
      </c>
      <c r="AU297" s="110">
        <f t="shared" ref="AU297" si="688">+AU296/$I296</f>
        <v>7.4882507613493749E-4</v>
      </c>
      <c r="AV297" s="110">
        <f t="shared" ref="AV297" si="689">+AV296/$I296</f>
        <v>4.3409651332672116E-4</v>
      </c>
      <c r="AW297" s="110">
        <f t="shared" ref="AW297" si="690">+AW296/$I296</f>
        <v>2.4329876036906274E-4</v>
      </c>
      <c r="AX297" s="110">
        <f t="shared" ref="AX297" si="691">+AX296/$I296</f>
        <v>1.313952318988928E-4</v>
      </c>
      <c r="AY297" s="110">
        <f t="shared" ref="AY297" si="692">+AY296/$I296</f>
        <v>6.8055883375960039E-5</v>
      </c>
      <c r="AZ297" s="110">
        <f t="shared" ref="AZ297" si="693">+AZ296/$I296</f>
        <v>3.3574067589754669E-5</v>
      </c>
      <c r="BA297" s="110">
        <f t="shared" ref="BA297" si="694">+BA296/$I296</f>
        <v>1.5607290396283783E-5</v>
      </c>
      <c r="BB297" s="110">
        <f t="shared" ref="BB297" si="695">+BB296/$I296</f>
        <v>6.7141494237695388E-6</v>
      </c>
      <c r="BC297" s="110">
        <f t="shared" ref="BC297" si="696">+BC296/$I296</f>
        <v>2.5844748162024918E-6</v>
      </c>
      <c r="BD297" s="110">
        <f t="shared" ref="BD297" si="697">+BD296/$I296</f>
        <v>8.270017130068265E-7</v>
      </c>
      <c r="BE297" s="110">
        <f t="shared" ref="BE297" si="698">+BE296/$I296</f>
        <v>1.7671006862364165E-7</v>
      </c>
      <c r="BF297" s="110">
        <f t="shared" ref="BF297" si="699">+BF296/$I296</f>
        <v>0</v>
      </c>
      <c r="BG297" s="110"/>
      <c r="BH297" s="110"/>
      <c r="BI297" s="110"/>
      <c r="BJ297" s="110"/>
      <c r="BK297" s="110"/>
      <c r="BL297" s="110"/>
      <c r="BM297" s="110"/>
      <c r="BN297" s="110"/>
      <c r="BO297" s="110"/>
      <c r="BP297" s="110"/>
      <c r="BQ297" s="110"/>
      <c r="BR297" s="110"/>
      <c r="BS297" s="110"/>
      <c r="BT297" s="110"/>
      <c r="BU297" s="110"/>
      <c r="BV297" s="110"/>
      <c r="BW297" s="110"/>
      <c r="BX297" s="110"/>
      <c r="BY297" s="110"/>
      <c r="BZ297" s="110"/>
      <c r="CA297" s="110"/>
      <c r="CB297" s="110"/>
      <c r="CC297" s="110"/>
      <c r="CD297" s="110"/>
      <c r="CE297" s="110"/>
      <c r="CF297" s="110"/>
      <c r="CG297" s="110"/>
      <c r="CH297" s="110"/>
      <c r="CI297" s="110"/>
      <c r="CJ297" s="110"/>
      <c r="CO297" s="110">
        <f>+CO296/$CO296</f>
        <v>1</v>
      </c>
      <c r="CP297" s="110">
        <f t="shared" ref="CP297" si="700">+CP296/$CO296</f>
        <v>0.91970404824011986</v>
      </c>
      <c r="CQ297" s="110">
        <f t="shared" ref="CQ297" si="701">+CQ296/$CO296</f>
        <v>0.84581993455063453</v>
      </c>
      <c r="CR297" s="110">
        <f t="shared" ref="CR297" si="702">+CR296/$CO296</f>
        <v>0.77783423836309651</v>
      </c>
      <c r="CS297" s="110">
        <f t="shared" ref="CS297" si="703">+CS296/$CO296</f>
        <v>0.71527459381362291</v>
      </c>
      <c r="CT297" s="110">
        <f t="shared" ref="CT297" si="704">+CT296/$CO296</f>
        <v>0.65770640460888985</v>
      </c>
      <c r="CU297" s="110">
        <f t="shared" ref="CU297" si="705">+CU296/$CO296</f>
        <v>0.60472982167254952</v>
      </c>
      <c r="CV297" s="110">
        <f t="shared" ref="CV297" si="706">+CV296/$CO296</f>
        <v>0.55597696254841156</v>
      </c>
      <c r="CW297" s="110">
        <f t="shared" ref="CW297" si="707">+CW296/$CO296</f>
        <v>0.51110935321859075</v>
      </c>
      <c r="CX297" s="110">
        <f t="shared" ref="CX297" si="708">+CX296/$CO296</f>
        <v>0.46981557454211809</v>
      </c>
      <c r="CY297" s="110">
        <f t="shared" ref="CY297" si="709">+CY296/$CO296</f>
        <v>0.43180909694300379</v>
      </c>
      <c r="CZ297" s="110">
        <f t="shared" ref="CZ297" si="710">+CZ296/$CO296</f>
        <v>0.39682628828638872</v>
      </c>
      <c r="DA297" s="110">
        <f t="shared" ref="DA297" si="711">+DA296/$CO296</f>
        <v>0.36462458108625595</v>
      </c>
      <c r="DB297" s="110">
        <f t="shared" ref="DB297" si="712">+DB296/$CO296</f>
        <v>0.33498078629664485</v>
      </c>
      <c r="DC297" s="110">
        <f t="shared" ref="DC297" si="713">+DC296/$CO296</f>
        <v>0.30768954195809439</v>
      </c>
      <c r="DD297" s="110">
        <f t="shared" ref="DD297" si="714">+DD296/$CO296</f>
        <v>0.28256188590923503</v>
      </c>
      <c r="DE297" s="110">
        <f t="shared" ref="DE297" si="715">+DE296/$CO296</f>
        <v>0.25942394263659602</v>
      </c>
      <c r="DF297" s="110">
        <f t="shared" ref="DF297" si="716">+DF296/$CO296</f>
        <v>0.23811571512977203</v>
      </c>
      <c r="DG297" s="110">
        <f t="shared" ref="DG297" si="717">+DG296/$CO296</f>
        <v>0.21848997333965822</v>
      </c>
      <c r="DH297" s="110">
        <f t="shared" ref="DH297" si="718">+DH296/$CO296</f>
        <v>0.20041123150956419</v>
      </c>
      <c r="DI297" s="110">
        <f t="shared" ref="DI297" si="719">+DI296/$CO296</f>
        <v>0.18375480726736085</v>
      </c>
      <c r="DJ297" s="110">
        <f t="shared" ref="DJ297" si="720">+DJ296/$CO296</f>
        <v>0.16840595593567623</v>
      </c>
      <c r="DK297" s="110">
        <f t="shared" ref="DK297" si="721">+DK296/$CO296</f>
        <v>0.1542590740405145</v>
      </c>
      <c r="DL297" s="110">
        <f t="shared" ref="DL297" si="722">+DL296/$CO296</f>
        <v>0.14121696648015344</v>
      </c>
      <c r="DM297" s="110">
        <f t="shared" ref="DM297" si="723">+DM296/$CO296</f>
        <v>0.12919017225913657</v>
      </c>
      <c r="DN297" s="110">
        <f t="shared" ref="DN297" si="724">+DN296/$CO296</f>
        <v>0.11809634409969677</v>
      </c>
      <c r="DO297" s="110">
        <f t="shared" ref="DO297" si="725">+DO296/$CO296</f>
        <v>0.10785967761786378</v>
      </c>
      <c r="DP297" s="110">
        <f t="shared" ref="DP297" si="726">+DP296/$CO296</f>
        <v>9.841038609642315E-2</v>
      </c>
      <c r="DQ297" s="110">
        <f t="shared" ref="DQ297" si="727">+DQ296/$CO296</f>
        <v>8.9684217204217348E-2</v>
      </c>
      <c r="DR297" s="110">
        <f t="shared" ref="DR297" si="728">+DR296/$CO296</f>
        <v>8.1622008303208288E-2</v>
      </c>
      <c r="DS297" s="110">
        <f t="shared" ref="DS297" si="729">+DS296/$CO296</f>
        <v>7.4169277253293101E-2</v>
      </c>
      <c r="DT297" s="110">
        <f t="shared" ref="DT297" si="730">+DT296/$CO296</f>
        <v>6.7275845871944809E-2</v>
      </c>
      <c r="DU297" s="110">
        <f t="shared" ref="DU297" si="731">+DU296/$CO296</f>
        <v>6.089549343306095E-2</v>
      </c>
      <c r="DV297" s="110">
        <f t="shared" ref="DV297" si="732">+DV296/$CO296</f>
        <v>5.4985637798522696E-2</v>
      </c>
      <c r="DW297" s="110">
        <f t="shared" ref="DW297" si="733">+DW296/$CO296</f>
        <v>4.9507041968351755E-2</v>
      </c>
      <c r="DX297" s="110">
        <f t="shared" ref="DX297" si="734">+DX296/$CO296</f>
        <v>4.4423544012342914E-2</v>
      </c>
      <c r="DY297" s="110">
        <f t="shared" ref="DY297" si="735">+DY296/$CO296</f>
        <v>3.9701808508873178E-2</v>
      </c>
      <c r="DZ297" s="110">
        <f t="shared" ref="DZ297" si="736">+DZ296/$CO296</f>
        <v>3.5311097766381715E-2</v>
      </c>
      <c r="EA297" s="110">
        <f t="shared" ref="EA297" si="737">+EA296/$CO296</f>
        <v>3.1223061240818303E-2</v>
      </c>
      <c r="EB297" s="110">
        <f t="shared" ref="EB297" si="738">+EB296/$CO296</f>
        <v>2.7411541689129848E-2</v>
      </c>
      <c r="EC297" s="110">
        <f t="shared" ref="EC297" si="739">+EC296/$CO296</f>
        <v>2.3852396715479549E-2</v>
      </c>
      <c r="ED297" s="110">
        <f t="shared" ref="ED297" si="740">+ED296/$CO296</f>
        <v>2.0523334474180473E-2</v>
      </c>
      <c r="EE297" s="110">
        <f t="shared" ref="EE297" si="741">+EE296/$CO296</f>
        <v>1.7403762392022903E-2</v>
      </c>
      <c r="EF297" s="110">
        <f t="shared" ref="EF297" si="742">+EF296/$CO296</f>
        <v>1.447464786346901E-2</v>
      </c>
      <c r="EG297" s="110">
        <f t="shared" ref="EG297" si="743">+EG296/$CO296</f>
        <v>1.1718389955711745E-2</v>
      </c>
      <c r="EH297" s="110">
        <f t="shared" ref="EH297" si="744">+EH296/$CO296</f>
        <v>9.1187012374278741E-3</v>
      </c>
      <c r="EI297" s="110">
        <f t="shared" ref="EI297" si="745">+EI296/$CO296</f>
        <v>6.660498915733633E-3</v>
      </c>
      <c r="EJ297" s="110">
        <f t="shared" ref="EJ297" si="746">+EJ296/$CO296</f>
        <v>4.3298045308669307E-3</v>
      </c>
      <c r="EK297" s="110">
        <f t="shared" ref="EK297" si="747">+EK296/$CO296</f>
        <v>2.113651517925245E-3</v>
      </c>
      <c r="EL297" s="110">
        <f t="shared" ref="EL297" si="748">+EL296/$CO296</f>
        <v>0</v>
      </c>
      <c r="EM297" s="110"/>
      <c r="EN297" s="110"/>
      <c r="EO297" s="110"/>
      <c r="EP297" s="110"/>
      <c r="EQ297" s="110"/>
      <c r="ER297" s="110"/>
      <c r="ES297" s="110"/>
      <c r="ET297" s="110"/>
      <c r="EU297" s="110"/>
      <c r="EV297" s="110"/>
      <c r="EW297" s="110"/>
      <c r="EX297" s="110"/>
      <c r="EY297" s="110"/>
      <c r="EZ297" s="110"/>
      <c r="FA297" s="110"/>
      <c r="FB297" s="110"/>
      <c r="FC297" s="110"/>
      <c r="FD297" s="110"/>
      <c r="FE297" s="110"/>
      <c r="FF297" s="110"/>
      <c r="FG297" s="110"/>
      <c r="FH297" s="110"/>
      <c r="FI297" s="110"/>
      <c r="FJ297" s="110"/>
      <c r="FK297" s="110"/>
      <c r="FL297" s="110"/>
      <c r="FM297" s="110"/>
      <c r="FN297" s="110"/>
      <c r="FO297" s="110"/>
      <c r="FP297" s="110"/>
    </row>
  </sheetData>
  <phoneticPr fontId="115" type="noConversion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307"/>
  <sheetViews>
    <sheetView workbookViewId="0">
      <pane xSplit="2" ySplit="5" topLeftCell="C6" activePane="bottomRight" state="frozen"/>
      <selection pane="topRight" activeCell="C1" sqref="C1"/>
      <selection pane="bottomLeft" activeCell="A7" sqref="A7"/>
      <selection pane="bottomRight"/>
    </sheetView>
  </sheetViews>
  <sheetFormatPr defaultColWidth="9.125" defaultRowHeight="12.75"/>
  <cols>
    <col min="1" max="11" width="9.125" style="79"/>
    <col min="12" max="18" width="9.25" style="79" bestFit="1" customWidth="1"/>
    <col min="19" max="20" width="9.375" style="79" bestFit="1" customWidth="1"/>
    <col min="21" max="21" width="9.25" style="79" bestFit="1" customWidth="1"/>
    <col min="22" max="16384" width="9.125" style="79"/>
  </cols>
  <sheetData>
    <row r="1" spans="1:172" ht="15.75">
      <c r="A1" s="85" t="s">
        <v>423</v>
      </c>
      <c r="G1" s="97" t="s">
        <v>424</v>
      </c>
    </row>
    <row r="2" spans="1:172">
      <c r="A2" s="97" t="s">
        <v>405</v>
      </c>
      <c r="D2" s="99" t="s">
        <v>170</v>
      </c>
      <c r="G2" s="80" t="s">
        <v>342</v>
      </c>
      <c r="CM2" s="80" t="s">
        <v>184</v>
      </c>
    </row>
    <row r="3" spans="1:172">
      <c r="A3" s="88" t="s">
        <v>181</v>
      </c>
      <c r="D3" s="99" t="s">
        <v>171</v>
      </c>
      <c r="G3" s="79" t="s">
        <v>172</v>
      </c>
      <c r="H3" s="79">
        <v>0</v>
      </c>
      <c r="I3" s="79">
        <v>1</v>
      </c>
      <c r="J3" s="79">
        <v>2</v>
      </c>
      <c r="K3" s="79">
        <v>3</v>
      </c>
      <c r="L3" s="79">
        <v>4</v>
      </c>
      <c r="M3" s="79">
        <v>5</v>
      </c>
      <c r="N3" s="79">
        <v>6</v>
      </c>
      <c r="O3" s="79">
        <v>7</v>
      </c>
      <c r="P3" s="79">
        <v>8</v>
      </c>
      <c r="Q3" s="79">
        <v>9</v>
      </c>
      <c r="R3" s="79">
        <v>10</v>
      </c>
      <c r="S3" s="79">
        <v>11</v>
      </c>
      <c r="T3" s="79">
        <v>12</v>
      </c>
      <c r="U3" s="79">
        <v>13</v>
      </c>
      <c r="V3" s="79">
        <v>14</v>
      </c>
      <c r="W3" s="79">
        <v>15</v>
      </c>
      <c r="X3" s="79">
        <v>16</v>
      </c>
      <c r="Y3" s="79">
        <v>17</v>
      </c>
      <c r="Z3" s="79">
        <v>18</v>
      </c>
      <c r="AA3" s="79">
        <v>19</v>
      </c>
      <c r="AB3" s="79">
        <v>20</v>
      </c>
      <c r="AC3" s="79">
        <v>21</v>
      </c>
      <c r="AD3" s="79">
        <v>22</v>
      </c>
      <c r="AE3" s="79">
        <v>23</v>
      </c>
      <c r="AF3" s="79">
        <v>24</v>
      </c>
      <c r="AG3" s="79">
        <v>25</v>
      </c>
      <c r="AH3" s="79">
        <v>26</v>
      </c>
      <c r="AI3" s="79">
        <v>27</v>
      </c>
      <c r="AJ3" s="79">
        <v>28</v>
      </c>
      <c r="AK3" s="79">
        <v>29</v>
      </c>
      <c r="AL3" s="79">
        <v>30</v>
      </c>
      <c r="AM3" s="79">
        <v>31</v>
      </c>
      <c r="AN3" s="79">
        <v>32</v>
      </c>
      <c r="AO3" s="79">
        <v>33</v>
      </c>
      <c r="AP3" s="79">
        <v>34</v>
      </c>
      <c r="AQ3" s="79">
        <v>35</v>
      </c>
      <c r="AR3" s="79">
        <v>36</v>
      </c>
      <c r="AS3" s="79">
        <v>37</v>
      </c>
      <c r="AT3" s="79">
        <v>38</v>
      </c>
      <c r="AU3" s="79">
        <v>39</v>
      </c>
      <c r="AV3" s="79">
        <v>40</v>
      </c>
      <c r="AW3" s="79">
        <v>41</v>
      </c>
      <c r="AX3" s="79">
        <v>42</v>
      </c>
      <c r="AY3" s="79">
        <v>43</v>
      </c>
      <c r="AZ3" s="79">
        <v>44</v>
      </c>
      <c r="BA3" s="79">
        <v>45</v>
      </c>
      <c r="BB3" s="79">
        <v>46</v>
      </c>
      <c r="BC3" s="79">
        <v>47</v>
      </c>
      <c r="BD3" s="79">
        <v>48</v>
      </c>
      <c r="BE3" s="79">
        <v>49</v>
      </c>
      <c r="BF3" s="79">
        <v>50</v>
      </c>
      <c r="BG3" s="79">
        <v>51</v>
      </c>
      <c r="BH3" s="79">
        <v>52</v>
      </c>
      <c r="BI3" s="79">
        <v>53</v>
      </c>
      <c r="BJ3" s="79">
        <v>54</v>
      </c>
      <c r="BK3" s="79">
        <v>55</v>
      </c>
      <c r="BL3" s="79">
        <v>56</v>
      </c>
      <c r="BM3" s="79">
        <v>57</v>
      </c>
      <c r="BN3" s="79">
        <v>58</v>
      </c>
      <c r="BO3" s="79">
        <v>59</v>
      </c>
      <c r="BP3" s="79">
        <v>60</v>
      </c>
      <c r="BQ3" s="79">
        <v>61</v>
      </c>
      <c r="BR3" s="79">
        <v>62</v>
      </c>
      <c r="BS3" s="79">
        <v>63</v>
      </c>
      <c r="BT3" s="79">
        <v>64</v>
      </c>
      <c r="BU3" s="79">
        <v>65</v>
      </c>
      <c r="BV3" s="79">
        <v>66</v>
      </c>
      <c r="BW3" s="79">
        <v>67</v>
      </c>
      <c r="BX3" s="79">
        <v>68</v>
      </c>
      <c r="BY3" s="79">
        <v>69</v>
      </c>
      <c r="BZ3" s="79">
        <v>70</v>
      </c>
      <c r="CA3" s="79">
        <v>71</v>
      </c>
      <c r="CB3" s="79">
        <v>72</v>
      </c>
      <c r="CC3" s="79">
        <v>73</v>
      </c>
      <c r="CD3" s="79">
        <v>74</v>
      </c>
      <c r="CE3" s="79">
        <v>75</v>
      </c>
      <c r="CF3" s="79">
        <v>76</v>
      </c>
      <c r="CG3" s="79">
        <v>77</v>
      </c>
      <c r="CH3" s="79">
        <v>78</v>
      </c>
      <c r="CI3" s="79">
        <v>79</v>
      </c>
      <c r="CJ3" s="79">
        <v>80</v>
      </c>
      <c r="CM3" s="79" t="s">
        <v>172</v>
      </c>
      <c r="CN3" s="79">
        <v>0</v>
      </c>
      <c r="CO3" s="79">
        <v>1</v>
      </c>
      <c r="CP3" s="79">
        <v>2</v>
      </c>
      <c r="CQ3" s="79">
        <v>3</v>
      </c>
      <c r="CR3" s="79">
        <v>4</v>
      </c>
      <c r="CS3" s="79">
        <v>5</v>
      </c>
      <c r="CT3" s="79">
        <v>6</v>
      </c>
      <c r="CU3" s="79">
        <v>7</v>
      </c>
      <c r="CV3" s="79">
        <v>8</v>
      </c>
      <c r="CW3" s="79">
        <v>9</v>
      </c>
      <c r="CX3" s="79">
        <v>10</v>
      </c>
      <c r="CY3" s="79">
        <v>11</v>
      </c>
      <c r="CZ3" s="79">
        <v>12</v>
      </c>
      <c r="DA3" s="79">
        <v>13</v>
      </c>
      <c r="DB3" s="79">
        <v>14</v>
      </c>
      <c r="DC3" s="79">
        <v>15</v>
      </c>
      <c r="DD3" s="79">
        <v>16</v>
      </c>
      <c r="DE3" s="79">
        <v>17</v>
      </c>
      <c r="DF3" s="79">
        <v>18</v>
      </c>
      <c r="DG3" s="79">
        <v>19</v>
      </c>
      <c r="DH3" s="79">
        <v>20</v>
      </c>
      <c r="DI3" s="79">
        <v>21</v>
      </c>
      <c r="DJ3" s="79">
        <v>22</v>
      </c>
      <c r="DK3" s="79">
        <v>23</v>
      </c>
      <c r="DL3" s="79">
        <v>24</v>
      </c>
      <c r="DM3" s="79">
        <v>25</v>
      </c>
      <c r="DN3" s="79">
        <v>26</v>
      </c>
      <c r="DO3" s="79">
        <v>27</v>
      </c>
      <c r="DP3" s="79">
        <v>28</v>
      </c>
      <c r="DQ3" s="79">
        <v>29</v>
      </c>
      <c r="DR3" s="79">
        <v>30</v>
      </c>
      <c r="DS3" s="79">
        <v>31</v>
      </c>
      <c r="DT3" s="79">
        <v>32</v>
      </c>
      <c r="DU3" s="79">
        <v>33</v>
      </c>
      <c r="DV3" s="79">
        <v>34</v>
      </c>
      <c r="DW3" s="79">
        <v>35</v>
      </c>
      <c r="DX3" s="79">
        <v>36</v>
      </c>
      <c r="DY3" s="79">
        <v>37</v>
      </c>
      <c r="DZ3" s="79">
        <v>38</v>
      </c>
      <c r="EA3" s="79">
        <v>39</v>
      </c>
      <c r="EB3" s="79">
        <v>40</v>
      </c>
      <c r="EC3" s="79">
        <v>41</v>
      </c>
      <c r="ED3" s="79">
        <v>42</v>
      </c>
      <c r="EE3" s="79">
        <v>43</v>
      </c>
      <c r="EF3" s="79">
        <v>44</v>
      </c>
      <c r="EG3" s="79">
        <v>45</v>
      </c>
      <c r="EH3" s="79">
        <v>46</v>
      </c>
      <c r="EI3" s="79">
        <v>47</v>
      </c>
      <c r="EJ3" s="79">
        <v>48</v>
      </c>
      <c r="EK3" s="79">
        <v>49</v>
      </c>
      <c r="EL3" s="79">
        <v>50</v>
      </c>
      <c r="EM3" s="79">
        <v>51</v>
      </c>
      <c r="EN3" s="79">
        <v>52</v>
      </c>
      <c r="EO3" s="79">
        <v>53</v>
      </c>
      <c r="EP3" s="79">
        <v>54</v>
      </c>
      <c r="EQ3" s="79">
        <v>55</v>
      </c>
      <c r="ER3" s="79">
        <v>56</v>
      </c>
      <c r="ES3" s="79">
        <v>57</v>
      </c>
      <c r="ET3" s="79">
        <v>58</v>
      </c>
      <c r="EU3" s="79">
        <v>59</v>
      </c>
      <c r="EV3" s="79">
        <v>60</v>
      </c>
      <c r="EW3" s="79">
        <v>61</v>
      </c>
      <c r="EX3" s="79">
        <v>62</v>
      </c>
      <c r="EY3" s="79">
        <v>63</v>
      </c>
      <c r="EZ3" s="79">
        <v>64</v>
      </c>
      <c r="FA3" s="79">
        <v>65</v>
      </c>
      <c r="FB3" s="79">
        <v>66</v>
      </c>
      <c r="FC3" s="79">
        <v>67</v>
      </c>
      <c r="FD3" s="79">
        <v>68</v>
      </c>
      <c r="FE3" s="79">
        <v>69</v>
      </c>
      <c r="FF3" s="79">
        <v>70</v>
      </c>
      <c r="FG3" s="79">
        <v>71</v>
      </c>
      <c r="FH3" s="79">
        <v>72</v>
      </c>
      <c r="FI3" s="79">
        <v>73</v>
      </c>
      <c r="FJ3" s="79">
        <v>74</v>
      </c>
      <c r="FK3" s="79">
        <v>75</v>
      </c>
      <c r="FL3" s="79">
        <v>76</v>
      </c>
      <c r="FM3" s="79">
        <v>77</v>
      </c>
      <c r="FN3" s="79">
        <v>78</v>
      </c>
      <c r="FO3" s="79">
        <v>79</v>
      </c>
      <c r="FP3" s="79">
        <v>80</v>
      </c>
    </row>
    <row r="4" spans="1:172">
      <c r="A4" s="88" t="s">
        <v>182</v>
      </c>
      <c r="D4" s="99" t="s">
        <v>211</v>
      </c>
      <c r="G4" s="79" t="s">
        <v>168</v>
      </c>
      <c r="H4" s="79">
        <v>1952</v>
      </c>
      <c r="I4" s="79">
        <v>1953</v>
      </c>
      <c r="J4" s="79">
        <v>1954</v>
      </c>
      <c r="K4" s="79">
        <v>1955</v>
      </c>
      <c r="L4" s="79">
        <v>1956</v>
      </c>
      <c r="M4" s="79">
        <v>1957</v>
      </c>
      <c r="N4" s="79">
        <v>1958</v>
      </c>
      <c r="O4" s="79">
        <v>1959</v>
      </c>
      <c r="P4" s="79">
        <v>1960</v>
      </c>
      <c r="Q4" s="79">
        <v>1961</v>
      </c>
      <c r="R4" s="79">
        <v>1962</v>
      </c>
      <c r="S4" s="79">
        <v>1963</v>
      </c>
      <c r="T4" s="79">
        <v>1964</v>
      </c>
      <c r="U4" s="79">
        <v>1965</v>
      </c>
      <c r="V4" s="79">
        <v>1966</v>
      </c>
      <c r="W4" s="79">
        <v>1967</v>
      </c>
      <c r="X4" s="79">
        <v>1968</v>
      </c>
      <c r="Y4" s="79">
        <v>1969</v>
      </c>
      <c r="Z4" s="79">
        <v>1970</v>
      </c>
      <c r="AA4" s="79">
        <v>1971</v>
      </c>
      <c r="AB4" s="79">
        <v>1972</v>
      </c>
      <c r="AC4" s="79">
        <v>1973</v>
      </c>
      <c r="AD4" s="79">
        <v>1974</v>
      </c>
      <c r="AE4" s="79">
        <v>1975</v>
      </c>
      <c r="AF4" s="79">
        <v>1976</v>
      </c>
      <c r="AG4" s="79">
        <v>1977</v>
      </c>
      <c r="AH4" s="79">
        <v>1978</v>
      </c>
      <c r="AI4" s="79">
        <v>1979</v>
      </c>
      <c r="AJ4" s="79">
        <v>1980</v>
      </c>
      <c r="AK4" s="79">
        <v>1981</v>
      </c>
      <c r="AL4" s="79">
        <v>1982</v>
      </c>
      <c r="AM4" s="79">
        <v>1983</v>
      </c>
      <c r="AN4" s="79">
        <v>1984</v>
      </c>
      <c r="AO4" s="79">
        <v>1985</v>
      </c>
      <c r="AP4" s="79">
        <v>1986</v>
      </c>
      <c r="AQ4" s="79">
        <v>1987</v>
      </c>
      <c r="AR4" s="79">
        <v>1988</v>
      </c>
      <c r="AS4" s="79">
        <v>1989</v>
      </c>
      <c r="AT4" s="79">
        <v>1990</v>
      </c>
      <c r="AU4" s="79">
        <v>1991</v>
      </c>
      <c r="AV4" s="79">
        <v>1992</v>
      </c>
      <c r="AW4" s="79">
        <v>1993</v>
      </c>
      <c r="AX4" s="79">
        <v>1994</v>
      </c>
      <c r="AY4" s="79">
        <v>1995</v>
      </c>
      <c r="AZ4" s="79">
        <v>1996</v>
      </c>
      <c r="BA4" s="79">
        <v>1997</v>
      </c>
      <c r="BB4" s="79">
        <v>1998</v>
      </c>
      <c r="BC4" s="79">
        <v>1999</v>
      </c>
      <c r="BD4" s="79">
        <v>2000</v>
      </c>
      <c r="BE4" s="79">
        <v>2001</v>
      </c>
      <c r="BF4" s="79">
        <v>2002</v>
      </c>
      <c r="BG4" s="79">
        <v>2003</v>
      </c>
      <c r="BH4" s="79">
        <v>2004</v>
      </c>
      <c r="BI4" s="79">
        <v>2005</v>
      </c>
      <c r="BJ4" s="79">
        <v>2006</v>
      </c>
      <c r="BK4" s="79">
        <v>2007</v>
      </c>
      <c r="BL4" s="79">
        <v>2008</v>
      </c>
      <c r="BM4" s="79">
        <v>2009</v>
      </c>
      <c r="BN4" s="79">
        <v>2010</v>
      </c>
      <c r="BO4" s="79">
        <v>2011</v>
      </c>
      <c r="BP4" s="79">
        <v>2012</v>
      </c>
      <c r="BQ4" s="79">
        <v>2013</v>
      </c>
      <c r="BR4" s="79">
        <v>2014</v>
      </c>
      <c r="BS4" s="79">
        <v>2015</v>
      </c>
      <c r="BT4" s="79">
        <v>2016</v>
      </c>
      <c r="BU4" s="79">
        <v>2017</v>
      </c>
      <c r="BV4" s="79">
        <v>2018</v>
      </c>
      <c r="BW4" s="79">
        <v>2019</v>
      </c>
      <c r="BX4" s="79">
        <v>2020</v>
      </c>
      <c r="BY4" s="79">
        <v>2021</v>
      </c>
      <c r="BZ4" s="79">
        <v>2022</v>
      </c>
      <c r="CA4" s="79">
        <v>2023</v>
      </c>
      <c r="CB4" s="79">
        <v>2024</v>
      </c>
      <c r="CC4" s="79">
        <v>2025</v>
      </c>
      <c r="CD4" s="79">
        <v>2026</v>
      </c>
      <c r="CE4" s="79">
        <v>2027</v>
      </c>
      <c r="CF4" s="79">
        <v>2028</v>
      </c>
      <c r="CG4" s="79">
        <v>2029</v>
      </c>
      <c r="CH4" s="79">
        <v>2030</v>
      </c>
      <c r="CI4" s="79">
        <v>2031</v>
      </c>
      <c r="CJ4" s="79">
        <v>2032</v>
      </c>
      <c r="CM4" s="79" t="s">
        <v>168</v>
      </c>
      <c r="CN4" s="79">
        <v>1952</v>
      </c>
      <c r="CO4" s="79">
        <v>1953</v>
      </c>
      <c r="CP4" s="79">
        <v>1954</v>
      </c>
      <c r="CQ4" s="79">
        <v>1955</v>
      </c>
      <c r="CR4" s="79">
        <v>1956</v>
      </c>
      <c r="CS4" s="79">
        <v>1957</v>
      </c>
      <c r="CT4" s="79">
        <v>1958</v>
      </c>
      <c r="CU4" s="79">
        <v>1959</v>
      </c>
      <c r="CV4" s="79">
        <v>1960</v>
      </c>
      <c r="CW4" s="79">
        <v>1961</v>
      </c>
      <c r="CX4" s="79">
        <v>1962</v>
      </c>
      <c r="CY4" s="79">
        <v>1963</v>
      </c>
      <c r="CZ4" s="79">
        <v>1964</v>
      </c>
      <c r="DA4" s="79">
        <v>1965</v>
      </c>
      <c r="DB4" s="79">
        <v>1966</v>
      </c>
      <c r="DC4" s="79">
        <v>1967</v>
      </c>
      <c r="DD4" s="79">
        <v>1968</v>
      </c>
      <c r="DE4" s="79">
        <v>1969</v>
      </c>
      <c r="DF4" s="79">
        <v>1970</v>
      </c>
      <c r="DG4" s="79">
        <v>1971</v>
      </c>
      <c r="DH4" s="79">
        <v>1972</v>
      </c>
      <c r="DI4" s="79">
        <v>1973</v>
      </c>
      <c r="DJ4" s="79">
        <v>1974</v>
      </c>
      <c r="DK4" s="79">
        <v>1975</v>
      </c>
      <c r="DL4" s="79">
        <v>1976</v>
      </c>
      <c r="DM4" s="79">
        <v>1977</v>
      </c>
      <c r="DN4" s="79">
        <v>1978</v>
      </c>
      <c r="DO4" s="79">
        <v>1979</v>
      </c>
      <c r="DP4" s="79">
        <v>1980</v>
      </c>
      <c r="DQ4" s="79">
        <v>1981</v>
      </c>
      <c r="DR4" s="79">
        <v>1982</v>
      </c>
      <c r="DS4" s="79">
        <v>1983</v>
      </c>
      <c r="DT4" s="79">
        <v>1984</v>
      </c>
      <c r="DU4" s="79">
        <v>1985</v>
      </c>
      <c r="DV4" s="79">
        <v>1986</v>
      </c>
      <c r="DW4" s="79">
        <v>1987</v>
      </c>
      <c r="DX4" s="79">
        <v>1988</v>
      </c>
      <c r="DY4" s="79">
        <v>1989</v>
      </c>
      <c r="DZ4" s="79">
        <v>1990</v>
      </c>
      <c r="EA4" s="79">
        <v>1991</v>
      </c>
      <c r="EB4" s="79">
        <v>1992</v>
      </c>
      <c r="EC4" s="79">
        <v>1993</v>
      </c>
      <c r="ED4" s="79">
        <v>1994</v>
      </c>
      <c r="EE4" s="79">
        <v>1995</v>
      </c>
      <c r="EF4" s="79">
        <v>1996</v>
      </c>
      <c r="EG4" s="79">
        <v>1997</v>
      </c>
      <c r="EH4" s="79">
        <v>1998</v>
      </c>
      <c r="EI4" s="79">
        <v>1999</v>
      </c>
      <c r="EJ4" s="79">
        <v>2000</v>
      </c>
      <c r="EK4" s="79">
        <v>2001</v>
      </c>
      <c r="EL4" s="79">
        <v>2002</v>
      </c>
      <c r="EM4" s="79">
        <v>2003</v>
      </c>
      <c r="EN4" s="79">
        <v>2004</v>
      </c>
      <c r="EO4" s="79">
        <v>2005</v>
      </c>
      <c r="EP4" s="79">
        <v>2006</v>
      </c>
      <c r="EQ4" s="79">
        <v>2007</v>
      </c>
      <c r="ER4" s="79">
        <v>2008</v>
      </c>
      <c r="ES4" s="79">
        <v>2009</v>
      </c>
      <c r="ET4" s="79">
        <v>2010</v>
      </c>
      <c r="EU4" s="79">
        <v>2011</v>
      </c>
      <c r="EV4" s="79">
        <v>2012</v>
      </c>
      <c r="EW4" s="79">
        <v>2013</v>
      </c>
      <c r="EX4" s="79">
        <v>2014</v>
      </c>
      <c r="EY4" s="79">
        <v>2015</v>
      </c>
      <c r="EZ4" s="79">
        <v>2016</v>
      </c>
      <c r="FA4" s="79">
        <v>2017</v>
      </c>
      <c r="FB4" s="79">
        <v>2018</v>
      </c>
      <c r="FC4" s="79">
        <v>2019</v>
      </c>
      <c r="FD4" s="79">
        <v>2020</v>
      </c>
      <c r="FE4" s="79">
        <v>2021</v>
      </c>
      <c r="FF4" s="79">
        <v>2022</v>
      </c>
      <c r="FG4" s="79">
        <v>2023</v>
      </c>
      <c r="FH4" s="79">
        <v>2024</v>
      </c>
      <c r="FI4" s="79">
        <v>2025</v>
      </c>
      <c r="FJ4" s="79">
        <v>2026</v>
      </c>
      <c r="FK4" s="79">
        <v>2027</v>
      </c>
      <c r="FL4" s="79">
        <v>2028</v>
      </c>
      <c r="FM4" s="79">
        <v>2029</v>
      </c>
      <c r="FN4" s="79">
        <v>2030</v>
      </c>
      <c r="FO4" s="79">
        <v>2031</v>
      </c>
      <c r="FP4" s="79">
        <v>2032</v>
      </c>
    </row>
    <row r="5" spans="1:172">
      <c r="A5" s="88" t="s">
        <v>183</v>
      </c>
      <c r="B5" s="84"/>
      <c r="C5" s="84"/>
      <c r="D5" s="100" t="s">
        <v>196</v>
      </c>
      <c r="E5" s="84"/>
      <c r="F5" s="84"/>
    </row>
    <row r="7" spans="1:172" ht="15.75">
      <c r="A7" s="85" t="s">
        <v>167</v>
      </c>
      <c r="H7" s="290" t="s">
        <v>411</v>
      </c>
    </row>
    <row r="8" spans="1:172">
      <c r="E8" s="259"/>
    </row>
    <row r="9" spans="1:172">
      <c r="H9" s="82"/>
      <c r="I9" s="82"/>
      <c r="J9" s="82"/>
      <c r="K9" s="82"/>
      <c r="L9" s="82"/>
      <c r="M9" s="82"/>
      <c r="N9" s="82"/>
      <c r="O9" s="82"/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  <c r="AA9" s="82"/>
      <c r="AB9" s="82"/>
      <c r="AC9" s="82"/>
      <c r="AD9" s="82"/>
      <c r="AE9" s="82"/>
      <c r="AF9" s="82"/>
      <c r="AG9" s="82"/>
      <c r="AH9" s="82"/>
      <c r="AI9" s="82"/>
      <c r="AJ9" s="82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82"/>
      <c r="BB9" s="82"/>
      <c r="BC9" s="82"/>
      <c r="BD9" s="82"/>
      <c r="BE9" s="82"/>
      <c r="BF9" s="82"/>
      <c r="BG9" s="82"/>
      <c r="BH9" s="82"/>
      <c r="BI9" s="82"/>
      <c r="BJ9" s="82"/>
      <c r="BK9" s="82"/>
      <c r="BL9" s="82"/>
      <c r="BM9" s="82"/>
      <c r="BN9" s="82"/>
      <c r="BO9" s="82"/>
      <c r="BP9" s="82"/>
      <c r="BQ9" s="82"/>
      <c r="BR9" s="82"/>
      <c r="BS9" s="82"/>
      <c r="BT9" s="82"/>
      <c r="BU9" s="82"/>
      <c r="BV9" s="82"/>
      <c r="BW9" s="82"/>
      <c r="BX9" s="82"/>
      <c r="BY9" s="82"/>
      <c r="BZ9" s="82"/>
      <c r="CA9" s="82"/>
      <c r="CB9" s="82"/>
      <c r="CC9" s="82"/>
      <c r="CD9" s="82"/>
      <c r="CE9" s="82"/>
      <c r="CF9" s="82"/>
      <c r="CG9" s="82"/>
      <c r="CH9" s="82"/>
      <c r="CI9" s="82"/>
      <c r="CJ9" s="86"/>
    </row>
    <row r="10" spans="1:172">
      <c r="A10" s="260" t="s">
        <v>344</v>
      </c>
      <c r="C10" s="81"/>
      <c r="H10" s="82"/>
      <c r="I10" s="82">
        <f>AgePrice!I97</f>
        <v>1</v>
      </c>
      <c r="J10" s="82">
        <f>AgePrice!J97</f>
        <v>0.98474918322576777</v>
      </c>
      <c r="K10" s="82">
        <f>AgePrice!K97</f>
        <v>0.9690678547815913</v>
      </c>
      <c r="L10" s="82">
        <f>AgePrice!L97</f>
        <v>0.95294283785834755</v>
      </c>
      <c r="M10" s="82">
        <f>AgePrice!M97</f>
        <v>0.93636077733358658</v>
      </c>
      <c r="N10" s="82">
        <f>AgePrice!N97</f>
        <v>0.91930822535447698</v>
      </c>
      <c r="O10" s="82">
        <f>AgePrice!O97</f>
        <v>0.90177175676858956</v>
      </c>
      <c r="P10" s="82">
        <f>AgePrice!P97</f>
        <v>0.88373812122413153</v>
      </c>
      <c r="Q10" s="82">
        <f>AgePrice!Q97</f>
        <v>0.86519443946531949</v>
      </c>
      <c r="R10" s="82">
        <f>AgePrice!R97</f>
        <v>0.84612845181990792</v>
      </c>
      <c r="S10" s="82">
        <f>AgePrice!S97</f>
        <v>0.82652882698372598</v>
      </c>
      <c r="T10" s="82">
        <f>AgePrice!T97</f>
        <v>0.80638553880365804</v>
      </c>
      <c r="U10" s="82">
        <f>AgePrice!U97</f>
        <v>0.78569031768907716</v>
      </c>
      <c r="V10" s="82">
        <f>AgePrice!V97</f>
        <v>0.76443718139013861</v>
      </c>
      <c r="W10" s="82">
        <f>AgePrice!W97</f>
        <v>0.74262304703893589</v>
      </c>
      <c r="X10" s="82">
        <f>AgePrice!X97</f>
        <v>0.7202484224683211</v>
      </c>
      <c r="Y10" s="82">
        <f>AgePrice!Y97</f>
        <v>0.69731816988101081</v>
      </c>
      <c r="Z10" s="82">
        <f>AgePrice!Z97</f>
        <v>0.6738423290052209</v>
      </c>
      <c r="AA10" s="82">
        <f>AgePrice!AA97</f>
        <v>0.64983698011862623</v>
      </c>
      <c r="AB10" s="82">
        <f>AgePrice!AB97</f>
        <v>0.62532512004983276</v>
      </c>
      <c r="AC10" s="82">
        <f>AgePrice!AC97</f>
        <v>0.60033751690347958</v>
      </c>
      <c r="AD10" s="82">
        <f>AgePrice!AD97</f>
        <v>0.57491350234885841</v>
      </c>
      <c r="AE10" s="82">
        <f>AgePrice!AE97</f>
        <v>0.5491016545047509</v>
      </c>
      <c r="AF10" s="82">
        <f>AgePrice!AF97</f>
        <v>0.52296032044183327</v>
      </c>
      <c r="AG10" s="82">
        <f>AgePrice!AG97</f>
        <v>0.4965579258030875</v>
      </c>
      <c r="AH10" s="82">
        <f>AgePrice!AH97</f>
        <v>0.46997302063590801</v>
      </c>
      <c r="AI10" s="82">
        <f>AgePrice!AI97</f>
        <v>0.44329401571415245</v>
      </c>
      <c r="AJ10" s="82">
        <f>AgePrice!AJ97</f>
        <v>0.4166185726594509</v>
      </c>
      <c r="AK10" s="82">
        <f>AgePrice!AK97</f>
        <v>0.39005262401723256</v>
      </c>
      <c r="AL10" s="82">
        <f>AgePrice!AL97</f>
        <v>0.36370901573962883</v>
      </c>
      <c r="AM10" s="82">
        <f>AgePrice!AM97</f>
        <v>0.33770578355973674</v>
      </c>
      <c r="AN10" s="82">
        <f>AgePrice!AN97</f>
        <v>0.31216409546096924</v>
      </c>
      <c r="AO10" s="82">
        <f>AgePrice!AO97</f>
        <v>0.28720591352366398</v>
      </c>
      <c r="AP10" s="82">
        <f>AgePrice!AP97</f>
        <v>0.26295144835347528</v>
      </c>
      <c r="AQ10" s="82">
        <f>AgePrice!AQ97</f>
        <v>0.23951649648156836</v>
      </c>
      <c r="AR10" s="82">
        <f>AgePrice!AR97</f>
        <v>0.21700976407121322</v>
      </c>
      <c r="AS10" s="82">
        <f>AgePrice!AS97</f>
        <v>0.19553028768996861</v>
      </c>
      <c r="AT10" s="82">
        <f>AgePrice!AT97</f>
        <v>0.17516506389485051</v>
      </c>
      <c r="AU10" s="82">
        <f>AgePrice!AU97</f>
        <v>0.15598699348660189</v>
      </c>
      <c r="AV10" s="82">
        <f>AgePrice!AV97</f>
        <v>0.13805323361806357</v>
      </c>
      <c r="AW10" s="82">
        <f>AgePrice!AW97</f>
        <v>0.12140403215038699</v>
      </c>
      <c r="AX10" s="82">
        <f>AgePrice!AX97</f>
        <v>0.10606209492040575</v>
      </c>
      <c r="AY10" s="82">
        <f>AgePrice!AY97</f>
        <v>9.203250952191469E-2</v>
      </c>
      <c r="AZ10" s="82">
        <f>AgePrice!AZ97</f>
        <v>7.9303220711343714E-2</v>
      </c>
      <c r="BA10" s="82">
        <f>AgePrice!BA97</f>
        <v>6.7846024642422884E-2</v>
      </c>
      <c r="BB10" s="82">
        <f>AgePrice!BB97</f>
        <v>5.7618023770292535E-2</v>
      </c>
      <c r="BC10" s="82">
        <f>AgePrice!BC97</f>
        <v>4.8563463160723158E-2</v>
      </c>
      <c r="BD10" s="82">
        <f>AgePrice!BD97</f>
        <v>4.0615853426008881E-2</v>
      </c>
      <c r="BE10" s="82">
        <f>AgePrice!BE97</f>
        <v>3.3700276424167161E-2</v>
      </c>
      <c r="BF10" s="82">
        <f>AgePrice!BF97</f>
        <v>2.7735767493765415E-2</v>
      </c>
      <c r="BG10" s="82">
        <f>AgePrice!BG97</f>
        <v>2.2637672099328661E-2</v>
      </c>
      <c r="BH10" s="82">
        <f>AgePrice!BH97</f>
        <v>1.8319884588064501E-2</v>
      </c>
      <c r="BI10" s="82">
        <f>AgePrice!BI97</f>
        <v>1.4696891172876318E-2</v>
      </c>
      <c r="BJ10" s="82">
        <f>AgePrice!BJ97</f>
        <v>1.168555686346846E-2</v>
      </c>
      <c r="BK10" s="82">
        <f>AgePrice!BK97</f>
        <v>9.2066153540464966E-3</v>
      </c>
      <c r="BL10" s="82">
        <f>AgePrice!BL97</f>
        <v>7.1858403553335514E-3</v>
      </c>
      <c r="BM10" s="82">
        <f>AgePrice!BM97</f>
        <v>5.5548951939320733E-3</v>
      </c>
      <c r="BN10" s="82">
        <f>AgePrice!BN97</f>
        <v>4.2518736053519012E-3</v>
      </c>
      <c r="BO10" s="82">
        <f>AgePrice!BO97</f>
        <v>3.2215577408365023E-3</v>
      </c>
      <c r="BP10" s="82">
        <f>AgePrice!BP97</f>
        <v>2.4154290506820538E-3</v>
      </c>
      <c r="BQ10" s="82">
        <f>AgePrice!BQ97</f>
        <v>1.7914737820681787E-3</v>
      </c>
      <c r="BR10" s="82">
        <f>AgePrice!BR97</f>
        <v>1.3138275082902804E-3</v>
      </c>
      <c r="BS10" s="82">
        <f>AgePrice!BS97</f>
        <v>9.5230278648884012E-4</v>
      </c>
      <c r="BT10" s="82">
        <f>AgePrice!BT97</f>
        <v>6.8184127609302212E-4</v>
      </c>
      <c r="BU10" s="82">
        <f>AgePrice!BU97</f>
        <v>4.8192707609830934E-4</v>
      </c>
      <c r="BV10" s="82">
        <f>AgePrice!BV97</f>
        <v>3.3599230613576129E-4</v>
      </c>
      <c r="BW10" s="82">
        <f>AgePrice!BW97</f>
        <v>2.3083967189453192E-4</v>
      </c>
      <c r="BX10" s="82">
        <f>AgePrice!BX97</f>
        <v>1.5610044361344323E-4</v>
      </c>
      <c r="BY10" s="82">
        <f>AgePrice!BY97</f>
        <v>1.0374035119448446E-4</v>
      </c>
      <c r="BZ10" s="82">
        <f>AgePrice!BZ97</f>
        <v>6.7620655234575642E-5</v>
      </c>
      <c r="CA10" s="82">
        <f>AgePrice!CA97</f>
        <v>4.3117267060070145E-5</v>
      </c>
      <c r="CB10" s="82">
        <f>AgePrice!CB97</f>
        <v>2.5766668711882489E-5</v>
      </c>
      <c r="CC10" s="82">
        <f>AgePrice!CC97</f>
        <v>1.6150180774708814E-5</v>
      </c>
      <c r="CD10" s="82">
        <f>AgePrice!CD97</f>
        <v>9.3677626508023216E-6</v>
      </c>
      <c r="CE10" s="82">
        <f>AgePrice!CE97</f>
        <v>5.1688995590587497E-6</v>
      </c>
      <c r="CF10" s="82">
        <f>AgePrice!CF97</f>
        <v>2.6610785583259999E-6</v>
      </c>
      <c r="CG10" s="82">
        <f>AgePrice!CG97</f>
        <v>1.233761184364463E-6</v>
      </c>
      <c r="CH10" s="82">
        <f>AgePrice!CH97</f>
        <v>4.7747223204822269E-7</v>
      </c>
      <c r="CI10" s="82">
        <f>AgePrice!CI97</f>
        <v>1.2353567586665101E-7</v>
      </c>
      <c r="CJ10" s="82">
        <f>AgePrice!CJ97</f>
        <v>0</v>
      </c>
      <c r="CM10" s="91" t="s">
        <v>185</v>
      </c>
      <c r="CN10" s="91"/>
    </row>
    <row r="11" spans="1:172">
      <c r="A11" s="87" t="s">
        <v>343</v>
      </c>
      <c r="D11" s="94"/>
      <c r="H11" s="87">
        <f>AgePrice!I97</f>
        <v>1</v>
      </c>
      <c r="I11" s="87">
        <f>AgePrice!J97</f>
        <v>0.98474918322576777</v>
      </c>
      <c r="J11" s="87">
        <f>AgePrice!K97</f>
        <v>0.9690678547815913</v>
      </c>
      <c r="K11" s="87">
        <f>AgePrice!L97</f>
        <v>0.95294283785834755</v>
      </c>
      <c r="L11" s="87">
        <f>AgePrice!M97</f>
        <v>0.93636077733358658</v>
      </c>
      <c r="M11" s="87">
        <f>AgePrice!N97</f>
        <v>0.91930822535447698</v>
      </c>
      <c r="N11" s="87">
        <f>AgePrice!O97</f>
        <v>0.90177175676858956</v>
      </c>
      <c r="O11" s="87">
        <f>AgePrice!P97</f>
        <v>0.88373812122413153</v>
      </c>
      <c r="P11" s="87">
        <f>AgePrice!Q97</f>
        <v>0.86519443946531949</v>
      </c>
      <c r="Q11" s="87">
        <f>AgePrice!R97</f>
        <v>0.84612845181990792</v>
      </c>
      <c r="R11" s="87">
        <f>AgePrice!S97</f>
        <v>0.82652882698372598</v>
      </c>
      <c r="S11" s="87">
        <f>AgePrice!T97</f>
        <v>0.80638553880365804</v>
      </c>
      <c r="T11" s="87">
        <f>AgePrice!U97</f>
        <v>0.78569031768907716</v>
      </c>
      <c r="U11" s="87">
        <f>AgePrice!V97</f>
        <v>0.76443718139013861</v>
      </c>
      <c r="V11" s="87">
        <f>AgePrice!W97</f>
        <v>0.74262304703893589</v>
      </c>
      <c r="W11" s="87">
        <f>AgePrice!X97</f>
        <v>0.7202484224683211</v>
      </c>
      <c r="X11" s="87">
        <f>AgePrice!Y97</f>
        <v>0.69731816988101081</v>
      </c>
      <c r="Y11" s="87">
        <f>AgePrice!Z97</f>
        <v>0.6738423290052209</v>
      </c>
      <c r="Z11" s="87">
        <f>AgePrice!AA97</f>
        <v>0.64983698011862623</v>
      </c>
      <c r="AA11" s="87">
        <f>AgePrice!AB97</f>
        <v>0.62532512004983276</v>
      </c>
      <c r="AB11" s="87">
        <f>AgePrice!AC97</f>
        <v>0.60033751690347958</v>
      </c>
      <c r="AC11" s="87">
        <f>AgePrice!AD97</f>
        <v>0.57491350234885841</v>
      </c>
      <c r="AD11" s="87">
        <f>AgePrice!AE97</f>
        <v>0.5491016545047509</v>
      </c>
      <c r="AE11" s="87">
        <f>AgePrice!AF97</f>
        <v>0.52296032044183327</v>
      </c>
      <c r="AF11" s="87">
        <f>AgePrice!AG97</f>
        <v>0.4965579258030875</v>
      </c>
      <c r="AG11" s="87">
        <f>AgePrice!AH97</f>
        <v>0.46997302063590801</v>
      </c>
      <c r="AH11" s="87">
        <f>AgePrice!AI97</f>
        <v>0.44329401571415245</v>
      </c>
      <c r="AI11" s="87">
        <f>AgePrice!AJ97</f>
        <v>0.4166185726594509</v>
      </c>
      <c r="AJ11" s="87">
        <f>AgePrice!AK97</f>
        <v>0.39005262401723256</v>
      </c>
      <c r="AK11" s="87">
        <f>AgePrice!AL97</f>
        <v>0.36370901573962883</v>
      </c>
      <c r="AL11" s="87">
        <f>AgePrice!AM97</f>
        <v>0.33770578355973674</v>
      </c>
      <c r="AM11" s="87">
        <f>AgePrice!AN97</f>
        <v>0.31216409546096924</v>
      </c>
      <c r="AN11" s="87">
        <f>AgePrice!AO97</f>
        <v>0.28720591352366398</v>
      </c>
      <c r="AO11" s="87">
        <f>AgePrice!AP97</f>
        <v>0.26295144835347528</v>
      </c>
      <c r="AP11" s="87">
        <f>AgePrice!AQ97</f>
        <v>0.23951649648156836</v>
      </c>
      <c r="AQ11" s="87">
        <f>AgePrice!AR97</f>
        <v>0.21700976407121322</v>
      </c>
      <c r="AR11" s="87">
        <f>AgePrice!AS97</f>
        <v>0.19553028768996861</v>
      </c>
      <c r="AS11" s="87">
        <f>AgePrice!AT97</f>
        <v>0.17516506389485051</v>
      </c>
      <c r="AT11" s="87">
        <f>AgePrice!AU97</f>
        <v>0.15598699348660189</v>
      </c>
      <c r="AU11" s="87">
        <f>AgePrice!AV97</f>
        <v>0.13805323361806357</v>
      </c>
      <c r="AV11" s="87">
        <f>AgePrice!AW97</f>
        <v>0.12140403215038699</v>
      </c>
      <c r="AW11" s="87">
        <f>AgePrice!AX97</f>
        <v>0.10606209492040575</v>
      </c>
      <c r="AX11" s="87">
        <f>AgePrice!AY97</f>
        <v>9.203250952191469E-2</v>
      </c>
      <c r="AY11" s="87">
        <f>AgePrice!AZ97</f>
        <v>7.9303220711343714E-2</v>
      </c>
      <c r="AZ11" s="87">
        <f>AgePrice!BA97</f>
        <v>6.7846024642422884E-2</v>
      </c>
      <c r="BA11" s="87">
        <f>AgePrice!BB97</f>
        <v>5.7618023770292535E-2</v>
      </c>
      <c r="BB11" s="87">
        <f>AgePrice!BC97</f>
        <v>4.8563463160723158E-2</v>
      </c>
      <c r="BC11" s="87">
        <f>AgePrice!BD97</f>
        <v>4.0615853426008881E-2</v>
      </c>
      <c r="BD11" s="87">
        <f>AgePrice!BE97</f>
        <v>3.3700276424167161E-2</v>
      </c>
      <c r="BE11" s="87">
        <f>AgePrice!BF97</f>
        <v>2.7735767493765415E-2</v>
      </c>
      <c r="BF11" s="87">
        <f>AgePrice!BG97</f>
        <v>2.2637672099328661E-2</v>
      </c>
      <c r="BG11" s="87">
        <f>AgePrice!BH97</f>
        <v>1.8319884588064501E-2</v>
      </c>
      <c r="BH11" s="87">
        <f>AgePrice!BI97</f>
        <v>1.4696891172876318E-2</v>
      </c>
      <c r="BI11" s="87">
        <f>AgePrice!BJ97</f>
        <v>1.168555686346846E-2</v>
      </c>
      <c r="BJ11" s="87">
        <f>AgePrice!BK97</f>
        <v>9.2066153540464966E-3</v>
      </c>
      <c r="BK11" s="87">
        <f>AgePrice!BL97</f>
        <v>7.1858403553335514E-3</v>
      </c>
      <c r="BL11" s="87">
        <f>AgePrice!BM97</f>
        <v>5.5548951939320733E-3</v>
      </c>
      <c r="BM11" s="87">
        <f>AgePrice!BN97</f>
        <v>4.2518736053519012E-3</v>
      </c>
      <c r="BN11" s="87">
        <f>AgePrice!BO97</f>
        <v>3.2215577408365023E-3</v>
      </c>
      <c r="BO11" s="87">
        <f>AgePrice!BP97</f>
        <v>2.4154290506820538E-3</v>
      </c>
      <c r="BP11" s="87">
        <f>AgePrice!BQ97</f>
        <v>1.7914737820681787E-3</v>
      </c>
      <c r="BQ11" s="87">
        <f>AgePrice!BR97</f>
        <v>1.3138275082902804E-3</v>
      </c>
      <c r="BR11" s="87">
        <f>AgePrice!BS97</f>
        <v>9.5230278648884012E-4</v>
      </c>
      <c r="BS11" s="87">
        <f>AgePrice!BT97</f>
        <v>6.8184127609302212E-4</v>
      </c>
      <c r="BT11" s="87">
        <f>AgePrice!BU97</f>
        <v>4.8192707609830934E-4</v>
      </c>
      <c r="BU11" s="87">
        <f>AgePrice!BV97</f>
        <v>3.3599230613576129E-4</v>
      </c>
      <c r="BV11" s="87">
        <f>AgePrice!BW97</f>
        <v>2.3083967189453192E-4</v>
      </c>
      <c r="BW11" s="87">
        <f>AgePrice!BX97</f>
        <v>1.5610044361344323E-4</v>
      </c>
      <c r="BX11" s="87">
        <f>AgePrice!BY97</f>
        <v>1.0374035119448446E-4</v>
      </c>
      <c r="BY11" s="87">
        <f>AgePrice!BZ97</f>
        <v>6.7620655234575642E-5</v>
      </c>
      <c r="BZ11" s="87">
        <f>AgePrice!CA97</f>
        <v>4.3117267060070145E-5</v>
      </c>
      <c r="CA11" s="87">
        <f>AgePrice!CB97</f>
        <v>2.5766668711882489E-5</v>
      </c>
      <c r="CB11" s="87">
        <f>AgePrice!CC97</f>
        <v>1.6150180774708814E-5</v>
      </c>
      <c r="CC11" s="87">
        <f>AgePrice!CD97</f>
        <v>9.3677626508023216E-6</v>
      </c>
      <c r="CD11" s="87">
        <f>AgePrice!CE97</f>
        <v>5.1688995590587497E-6</v>
      </c>
      <c r="CE11" s="87">
        <f>AgePrice!CF97</f>
        <v>2.6610785583259999E-6</v>
      </c>
      <c r="CF11" s="87">
        <f>AgePrice!CG97</f>
        <v>1.233761184364463E-6</v>
      </c>
      <c r="CG11" s="87">
        <f>AgePrice!CH97</f>
        <v>4.7747223204822269E-7</v>
      </c>
      <c r="CH11" s="87">
        <f>AgePrice!CI97</f>
        <v>1.2353567586665101E-7</v>
      </c>
      <c r="CI11" s="87">
        <f>AgePrice!CJ97</f>
        <v>0</v>
      </c>
      <c r="CJ11" s="87">
        <f>AgePrice!CJ97</f>
        <v>0</v>
      </c>
      <c r="CM11" s="91" t="s">
        <v>156</v>
      </c>
      <c r="CN11" s="92">
        <f>+H13</f>
        <v>1</v>
      </c>
      <c r="CO11" s="92">
        <f t="shared" ref="CO11:EZ11" si="0">+I13</f>
        <v>0.9499293496509611</v>
      </c>
      <c r="CP11" s="92">
        <f t="shared" si="0"/>
        <v>0.9023594058054123</v>
      </c>
      <c r="CQ11" s="92">
        <f t="shared" si="0"/>
        <v>0.85716502009762174</v>
      </c>
      <c r="CR11" s="92">
        <f t="shared" si="0"/>
        <v>0.81422729705851937</v>
      </c>
      <c r="CS11" s="92">
        <f t="shared" si="0"/>
        <v>0.77343328129000333</v>
      </c>
      <c r="CT11" s="92">
        <f t="shared" si="0"/>
        <v>0.73467566027328968</v>
      </c>
      <c r="CU11" s="92">
        <f t="shared" si="0"/>
        <v>0.69785248202932304</v>
      </c>
      <c r="CV11" s="92">
        <f t="shared" si="0"/>
        <v>0.66286688688834317</v>
      </c>
      <c r="CW11" s="92">
        <f t="shared" si="0"/>
        <v>0.62962685266283147</v>
      </c>
      <c r="CX11" s="92">
        <f t="shared" si="0"/>
        <v>0.59804495255335099</v>
      </c>
      <c r="CY11" s="92">
        <f t="shared" si="0"/>
        <v>0.56803812515029151</v>
      </c>
      <c r="CZ11" s="92">
        <f t="shared" si="0"/>
        <v>0.53952745592636919</v>
      </c>
      <c r="DA11" s="92">
        <f t="shared" si="0"/>
        <v>0.51243796964498645</v>
      </c>
      <c r="DB11" s="92">
        <f t="shared" si="0"/>
        <v>0.48669843313827083</v>
      </c>
      <c r="DC11" s="92">
        <f t="shared" si="0"/>
        <v>0.46224116793591213</v>
      </c>
      <c r="DD11" s="92">
        <f t="shared" si="0"/>
        <v>0.43900187225185333</v>
      </c>
      <c r="DE11" s="92">
        <f t="shared" si="0"/>
        <v>0.41691945186050722</v>
      </c>
      <c r="DF11" s="92">
        <f t="shared" si="0"/>
        <v>0.39593585941757786</v>
      </c>
      <c r="DG11" s="92">
        <f t="shared" si="0"/>
        <v>0.37599594180279922</v>
      </c>
      <c r="DH11" s="92">
        <f t="shared" si="0"/>
        <v>0.35704729508300342</v>
      </c>
      <c r="DI11" s="92">
        <f t="shared" si="0"/>
        <v>0.33904012671401124</v>
      </c>
      <c r="DJ11" s="92">
        <f t="shared" si="0"/>
        <v>0.32192712461887502</v>
      </c>
      <c r="DK11" s="92">
        <f t="shared" si="0"/>
        <v>0.30566333279811791</v>
      </c>
      <c r="DL11" s="92">
        <f t="shared" si="0"/>
        <v>0.29020603314480625</v>
      </c>
      <c r="DM11" s="92">
        <f t="shared" si="0"/>
        <v>0.27551463315362401</v>
      </c>
      <c r="DN11" s="92">
        <f t="shared" si="0"/>
        <v>0.26155055922864318</v>
      </c>
      <c r="DO11" s="92">
        <f t="shared" si="0"/>
        <v>0.24827715530921921</v>
      </c>
      <c r="DP11" s="92">
        <f t="shared" si="0"/>
        <v>0.23565958654744704</v>
      </c>
      <c r="DQ11" s="92">
        <f t="shared" si="0"/>
        <v>0.22366474778391096</v>
      </c>
      <c r="DR11" s="92">
        <f t="shared" si="0"/>
        <v>0.2122611765811051</v>
      </c>
      <c r="DS11" s="92">
        <f t="shared" si="0"/>
        <v>0.20141897058589509</v>
      </c>
      <c r="DT11" s="92">
        <f t="shared" si="0"/>
        <v>0.1911097090037995</v>
      </c>
      <c r="DU11" s="92">
        <f t="shared" si="0"/>
        <v>0.18130637797869656</v>
      </c>
      <c r="DV11" s="92">
        <f t="shared" si="0"/>
        <v>0.17198329968185225</v>
      </c>
      <c r="DW11" s="92">
        <f t="shared" si="0"/>
        <v>0.16311606492393371</v>
      </c>
      <c r="DX11" s="92">
        <f t="shared" si="0"/>
        <v>0.15468146911295824</v>
      </c>
      <c r="DY11" s="92">
        <f t="shared" si="0"/>
        <v>0.14665745138994024</v>
      </c>
      <c r="DZ11" s="92">
        <f t="shared" si="0"/>
        <v>0.1390230367823784</v>
      </c>
      <c r="EA11" s="92">
        <f t="shared" si="0"/>
        <v>0.13175828122367214</v>
      </c>
      <c r="EB11" s="92">
        <f t="shared" si="0"/>
        <v>0.1248442192941176</v>
      </c>
      <c r="EC11" s="92">
        <f t="shared" si="0"/>
        <v>0.11826281454630591</v>
      </c>
      <c r="ED11" s="92">
        <f t="shared" si="0"/>
        <v>0.11199691228456064</v>
      </c>
      <c r="EE11" s="92">
        <f t="shared" si="0"/>
        <v>0.10603019467452547</v>
      </c>
      <c r="EF11" s="92">
        <f t="shared" si="0"/>
        <v>0.1003471380651597</v>
      </c>
      <c r="EG11" s="92">
        <f t="shared" si="0"/>
        <v>9.4932972411236674E-2</v>
      </c>
      <c r="EH11" s="92">
        <f t="shared" si="0"/>
        <v>8.9773642689983169E-2</v>
      </c>
      <c r="EI11" s="92">
        <f t="shared" si="0"/>
        <v>8.4855772210764679E-2</v>
      </c>
      <c r="EJ11" s="92">
        <f t="shared" si="0"/>
        <v>8.0166627721718342E-2</v>
      </c>
      <c r="EK11" s="92">
        <f t="shared" si="0"/>
        <v>7.5694086221984036E-2</v>
      </c>
      <c r="EL11" s="92">
        <f t="shared" si="0"/>
        <v>7.1426603392690483E-2</v>
      </c>
      <c r="EM11" s="92">
        <f t="shared" si="0"/>
        <v>6.7353183564133848E-2</v>
      </c>
      <c r="EN11" s="92">
        <f t="shared" si="0"/>
        <v>6.3463351140648119E-2</v>
      </c>
      <c r="EO11" s="92">
        <f t="shared" si="0"/>
        <v>5.9747123408525539E-2</v>
      </c>
      <c r="EP11" s="92">
        <f t="shared" si="0"/>
        <v>5.6194984656005489E-2</v>
      </c>
      <c r="EQ11" s="92">
        <f t="shared" si="0"/>
        <v>5.2797861537827666E-2</v>
      </c>
      <c r="ER11" s="92">
        <f t="shared" si="0"/>
        <v>4.9547099620143656E-2</v>
      </c>
      <c r="ES11" s="92">
        <f t="shared" si="0"/>
        <v>4.6434441044712151E-2</v>
      </c>
      <c r="ET11" s="92">
        <f t="shared" si="0"/>
        <v>4.3452003254275215E-2</v>
      </c>
      <c r="EU11" s="92">
        <f t="shared" si="0"/>
        <v>4.0592258723832091E-2</v>
      </c>
      <c r="EV11" s="92">
        <f t="shared" si="0"/>
        <v>3.784801564520196E-2</v>
      </c>
      <c r="EW11" s="92">
        <f t="shared" si="0"/>
        <v>3.521239951480578E-2</v>
      </c>
      <c r="EX11" s="92">
        <f t="shared" si="0"/>
        <v>3.2678835577003962E-2</v>
      </c>
      <c r="EY11" s="92">
        <f t="shared" si="0"/>
        <v>3.0241032077609784E-2</v>
      </c>
      <c r="EZ11" s="92">
        <f t="shared" si="0"/>
        <v>2.7892964284363549E-2</v>
      </c>
      <c r="FA11" s="92">
        <f t="shared" ref="FA11:FP11" si="1">+BU13</f>
        <v>2.5628859233204997E-2</v>
      </c>
      <c r="FB11" s="92">
        <f t="shared" si="1"/>
        <v>2.3443181161126758E-2</v>
      </c>
      <c r="FC11" s="92">
        <f t="shared" si="1"/>
        <v>2.1330617588235713E-2</v>
      </c>
      <c r="FD11" s="92">
        <f t="shared" si="1"/>
        <v>1.9286066013395831E-2</v>
      </c>
      <c r="FE11" s="92">
        <f t="shared" si="1"/>
        <v>1.7304621189480819E-2</v>
      </c>
      <c r="FF11" s="92">
        <f t="shared" si="1"/>
        <v>1.5381562945831753E-2</v>
      </c>
      <c r="FG11" s="92">
        <f t="shared" si="1"/>
        <v>1.3512344526998137E-2</v>
      </c>
      <c r="FH11" s="92">
        <f t="shared" si="1"/>
        <v>1.1692581418244518E-2</v>
      </c>
      <c r="FI11" s="92">
        <f t="shared" si="1"/>
        <v>9.9180406296324325E-3</v>
      </c>
      <c r="FJ11" s="92">
        <f t="shared" si="1"/>
        <v>8.1846304117429575E-3</v>
      </c>
      <c r="FK11" s="92">
        <f t="shared" si="1"/>
        <v>6.4883903772916416E-3</v>
      </c>
      <c r="FL11" s="92">
        <f t="shared" si="1"/>
        <v>4.8254820040083257E-3</v>
      </c>
      <c r="FM11" s="92">
        <f t="shared" si="1"/>
        <v>3.1921794952124252E-3</v>
      </c>
      <c r="FN11" s="92">
        <f t="shared" si="1"/>
        <v>1.5848609755125004E-3</v>
      </c>
      <c r="FO11" s="92">
        <f t="shared" si="1"/>
        <v>0</v>
      </c>
      <c r="FP11" s="92">
        <f t="shared" si="1"/>
        <v>0</v>
      </c>
    </row>
    <row r="12" spans="1:172">
      <c r="D12" s="94"/>
      <c r="CM12" s="91" t="s">
        <v>186</v>
      </c>
      <c r="CN12" s="91"/>
    </row>
    <row r="13" spans="1:172">
      <c r="A13" s="91" t="s">
        <v>346</v>
      </c>
      <c r="D13" s="94"/>
      <c r="H13" s="92">
        <f>AgePrice!CO97</f>
        <v>1</v>
      </c>
      <c r="I13" s="92">
        <f>AgePrice!CP97</f>
        <v>0.9499293496509611</v>
      </c>
      <c r="J13" s="92">
        <f>AgePrice!CQ97</f>
        <v>0.9023594058054123</v>
      </c>
      <c r="K13" s="92">
        <f>AgePrice!CR97</f>
        <v>0.85716502009762174</v>
      </c>
      <c r="L13" s="92">
        <f>AgePrice!CS97</f>
        <v>0.81422729705851937</v>
      </c>
      <c r="M13" s="92">
        <f>AgePrice!CT97</f>
        <v>0.77343328129000333</v>
      </c>
      <c r="N13" s="92">
        <f>AgePrice!CU97</f>
        <v>0.73467566027328968</v>
      </c>
      <c r="O13" s="92">
        <f>AgePrice!CV97</f>
        <v>0.69785248202932304</v>
      </c>
      <c r="P13" s="92">
        <f>AgePrice!CW97</f>
        <v>0.66286688688834317</v>
      </c>
      <c r="Q13" s="92">
        <f>AgePrice!CX97</f>
        <v>0.62962685266283147</v>
      </c>
      <c r="R13" s="92">
        <f>AgePrice!CY97</f>
        <v>0.59804495255335099</v>
      </c>
      <c r="S13" s="92">
        <f>AgePrice!CZ97</f>
        <v>0.56803812515029151</v>
      </c>
      <c r="T13" s="92">
        <f>AgePrice!DA97</f>
        <v>0.53952745592636919</v>
      </c>
      <c r="U13" s="92">
        <f>AgePrice!DB97</f>
        <v>0.51243796964498645</v>
      </c>
      <c r="V13" s="92">
        <f>AgePrice!DC97</f>
        <v>0.48669843313827083</v>
      </c>
      <c r="W13" s="92">
        <f>AgePrice!DD97</f>
        <v>0.46224116793591213</v>
      </c>
      <c r="X13" s="92">
        <f>AgePrice!DE97</f>
        <v>0.43900187225185333</v>
      </c>
      <c r="Y13" s="92">
        <f>AgePrice!DF97</f>
        <v>0.41691945186050722</v>
      </c>
      <c r="Z13" s="92">
        <f>AgePrice!DG97</f>
        <v>0.39593585941757786</v>
      </c>
      <c r="AA13" s="92">
        <f>AgePrice!DH97</f>
        <v>0.37599594180279922</v>
      </c>
      <c r="AB13" s="92">
        <f>AgePrice!DI97</f>
        <v>0.35704729508300342</v>
      </c>
      <c r="AC13" s="92">
        <f>AgePrice!DJ97</f>
        <v>0.33904012671401124</v>
      </c>
      <c r="AD13" s="92">
        <f>AgePrice!DK97</f>
        <v>0.32192712461887502</v>
      </c>
      <c r="AE13" s="92">
        <f>AgePrice!DL97</f>
        <v>0.30566333279811791</v>
      </c>
      <c r="AF13" s="92">
        <f>AgePrice!DM97</f>
        <v>0.29020603314480625</v>
      </c>
      <c r="AG13" s="92">
        <f>AgePrice!DN97</f>
        <v>0.27551463315362401</v>
      </c>
      <c r="AH13" s="92">
        <f>AgePrice!DO97</f>
        <v>0.26155055922864318</v>
      </c>
      <c r="AI13" s="92">
        <f>AgePrice!DP97</f>
        <v>0.24827715530921921</v>
      </c>
      <c r="AJ13" s="92">
        <f>AgePrice!DQ97</f>
        <v>0.23565958654744704</v>
      </c>
      <c r="AK13" s="92">
        <f>AgePrice!DR97</f>
        <v>0.22366474778391096</v>
      </c>
      <c r="AL13" s="92">
        <f>AgePrice!DS97</f>
        <v>0.2122611765811051</v>
      </c>
      <c r="AM13" s="92">
        <f>AgePrice!DT97</f>
        <v>0.20141897058589509</v>
      </c>
      <c r="AN13" s="92">
        <f>AgePrice!DU97</f>
        <v>0.1911097090037995</v>
      </c>
      <c r="AO13" s="92">
        <f>AgePrice!DV97</f>
        <v>0.18130637797869656</v>
      </c>
      <c r="AP13" s="92">
        <f>AgePrice!DW97</f>
        <v>0.17198329968185225</v>
      </c>
      <c r="AQ13" s="92">
        <f>AgePrice!DX97</f>
        <v>0.16311606492393371</v>
      </c>
      <c r="AR13" s="92">
        <f>AgePrice!DY97</f>
        <v>0.15468146911295824</v>
      </c>
      <c r="AS13" s="92">
        <f>AgePrice!DZ97</f>
        <v>0.14665745138994024</v>
      </c>
      <c r="AT13" s="92">
        <f>AgePrice!EA97</f>
        <v>0.1390230367823784</v>
      </c>
      <c r="AU13" s="92">
        <f>AgePrice!EB97</f>
        <v>0.13175828122367214</v>
      </c>
      <c r="AV13" s="92">
        <f>AgePrice!EC97</f>
        <v>0.1248442192941176</v>
      </c>
      <c r="AW13" s="92">
        <f>AgePrice!ED97</f>
        <v>0.11826281454630591</v>
      </c>
      <c r="AX13" s="92">
        <f>AgePrice!EE97</f>
        <v>0.11199691228456064</v>
      </c>
      <c r="AY13" s="92">
        <f>AgePrice!EF97</f>
        <v>0.10603019467452547</v>
      </c>
      <c r="AZ13" s="92">
        <f>AgePrice!EG97</f>
        <v>0.1003471380651597</v>
      </c>
      <c r="BA13" s="92">
        <f>AgePrice!EH97</f>
        <v>9.4932972411236674E-2</v>
      </c>
      <c r="BB13" s="92">
        <f>AgePrice!EI97</f>
        <v>8.9773642689983169E-2</v>
      </c>
      <c r="BC13" s="92">
        <f>AgePrice!EJ97</f>
        <v>8.4855772210764679E-2</v>
      </c>
      <c r="BD13" s="92">
        <f>AgePrice!EK97</f>
        <v>8.0166627721718342E-2</v>
      </c>
      <c r="BE13" s="92">
        <f>AgePrice!EL97</f>
        <v>7.5694086221984036E-2</v>
      </c>
      <c r="BF13" s="92">
        <f>AgePrice!EM97</f>
        <v>7.1426603392690483E-2</v>
      </c>
      <c r="BG13" s="92">
        <f>AgePrice!EN97</f>
        <v>6.7353183564133848E-2</v>
      </c>
      <c r="BH13" s="92">
        <f>AgePrice!EO97</f>
        <v>6.3463351140648119E-2</v>
      </c>
      <c r="BI13" s="92">
        <f>AgePrice!EP97</f>
        <v>5.9747123408525539E-2</v>
      </c>
      <c r="BJ13" s="92">
        <f>AgePrice!EQ97</f>
        <v>5.6194984656005489E-2</v>
      </c>
      <c r="BK13" s="92">
        <f>AgePrice!ER97</f>
        <v>5.2797861537827666E-2</v>
      </c>
      <c r="BL13" s="92">
        <f>AgePrice!ES97</f>
        <v>4.9547099620143656E-2</v>
      </c>
      <c r="BM13" s="92">
        <f>AgePrice!ET97</f>
        <v>4.6434441044712151E-2</v>
      </c>
      <c r="BN13" s="92">
        <f>AgePrice!EU97</f>
        <v>4.3452003254275215E-2</v>
      </c>
      <c r="BO13" s="92">
        <f>AgePrice!EV97</f>
        <v>4.0592258723832091E-2</v>
      </c>
      <c r="BP13" s="92">
        <f>AgePrice!EW97</f>
        <v>3.784801564520196E-2</v>
      </c>
      <c r="BQ13" s="92">
        <f>AgePrice!EX97</f>
        <v>3.521239951480578E-2</v>
      </c>
      <c r="BR13" s="92">
        <f>AgePrice!EY97</f>
        <v>3.2678835577003962E-2</v>
      </c>
      <c r="BS13" s="92">
        <f>AgePrice!EZ97</f>
        <v>3.0241032077609784E-2</v>
      </c>
      <c r="BT13" s="92">
        <f>AgePrice!FA97</f>
        <v>2.7892964284363549E-2</v>
      </c>
      <c r="BU13" s="92">
        <f>AgePrice!FB97</f>
        <v>2.5628859233204997E-2</v>
      </c>
      <c r="BV13" s="92">
        <f>AgePrice!FC97</f>
        <v>2.3443181161126758E-2</v>
      </c>
      <c r="BW13" s="92">
        <f>AgePrice!FD97</f>
        <v>2.1330617588235713E-2</v>
      </c>
      <c r="BX13" s="92">
        <f>AgePrice!FE97</f>
        <v>1.9286066013395831E-2</v>
      </c>
      <c r="BY13" s="92">
        <f>AgePrice!FF97</f>
        <v>1.7304621189480819E-2</v>
      </c>
      <c r="BZ13" s="92">
        <f>AgePrice!FG97</f>
        <v>1.5381562945831753E-2</v>
      </c>
      <c r="CA13" s="92">
        <f>AgePrice!FH97</f>
        <v>1.3512344526998137E-2</v>
      </c>
      <c r="CB13" s="92">
        <f>AgePrice!FI97</f>
        <v>1.1692581418244518E-2</v>
      </c>
      <c r="CC13" s="92">
        <f>AgePrice!FJ97</f>
        <v>9.9180406296324325E-3</v>
      </c>
      <c r="CD13" s="92">
        <f>AgePrice!FK97</f>
        <v>8.1846304117429575E-3</v>
      </c>
      <c r="CE13" s="92">
        <f>AgePrice!FL97</f>
        <v>6.4883903772916416E-3</v>
      </c>
      <c r="CF13" s="92">
        <f>AgePrice!FM97</f>
        <v>4.8254820040083257E-3</v>
      </c>
      <c r="CG13" s="92">
        <f>AgePrice!FN97</f>
        <v>3.1921794952124252E-3</v>
      </c>
      <c r="CH13" s="92">
        <f>AgePrice!FO97</f>
        <v>1.5848609755125004E-3</v>
      </c>
      <c r="CI13" s="92">
        <f>AgePrice!FP97</f>
        <v>0</v>
      </c>
      <c r="CJ13" s="96">
        <v>0</v>
      </c>
    </row>
    <row r="14" spans="1:172"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6"/>
    </row>
    <row r="15" spans="1:172">
      <c r="A15" s="79" t="s">
        <v>345</v>
      </c>
      <c r="M15" s="80"/>
      <c r="S15" s="80"/>
    </row>
    <row r="16" spans="1:172">
      <c r="A16" s="79" t="s">
        <v>155</v>
      </c>
      <c r="D16" s="98">
        <f>Data!CD16</f>
        <v>4.3295464773787948</v>
      </c>
      <c r="H16" s="82">
        <f t="shared" ref="H16:AM16" si="2">+$D16*H11</f>
        <v>4.3295464773787948</v>
      </c>
      <c r="I16" s="82">
        <f t="shared" si="2"/>
        <v>4.2635173573367684</v>
      </c>
      <c r="J16" s="82">
        <f t="shared" si="2"/>
        <v>4.1956243170106644</v>
      </c>
      <c r="K16" s="82">
        <f t="shared" si="2"/>
        <v>4.1258103067929603</v>
      </c>
      <c r="L16" s="82">
        <f t="shared" si="2"/>
        <v>4.0540175050603002</v>
      </c>
      <c r="M16" s="82">
        <f t="shared" si="2"/>
        <v>3.9801876887088272</v>
      </c>
      <c r="N16" s="82">
        <f t="shared" si="2"/>
        <v>3.9042627329171342</v>
      </c>
      <c r="O16" s="82">
        <f t="shared" si="2"/>
        <v>3.826185269671293</v>
      </c>
      <c r="P16" s="82">
        <f t="shared" si="2"/>
        <v>3.745899537634795</v>
      </c>
      <c r="Q16" s="82">
        <f t="shared" si="2"/>
        <v>3.6633524579868557</v>
      </c>
      <c r="R16" s="82">
        <f t="shared" si="2"/>
        <v>3.5784949713194183</v>
      </c>
      <c r="S16" s="82">
        <f t="shared" si="2"/>
        <v>3.4912836689365792</v>
      </c>
      <c r="T16" s="82">
        <f t="shared" si="2"/>
        <v>3.4016827472613702</v>
      </c>
      <c r="U16" s="82">
        <f t="shared" si="2"/>
        <v>3.3096663058650493</v>
      </c>
      <c r="V16" s="82">
        <f t="shared" si="2"/>
        <v>3.2152209973277319</v>
      </c>
      <c r="W16" s="82">
        <f t="shared" si="2"/>
        <v>3.1183490203353537</v>
      </c>
      <c r="X16" s="82">
        <f t="shared" si="2"/>
        <v>3.0190714260205582</v>
      </c>
      <c r="Y16" s="82">
        <f t="shared" si="2"/>
        <v>2.9174316818532771</v>
      </c>
      <c r="Z16" s="82">
        <f t="shared" si="2"/>
        <v>2.813499408143072</v>
      </c>
      <c r="AA16" s="82">
        <f t="shared" si="2"/>
        <v>2.7073741707282255</v>
      </c>
      <c r="AB16" s="82">
        <f t="shared" si="2"/>
        <v>2.5991891815477928</v>
      </c>
      <c r="AC16" s="82">
        <f t="shared" si="2"/>
        <v>2.4891147288920052</v>
      </c>
      <c r="AD16" s="82">
        <f t="shared" si="2"/>
        <v>2.3773611339839125</v>
      </c>
      <c r="AE16" s="82">
        <f t="shared" si="2"/>
        <v>2.2641810131778248</v>
      </c>
      <c r="AF16" s="82">
        <f t="shared" si="2"/>
        <v>2.1498706184752785</v>
      </c>
      <c r="AG16" s="82">
        <f t="shared" si="2"/>
        <v>2.0347700359572674</v>
      </c>
      <c r="AH16" s="82">
        <f t="shared" si="2"/>
        <v>1.9192620441783088</v>
      </c>
      <c r="AI16" s="82">
        <f t="shared" si="2"/>
        <v>1.8037694736683072</v>
      </c>
      <c r="AJ16" s="82">
        <f t="shared" si="2"/>
        <v>1.6887509643061647</v>
      </c>
      <c r="AK16" s="82">
        <f t="shared" si="2"/>
        <v>1.5746950878864185</v>
      </c>
      <c r="AL16" s="82">
        <f t="shared" si="2"/>
        <v>1.462112885601504</v>
      </c>
      <c r="AM16" s="82">
        <f t="shared" si="2"/>
        <v>1.3515289598671771</v>
      </c>
      <c r="AN16" s="82">
        <f t="shared" ref="AN16:BS16" si="3">+$D16*AN11</f>
        <v>1.2434713511787381</v>
      </c>
      <c r="AO16" s="82">
        <f t="shared" si="3"/>
        <v>1.1384605169404409</v>
      </c>
      <c r="AP16" s="82">
        <f t="shared" si="3"/>
        <v>1.0369978036158849</v>
      </c>
      <c r="AQ16" s="82">
        <f t="shared" si="3"/>
        <v>0.93955385959132454</v>
      </c>
      <c r="AR16" s="82">
        <f t="shared" si="3"/>
        <v>0.84655746828896594</v>
      </c>
      <c r="AS16" s="82">
        <f t="shared" si="3"/>
        <v>0.75838528534578153</v>
      </c>
      <c r="AT16" s="82">
        <f t="shared" si="3"/>
        <v>0.67535293816682618</v>
      </c>
      <c r="AU16" s="82">
        <f t="shared" si="3"/>
        <v>0.59770789130183899</v>
      </c>
      <c r="AV16" s="82">
        <f t="shared" si="3"/>
        <v>0.52562439973628994</v>
      </c>
      <c r="AW16" s="82">
        <f t="shared" si="3"/>
        <v>0.45920076944605809</v>
      </c>
      <c r="AX16" s="82">
        <f t="shared" si="3"/>
        <v>0.39845902740493616</v>
      </c>
      <c r="AY16" s="82">
        <f t="shared" si="3"/>
        <v>0.34334697987559126</v>
      </c>
      <c r="AZ16" s="82">
        <f t="shared" si="3"/>
        <v>0.2937425169947569</v>
      </c>
      <c r="BA16" s="82">
        <f t="shared" si="3"/>
        <v>0.24945991184819771</v>
      </c>
      <c r="BB16" s="82">
        <f t="shared" si="3"/>
        <v>0.21025777085682382</v>
      </c>
      <c r="BC16" s="82">
        <f t="shared" si="3"/>
        <v>0.17584822512631021</v>
      </c>
      <c r="BD16" s="82">
        <f t="shared" si="3"/>
        <v>0.14590691307894457</v>
      </c>
      <c r="BE16" s="82">
        <f t="shared" si="3"/>
        <v>0.12008329445002934</v>
      </c>
      <c r="BF16" s="82">
        <f t="shared" si="3"/>
        <v>9.8010853493704628E-2</v>
      </c>
      <c r="BG16" s="82">
        <f t="shared" si="3"/>
        <v>7.9316791784240739E-2</v>
      </c>
      <c r="BH16" s="82">
        <f t="shared" si="3"/>
        <v>6.363087340594617E-2</v>
      </c>
      <c r="BI16" s="82">
        <f t="shared" si="3"/>
        <v>5.0593161554439471E-2</v>
      </c>
      <c r="BJ16" s="82">
        <f t="shared" si="3"/>
        <v>3.9860469074693539E-2</v>
      </c>
      <c r="BK16" s="82">
        <f t="shared" si="3"/>
        <v>3.1111429797440766E-2</v>
      </c>
      <c r="BL16" s="82">
        <f t="shared" si="3"/>
        <v>2.4050176919097006E-2</v>
      </c>
      <c r="BM16" s="82">
        <f t="shared" si="3"/>
        <v>1.8408684390311202E-2</v>
      </c>
      <c r="BN16" s="82">
        <f t="shared" si="3"/>
        <v>1.3947883968511068E-2</v>
      </c>
      <c r="BO16" s="82">
        <f t="shared" si="3"/>
        <v>1.0457712337738892E-2</v>
      </c>
      <c r="BP16" s="82">
        <f t="shared" si="3"/>
        <v>7.7562690024697498E-3</v>
      </c>
      <c r="BQ16" s="82">
        <f t="shared" si="3"/>
        <v>5.6882772604015426E-3</v>
      </c>
      <c r="BR16" s="82">
        <f t="shared" si="3"/>
        <v>4.1230391746407682E-3</v>
      </c>
      <c r="BS16" s="82">
        <f t="shared" si="3"/>
        <v>2.9520634950400064E-3</v>
      </c>
      <c r="BT16" s="82">
        <f t="shared" ref="BT16:CJ16" si="4">+$D16*BT11</f>
        <v>2.0865256746748976E-3</v>
      </c>
      <c r="BU16" s="82">
        <f t="shared" si="4"/>
        <v>1.4546943054564629E-3</v>
      </c>
      <c r="BV16" s="82">
        <f t="shared" si="4"/>
        <v>9.9943108829024735E-4</v>
      </c>
      <c r="BW16" s="82">
        <f t="shared" si="4"/>
        <v>6.7584412576385039E-4</v>
      </c>
      <c r="BX16" s="82">
        <f t="shared" si="4"/>
        <v>4.4914867207611922E-4</v>
      </c>
      <c r="BY16" s="82">
        <f t="shared" si="4"/>
        <v>2.9276676966890296E-4</v>
      </c>
      <c r="BZ16" s="82">
        <f t="shared" si="4"/>
        <v>1.8667821171412745E-4</v>
      </c>
      <c r="CA16" s="82">
        <f t="shared" si="4"/>
        <v>1.1155798975531724E-4</v>
      </c>
      <c r="CB16" s="82">
        <f t="shared" si="4"/>
        <v>6.9922958282171279E-5</v>
      </c>
      <c r="CC16" s="82">
        <f t="shared" si="4"/>
        <v>4.0558163785701832E-5</v>
      </c>
      <c r="CD16" s="82">
        <f t="shared" si="4"/>
        <v>2.2378990877847616E-5</v>
      </c>
      <c r="CE16" s="82">
        <f t="shared" si="4"/>
        <v>1.1521263298228574E-5</v>
      </c>
      <c r="CF16" s="82">
        <f t="shared" si="4"/>
        <v>5.3416263896918503E-6</v>
      </c>
      <c r="CG16" s="82">
        <f t="shared" si="4"/>
        <v>2.0672382203105731E-6</v>
      </c>
      <c r="CH16" s="82">
        <f t="shared" si="4"/>
        <v>5.3485345027906747E-7</v>
      </c>
      <c r="CI16" s="82">
        <f t="shared" si="4"/>
        <v>0</v>
      </c>
      <c r="CJ16" s="82">
        <f t="shared" si="4"/>
        <v>0</v>
      </c>
      <c r="CN16" s="82">
        <f>+$D16*CN11</f>
        <v>4.3295464773787948</v>
      </c>
      <c r="CO16" s="82">
        <f t="shared" ref="CO16:EZ16" si="5">+$D16*CO11</f>
        <v>4.1127632695400482</v>
      </c>
      <c r="CP16" s="82">
        <f t="shared" si="5"/>
        <v>3.9068069867344453</v>
      </c>
      <c r="CQ16" s="82">
        <f t="shared" si="5"/>
        <v>3.7111357932959823</v>
      </c>
      <c r="CR16" s="82">
        <f t="shared" si="5"/>
        <v>3.5252349257653699</v>
      </c>
      <c r="CS16" s="82">
        <f t="shared" si="5"/>
        <v>3.3486153384966566</v>
      </c>
      <c r="CT16" s="82">
        <f t="shared" si="5"/>
        <v>3.1808124169521617</v>
      </c>
      <c r="CU16" s="82">
        <f t="shared" si="5"/>
        <v>3.0213847553001041</v>
      </c>
      <c r="CV16" s="82">
        <f t="shared" si="5"/>
        <v>2.8699129950984741</v>
      </c>
      <c r="CW16" s="82">
        <f t="shared" si="5"/>
        <v>2.7259987220094595</v>
      </c>
      <c r="CX16" s="82">
        <f t="shared" si="5"/>
        <v>2.5892634176415292</v>
      </c>
      <c r="CY16" s="82">
        <f t="shared" si="5"/>
        <v>2.4593474637612998</v>
      </c>
      <c r="CZ16" s="82">
        <f t="shared" si="5"/>
        <v>2.3359091962551548</v>
      </c>
      <c r="DA16" s="82">
        <f t="shared" si="5"/>
        <v>2.2186240063515927</v>
      </c>
      <c r="DB16" s="82">
        <f t="shared" si="5"/>
        <v>2.1071834867395793</v>
      </c>
      <c r="DC16" s="82">
        <f t="shared" si="5"/>
        <v>2.0012946203363882</v>
      </c>
      <c r="DD16" s="82">
        <f t="shared" si="5"/>
        <v>1.9006790095707073</v>
      </c>
      <c r="DE16" s="82">
        <f t="shared" si="5"/>
        <v>1.805072144153357</v>
      </c>
      <c r="DF16" s="82">
        <f t="shared" si="5"/>
        <v>1.71422270540932</v>
      </c>
      <c r="DG16" s="82">
        <f t="shared" si="5"/>
        <v>1.6278919053410317</v>
      </c>
      <c r="DH16" s="82">
        <f t="shared" si="5"/>
        <v>1.5458528586842446</v>
      </c>
      <c r="DI16" s="82">
        <f t="shared" si="5"/>
        <v>1.4678899863047077</v>
      </c>
      <c r="DJ16" s="82">
        <f t="shared" si="5"/>
        <v>1.3937984483663346</v>
      </c>
      <c r="DK16" s="82">
        <f t="shared" si="5"/>
        <v>1.3233836057799537</v>
      </c>
      <c r="DL16" s="82">
        <f t="shared" si="5"/>
        <v>1.2564605085161697</v>
      </c>
      <c r="DM16" s="82">
        <f t="shared" si="5"/>
        <v>1.1928534094365837</v>
      </c>
      <c r="DN16" s="82">
        <f t="shared" si="5"/>
        <v>1.1323953023648259</v>
      </c>
      <c r="DO16" s="82">
        <f t="shared" si="5"/>
        <v>1.0749274831826579</v>
      </c>
      <c r="DP16" s="82">
        <f t="shared" si="5"/>
        <v>1.0202991327970425</v>
      </c>
      <c r="DQ16" s="82">
        <f t="shared" si="5"/>
        <v>0.96836692088164833</v>
      </c>
      <c r="DR16" s="82">
        <f t="shared" si="5"/>
        <v>0.91899462935100196</v>
      </c>
      <c r="DS16" s="82">
        <f t="shared" si="5"/>
        <v>0.87205279457742513</v>
      </c>
      <c r="DT16" s="82">
        <f t="shared" si="5"/>
        <v>0.82741836741028674</v>
      </c>
      <c r="DU16" s="82">
        <f t="shared" si="5"/>
        <v>0.78497439010397396</v>
      </c>
      <c r="DV16" s="82">
        <f t="shared" si="5"/>
        <v>0.74460968930554505</v>
      </c>
      <c r="DW16" s="82">
        <f t="shared" si="5"/>
        <v>0.70621858429530804</v>
      </c>
      <c r="DX16" s="82">
        <f t="shared" si="5"/>
        <v>0.6697006097137852</v>
      </c>
      <c r="DY16" s="82">
        <f t="shared" si="5"/>
        <v>0.63496025204666762</v>
      </c>
      <c r="DZ16" s="82">
        <f t="shared" si="5"/>
        <v>0.60190669917564898</v>
      </c>
      <c r="EA16" s="82">
        <f t="shared" si="5"/>
        <v>0.57045360233743436</v>
      </c>
      <c r="EB16" s="82">
        <f t="shared" si="5"/>
        <v>0.54051884986595267</v>
      </c>
      <c r="EC16" s="82">
        <f t="shared" si="5"/>
        <v>0.51202435212386044</v>
      </c>
      <c r="ED16" s="82">
        <f t="shared" si="5"/>
        <v>0.48489583705892142</v>
      </c>
      <c r="EE16" s="82">
        <f t="shared" si="5"/>
        <v>0.45906265584887962</v>
      </c>
      <c r="EF16" s="82">
        <f t="shared" si="5"/>
        <v>0.43445759812505574</v>
      </c>
      <c r="EG16" s="82">
        <f t="shared" si="5"/>
        <v>0.41101671629016806</v>
      </c>
      <c r="EH16" s="82">
        <f t="shared" si="5"/>
        <v>0.38867915846987922</v>
      </c>
      <c r="EI16" s="82">
        <f t="shared" si="5"/>
        <v>0.36738700966037363</v>
      </c>
      <c r="EJ16" s="82">
        <f t="shared" si="5"/>
        <v>0.3470851406559029</v>
      </c>
      <c r="EK16" s="82">
        <f t="shared" si="5"/>
        <v>0.32772106436079773</v>
      </c>
      <c r="EL16" s="82">
        <f t="shared" si="5"/>
        <v>0.30924479910995534</v>
      </c>
      <c r="EM16" s="82">
        <f t="shared" si="5"/>
        <v>0.29160873864034303</v>
      </c>
      <c r="EN16" s="82">
        <f t="shared" si="5"/>
        <v>0.2747675283736466</v>
      </c>
      <c r="EO16" s="82">
        <f t="shared" si="5"/>
        <v>0.25867794768689789</v>
      </c>
      <c r="EP16" s="82">
        <f t="shared" si="5"/>
        <v>0.24329879786376399</v>
      </c>
      <c r="EQ16" s="82">
        <f t="shared" si="5"/>
        <v>0.22859079543423513</v>
      </c>
      <c r="ER16" s="82">
        <f t="shared" si="5"/>
        <v>0.2145164706247292</v>
      </c>
      <c r="ES16" s="82">
        <f t="shared" si="5"/>
        <v>0.20104007065418683</v>
      </c>
      <c r="ET16" s="82">
        <f t="shared" si="5"/>
        <v>0.1881274676245992</v>
      </c>
      <c r="EU16" s="82">
        <f t="shared" si="5"/>
        <v>0.17574607076661589</v>
      </c>
      <c r="EV16" s="82">
        <f t="shared" si="5"/>
        <v>0.16386474281246166</v>
      </c>
      <c r="EW16" s="82">
        <f t="shared" si="5"/>
        <v>0.15245372027938214</v>
      </c>
      <c r="EX16" s="82">
        <f t="shared" si="5"/>
        <v>0.14148453745725834</v>
      </c>
      <c r="EY16" s="82">
        <f t="shared" si="5"/>
        <v>0.13092995390391457</v>
      </c>
      <c r="EZ16" s="82">
        <f t="shared" si="5"/>
        <v>0.12076388526101874</v>
      </c>
      <c r="FA16" s="82">
        <f t="shared" ref="FA16:FP16" si="6">+$D16*FA11</f>
        <v>0.11096133721235969</v>
      </c>
      <c r="FB16" s="82">
        <f t="shared" si="6"/>
        <v>0.10149834241470929</v>
      </c>
      <c r="FC16" s="82">
        <f t="shared" si="6"/>
        <v>9.2351900239460091E-2</v>
      </c>
      <c r="FD16" s="82">
        <f t="shared" si="6"/>
        <v>8.3499919170792816E-2</v>
      </c>
      <c r="FE16" s="82">
        <f t="shared" si="6"/>
        <v>7.4921161713291134E-2</v>
      </c>
      <c r="FF16" s="82">
        <f t="shared" si="6"/>
        <v>6.6595191668706061E-2</v>
      </c>
      <c r="FG16" s="82">
        <f t="shared" si="6"/>
        <v>5.8502323647993418E-2</v>
      </c>
      <c r="FH16" s="82">
        <f t="shared" si="6"/>
        <v>5.0623574690825304E-2</v>
      </c>
      <c r="FI16" s="82">
        <f t="shared" si="6"/>
        <v>4.2940617870524861E-2</v>
      </c>
      <c r="FJ16" s="82">
        <f t="shared" si="6"/>
        <v>3.5435737767809075E-2</v>
      </c>
      <c r="FK16" s="82">
        <f t="shared" si="6"/>
        <v>2.8091787701861496E-2</v>
      </c>
      <c r="FL16" s="82">
        <f t="shared" si="6"/>
        <v>2.0892148612109016E-2</v>
      </c>
      <c r="FM16" s="82">
        <f t="shared" si="6"/>
        <v>1.3820689488657775E-2</v>
      </c>
      <c r="FN16" s="82">
        <f t="shared" si="6"/>
        <v>6.8617292536652663E-3</v>
      </c>
      <c r="FO16" s="82">
        <f t="shared" si="6"/>
        <v>0</v>
      </c>
      <c r="FP16" s="82">
        <f t="shared" si="6"/>
        <v>0</v>
      </c>
    </row>
    <row r="17" spans="1:172">
      <c r="A17" s="79">
        <v>1953</v>
      </c>
      <c r="D17" s="98">
        <f>Data!CD17</f>
        <v>1.2739626470126884</v>
      </c>
      <c r="I17" s="82">
        <f t="shared" ref="I17:AN17" si="7">+$D17*H11</f>
        <v>1.2739626470126884</v>
      </c>
      <c r="J17" s="82">
        <f t="shared" si="7"/>
        <v>1.2545336761058818</v>
      </c>
      <c r="K17" s="82">
        <f t="shared" si="7"/>
        <v>1.2345562494124636</v>
      </c>
      <c r="L17" s="82">
        <f t="shared" si="7"/>
        <v>1.2140135801698035</v>
      </c>
      <c r="M17" s="82">
        <f t="shared" si="7"/>
        <v>1.1928886544507544</v>
      </c>
      <c r="N17" s="82">
        <f t="shared" si="7"/>
        <v>1.1711643401931264</v>
      </c>
      <c r="O17" s="82">
        <f t="shared" si="7"/>
        <v>1.1488235342541946</v>
      </c>
      <c r="P17" s="82">
        <f t="shared" si="7"/>
        <v>1.1258493561807146</v>
      </c>
      <c r="Q17" s="82">
        <f t="shared" si="7"/>
        <v>1.1022253982818975</v>
      </c>
      <c r="R17" s="82">
        <f t="shared" si="7"/>
        <v>1.0779360421932378</v>
      </c>
      <c r="S17" s="82">
        <f t="shared" si="7"/>
        <v>1.0529668522564799</v>
      </c>
      <c r="T17" s="82">
        <f t="shared" si="7"/>
        <v>1.0273050555270611</v>
      </c>
      <c r="U17" s="82">
        <f t="shared" si="7"/>
        <v>1.0009401168554168</v>
      </c>
      <c r="V17" s="82">
        <f t="shared" si="7"/>
        <v>0.97386441507869959</v>
      </c>
      <c r="W17" s="82">
        <f t="shared" si="7"/>
        <v>0.94607402273835095</v>
      </c>
      <c r="X17" s="82">
        <f t="shared" si="7"/>
        <v>0.91756958679445544</v>
      </c>
      <c r="Y17" s="82">
        <f t="shared" si="7"/>
        <v>0.88835730151165604</v>
      </c>
      <c r="Z17" s="82">
        <f t="shared" si="7"/>
        <v>0.85844995712868599</v>
      </c>
      <c r="AA17" s="82">
        <f t="shared" si="7"/>
        <v>0.82786803931865682</v>
      </c>
      <c r="AB17" s="82">
        <f t="shared" si="7"/>
        <v>0.79664084518221201</v>
      </c>
      <c r="AC17" s="82">
        <f t="shared" si="7"/>
        <v>0.76480757213538142</v>
      </c>
      <c r="AD17" s="82">
        <f t="shared" si="7"/>
        <v>0.73241832725568712</v>
      </c>
      <c r="AE17" s="82">
        <f t="shared" si="7"/>
        <v>0.69953499725191914</v>
      </c>
      <c r="AF17" s="82">
        <f t="shared" si="7"/>
        <v>0.66623191411268168</v>
      </c>
      <c r="AG17" s="82">
        <f t="shared" si="7"/>
        <v>0.6325962495512315</v>
      </c>
      <c r="AH17" s="82">
        <f t="shared" si="7"/>
        <v>0.59872807339387013</v>
      </c>
      <c r="AI17" s="82">
        <f t="shared" si="7"/>
        <v>0.56474001766408588</v>
      </c>
      <c r="AJ17" s="82">
        <f t="shared" si="7"/>
        <v>0.53075649961988214</v>
      </c>
      <c r="AK17" s="82">
        <f t="shared" si="7"/>
        <v>0.49691247336723848</v>
      </c>
      <c r="AL17" s="82">
        <f t="shared" si="7"/>
        <v>0.46335170043403706</v>
      </c>
      <c r="AM17" s="82">
        <f t="shared" si="7"/>
        <v>0.43022455393525622</v>
      </c>
      <c r="AN17" s="82">
        <f t="shared" si="7"/>
        <v>0.3976853973557779</v>
      </c>
      <c r="AO17" s="82">
        <f t="shared" ref="AO17:BT17" si="8">+$D17*AN11</f>
        <v>0.36588960583030422</v>
      </c>
      <c r="AP17" s="82">
        <f t="shared" si="8"/>
        <v>0.3349903231802136</v>
      </c>
      <c r="AQ17" s="82">
        <f t="shared" si="8"/>
        <v>0.30513506986086408</v>
      </c>
      <c r="AR17" s="82">
        <f t="shared" si="8"/>
        <v>0.27646233346376181</v>
      </c>
      <c r="AS17" s="82">
        <f t="shared" si="8"/>
        <v>0.24909828287666488</v>
      </c>
      <c r="AT17" s="82">
        <f t="shared" si="8"/>
        <v>0.22315374846363045</v>
      </c>
      <c r="AU17" s="82">
        <f t="shared" si="8"/>
        <v>0.19872160312174231</v>
      </c>
      <c r="AV17" s="82">
        <f t="shared" si="8"/>
        <v>0.17587466292872933</v>
      </c>
      <c r="AW17" s="82">
        <f t="shared" si="8"/>
        <v>0.15466420215632054</v>
      </c>
      <c r="AX17" s="82">
        <f t="shared" si="8"/>
        <v>0.13511914719251111</v>
      </c>
      <c r="AY17" s="82">
        <f t="shared" si="8"/>
        <v>0.11724597944175888</v>
      </c>
      <c r="AZ17" s="82">
        <f t="shared" si="8"/>
        <v>0.10102934097405489</v>
      </c>
      <c r="BA17" s="82">
        <f t="shared" si="8"/>
        <v>8.6433301142749136E-2</v>
      </c>
      <c r="BB17" s="82">
        <f t="shared" si="8"/>
        <v>7.3403210078041875E-2</v>
      </c>
      <c r="BC17" s="82">
        <f t="shared" si="8"/>
        <v>6.1868038076338054E-2</v>
      </c>
      <c r="BD17" s="82">
        <f t="shared" si="8"/>
        <v>5.1743080141277639E-2</v>
      </c>
      <c r="BE17" s="82">
        <f t="shared" si="8"/>
        <v>4.2932893358391296E-2</v>
      </c>
      <c r="BF17" s="82">
        <f t="shared" si="8"/>
        <v>3.5334331773285862E-2</v>
      </c>
      <c r="BG17" s="82">
        <f t="shared" si="8"/>
        <v>2.8839548669866023E-2</v>
      </c>
      <c r="BH17" s="82">
        <f t="shared" si="8"/>
        <v>2.3338848662777606E-2</v>
      </c>
      <c r="BI17" s="82">
        <f t="shared" si="8"/>
        <v>1.8723290381454927E-2</v>
      </c>
      <c r="BJ17" s="82">
        <f t="shared" si="8"/>
        <v>1.4886962953601568E-2</v>
      </c>
      <c r="BK17" s="82">
        <f t="shared" si="8"/>
        <v>1.1728884066468733E-2</v>
      </c>
      <c r="BL17" s="82">
        <f t="shared" si="8"/>
        <v>9.1544922000913274E-3</v>
      </c>
      <c r="BM17" s="82">
        <f t="shared" si="8"/>
        <v>7.0767289851397649E-3</v>
      </c>
      <c r="BN17" s="82">
        <f t="shared" si="8"/>
        <v>5.4167281530374907E-3</v>
      </c>
      <c r="BO17" s="82">
        <f t="shared" si="8"/>
        <v>4.1041442270202868E-3</v>
      </c>
      <c r="BP17" s="82">
        <f t="shared" si="8"/>
        <v>3.0771663870782541E-3</v>
      </c>
      <c r="BQ17" s="82">
        <f t="shared" si="8"/>
        <v>2.282270681457409E-3</v>
      </c>
      <c r="BR17" s="82">
        <f t="shared" si="8"/>
        <v>1.6737671701795704E-3</v>
      </c>
      <c r="BS17" s="82">
        <f t="shared" si="8"/>
        <v>1.2131981786328817E-3</v>
      </c>
      <c r="BT17" s="82">
        <f t="shared" si="8"/>
        <v>8.6864031693397576E-4</v>
      </c>
      <c r="BU17" s="82">
        <f t="shared" ref="BU17:CJ17" si="9">+$D17*BT11</f>
        <v>6.139570935332875E-4</v>
      </c>
      <c r="BV17" s="82">
        <f t="shared" si="9"/>
        <v>4.2804164770061199E-4</v>
      </c>
      <c r="BW17" s="82">
        <f t="shared" si="9"/>
        <v>2.9408111944229836E-4</v>
      </c>
      <c r="BX17" s="82">
        <f t="shared" si="9"/>
        <v>1.9886613434563704E-4</v>
      </c>
      <c r="BY17" s="82">
        <f t="shared" si="9"/>
        <v>1.3216133240975133E-4</v>
      </c>
      <c r="BZ17" s="82">
        <f t="shared" si="9"/>
        <v>8.6146188935372391E-5</v>
      </c>
      <c r="CA17" s="82">
        <f t="shared" si="9"/>
        <v>5.4929787675799953E-5</v>
      </c>
      <c r="CB17" s="82">
        <f t="shared" si="9"/>
        <v>3.2825773476888832E-5</v>
      </c>
      <c r="CC17" s="82">
        <f t="shared" si="9"/>
        <v>2.0574727049481471E-5</v>
      </c>
      <c r="CD17" s="82">
        <f t="shared" si="9"/>
        <v>1.1934179703202724E-5</v>
      </c>
      <c r="CE17" s="82">
        <f t="shared" si="9"/>
        <v>6.5849849644012028E-6</v>
      </c>
      <c r="CF17" s="82">
        <f t="shared" si="9"/>
        <v>3.3901146840736993E-6</v>
      </c>
      <c r="CG17" s="82">
        <f t="shared" si="9"/>
        <v>1.5717656642144606E-6</v>
      </c>
      <c r="CH17" s="82">
        <f t="shared" si="9"/>
        <v>6.0828178861521037E-7</v>
      </c>
      <c r="CI17" s="82">
        <f t="shared" si="9"/>
        <v>1.5737983662758019E-7</v>
      </c>
      <c r="CJ17" s="82">
        <f t="shared" si="9"/>
        <v>0</v>
      </c>
      <c r="CK17" s="82"/>
      <c r="CO17" s="82">
        <f>+$D17*CN11</f>
        <v>1.2739626470126884</v>
      </c>
      <c r="CP17" s="82">
        <f t="shared" ref="CP17:FA17" si="10">+$D17*CO11</f>
        <v>1.21017450875638</v>
      </c>
      <c r="CQ17" s="82">
        <f t="shared" si="10"/>
        <v>1.1495721771766596</v>
      </c>
      <c r="CR17" s="82">
        <f t="shared" si="10"/>
        <v>1.0919962179302505</v>
      </c>
      <c r="CS17" s="82">
        <f t="shared" si="10"/>
        <v>1.0372951626306579</v>
      </c>
      <c r="CT17" s="82">
        <f t="shared" si="10"/>
        <v>0.98532511031992176</v>
      </c>
      <c r="CU17" s="82">
        <f t="shared" si="10"/>
        <v>0.93594934885755465</v>
      </c>
      <c r="CV17" s="82">
        <f t="shared" si="10"/>
        <v>0.88903799523045091</v>
      </c>
      <c r="CW17" s="82">
        <f t="shared" si="10"/>
        <v>0.84446765383733391</v>
      </c>
      <c r="CX17" s="82">
        <f t="shared" si="10"/>
        <v>0.80212109184860869</v>
      </c>
      <c r="CY17" s="82">
        <f t="shared" si="10"/>
        <v>0.76188693078744463</v>
      </c>
      <c r="CZ17" s="82">
        <f t="shared" si="10"/>
        <v>0.72365935352059008</v>
      </c>
      <c r="DA17" s="82">
        <f t="shared" si="10"/>
        <v>0.68733782588797887</v>
      </c>
      <c r="DB17" s="82">
        <f t="shared" si="10"/>
        <v>0.65282683223873461</v>
      </c>
      <c r="DC17" s="82">
        <f t="shared" si="10"/>
        <v>0.62003562417775937</v>
      </c>
      <c r="DD17" s="82">
        <f t="shared" si="10"/>
        <v>0.58887798186187124</v>
      </c>
      <c r="DE17" s="82">
        <f t="shared" si="10"/>
        <v>0.55927198721749716</v>
      </c>
      <c r="DF17" s="82">
        <f t="shared" si="10"/>
        <v>0.5311398084832909</v>
      </c>
      <c r="DG17" s="82">
        <f t="shared" si="10"/>
        <v>0.50440749551086117</v>
      </c>
      <c r="DH17" s="82">
        <f t="shared" si="10"/>
        <v>0.4790047852851228</v>
      </c>
      <c r="DI17" s="82">
        <f t="shared" si="10"/>
        <v>0.45486491715266347</v>
      </c>
      <c r="DJ17" s="82">
        <f t="shared" si="10"/>
        <v>0.43192445727209905</v>
      </c>
      <c r="DK17" s="82">
        <f t="shared" si="10"/>
        <v>0.4101231318246456</v>
      </c>
      <c r="DL17" s="82">
        <f t="shared" si="10"/>
        <v>0.38940366854621056</v>
      </c>
      <c r="DM17" s="82">
        <f t="shared" si="10"/>
        <v>0.36971164616420932</v>
      </c>
      <c r="DN17" s="82">
        <f t="shared" si="10"/>
        <v>0.35099535134312065</v>
      </c>
      <c r="DO17" s="82">
        <f t="shared" si="10"/>
        <v>0.3332056427625712</v>
      </c>
      <c r="DP17" s="82">
        <f t="shared" si="10"/>
        <v>0.31629582197051326</v>
      </c>
      <c r="DQ17" s="82">
        <f t="shared" si="10"/>
        <v>0.30022151067190134</v>
      </c>
      <c r="DR17" s="82">
        <f t="shared" si="10"/>
        <v>0.28494053413021653</v>
      </c>
      <c r="DS17" s="82">
        <f t="shared" si="10"/>
        <v>0.2704128103752923</v>
      </c>
      <c r="DT17" s="82">
        <f t="shared" si="10"/>
        <v>0.25660024492617772</v>
      </c>
      <c r="DU17" s="82">
        <f t="shared" si="10"/>
        <v>0.24346663075230501</v>
      </c>
      <c r="DV17" s="82">
        <f t="shared" si="10"/>
        <v>0.23097755321002325</v>
      </c>
      <c r="DW17" s="82">
        <f t="shared" si="10"/>
        <v>0.21910029970466893</v>
      </c>
      <c r="DX17" s="82">
        <f t="shared" si="10"/>
        <v>0.20780377384078813</v>
      </c>
      <c r="DY17" s="82">
        <f t="shared" si="10"/>
        <v>0.19705841383495568</v>
      </c>
      <c r="DZ17" s="82">
        <f t="shared" si="10"/>
        <v>0.18683611497686295</v>
      </c>
      <c r="EA17" s="82">
        <f t="shared" si="10"/>
        <v>0.17711015593502114</v>
      </c>
      <c r="EB17" s="82">
        <f t="shared" si="10"/>
        <v>0.16785512871355154</v>
      </c>
      <c r="EC17" s="82">
        <f t="shared" si="10"/>
        <v>0.15904687207616661</v>
      </c>
      <c r="ED17" s="82">
        <f t="shared" si="10"/>
        <v>0.15066240826258254</v>
      </c>
      <c r="EE17" s="82">
        <f t="shared" si="10"/>
        <v>0.14267988283128674</v>
      </c>
      <c r="EF17" s="82">
        <f t="shared" si="10"/>
        <v>0.13507850747082911</v>
      </c>
      <c r="EG17" s="82">
        <f t="shared" si="10"/>
        <v>0.12783850562963855</v>
      </c>
      <c r="EH17" s="82">
        <f t="shared" si="10"/>
        <v>0.12094106082180159</v>
      </c>
      <c r="EI17" s="82">
        <f t="shared" si="10"/>
        <v>0.11436826747330224</v>
      </c>
      <c r="EJ17" s="82">
        <f t="shared" si="10"/>
        <v>0.10810308417993149</v>
      </c>
      <c r="EK17" s="82">
        <f t="shared" si="10"/>
        <v>0.10212928925444106</v>
      </c>
      <c r="EL17" s="82">
        <f t="shared" si="10"/>
        <v>9.6431438446565446E-2</v>
      </c>
      <c r="EM17" s="82">
        <f t="shared" si="10"/>
        <v>9.0994824725277437E-2</v>
      </c>
      <c r="EN17" s="82">
        <f t="shared" si="10"/>
        <v>8.5805440018095452E-2</v>
      </c>
      <c r="EO17" s="82">
        <f t="shared" si="10"/>
        <v>8.0849938807435795E-2</v>
      </c>
      <c r="EP17" s="82">
        <f t="shared" si="10"/>
        <v>7.6115603488918951E-2</v>
      </c>
      <c r="EQ17" s="82">
        <f t="shared" si="10"/>
        <v>7.1590311401202159E-2</v>
      </c>
      <c r="ER17" s="82">
        <f t="shared" si="10"/>
        <v>6.7262503441340341E-2</v>
      </c>
      <c r="ES17" s="82">
        <f t="shared" si="10"/>
        <v>6.3121154183879577E-2</v>
      </c>
      <c r="ET17" s="82">
        <f t="shared" si="10"/>
        <v>5.9155743425876116E-2</v>
      </c>
      <c r="EU17" s="82">
        <f t="shared" si="10"/>
        <v>5.5356229083820402E-2</v>
      </c>
      <c r="EV17" s="82">
        <f t="shared" si="10"/>
        <v>5.1713021372037024E-2</v>
      </c>
      <c r="EW17" s="82">
        <f t="shared" si="10"/>
        <v>4.8216958195539131E-2</v>
      </c>
      <c r="EX17" s="82">
        <f t="shared" si="10"/>
        <v>4.4859281693550274E-2</v>
      </c>
      <c r="EY17" s="82">
        <f t="shared" si="10"/>
        <v>4.1631615872972379E-2</v>
      </c>
      <c r="EZ17" s="82">
        <f t="shared" si="10"/>
        <v>3.852594527398738E-2</v>
      </c>
      <c r="FA17" s="82">
        <f t="shared" si="10"/>
        <v>3.5534594612738162E-2</v>
      </c>
      <c r="FB17" s="82">
        <f t="shared" ref="FB17:FP17" si="11">+$D17*FA11</f>
        <v>3.2650209348649414E-2</v>
      </c>
      <c r="FC17" s="82">
        <f t="shared" si="11"/>
        <v>2.9865737126427035E-2</v>
      </c>
      <c r="FD17" s="82">
        <f t="shared" si="11"/>
        <v>2.7174410045124175E-2</v>
      </c>
      <c r="FE17" s="82">
        <f t="shared" si="11"/>
        <v>2.4569727708887198E-2</v>
      </c>
      <c r="FF17" s="82">
        <f t="shared" si="11"/>
        <v>2.204544101610284E-2</v>
      </c>
      <c r="FG17" s="82">
        <f t="shared" si="11"/>
        <v>1.9595536645664106E-2</v>
      </c>
      <c r="FH17" s="82">
        <f t="shared" si="11"/>
        <v>1.721422220096196E-2</v>
      </c>
      <c r="FI17" s="82">
        <f t="shared" si="11"/>
        <v>1.4895911973998159E-2</v>
      </c>
      <c r="FJ17" s="82">
        <f t="shared" si="11"/>
        <v>1.2635213293705923E-2</v>
      </c>
      <c r="FK17" s="82">
        <f t="shared" si="11"/>
        <v>1.0426913424164607E-2</v>
      </c>
      <c r="FL17" s="82">
        <f t="shared" si="11"/>
        <v>8.2659669799061159E-3</v>
      </c>
      <c r="FM17" s="82">
        <f t="shared" si="11"/>
        <v>6.1474838269385389E-3</v>
      </c>
      <c r="FN17" s="82">
        <f t="shared" si="11"/>
        <v>4.0667174394604481E-3</v>
      </c>
      <c r="FO17" s="82">
        <f t="shared" si="11"/>
        <v>2.0190536835110167E-3</v>
      </c>
      <c r="FP17" s="82">
        <f t="shared" si="11"/>
        <v>0</v>
      </c>
    </row>
    <row r="18" spans="1:172">
      <c r="A18" s="79">
        <v>1954</v>
      </c>
      <c r="D18" s="98">
        <f>Data!CD18</f>
        <v>2.0403584938396588</v>
      </c>
      <c r="J18" s="82">
        <f t="shared" ref="J18:AO18" si="12">+$D18*H11</f>
        <v>2.0403584938396588</v>
      </c>
      <c r="K18" s="82">
        <f t="shared" si="12"/>
        <v>2.0092413602963619</v>
      </c>
      <c r="L18" s="82">
        <f t="shared" si="12"/>
        <v>1.9772458286105969</v>
      </c>
      <c r="M18" s="82">
        <f t="shared" si="12"/>
        <v>1.9443450133679483</v>
      </c>
      <c r="N18" s="82">
        <f t="shared" si="12"/>
        <v>1.9105116653308889</v>
      </c>
      <c r="O18" s="82">
        <f t="shared" si="12"/>
        <v>1.8757183460586704</v>
      </c>
      <c r="P18" s="82">
        <f t="shared" si="12"/>
        <v>1.8399376634275026</v>
      </c>
      <c r="Q18" s="82">
        <f t="shared" si="12"/>
        <v>1.8031425819695588</v>
      </c>
      <c r="R18" s="82">
        <f t="shared" si="12"/>
        <v>1.7653068233859071</v>
      </c>
      <c r="S18" s="82">
        <f t="shared" si="12"/>
        <v>1.7264053735501497</v>
      </c>
      <c r="T18" s="82">
        <f t="shared" si="12"/>
        <v>1.6864151125395752</v>
      </c>
      <c r="U18" s="82">
        <f t="shared" si="12"/>
        <v>1.6453155834075135</v>
      </c>
      <c r="V18" s="82">
        <f t="shared" si="12"/>
        <v>1.6030899132244885</v>
      </c>
      <c r="W18" s="82">
        <f t="shared" si="12"/>
        <v>1.5597258960562173</v>
      </c>
      <c r="X18" s="82">
        <f t="shared" si="12"/>
        <v>1.5152172417469814</v>
      </c>
      <c r="Y18" s="82">
        <f t="shared" si="12"/>
        <v>1.4695649864578539</v>
      </c>
      <c r="Z18" s="82">
        <f t="shared" si="12"/>
        <v>1.4227790508254465</v>
      </c>
      <c r="AA18" s="82">
        <f t="shared" si="12"/>
        <v>1.3748799194945003</v>
      </c>
      <c r="AB18" s="82">
        <f t="shared" si="12"/>
        <v>1.3259004019961524</v>
      </c>
      <c r="AC18" s="82">
        <f t="shared" si="12"/>
        <v>1.2758874201049806</v>
      </c>
      <c r="AD18" s="82">
        <f t="shared" si="12"/>
        <v>1.2249037517846244</v>
      </c>
      <c r="AE18" s="82">
        <f t="shared" si="12"/>
        <v>1.1730296477405999</v>
      </c>
      <c r="AF18" s="82">
        <f t="shared" si="12"/>
        <v>1.1203642247501782</v>
      </c>
      <c r="AG18" s="82">
        <f t="shared" si="12"/>
        <v>1.0670265317546044</v>
      </c>
      <c r="AH18" s="82">
        <f t="shared" si="12"/>
        <v>1.0131561815957326</v>
      </c>
      <c r="AI18" s="82">
        <f t="shared" si="12"/>
        <v>0.95891344452995619</v>
      </c>
      <c r="AJ18" s="82">
        <f t="shared" si="12"/>
        <v>0.90447871023066218</v>
      </c>
      <c r="AK18" s="82">
        <f t="shared" si="12"/>
        <v>0.85005124341706573</v>
      </c>
      <c r="AL18" s="82">
        <f t="shared" si="12"/>
        <v>0.7958471844580074</v>
      </c>
      <c r="AM18" s="82">
        <f t="shared" si="12"/>
        <v>0.74209677955041387</v>
      </c>
      <c r="AN18" s="82">
        <f t="shared" si="12"/>
        <v>0.68904086390488628</v>
      </c>
      <c r="AO18" s="82">
        <f t="shared" si="12"/>
        <v>0.63692666364556272</v>
      </c>
      <c r="AP18" s="82">
        <f t="shared" ref="AP18:BU18" si="13">+$D18*AN11</f>
        <v>0.58600302513898639</v>
      </c>
      <c r="AQ18" s="82">
        <f t="shared" si="13"/>
        <v>0.53651522111545369</v>
      </c>
      <c r="AR18" s="82">
        <f t="shared" si="13"/>
        <v>0.48869951801088479</v>
      </c>
      <c r="AS18" s="82">
        <f t="shared" si="13"/>
        <v>0.44277771536884031</v>
      </c>
      <c r="AT18" s="82">
        <f t="shared" si="13"/>
        <v>0.39895188329113951</v>
      </c>
      <c r="AU18" s="82">
        <f t="shared" si="13"/>
        <v>0.35739952594182478</v>
      </c>
      <c r="AV18" s="82">
        <f t="shared" si="13"/>
        <v>0.31826938708889968</v>
      </c>
      <c r="AW18" s="82">
        <f t="shared" si="13"/>
        <v>0.28167808781464676</v>
      </c>
      <c r="AX18" s="82">
        <f t="shared" si="13"/>
        <v>0.24770774818442512</v>
      </c>
      <c r="AY18" s="82">
        <f t="shared" si="13"/>
        <v>0.216404696245278</v>
      </c>
      <c r="AZ18" s="82">
        <f t="shared" si="13"/>
        <v>0.18777931251241792</v>
      </c>
      <c r="BA18" s="82">
        <f t="shared" si="13"/>
        <v>0.1618069999672313</v>
      </c>
      <c r="BB18" s="82">
        <f t="shared" si="13"/>
        <v>0.13843021265242234</v>
      </c>
      <c r="BC18" s="82">
        <f t="shared" si="13"/>
        <v>0.11756142419797173</v>
      </c>
      <c r="BD18" s="82">
        <f t="shared" si="13"/>
        <v>9.9086874550250864E-2</v>
      </c>
      <c r="BE18" s="82">
        <f t="shared" si="13"/>
        <v>8.2870901522303822E-2</v>
      </c>
      <c r="BF18" s="82">
        <f t="shared" si="13"/>
        <v>6.8760645246793872E-2</v>
      </c>
      <c r="BG18" s="82">
        <f t="shared" si="13"/>
        <v>5.6590908789066169E-2</v>
      </c>
      <c r="BH18" s="82">
        <f t="shared" si="13"/>
        <v>4.6188966548622291E-2</v>
      </c>
      <c r="BI18" s="82">
        <f t="shared" si="13"/>
        <v>3.7379132125419663E-2</v>
      </c>
      <c r="BJ18" s="82">
        <f t="shared" si="13"/>
        <v>2.9986926737615299E-2</v>
      </c>
      <c r="BK18" s="82">
        <f t="shared" si="13"/>
        <v>2.3842725201624195E-2</v>
      </c>
      <c r="BL18" s="82">
        <f t="shared" si="13"/>
        <v>1.8784795837143386E-2</v>
      </c>
      <c r="BM18" s="82">
        <f t="shared" si="13"/>
        <v>1.4661690404380603E-2</v>
      </c>
      <c r="BN18" s="82">
        <f t="shared" si="13"/>
        <v>1.1333977591328405E-2</v>
      </c>
      <c r="BO18" s="82">
        <f t="shared" si="13"/>
        <v>8.6753464254124054E-3</v>
      </c>
      <c r="BP18" s="82">
        <f t="shared" si="13"/>
        <v>6.5731326999106596E-3</v>
      </c>
      <c r="BQ18" s="82">
        <f t="shared" si="13"/>
        <v>4.9283411798261923E-3</v>
      </c>
      <c r="BR18" s="82">
        <f t="shared" si="13"/>
        <v>3.6552487477338664E-3</v>
      </c>
      <c r="BS18" s="82">
        <f t="shared" si="13"/>
        <v>2.6806791159802684E-3</v>
      </c>
      <c r="BT18" s="82">
        <f t="shared" si="13"/>
        <v>1.9430390791196801E-3</v>
      </c>
      <c r="BU18" s="82">
        <f t="shared" si="13"/>
        <v>1.3912006391268697E-3</v>
      </c>
      <c r="BV18" s="82">
        <f t="shared" ref="BV18:CJ18" si="14">+$D18*BT11</f>
        <v>9.8330400312849719E-4</v>
      </c>
      <c r="BW18" s="82">
        <f t="shared" si="14"/>
        <v>6.8554475568887547E-4</v>
      </c>
      <c r="BX18" s="82">
        <f t="shared" si="14"/>
        <v>4.7099568526516816E-4</v>
      </c>
      <c r="BY18" s="82">
        <f t="shared" si="14"/>
        <v>3.185008660188276E-4</v>
      </c>
      <c r="BZ18" s="82">
        <f t="shared" si="14"/>
        <v>2.1166750671357555E-4</v>
      </c>
      <c r="CA18" s="82">
        <f t="shared" si="14"/>
        <v>1.379703782668696E-4</v>
      </c>
      <c r="CB18" s="82">
        <f t="shared" si="14"/>
        <v>8.7974682077167053E-5</v>
      </c>
      <c r="CC18" s="82">
        <f t="shared" si="14"/>
        <v>5.2573241364242015E-5</v>
      </c>
      <c r="CD18" s="82">
        <f t="shared" si="14"/>
        <v>3.2952158520723091E-5</v>
      </c>
      <c r="CE18" s="82">
        <f t="shared" si="14"/>
        <v>1.9113594092838436E-5</v>
      </c>
      <c r="CF18" s="82">
        <f t="shared" si="14"/>
        <v>1.0546408119129587E-5</v>
      </c>
      <c r="CG18" s="82">
        <f t="shared" si="14"/>
        <v>5.4295542392550477E-6</v>
      </c>
      <c r="CH18" s="82">
        <f t="shared" si="14"/>
        <v>2.5173151118877095E-6</v>
      </c>
      <c r="CI18" s="82">
        <f t="shared" si="14"/>
        <v>9.7421452423217182E-7</v>
      </c>
      <c r="CJ18" s="82">
        <f t="shared" si="14"/>
        <v>2.5205706554674435E-7</v>
      </c>
      <c r="CP18" s="82">
        <f>+$D18*CN11</f>
        <v>2.0403584938396588</v>
      </c>
      <c r="CQ18" s="82">
        <f t="shared" ref="CQ18:FB18" si="15">+$D18*CO11</f>
        <v>1.9381964171079216</v>
      </c>
      <c r="CR18" s="82">
        <f t="shared" si="15"/>
        <v>1.8411366781311804</v>
      </c>
      <c r="CS18" s="82">
        <f t="shared" si="15"/>
        <v>1.7489239293784244</v>
      </c>
      <c r="CT18" s="82">
        <f t="shared" si="15"/>
        <v>1.6613155814694571</v>
      </c>
      <c r="CU18" s="82">
        <f t="shared" si="15"/>
        <v>1.5780811648983364</v>
      </c>
      <c r="CV18" s="82">
        <f t="shared" si="15"/>
        <v>1.4990017236558661</v>
      </c>
      <c r="CW18" s="82">
        <f t="shared" si="15"/>
        <v>1.4238692391556171</v>
      </c>
      <c r="CX18" s="82">
        <f t="shared" si="15"/>
        <v>1.3524860829476835</v>
      </c>
      <c r="CY18" s="82">
        <f t="shared" si="15"/>
        <v>1.2846644967801395</v>
      </c>
      <c r="CZ18" s="82">
        <f t="shared" si="15"/>
        <v>1.2202260986401654</v>
      </c>
      <c r="DA18" s="82">
        <f t="shared" si="15"/>
        <v>1.1590014134751525</v>
      </c>
      <c r="DB18" s="82">
        <f t="shared" si="15"/>
        <v>1.1008294273590695</v>
      </c>
      <c r="DC18" s="82">
        <f t="shared" si="15"/>
        <v>1.0455571639310974</v>
      </c>
      <c r="DD18" s="82">
        <f t="shared" si="15"/>
        <v>0.99303928199212421</v>
      </c>
      <c r="DE18" s="82">
        <f t="shared" si="15"/>
        <v>0.94313769320040253</v>
      </c>
      <c r="DF18" s="82">
        <f t="shared" si="15"/>
        <v>0.89572119886058177</v>
      </c>
      <c r="DG18" s="82">
        <f t="shared" si="15"/>
        <v>0.85066514485056066</v>
      </c>
      <c r="DH18" s="82">
        <f t="shared" si="15"/>
        <v>0.80785109377836006</v>
      </c>
      <c r="DI18" s="82">
        <f t="shared" si="15"/>
        <v>0.76716651350658338</v>
      </c>
      <c r="DJ18" s="82">
        <f t="shared" si="15"/>
        <v>0.72850448122508105</v>
      </c>
      <c r="DK18" s="82">
        <f t="shared" si="15"/>
        <v>0.69176340229340705</v>
      </c>
      <c r="DL18" s="82">
        <f t="shared" si="15"/>
        <v>0.6568467431135</v>
      </c>
      <c r="DM18" s="82">
        <f t="shared" si="15"/>
        <v>0.62366277732997821</v>
      </c>
      <c r="DN18" s="82">
        <f t="shared" si="15"/>
        <v>0.592124344690519</v>
      </c>
      <c r="DO18" s="82">
        <f t="shared" si="15"/>
        <v>0.56214862193211446</v>
      </c>
      <c r="DP18" s="82">
        <f t="shared" si="15"/>
        <v>0.53365690509067487</v>
      </c>
      <c r="DQ18" s="82">
        <f t="shared" si="15"/>
        <v>0.50657440266151355</v>
      </c>
      <c r="DR18" s="82">
        <f t="shared" si="15"/>
        <v>0.48083003906682575</v>
      </c>
      <c r="DS18" s="82">
        <f t="shared" si="15"/>
        <v>0.45635626791340772</v>
      </c>
      <c r="DT18" s="82">
        <f t="shared" si="15"/>
        <v>0.43308889454965749</v>
      </c>
      <c r="DU18" s="82">
        <f t="shared" si="15"/>
        <v>0.41096690745537146</v>
      </c>
      <c r="DV18" s="82">
        <f t="shared" si="15"/>
        <v>0.38993231802112782</v>
      </c>
      <c r="DW18" s="82">
        <f t="shared" si="15"/>
        <v>0.3699300082961372</v>
      </c>
      <c r="DX18" s="82">
        <f t="shared" si="15"/>
        <v>0.35090758630443875</v>
      </c>
      <c r="DY18" s="82">
        <f t="shared" si="15"/>
        <v>0.33281524854924938</v>
      </c>
      <c r="DZ18" s="82">
        <f t="shared" si="15"/>
        <v>0.3156056493442212</v>
      </c>
      <c r="EA18" s="82">
        <f t="shared" si="15"/>
        <v>0.29923377662834144</v>
      </c>
      <c r="EB18" s="82">
        <f t="shared" si="15"/>
        <v>0.28365683393830909</v>
      </c>
      <c r="EC18" s="82">
        <f t="shared" si="15"/>
        <v>0.26883412822843389</v>
      </c>
      <c r="ED18" s="82">
        <f t="shared" si="15"/>
        <v>0.25472696324353383</v>
      </c>
      <c r="EE18" s="82">
        <f t="shared" si="15"/>
        <v>0.24129853816493962</v>
      </c>
      <c r="EF18" s="82">
        <f t="shared" si="15"/>
        <v>0.22851385126361853</v>
      </c>
      <c r="EG18" s="82">
        <f t="shared" si="15"/>
        <v>0.2163396083076406</v>
      </c>
      <c r="EH18" s="82">
        <f t="shared" si="15"/>
        <v>0.20474413548374953</v>
      </c>
      <c r="EI18" s="82">
        <f t="shared" si="15"/>
        <v>0.19369729660471274</v>
      </c>
      <c r="EJ18" s="82">
        <f t="shared" si="15"/>
        <v>0.18317041438543374</v>
      </c>
      <c r="EK18" s="82">
        <f t="shared" si="15"/>
        <v>0.17313619558155699</v>
      </c>
      <c r="EL18" s="82">
        <f t="shared" si="15"/>
        <v>0.16356865979448987</v>
      </c>
      <c r="EM18" s="82">
        <f t="shared" si="15"/>
        <v>0.15444307175645661</v>
      </c>
      <c r="EN18" s="82">
        <f t="shared" si="15"/>
        <v>0.14573587691839263</v>
      </c>
      <c r="EO18" s="82">
        <f t="shared" si="15"/>
        <v>0.1374246401722222</v>
      </c>
      <c r="EP18" s="82">
        <f t="shared" si="15"/>
        <v>0.12948798754735019</v>
      </c>
      <c r="EQ18" s="82">
        <f t="shared" si="15"/>
        <v>0.12190555072907139</v>
      </c>
      <c r="ER18" s="82">
        <f t="shared" si="15"/>
        <v>0.1146579142540701</v>
      </c>
      <c r="ES18" s="82">
        <f t="shared" si="15"/>
        <v>0.10772656524527691</v>
      </c>
      <c r="ET18" s="82">
        <f t="shared" si="15"/>
        <v>0.10109384555507984</v>
      </c>
      <c r="EU18" s="82">
        <f t="shared" si="15"/>
        <v>9.4742906192275322E-2</v>
      </c>
      <c r="EV18" s="82">
        <f t="shared" si="15"/>
        <v>8.8657663914208928E-2</v>
      </c>
      <c r="EW18" s="82">
        <f t="shared" si="15"/>
        <v>8.2822759871307799E-2</v>
      </c>
      <c r="EX18" s="82">
        <f t="shared" si="15"/>
        <v>7.7223520196664119E-2</v>
      </c>
      <c r="EY18" s="82">
        <f t="shared" si="15"/>
        <v>7.184591843850946E-2</v>
      </c>
      <c r="EZ18" s="82">
        <f t="shared" si="15"/>
        <v>6.6676539738329668E-2</v>
      </c>
      <c r="FA18" s="82">
        <f t="shared" si="15"/>
        <v>6.1702546662028707E-2</v>
      </c>
      <c r="FB18" s="82">
        <f t="shared" si="15"/>
        <v>5.6911646595967411E-2</v>
      </c>
      <c r="FC18" s="82">
        <f t="shared" ref="FC18:FP18" si="16">+$D18*FA11</f>
        <v>5.2292060623890781E-2</v>
      </c>
      <c r="FD18" s="82">
        <f t="shared" si="16"/>
        <v>4.7832493804726858E-2</v>
      </c>
      <c r="FE18" s="82">
        <f t="shared" si="16"/>
        <v>4.3522106775002359E-2</v>
      </c>
      <c r="FF18" s="82">
        <f t="shared" si="16"/>
        <v>3.9350488603184554E-2</v>
      </c>
      <c r="FG18" s="82">
        <f t="shared" si="16"/>
        <v>3.5307630826634927E-2</v>
      </c>
      <c r="FH18" s="82">
        <f t="shared" si="16"/>
        <v>3.1383902605057183E-2</v>
      </c>
      <c r="FI18" s="82">
        <f t="shared" si="16"/>
        <v>2.7570026927348477E-2</v>
      </c>
      <c r="FJ18" s="82">
        <f t="shared" si="16"/>
        <v>2.3857057811626965E-2</v>
      </c>
      <c r="FK18" s="82">
        <f t="shared" si="16"/>
        <v>2.0236358440917371E-2</v>
      </c>
      <c r="FL18" s="82">
        <f t="shared" si="16"/>
        <v>1.6699580179538126E-2</v>
      </c>
      <c r="FM18" s="82">
        <f t="shared" si="16"/>
        <v>1.323864241765451E-2</v>
      </c>
      <c r="FN18" s="82">
        <f t="shared" si="16"/>
        <v>9.8457131937488059E-3</v>
      </c>
      <c r="FO18" s="82">
        <f t="shared" si="16"/>
        <v>6.5131905469174665E-3</v>
      </c>
      <c r="FP18" s="82">
        <f t="shared" si="16"/>
        <v>3.2336845529419376E-3</v>
      </c>
    </row>
    <row r="19" spans="1:172">
      <c r="A19" s="79">
        <v>1955</v>
      </c>
      <c r="D19" s="98">
        <f>Data!CD19</f>
        <v>1.4421774231443949</v>
      </c>
      <c r="K19" s="82">
        <f t="shared" ref="K19:AP19" si="17">+$D19*H11</f>
        <v>1.4421774231443949</v>
      </c>
      <c r="L19" s="82">
        <f t="shared" si="17"/>
        <v>1.4201830395080854</v>
      </c>
      <c r="M19" s="82">
        <f t="shared" si="17"/>
        <v>1.3975677816609819</v>
      </c>
      <c r="N19" s="82">
        <f t="shared" si="17"/>
        <v>1.3743126463064586</v>
      </c>
      <c r="O19" s="82">
        <f t="shared" si="17"/>
        <v>1.3503983729884343</v>
      </c>
      <c r="P19" s="82">
        <f t="shared" si="17"/>
        <v>1.3258055675171663</v>
      </c>
      <c r="Q19" s="82">
        <f t="shared" si="17"/>
        <v>1.3005148684409185</v>
      </c>
      <c r="R19" s="82">
        <f t="shared" si="17"/>
        <v>1.2745071664014869</v>
      </c>
      <c r="S19" s="82">
        <f t="shared" si="17"/>
        <v>1.2477638872269536</v>
      </c>
      <c r="T19" s="82">
        <f t="shared" si="17"/>
        <v>1.2202673502947912</v>
      </c>
      <c r="U19" s="82">
        <f t="shared" si="17"/>
        <v>1.1920012138539493</v>
      </c>
      <c r="V19" s="82">
        <f t="shared" si="17"/>
        <v>1.162951018412764</v>
      </c>
      <c r="W19" s="82">
        <f t="shared" si="17"/>
        <v>1.1331048377543342</v>
      </c>
      <c r="X19" s="82">
        <f t="shared" si="17"/>
        <v>1.1024540444129944</v>
      </c>
      <c r="Y19" s="82">
        <f t="shared" si="17"/>
        <v>1.0709941923462514</v>
      </c>
      <c r="Z19" s="82">
        <f t="shared" si="17"/>
        <v>1.0387260139391787</v>
      </c>
      <c r="AA19" s="82">
        <f t="shared" si="17"/>
        <v>1.0056565213507616</v>
      </c>
      <c r="AB19" s="82">
        <f t="shared" si="17"/>
        <v>0.97180019365036707</v>
      </c>
      <c r="AC19" s="82">
        <f t="shared" si="17"/>
        <v>0.93718022145141577</v>
      </c>
      <c r="AD19" s="82">
        <f t="shared" si="17"/>
        <v>0.90182977026092725</v>
      </c>
      <c r="AE19" s="82">
        <f t="shared" si="17"/>
        <v>0.86579321314476476</v>
      </c>
      <c r="AF19" s="82">
        <f t="shared" si="17"/>
        <v>0.82912727334839564</v>
      </c>
      <c r="AG19" s="82">
        <f t="shared" si="17"/>
        <v>0.79190200913798547</v>
      </c>
      <c r="AH19" s="82">
        <f t="shared" si="17"/>
        <v>0.75420156734157018</v>
      </c>
      <c r="AI19" s="82">
        <f t="shared" si="17"/>
        <v>0.7161246298766224</v>
      </c>
      <c r="AJ19" s="82">
        <f t="shared" si="17"/>
        <v>0.67778447984808132</v>
      </c>
      <c r="AK19" s="82">
        <f t="shared" si="17"/>
        <v>0.63930862127796728</v>
      </c>
      <c r="AL19" s="82">
        <f t="shared" si="17"/>
        <v>0.60083789955210276</v>
      </c>
      <c r="AM19" s="82">
        <f t="shared" si="17"/>
        <v>0.56252508819588198</v>
      </c>
      <c r="AN19" s="82">
        <f t="shared" si="17"/>
        <v>0.52453293109376209</v>
      </c>
      <c r="AO19" s="82">
        <f t="shared" si="17"/>
        <v>0.48703165671513987</v>
      </c>
      <c r="AP19" s="82">
        <f t="shared" si="17"/>
        <v>0.45019601079010152</v>
      </c>
      <c r="AQ19" s="82">
        <f t="shared" ref="AQ19:BV19" si="18">+$D19*AN11</f>
        <v>0.41420188427738963</v>
      </c>
      <c r="AR19" s="82">
        <f t="shared" si="18"/>
        <v>0.37922264219850144</v>
      </c>
      <c r="AS19" s="82">
        <f t="shared" si="18"/>
        <v>0.34542528369636177</v>
      </c>
      <c r="AT19" s="82">
        <f t="shared" si="18"/>
        <v>0.31296658234539537</v>
      </c>
      <c r="AU19" s="82">
        <f t="shared" si="18"/>
        <v>0.28198936644740114</v>
      </c>
      <c r="AV19" s="82">
        <f t="shared" si="18"/>
        <v>0.25261910047279879</v>
      </c>
      <c r="AW19" s="82">
        <f t="shared" si="18"/>
        <v>0.22496092031054901</v>
      </c>
      <c r="AX19" s="82">
        <f t="shared" si="18"/>
        <v>0.19909725671605008</v>
      </c>
      <c r="AY19" s="82">
        <f t="shared" si="18"/>
        <v>0.17508615424598439</v>
      </c>
      <c r="AZ19" s="82">
        <f t="shared" si="18"/>
        <v>0.15296035874560698</v>
      </c>
      <c r="BA19" s="82">
        <f t="shared" si="18"/>
        <v>0.13272720742782693</v>
      </c>
      <c r="BB19" s="82">
        <f t="shared" si="18"/>
        <v>0.11436931449253689</v>
      </c>
      <c r="BC19" s="82">
        <f t="shared" si="18"/>
        <v>9.7846004989400548E-2</v>
      </c>
      <c r="BD19" s="82">
        <f t="shared" si="18"/>
        <v>8.3095413047712979E-2</v>
      </c>
      <c r="BE19" s="82">
        <f t="shared" si="18"/>
        <v>7.0037130160099478E-2</v>
      </c>
      <c r="BF19" s="82">
        <f t="shared" si="18"/>
        <v>5.8575266832731933E-2</v>
      </c>
      <c r="BG19" s="82">
        <f t="shared" si="18"/>
        <v>4.8601777812659196E-2</v>
      </c>
      <c r="BH19" s="82">
        <f t="shared" si="18"/>
        <v>3.9999897693090682E-2</v>
      </c>
      <c r="BI19" s="82">
        <f t="shared" si="18"/>
        <v>3.2647539614197571E-2</v>
      </c>
      <c r="BJ19" s="82">
        <f t="shared" si="18"/>
        <v>2.6420523947517576E-2</v>
      </c>
      <c r="BK19" s="82">
        <f t="shared" si="18"/>
        <v>2.1195524639932371E-2</v>
      </c>
      <c r="BL19" s="82">
        <f t="shared" si="18"/>
        <v>1.6852646285364242E-2</v>
      </c>
      <c r="BM19" s="82">
        <f t="shared" si="18"/>
        <v>1.3277572807180397E-2</v>
      </c>
      <c r="BN19" s="82">
        <f t="shared" si="18"/>
        <v>1.0363256726781945E-2</v>
      </c>
      <c r="BO19" s="82">
        <f t="shared" si="18"/>
        <v>8.0111444366221408E-3</v>
      </c>
      <c r="BP19" s="82">
        <f t="shared" si="18"/>
        <v>6.1319561197020729E-3</v>
      </c>
      <c r="BQ19" s="82">
        <f t="shared" si="18"/>
        <v>4.6460578411904648E-3</v>
      </c>
      <c r="BR19" s="82">
        <f t="shared" si="18"/>
        <v>3.4834772441007565E-3</v>
      </c>
      <c r="BS19" s="82">
        <f t="shared" si="18"/>
        <v>2.5836230426538294E-3</v>
      </c>
      <c r="BT19" s="82">
        <f t="shared" si="18"/>
        <v>1.8947723703622976E-3</v>
      </c>
      <c r="BU19" s="82">
        <f t="shared" si="18"/>
        <v>1.3733895786717024E-3</v>
      </c>
      <c r="BV19" s="82">
        <f t="shared" si="18"/>
        <v>9.8333609454932065E-4</v>
      </c>
      <c r="BW19" s="82">
        <f t="shared" ref="BW19:CJ19" si="19">+$D19*BT11</f>
        <v>6.9502434875097247E-4</v>
      </c>
      <c r="BX19" s="82">
        <f t="shared" si="19"/>
        <v>4.8456051825921488E-4</v>
      </c>
      <c r="BY19" s="82">
        <f t="shared" si="19"/>
        <v>3.3291176317235363E-4</v>
      </c>
      <c r="BZ19" s="82">
        <f t="shared" si="19"/>
        <v>2.2512453552213247E-4</v>
      </c>
      <c r="CA19" s="82">
        <f t="shared" si="19"/>
        <v>1.4961199236175615E-4</v>
      </c>
      <c r="CB19" s="82">
        <f t="shared" si="19"/>
        <v>9.7520982317535841E-5</v>
      </c>
      <c r="CC19" s="82">
        <f t="shared" si="19"/>
        <v>6.2182749101720658E-5</v>
      </c>
      <c r="CD19" s="82">
        <f t="shared" si="19"/>
        <v>3.716010788591799E-5</v>
      </c>
      <c r="CE19" s="82">
        <f t="shared" si="19"/>
        <v>2.3291426092985705E-5</v>
      </c>
      <c r="CF19" s="82">
        <f t="shared" si="19"/>
        <v>1.3509975800362399E-5</v>
      </c>
      <c r="CG19" s="82">
        <f t="shared" si="19"/>
        <v>7.4544702465755464E-6</v>
      </c>
      <c r="CH19" s="82">
        <f t="shared" si="19"/>
        <v>3.8377474180313914E-6</v>
      </c>
      <c r="CI19" s="82">
        <f t="shared" si="19"/>
        <v>1.779302525642318E-6</v>
      </c>
      <c r="CJ19" s="82">
        <f t="shared" si="19"/>
        <v>6.8859967323830842E-7</v>
      </c>
      <c r="CQ19" s="82">
        <f>+$D19*CN11</f>
        <v>1.4421774231443949</v>
      </c>
      <c r="CR19" s="82">
        <f t="shared" ref="CR19:FC19" si="20">+$D19*CO11</f>
        <v>1.3699666616488539</v>
      </c>
      <c r="CS19" s="82">
        <f t="shared" si="20"/>
        <v>1.3013623626145567</v>
      </c>
      <c r="CT19" s="82">
        <f t="shared" si="20"/>
        <v>1.2361840398939017</v>
      </c>
      <c r="CU19" s="82">
        <f t="shared" si="20"/>
        <v>1.1742602251256813</v>
      </c>
      <c r="CV19" s="82">
        <f t="shared" si="20"/>
        <v>1.1154280165849308</v>
      </c>
      <c r="CW19" s="82">
        <f t="shared" si="20"/>
        <v>1.0595326505798397</v>
      </c>
      <c r="CX19" s="82">
        <f t="shared" si="20"/>
        <v>1.0064270942679692</v>
      </c>
      <c r="CY19" s="82">
        <f t="shared" si="20"/>
        <v>0.95597165882037782</v>
      </c>
      <c r="CZ19" s="82">
        <f t="shared" si="20"/>
        <v>0.90803363191579789</v>
      </c>
      <c r="DA19" s="82">
        <f t="shared" si="20"/>
        <v>0.86248692859790366</v>
      </c>
      <c r="DB19" s="82">
        <f t="shared" si="20"/>
        <v>0.81921175957702075</v>
      </c>
      <c r="DC19" s="82">
        <f t="shared" si="20"/>
        <v>0.77809431610354218</v>
      </c>
      <c r="DD19" s="82">
        <f t="shared" si="20"/>
        <v>0.73902647058395221</v>
      </c>
      <c r="DE19" s="82">
        <f t="shared" si="20"/>
        <v>0.70190549215176601</v>
      </c>
      <c r="DF19" s="82">
        <f t="shared" si="20"/>
        <v>0.66663377644506927</v>
      </c>
      <c r="DG19" s="82">
        <f t="shared" si="20"/>
        <v>0.63311858887974271</v>
      </c>
      <c r="DH19" s="82">
        <f t="shared" si="20"/>
        <v>0.60127182074295993</v>
      </c>
      <c r="DI19" s="82">
        <f t="shared" si="20"/>
        <v>0.5710097574653038</v>
      </c>
      <c r="DJ19" s="82">
        <f t="shared" si="20"/>
        <v>0.54225285846191085</v>
      </c>
      <c r="DK19" s="82">
        <f t="shared" si="20"/>
        <v>0.51492554796348222</v>
      </c>
      <c r="DL19" s="82">
        <f t="shared" si="20"/>
        <v>0.48895601628696184</v>
      </c>
      <c r="DM19" s="82">
        <f t="shared" si="20"/>
        <v>0.46427603102313364</v>
      </c>
      <c r="DN19" s="82">
        <f t="shared" si="20"/>
        <v>0.44082075764451728</v>
      </c>
      <c r="DO19" s="82">
        <f t="shared" si="20"/>
        <v>0.41852858906173351</v>
      </c>
      <c r="DP19" s="82">
        <f t="shared" si="20"/>
        <v>0.39734098368006676</v>
      </c>
      <c r="DQ19" s="82">
        <f t="shared" si="20"/>
        <v>0.37720231153034006</v>
      </c>
      <c r="DR19" s="82">
        <f t="shared" si="20"/>
        <v>0.35805970806947046</v>
      </c>
      <c r="DS19" s="82">
        <f t="shared" si="20"/>
        <v>0.33986293526627065</v>
      </c>
      <c r="DT19" s="82">
        <f t="shared" si="20"/>
        <v>0.32256424960724173</v>
      </c>
      <c r="DU19" s="82">
        <f t="shared" si="20"/>
        <v>0.30611827667533553</v>
      </c>
      <c r="DV19" s="82">
        <f t="shared" si="20"/>
        <v>0.29048189197196284</v>
      </c>
      <c r="DW19" s="82">
        <f t="shared" si="20"/>
        <v>0.27561410766897476</v>
      </c>
      <c r="DX19" s="82">
        <f t="shared" si="20"/>
        <v>0.26147596499296027</v>
      </c>
      <c r="DY19" s="82">
        <f t="shared" si="20"/>
        <v>0.2480304319590439</v>
      </c>
      <c r="DZ19" s="82">
        <f t="shared" si="20"/>
        <v>0.23524230618545253</v>
      </c>
      <c r="EA19" s="82">
        <f t="shared" si="20"/>
        <v>0.22307812253351542</v>
      </c>
      <c r="EB19" s="82">
        <f t="shared" si="20"/>
        <v>0.21150606533046837</v>
      </c>
      <c r="EC19" s="82">
        <f t="shared" si="20"/>
        <v>0.20049588494451892</v>
      </c>
      <c r="ED19" s="82">
        <f t="shared" si="20"/>
        <v>0.19001881849308999</v>
      </c>
      <c r="EE19" s="82">
        <f t="shared" si="20"/>
        <v>0.18004751447606426</v>
      </c>
      <c r="EF19" s="82">
        <f t="shared" si="20"/>
        <v>0.17055596113619492</v>
      </c>
      <c r="EG19" s="82">
        <f t="shared" si="20"/>
        <v>0.1615194183586765</v>
      </c>
      <c r="EH19" s="82">
        <f t="shared" si="20"/>
        <v>0.1529143529312057</v>
      </c>
      <c r="EI19" s="82">
        <f t="shared" si="20"/>
        <v>0.14471837699472684</v>
      </c>
      <c r="EJ19" s="82">
        <f t="shared" si="20"/>
        <v>0.13691018952347525</v>
      </c>
      <c r="EK19" s="82">
        <f t="shared" si="20"/>
        <v>0.12946952068092557</v>
      </c>
      <c r="EL19" s="82">
        <f t="shared" si="20"/>
        <v>0.12237707890584835</v>
      </c>
      <c r="EM19" s="82">
        <f t="shared" si="20"/>
        <v>0.11561450058988378</v>
      </c>
      <c r="EN19" s="82">
        <f t="shared" si="20"/>
        <v>0.10916430221489058</v>
      </c>
      <c r="EO19" s="82">
        <f t="shared" si="20"/>
        <v>0.10300983482482705</v>
      </c>
      <c r="EP19" s="82">
        <f t="shared" si="20"/>
        <v>9.713524071309397E-2</v>
      </c>
      <c r="EQ19" s="82">
        <f t="shared" si="20"/>
        <v>9.1525412212127802E-2</v>
      </c>
      <c r="ER19" s="82">
        <f t="shared" si="20"/>
        <v>8.6165952477597521E-2</v>
      </c>
      <c r="ES19" s="82">
        <f t="shared" si="20"/>
        <v>8.1043138164836812E-2</v>
      </c>
      <c r="ET19" s="82">
        <f t="shared" si="20"/>
        <v>7.614388390015886E-2</v>
      </c>
      <c r="EU19" s="82">
        <f t="shared" si="20"/>
        <v>7.1455708454457409E-2</v>
      </c>
      <c r="EV19" s="82">
        <f t="shared" si="20"/>
        <v>6.6966702531013292E-2</v>
      </c>
      <c r="EW19" s="82">
        <f t="shared" si="20"/>
        <v>6.2665498083712495E-2</v>
      </c>
      <c r="EX19" s="82">
        <f t="shared" si="20"/>
        <v>5.8541239085946752E-2</v>
      </c>
      <c r="EY19" s="82">
        <f t="shared" si="20"/>
        <v>5.4583553674326109E-2</v>
      </c>
      <c r="EZ19" s="82">
        <f t="shared" si="20"/>
        <v>5.0782527594993541E-2</v>
      </c>
      <c r="FA19" s="82">
        <f t="shared" si="20"/>
        <v>4.7128678883802948E-2</v>
      </c>
      <c r="FB19" s="82">
        <f t="shared" si="20"/>
        <v>4.3612933714914266E-2</v>
      </c>
      <c r="FC19" s="82">
        <f t="shared" si="20"/>
        <v>4.0226603355482067E-2</v>
      </c>
      <c r="FD19" s="82">
        <f t="shared" ref="FD19:FP19" si="21">+$D19*FA11</f>
        <v>3.6961362167074019E-2</v>
      </c>
      <c r="FE19" s="82">
        <f t="shared" si="21"/>
        <v>3.3809226597261009E-2</v>
      </c>
      <c r="FF19" s="82">
        <f t="shared" si="21"/>
        <v>3.0762535107480289E-2</v>
      </c>
      <c r="FG19" s="82">
        <f t="shared" si="21"/>
        <v>2.7813928985791891E-2</v>
      </c>
      <c r="FH19" s="82">
        <f t="shared" si="21"/>
        <v>2.4956333995535342E-2</v>
      </c>
      <c r="FI19" s="82">
        <f t="shared" si="21"/>
        <v>2.2182942813152945E-2</v>
      </c>
      <c r="FJ19" s="82">
        <f t="shared" si="21"/>
        <v>1.9487198210585442E-2</v>
      </c>
      <c r="FK19" s="82">
        <f t="shared" si="21"/>
        <v>1.6862776939669914E-2</v>
      </c>
      <c r="FL19" s="82">
        <f t="shared" si="21"/>
        <v>1.4303574277884713E-2</v>
      </c>
      <c r="FM19" s="82">
        <f t="shared" si="21"/>
        <v>1.1803689196596707E-2</v>
      </c>
      <c r="FN19" s="82">
        <f t="shared" si="21"/>
        <v>9.3574101146773475E-3</v>
      </c>
      <c r="FO19" s="82">
        <f t="shared" si="21"/>
        <v>6.9592012019703779E-3</v>
      </c>
      <c r="FP19" s="82">
        <f t="shared" si="21"/>
        <v>4.6036891986198309E-3</v>
      </c>
    </row>
    <row r="20" spans="1:172">
      <c r="A20" s="79">
        <v>1956</v>
      </c>
      <c r="D20" s="98">
        <f>Data!CD20</f>
        <v>2.7990011798791383</v>
      </c>
      <c r="L20" s="82">
        <f t="shared" ref="L20:AQ20" si="22">+$D20*H11</f>
        <v>2.7990011798791383</v>
      </c>
      <c r="M20" s="82">
        <f t="shared" si="22"/>
        <v>2.7563141257339416</v>
      </c>
      <c r="N20" s="82">
        <f t="shared" si="22"/>
        <v>2.7124220689166196</v>
      </c>
      <c r="O20" s="82">
        <f t="shared" si="22"/>
        <v>2.6672881275228892</v>
      </c>
      <c r="P20" s="82">
        <f t="shared" si="22"/>
        <v>2.6208749205492561</v>
      </c>
      <c r="Q20" s="82">
        <f t="shared" si="22"/>
        <v>2.5731448074397778</v>
      </c>
      <c r="R20" s="82">
        <f t="shared" si="22"/>
        <v>2.5240602111769657</v>
      </c>
      <c r="S20" s="82">
        <f t="shared" si="22"/>
        <v>2.4735840440105172</v>
      </c>
      <c r="T20" s="82">
        <f t="shared" si="22"/>
        <v>2.4216802568882989</v>
      </c>
      <c r="U20" s="82">
        <f t="shared" si="22"/>
        <v>2.3683145349732309</v>
      </c>
      <c r="V20" s="82">
        <f t="shared" si="22"/>
        <v>2.3134551619315693</v>
      </c>
      <c r="W20" s="82">
        <f t="shared" si="22"/>
        <v>2.2570740745489135</v>
      </c>
      <c r="X20" s="82">
        <f t="shared" si="22"/>
        <v>2.1991481262313419</v>
      </c>
      <c r="Y20" s="82">
        <f t="shared" si="22"/>
        <v>2.1396605726544808</v>
      </c>
      <c r="Z20" s="82">
        <f t="shared" si="22"/>
        <v>2.0786027848674222</v>
      </c>
      <c r="AA20" s="82">
        <f t="shared" si="22"/>
        <v>2.0159761842949186</v>
      </c>
      <c r="AB20" s="82">
        <f t="shared" si="22"/>
        <v>1.9517943802481106</v>
      </c>
      <c r="AC20" s="82">
        <f t="shared" si="22"/>
        <v>1.8860854739381199</v>
      </c>
      <c r="AD20" s="82">
        <f t="shared" si="22"/>
        <v>1.818894474081131</v>
      </c>
      <c r="AE20" s="82">
        <f t="shared" si="22"/>
        <v>1.7502857488275456</v>
      </c>
      <c r="AF20" s="82">
        <f t="shared" si="22"/>
        <v>1.6803454181385515</v>
      </c>
      <c r="AG20" s="82">
        <f t="shared" si="22"/>
        <v>1.6091835714029024</v>
      </c>
      <c r="AH20" s="82">
        <f t="shared" si="22"/>
        <v>1.5369361788323848</v>
      </c>
      <c r="AI20" s="82">
        <f t="shared" si="22"/>
        <v>1.4637665539466636</v>
      </c>
      <c r="AJ20" s="82">
        <f t="shared" si="22"/>
        <v>1.3898662202011796</v>
      </c>
      <c r="AK20" s="82">
        <f t="shared" si="22"/>
        <v>1.3154550392712692</v>
      </c>
      <c r="AL20" s="82">
        <f t="shared" si="22"/>
        <v>1.240780473017274</v>
      </c>
      <c r="AM20" s="82">
        <f t="shared" si="22"/>
        <v>1.1661158764333657</v>
      </c>
      <c r="AN20" s="82">
        <f t="shared" si="22"/>
        <v>1.0917577548391879</v>
      </c>
      <c r="AO20" s="82">
        <f t="shared" si="22"/>
        <v>1.0180219641879011</v>
      </c>
      <c r="AP20" s="82">
        <f t="shared" si="22"/>
        <v>0.94523888663571209</v>
      </c>
      <c r="AQ20" s="82">
        <f t="shared" si="22"/>
        <v>0.87374767151115684</v>
      </c>
      <c r="AR20" s="82">
        <f t="shared" ref="AR20:BW20" si="23">+$D20*AN11</f>
        <v>0.80388969082100126</v>
      </c>
      <c r="AS20" s="82">
        <f t="shared" si="23"/>
        <v>0.73600141419230558</v>
      </c>
      <c r="AT20" s="82">
        <f t="shared" si="23"/>
        <v>0.6704069562524273</v>
      </c>
      <c r="AU20" s="82">
        <f t="shared" si="23"/>
        <v>0.60741058568061923</v>
      </c>
      <c r="AV20" s="82">
        <f t="shared" si="23"/>
        <v>0.54728950594632952</v>
      </c>
      <c r="AW20" s="82">
        <f t="shared" si="23"/>
        <v>0.49028722051529122</v>
      </c>
      <c r="AX20" s="82">
        <f t="shared" si="23"/>
        <v>0.43660777881479818</v>
      </c>
      <c r="AY20" s="82">
        <f t="shared" si="23"/>
        <v>0.38641116378309026</v>
      </c>
      <c r="AZ20" s="82">
        <f t="shared" si="23"/>
        <v>0.33981002923101805</v>
      </c>
      <c r="BA20" s="82">
        <f t="shared" si="23"/>
        <v>0.29686792882266883</v>
      </c>
      <c r="BB20" s="82">
        <f t="shared" si="23"/>
        <v>0.25759910273907727</v>
      </c>
      <c r="BC20" s="82">
        <f t="shared" si="23"/>
        <v>0.22196980833926677</v>
      </c>
      <c r="BD20" s="82">
        <f t="shared" si="23"/>
        <v>0.18990110302425076</v>
      </c>
      <c r="BE20" s="82">
        <f t="shared" si="23"/>
        <v>0.16127291651535305</v>
      </c>
      <c r="BF20" s="82">
        <f t="shared" si="23"/>
        <v>0.13592919068588119</v>
      </c>
      <c r="BG20" s="82">
        <f t="shared" si="23"/>
        <v>0.113683821661197</v>
      </c>
      <c r="BH20" s="82">
        <f t="shared" si="23"/>
        <v>9.4327113473496996E-2</v>
      </c>
      <c r="BI20" s="82">
        <f t="shared" si="23"/>
        <v>7.7632445939902844E-2</v>
      </c>
      <c r="BJ20" s="82">
        <f t="shared" si="23"/>
        <v>6.3362870915737973E-2</v>
      </c>
      <c r="BK20" s="82">
        <f t="shared" si="23"/>
        <v>5.1277378577242183E-2</v>
      </c>
      <c r="BL20" s="82">
        <f t="shared" si="23"/>
        <v>4.1136615733436105E-2</v>
      </c>
      <c r="BM20" s="82">
        <f t="shared" si="23"/>
        <v>3.270788744839298E-2</v>
      </c>
      <c r="BN20" s="82">
        <f t="shared" si="23"/>
        <v>2.5769327238669534E-2</v>
      </c>
      <c r="BO20" s="82">
        <f t="shared" si="23"/>
        <v>2.0113175633001738E-2</v>
      </c>
      <c r="BP20" s="82">
        <f t="shared" si="23"/>
        <v>1.5548158201920828E-2</v>
      </c>
      <c r="BQ20" s="82">
        <f t="shared" si="23"/>
        <v>1.1900999238076937E-2</v>
      </c>
      <c r="BR20" s="82">
        <f t="shared" si="23"/>
        <v>9.0171439176501417E-3</v>
      </c>
      <c r="BS20" s="82">
        <f t="shared" si="23"/>
        <v>6.7607887627734158E-3</v>
      </c>
      <c r="BT20" s="82">
        <f t="shared" si="23"/>
        <v>5.0143372297313743E-3</v>
      </c>
      <c r="BU20" s="82">
        <f t="shared" si="23"/>
        <v>3.6774047458621633E-3</v>
      </c>
      <c r="BV20" s="82">
        <f t="shared" si="23"/>
        <v>2.6654966229844547E-3</v>
      </c>
      <c r="BW20" s="82">
        <f t="shared" si="23"/>
        <v>1.9084745362746662E-3</v>
      </c>
      <c r="BX20" s="82">
        <f t="shared" ref="BX20:CJ20" si="24">+$D20*BT11</f>
        <v>1.3489144546148712E-3</v>
      </c>
      <c r="BY20" s="82">
        <f t="shared" si="24"/>
        <v>9.4044286130430847E-4</v>
      </c>
      <c r="BZ20" s="82">
        <f t="shared" si="24"/>
        <v>6.46120513995708E-4</v>
      </c>
      <c r="CA20" s="82">
        <f t="shared" si="24"/>
        <v>4.3692532585368454E-4</v>
      </c>
      <c r="CB20" s="82">
        <f t="shared" si="24"/>
        <v>2.9036936539443819E-4</v>
      </c>
      <c r="CC20" s="82">
        <f t="shared" si="24"/>
        <v>1.8927029378577764E-4</v>
      </c>
      <c r="CD20" s="82">
        <f t="shared" si="24"/>
        <v>1.2068528137430024E-4</v>
      </c>
      <c r="CE20" s="82">
        <f t="shared" si="24"/>
        <v>7.2120936126113957E-5</v>
      </c>
      <c r="CF20" s="82">
        <f t="shared" si="24"/>
        <v>4.5204375043671347E-5</v>
      </c>
      <c r="CG20" s="82">
        <f t="shared" si="24"/>
        <v>2.6220378712423424E-5</v>
      </c>
      <c r="CH20" s="82">
        <f t="shared" si="24"/>
        <v>1.4467755964482198E-5</v>
      </c>
      <c r="CI20" s="82">
        <f t="shared" si="24"/>
        <v>7.4483620245055499E-6</v>
      </c>
      <c r="CJ20" s="82">
        <f t="shared" si="24"/>
        <v>3.4532990107252148E-6</v>
      </c>
      <c r="CR20" s="82">
        <f>+$D20*CN11</f>
        <v>2.7990011798791383</v>
      </c>
      <c r="CS20" s="82">
        <f t="shared" ref="CS20:FD20" si="25">+$D20*CO11</f>
        <v>2.6588533704748625</v>
      </c>
      <c r="CT20" s="82">
        <f t="shared" si="25"/>
        <v>2.5257050415243874</v>
      </c>
      <c r="CU20" s="82">
        <f t="shared" si="25"/>
        <v>2.3992059026043684</v>
      </c>
      <c r="CV20" s="82">
        <f t="shared" si="25"/>
        <v>2.2790231651565973</v>
      </c>
      <c r="CW20" s="82">
        <f t="shared" si="25"/>
        <v>2.1648406668885127</v>
      </c>
      <c r="CX20" s="82">
        <f t="shared" si="25"/>
        <v>2.0563580399334227</v>
      </c>
      <c r="CY20" s="82">
        <f t="shared" si="25"/>
        <v>1.9532899205816603</v>
      </c>
      <c r="CZ20" s="82">
        <f t="shared" si="25"/>
        <v>1.8553651985032837</v>
      </c>
      <c r="DA20" s="82">
        <f t="shared" si="25"/>
        <v>1.7623263034868537</v>
      </c>
      <c r="DB20" s="82">
        <f t="shared" si="25"/>
        <v>1.6739285278175928</v>
      </c>
      <c r="DC20" s="82">
        <f t="shared" si="25"/>
        <v>1.5899393825119996</v>
      </c>
      <c r="DD20" s="82">
        <f t="shared" si="25"/>
        <v>1.5101379857150972</v>
      </c>
      <c r="DE20" s="82">
        <f t="shared" si="25"/>
        <v>1.434314481651187</v>
      </c>
      <c r="DF20" s="82">
        <f t="shared" si="25"/>
        <v>1.362269488599348</v>
      </c>
      <c r="DG20" s="82">
        <f t="shared" si="25"/>
        <v>1.2938135744413291</v>
      </c>
      <c r="DH20" s="82">
        <f t="shared" si="25"/>
        <v>1.2287667584020883</v>
      </c>
      <c r="DI20" s="82">
        <f t="shared" si="25"/>
        <v>1.1669580376721234</v>
      </c>
      <c r="DJ20" s="82">
        <f t="shared" si="25"/>
        <v>1.1082249376662612</v>
      </c>
      <c r="DK20" s="82">
        <f t="shared" si="25"/>
        <v>1.0524130847358029</v>
      </c>
      <c r="DL20" s="82">
        <f t="shared" si="25"/>
        <v>0.9993758002099814</v>
      </c>
      <c r="DM20" s="82">
        <f t="shared" si="25"/>
        <v>0.94897371469889003</v>
      </c>
      <c r="DN20" s="82">
        <f t="shared" si="25"/>
        <v>0.90107440164332953</v>
      </c>
      <c r="DO20" s="82">
        <f t="shared" si="25"/>
        <v>0.85555202914772177</v>
      </c>
      <c r="DP20" s="82">
        <f t="shared" si="25"/>
        <v>0.812287029180357</v>
      </c>
      <c r="DQ20" s="82">
        <f t="shared" si="25"/>
        <v>0.77116578327096152</v>
      </c>
      <c r="DR20" s="82">
        <f t="shared" si="25"/>
        <v>0.73208032387902067</v>
      </c>
      <c r="DS20" s="82">
        <f t="shared" si="25"/>
        <v>0.6949280506475406</v>
      </c>
      <c r="DT20" s="82">
        <f t="shared" si="25"/>
        <v>0.6596114607961342</v>
      </c>
      <c r="DU20" s="82">
        <f t="shared" si="25"/>
        <v>0.62603789294453671</v>
      </c>
      <c r="DV20" s="82">
        <f t="shared" si="25"/>
        <v>0.59411928369304734</v>
      </c>
      <c r="DW20" s="82">
        <f t="shared" si="25"/>
        <v>0.56377193631996181</v>
      </c>
      <c r="DX20" s="82">
        <f t="shared" si="25"/>
        <v>0.53491630098799359</v>
      </c>
      <c r="DY20" s="82">
        <f t="shared" si="25"/>
        <v>0.50747676588198465</v>
      </c>
      <c r="DZ20" s="82">
        <f t="shared" si="25"/>
        <v>0.48138145872901189</v>
      </c>
      <c r="EA20" s="82">
        <f t="shared" si="25"/>
        <v>0.4565620581793326</v>
      </c>
      <c r="EB20" s="82">
        <f t="shared" si="25"/>
        <v>0.43295361455260861</v>
      </c>
      <c r="EC20" s="82">
        <f t="shared" si="25"/>
        <v>0.41049437947851009</v>
      </c>
      <c r="ED20" s="82">
        <f t="shared" si="25"/>
        <v>0.38912564398425797</v>
      </c>
      <c r="EE20" s="82">
        <f t="shared" si="25"/>
        <v>0.36879158460390565</v>
      </c>
      <c r="EF20" s="82">
        <f t="shared" si="25"/>
        <v>0.34943911710532505</v>
      </c>
      <c r="EG20" s="82">
        <f t="shared" si="25"/>
        <v>0.33101775745093798</v>
      </c>
      <c r="EH20" s="82">
        <f t="shared" si="25"/>
        <v>0.3134794896273056</v>
      </c>
      <c r="EI20" s="82">
        <f t="shared" si="25"/>
        <v>0.29677863999681153</v>
      </c>
      <c r="EJ20" s="82">
        <f t="shared" si="25"/>
        <v>0.28087175784187679</v>
      </c>
      <c r="EK20" s="82">
        <f t="shared" si="25"/>
        <v>0.26571750178848513</v>
      </c>
      <c r="EL20" s="82">
        <f t="shared" si="25"/>
        <v>0.25127653181131104</v>
      </c>
      <c r="EM20" s="82">
        <f t="shared" si="25"/>
        <v>0.23751140653748573</v>
      </c>
      <c r="EN20" s="82">
        <f t="shared" si="25"/>
        <v>0.22438648558002128</v>
      </c>
      <c r="EO20" s="82">
        <f t="shared" si="25"/>
        <v>0.21186783664520653</v>
      </c>
      <c r="EP20" s="82">
        <f t="shared" si="25"/>
        <v>0.19992314717089993</v>
      </c>
      <c r="EQ20" s="82">
        <f t="shared" si="25"/>
        <v>0.18852164026462684</v>
      </c>
      <c r="ER20" s="82">
        <f t="shared" si="25"/>
        <v>0.17763399472175814</v>
      </c>
      <c r="ES20" s="82">
        <f t="shared" si="25"/>
        <v>0.16723226891484747</v>
      </c>
      <c r="ET20" s="82">
        <f t="shared" si="25"/>
        <v>0.15728982835544944</v>
      </c>
      <c r="EU20" s="82">
        <f t="shared" si="25"/>
        <v>0.14778127673947503</v>
      </c>
      <c r="EV20" s="82">
        <f t="shared" si="25"/>
        <v>0.13868239029637131</v>
      </c>
      <c r="EW20" s="82">
        <f t="shared" si="25"/>
        <v>0.12997005527117761</v>
      </c>
      <c r="EX20" s="82">
        <f t="shared" si="25"/>
        <v>0.12162220837682848</v>
      </c>
      <c r="EY20" s="82">
        <f t="shared" si="25"/>
        <v>0.11361778006196527</v>
      </c>
      <c r="EZ20" s="82">
        <f t="shared" si="25"/>
        <v>0.10593664044700438</v>
      </c>
      <c r="FA20" s="82">
        <f t="shared" si="25"/>
        <v>9.8559547788316978E-2</v>
      </c>
      <c r="FB20" s="82">
        <f t="shared" si="25"/>
        <v>9.1468099337110448E-2</v>
      </c>
      <c r="FC20" s="82">
        <f t="shared" si="25"/>
        <v>8.4644684465992659E-2</v>
      </c>
      <c r="FD20" s="82">
        <f t="shared" si="25"/>
        <v>7.8072439942260236E-2</v>
      </c>
      <c r="FE20" s="82">
        <f t="shared" ref="FE20:FP20" si="26">+$D20*FA11</f>
        <v>7.1735207232697135E-2</v>
      </c>
      <c r="FF20" s="82">
        <f t="shared" si="26"/>
        <v>6.5617491730114177E-2</v>
      </c>
      <c r="FG20" s="82">
        <f t="shared" si="26"/>
        <v>5.9704423797022461E-2</v>
      </c>
      <c r="FH20" s="82">
        <f t="shared" si="26"/>
        <v>5.3981721526721878E-2</v>
      </c>
      <c r="FI20" s="82">
        <f t="shared" si="26"/>
        <v>4.8435655126718352E-2</v>
      </c>
      <c r="FJ20" s="82">
        <f t="shared" si="26"/>
        <v>4.3053012833768313E-2</v>
      </c>
      <c r="FK20" s="82">
        <f t="shared" si="26"/>
        <v>3.7821068274001203E-2</v>
      </c>
      <c r="FL20" s="82">
        <f t="shared" si="26"/>
        <v>3.2727549185499291E-2</v>
      </c>
      <c r="FM20" s="82">
        <f t="shared" si="26"/>
        <v>2.7760607424430411E-2</v>
      </c>
      <c r="FN20" s="82">
        <f t="shared" si="26"/>
        <v>2.2908790179343216E-2</v>
      </c>
      <c r="FO20" s="82">
        <f t="shared" si="26"/>
        <v>1.8161012321555751E-2</v>
      </c>
      <c r="FP20" s="82">
        <f t="shared" si="26"/>
        <v>1.3506529822704852E-2</v>
      </c>
    </row>
    <row r="21" spans="1:172">
      <c r="A21" s="79">
        <v>1957</v>
      </c>
      <c r="D21" s="98">
        <f>Data!CD21</f>
        <v>2.8819485996935201</v>
      </c>
      <c r="M21" s="82">
        <f t="shared" ref="M21:AR21" si="27">+$D21*H11</f>
        <v>2.8819485996935201</v>
      </c>
      <c r="N21" s="82">
        <f t="shared" si="27"/>
        <v>2.8379965296468392</v>
      </c>
      <c r="O21" s="82">
        <f t="shared" si="27"/>
        <v>2.7928037470958107</v>
      </c>
      <c r="P21" s="82">
        <f t="shared" si="27"/>
        <v>2.7463322771538339</v>
      </c>
      <c r="Q21" s="82">
        <f t="shared" si="27"/>
        <v>2.6985436310444659</v>
      </c>
      <c r="R21" s="82">
        <f t="shared" si="27"/>
        <v>2.6493990527470701</v>
      </c>
      <c r="S21" s="82">
        <f t="shared" si="27"/>
        <v>2.5988598516624024</v>
      </c>
      <c r="T21" s="82">
        <f t="shared" si="27"/>
        <v>2.5468878409576683</v>
      </c>
      <c r="U21" s="82">
        <f t="shared" si="27"/>
        <v>2.4934459032796976</v>
      </c>
      <c r="V21" s="82">
        <f t="shared" si="27"/>
        <v>2.4384987068832298</v>
      </c>
      <c r="W21" s="82">
        <f t="shared" si="27"/>
        <v>2.3820135955320767</v>
      </c>
      <c r="X21" s="82">
        <f t="shared" si="27"/>
        <v>2.3239616743683071</v>
      </c>
      <c r="Y21" s="82">
        <f t="shared" si="27"/>
        <v>2.264319110856793</v>
      </c>
      <c r="Z21" s="82">
        <f t="shared" si="27"/>
        <v>2.2030686644609716</v>
      </c>
      <c r="AA21" s="82">
        <f t="shared" si="27"/>
        <v>2.1402014505139966</v>
      </c>
      <c r="AB21" s="82">
        <f t="shared" si="27"/>
        <v>2.0757189325640448</v>
      </c>
      <c r="AC21" s="82">
        <f t="shared" si="27"/>
        <v>2.0096351232294274</v>
      </c>
      <c r="AD21" s="82">
        <f t="shared" si="27"/>
        <v>1.9419789564908168</v>
      </c>
      <c r="AE21" s="82">
        <f t="shared" si="27"/>
        <v>1.8727967748819407</v>
      </c>
      <c r="AF21" s="82">
        <f t="shared" si="27"/>
        <v>1.8021548540807979</v>
      </c>
      <c r="AG21" s="82">
        <f t="shared" si="27"/>
        <v>1.730141866183468</v>
      </c>
      <c r="AH21" s="82">
        <f t="shared" si="27"/>
        <v>1.6568711630391897</v>
      </c>
      <c r="AI21" s="82">
        <f t="shared" si="27"/>
        <v>1.5824827442893619</v>
      </c>
      <c r="AJ21" s="82">
        <f t="shared" si="27"/>
        <v>1.507144763192616</v>
      </c>
      <c r="AK21" s="82">
        <f t="shared" si="27"/>
        <v>1.4310544189349268</v>
      </c>
      <c r="AL21" s="82">
        <f t="shared" si="27"/>
        <v>1.3544380887153888</v>
      </c>
      <c r="AM21" s="82">
        <f t="shared" si="27"/>
        <v>1.277550567839919</v>
      </c>
      <c r="AN21" s="82">
        <f t="shared" si="27"/>
        <v>1.2006733120822175</v>
      </c>
      <c r="AO21" s="82">
        <f t="shared" si="27"/>
        <v>1.1241116135932465</v>
      </c>
      <c r="AP21" s="82">
        <f t="shared" si="27"/>
        <v>1.0481906886067318</v>
      </c>
      <c r="AQ21" s="82">
        <f t="shared" si="27"/>
        <v>0.97325071003838626</v>
      </c>
      <c r="AR21" s="82">
        <f t="shared" si="27"/>
        <v>0.89964087778833468</v>
      </c>
      <c r="AS21" s="82">
        <f t="shared" ref="AS21:BX21" si="28">+$D21*AN11</f>
        <v>0.82771268030322165</v>
      </c>
      <c r="AT21" s="82">
        <f t="shared" si="28"/>
        <v>0.75781255836968109</v>
      </c>
      <c r="AU21" s="82">
        <f t="shared" si="28"/>
        <v>0.69027423163855384</v>
      </c>
      <c r="AV21" s="82">
        <f t="shared" si="28"/>
        <v>0.62541098568485409</v>
      </c>
      <c r="AW21" s="82">
        <f t="shared" si="28"/>
        <v>0.56350823880577616</v>
      </c>
      <c r="AX21" s="82">
        <f t="shared" si="28"/>
        <v>0.5048167106069904</v>
      </c>
      <c r="AY21" s="82">
        <f t="shared" si="28"/>
        <v>0.44954649744911457</v>
      </c>
      <c r="AZ21" s="82">
        <f t="shared" si="28"/>
        <v>0.39786232330874072</v>
      </c>
      <c r="BA21" s="82">
        <f t="shared" si="28"/>
        <v>0.34988018045295488</v>
      </c>
      <c r="BB21" s="82">
        <f t="shared" si="28"/>
        <v>0.30566550593642455</v>
      </c>
      <c r="BC21" s="82">
        <f t="shared" si="28"/>
        <v>0.26523296194296259</v>
      </c>
      <c r="BD21" s="82">
        <f t="shared" si="28"/>
        <v>0.22854780588024318</v>
      </c>
      <c r="BE21" s="82">
        <f t="shared" si="28"/>
        <v>0.19552875571300268</v>
      </c>
      <c r="BF21" s="82">
        <f t="shared" si="28"/>
        <v>0.16605218292190252</v>
      </c>
      <c r="BG21" s="82">
        <f t="shared" si="28"/>
        <v>0.13995740465231396</v>
      </c>
      <c r="BH21" s="82">
        <f t="shared" si="28"/>
        <v>0.11705280190644356</v>
      </c>
      <c r="BI21" s="82">
        <f t="shared" si="28"/>
        <v>9.7122464449913098E-2</v>
      </c>
      <c r="BJ21" s="82">
        <f t="shared" si="28"/>
        <v>7.9933056290082294E-2</v>
      </c>
      <c r="BK21" s="82">
        <f t="shared" si="28"/>
        <v>6.5240607406981302E-2</v>
      </c>
      <c r="BL21" s="82">
        <f t="shared" si="28"/>
        <v>5.279696573511939E-2</v>
      </c>
      <c r="BM21" s="82">
        <f t="shared" si="28"/>
        <v>4.2355684935518959E-2</v>
      </c>
      <c r="BN21" s="82">
        <f t="shared" si="28"/>
        <v>3.3677174239311929E-2</v>
      </c>
      <c r="BO21" s="82">
        <f t="shared" si="28"/>
        <v>2.6532992227511164E-2</v>
      </c>
      <c r="BP21" s="82">
        <f t="shared" si="28"/>
        <v>2.0709222549674715E-2</v>
      </c>
      <c r="BQ21" s="82">
        <f t="shared" si="28"/>
        <v>1.6008922425596803E-2</v>
      </c>
      <c r="BR21" s="82">
        <f t="shared" si="28"/>
        <v>1.2253681183017751E-2</v>
      </c>
      <c r="BS21" s="82">
        <f t="shared" si="28"/>
        <v>9.284363820035578E-3</v>
      </c>
      <c r="BT21" s="82">
        <f t="shared" si="28"/>
        <v>6.961142370272194E-3</v>
      </c>
      <c r="BU21" s="82">
        <f t="shared" si="28"/>
        <v>5.1629353576190416E-3</v>
      </c>
      <c r="BV21" s="82">
        <f t="shared" si="28"/>
        <v>3.7863833477560001E-3</v>
      </c>
      <c r="BW21" s="82">
        <f t="shared" si="28"/>
        <v>2.7444876820057499E-3</v>
      </c>
      <c r="BX21" s="82">
        <f t="shared" si="28"/>
        <v>1.9650315108495279E-3</v>
      </c>
      <c r="BY21" s="82">
        <f t="shared" ref="BY21:CJ21" si="29">+$D21*BT11</f>
        <v>1.3888890621159152E-3</v>
      </c>
      <c r="BZ21" s="82">
        <f t="shared" si="29"/>
        <v>9.6831255617575382E-4</v>
      </c>
      <c r="CA21" s="82">
        <f t="shared" si="29"/>
        <v>6.6526806917015788E-4</v>
      </c>
      <c r="CB21" s="82">
        <f t="shared" si="29"/>
        <v>4.4987345488330002E-4</v>
      </c>
      <c r="CC21" s="82">
        <f t="shared" si="29"/>
        <v>2.989743598566585E-4</v>
      </c>
      <c r="CD21" s="82">
        <f t="shared" si="29"/>
        <v>1.9487925266364358E-4</v>
      </c>
      <c r="CE21" s="82">
        <f t="shared" si="29"/>
        <v>1.2426174742638068E-4</v>
      </c>
      <c r="CF21" s="82">
        <f t="shared" si="29"/>
        <v>7.4258214812976576E-5</v>
      </c>
      <c r="CG21" s="82">
        <f t="shared" si="29"/>
        <v>4.6543990868469277E-5</v>
      </c>
      <c r="CH21" s="82">
        <f t="shared" si="29"/>
        <v>2.6997410453741009E-5</v>
      </c>
      <c r="CI21" s="82">
        <f t="shared" si="29"/>
        <v>1.4896502846185817E-5</v>
      </c>
      <c r="CJ21" s="82">
        <f t="shared" si="29"/>
        <v>7.669091624842066E-6</v>
      </c>
      <c r="CS21" s="82">
        <f>+$D21*CN11</f>
        <v>2.8819485996935201</v>
      </c>
      <c r="CT21" s="82">
        <f t="shared" ref="CT21:FE21" si="30">+$D21*CO11</f>
        <v>2.7376475590343636</v>
      </c>
      <c r="CU21" s="82">
        <f t="shared" si="30"/>
        <v>2.6005534259811847</v>
      </c>
      <c r="CV21" s="82">
        <f t="shared" si="30"/>
        <v>2.470305529376609</v>
      </c>
      <c r="CW21" s="82">
        <f t="shared" si="30"/>
        <v>2.3465612185900397</v>
      </c>
      <c r="CX21" s="82">
        <f t="shared" si="30"/>
        <v>2.2289949619700895</v>
      </c>
      <c r="CY21" s="82">
        <f t="shared" si="30"/>
        <v>2.1172974903535193</v>
      </c>
      <c r="CZ21" s="82">
        <f t="shared" si="30"/>
        <v>2.0111749833770549</v>
      </c>
      <c r="DA21" s="82">
        <f t="shared" si="30"/>
        <v>1.9103482964510636</v>
      </c>
      <c r="DB21" s="82">
        <f t="shared" si="30"/>
        <v>1.8145522263610854</v>
      </c>
      <c r="DC21" s="82">
        <f t="shared" si="30"/>
        <v>1.7235348135649076</v>
      </c>
      <c r="DD21" s="82">
        <f t="shared" si="30"/>
        <v>1.6370566793494152</v>
      </c>
      <c r="DE21" s="82">
        <f t="shared" si="30"/>
        <v>1.554890396103207</v>
      </c>
      <c r="DF21" s="82">
        <f t="shared" si="30"/>
        <v>1.4768198890481592</v>
      </c>
      <c r="DG21" s="82">
        <f t="shared" si="30"/>
        <v>1.40263986785587</v>
      </c>
      <c r="DH21" s="82">
        <f t="shared" si="30"/>
        <v>1.3321552866535993</v>
      </c>
      <c r="DI21" s="82">
        <f t="shared" si="30"/>
        <v>1.2651808309990624</v>
      </c>
      <c r="DJ21" s="82">
        <f t="shared" si="30"/>
        <v>1.2015404304743789</v>
      </c>
      <c r="DK21" s="82">
        <f t="shared" si="30"/>
        <v>1.1410667956169389</v>
      </c>
      <c r="DL21" s="82">
        <f t="shared" si="30"/>
        <v>1.0836009779690234</v>
      </c>
      <c r="DM21" s="82">
        <f t="shared" si="30"/>
        <v>1.0289919520888209</v>
      </c>
      <c r="DN21" s="82">
        <f t="shared" si="30"/>
        <v>0.97709621842335825</v>
      </c>
      <c r="DO21" s="82">
        <f t="shared" si="30"/>
        <v>0.92777742599872826</v>
      </c>
      <c r="DP21" s="82">
        <f t="shared" si="30"/>
        <v>0.8809060139351903</v>
      </c>
      <c r="DQ21" s="82">
        <f t="shared" si="30"/>
        <v>0.83635887084428562</v>
      </c>
      <c r="DR21" s="82">
        <f t="shared" si="30"/>
        <v>0.79401901121216056</v>
      </c>
      <c r="DS21" s="82">
        <f t="shared" si="30"/>
        <v>0.75377526791804528</v>
      </c>
      <c r="DT21" s="82">
        <f t="shared" si="30"/>
        <v>0.7155220000792949</v>
      </c>
      <c r="DU21" s="82">
        <f t="shared" si="30"/>
        <v>0.67915881545476886</v>
      </c>
      <c r="DV21" s="82">
        <f t="shared" si="30"/>
        <v>0.64459030667664652</v>
      </c>
      <c r="DW21" s="82">
        <f t="shared" si="30"/>
        <v>0.61172580061721482</v>
      </c>
      <c r="DX21" s="82">
        <f t="shared" si="30"/>
        <v>0.58047912023173065</v>
      </c>
      <c r="DY21" s="82">
        <f t="shared" si="30"/>
        <v>0.55076835825133608</v>
      </c>
      <c r="DZ21" s="82">
        <f t="shared" si="30"/>
        <v>0.52251566213120859</v>
      </c>
      <c r="EA21" s="82">
        <f t="shared" si="30"/>
        <v>0.4956470296887851</v>
      </c>
      <c r="EB21" s="82">
        <f t="shared" si="30"/>
        <v>0.4700921148950481</v>
      </c>
      <c r="EC21" s="82">
        <f t="shared" si="30"/>
        <v>0.44578404330862648</v>
      </c>
      <c r="ED21" s="82">
        <f t="shared" si="30"/>
        <v>0.42265923666785876</v>
      </c>
      <c r="EE21" s="82">
        <f t="shared" si="30"/>
        <v>0.40065724618011617</v>
      </c>
      <c r="EF21" s="82">
        <f t="shared" si="30"/>
        <v>0.37972059407058695</v>
      </c>
      <c r="EG21" s="82">
        <f t="shared" si="30"/>
        <v>0.35979462297451298</v>
      </c>
      <c r="EH21" s="82">
        <f t="shared" si="30"/>
        <v>0.34082735277754078</v>
      </c>
      <c r="EI21" s="82">
        <f t="shared" si="30"/>
        <v>0.32276934452848755</v>
      </c>
      <c r="EJ21" s="82">
        <f t="shared" si="30"/>
        <v>0.30557357106748001</v>
      </c>
      <c r="EK21" s="82">
        <f t="shared" si="30"/>
        <v>0.28919529403013933</v>
      </c>
      <c r="EL21" s="82">
        <f t="shared" si="30"/>
        <v>0.27359194690530714</v>
      </c>
      <c r="EM21" s="82">
        <f t="shared" si="30"/>
        <v>0.25872302383978341</v>
      </c>
      <c r="EN21" s="82">
        <f t="shared" si="30"/>
        <v>0.2445499738987256</v>
      </c>
      <c r="EO21" s="82">
        <f t="shared" si="30"/>
        <v>0.2310361005047579</v>
      </c>
      <c r="EP21" s="82">
        <f t="shared" si="30"/>
        <v>0.21814646579252747</v>
      </c>
      <c r="EQ21" s="82">
        <f t="shared" si="30"/>
        <v>0.20584779962842878</v>
      </c>
      <c r="ER21" s="82">
        <f t="shared" si="30"/>
        <v>0.19410841305755616</v>
      </c>
      <c r="ES21" s="82">
        <f t="shared" si="30"/>
        <v>0.18289811595164901</v>
      </c>
      <c r="ET21" s="82">
        <f t="shared" si="30"/>
        <v>0.17218813864291613</v>
      </c>
      <c r="EU21" s="82">
        <f t="shared" si="30"/>
        <v>0.16195105733917387</v>
      </c>
      <c r="EV21" s="82">
        <f t="shared" si="30"/>
        <v>0.15216072312575479</v>
      </c>
      <c r="EW21" s="82">
        <f t="shared" si="30"/>
        <v>0.14279219436914836</v>
      </c>
      <c r="EX21" s="82">
        <f t="shared" si="30"/>
        <v>0.1338216723463595</v>
      </c>
      <c r="EY21" s="82">
        <f t="shared" si="30"/>
        <v>0.12522643993253674</v>
      </c>
      <c r="EZ21" s="82">
        <f t="shared" si="30"/>
        <v>0.11698480318754496</v>
      </c>
      <c r="FA21" s="82">
        <f t="shared" si="30"/>
        <v>0.10907603568986823</v>
      </c>
      <c r="FB21" s="82">
        <f t="shared" si="30"/>
        <v>0.1014803254735433</v>
      </c>
      <c r="FC21" s="82">
        <f t="shared" si="30"/>
        <v>9.4178724430761349E-2</v>
      </c>
      <c r="FD21" s="82">
        <f t="shared" si="30"/>
        <v>8.7153100049354337E-2</v>
      </c>
      <c r="FE21" s="82">
        <f t="shared" si="30"/>
        <v>8.03860893606229E-2</v>
      </c>
      <c r="FF21" s="82">
        <f t="shared" ref="FF21:FP21" si="31">+$D21*FA11</f>
        <v>7.3861054978877488E-2</v>
      </c>
      <c r="FG21" s="82">
        <f t="shared" si="31"/>
        <v>6.7562043119670775E-2</v>
      </c>
      <c r="FH21" s="82">
        <f t="shared" si="31"/>
        <v>6.1473743489013882E-2</v>
      </c>
      <c r="FI21" s="82">
        <f t="shared" si="31"/>
        <v>5.5581450940902902E-2</v>
      </c>
      <c r="FJ21" s="82">
        <f t="shared" si="31"/>
        <v>4.9871028805251065E-2</v>
      </c>
      <c r="FK21" s="82">
        <f t="shared" si="31"/>
        <v>4.4328873792837557E-2</v>
      </c>
      <c r="FL21" s="82">
        <f t="shared" si="31"/>
        <v>3.8941882388158683E-2</v>
      </c>
      <c r="FM21" s="82">
        <f t="shared" si="31"/>
        <v>3.3697418645112262E-2</v>
      </c>
      <c r="FN21" s="82">
        <f t="shared" si="31"/>
        <v>2.8583283304272629E-2</v>
      </c>
      <c r="FO21" s="82">
        <f t="shared" si="31"/>
        <v>2.3587684154131615E-2</v>
      </c>
      <c r="FP21" s="82">
        <f t="shared" si="31"/>
        <v>1.8699207562100556E-2</v>
      </c>
    </row>
    <row r="22" spans="1:172">
      <c r="A22" s="79">
        <v>1958</v>
      </c>
      <c r="D22" s="98">
        <f>Data!CD22</f>
        <v>10.310222085449251</v>
      </c>
      <c r="M22" s="82"/>
      <c r="N22" s="82">
        <f t="shared" ref="N22:AS22" si="32">+$D22*H11</f>
        <v>10.310222085449251</v>
      </c>
      <c r="O22" s="82">
        <f t="shared" si="32"/>
        <v>10.152982777522421</v>
      </c>
      <c r="P22" s="82">
        <f t="shared" si="32"/>
        <v>9.9913047986680894</v>
      </c>
      <c r="Q22" s="82">
        <f t="shared" si="32"/>
        <v>9.8250522930578192</v>
      </c>
      <c r="R22" s="82">
        <f t="shared" si="32"/>
        <v>9.6540875664131729</v>
      </c>
      <c r="S22" s="82">
        <f t="shared" si="32"/>
        <v>9.4782719683848846</v>
      </c>
      <c r="T22" s="82">
        <f t="shared" si="32"/>
        <v>9.2974670826698826</v>
      </c>
      <c r="U22" s="82">
        <f t="shared" si="32"/>
        <v>9.1115362951984675</v>
      </c>
      <c r="V22" s="82">
        <f t="shared" si="32"/>
        <v>8.920346817983221</v>
      </c>
      <c r="W22" s="82">
        <f t="shared" si="32"/>
        <v>8.7237722510805966</v>
      </c>
      <c r="X22" s="82">
        <f t="shared" si="32"/>
        <v>8.5216957662280741</v>
      </c>
      <c r="Y22" s="82">
        <f t="shared" si="32"/>
        <v>8.314013991560369</v>
      </c>
      <c r="Z22" s="82">
        <f t="shared" si="32"/>
        <v>8.100641665761561</v>
      </c>
      <c r="AA22" s="82">
        <f t="shared" si="32"/>
        <v>7.8815171105071817</v>
      </c>
      <c r="AB22" s="82">
        <f t="shared" si="32"/>
        <v>7.6566085407444548</v>
      </c>
      <c r="AC22" s="82">
        <f t="shared" si="32"/>
        <v>7.4259211923428667</v>
      </c>
      <c r="AD22" s="82">
        <f t="shared" si="32"/>
        <v>7.1895051956922504</v>
      </c>
      <c r="AE22" s="82">
        <f t="shared" si="32"/>
        <v>6.9474640626201891</v>
      </c>
      <c r="AF22" s="82">
        <f t="shared" si="32"/>
        <v>6.6999635843607059</v>
      </c>
      <c r="AG22" s="82">
        <f t="shared" si="32"/>
        <v>6.4472408633239899</v>
      </c>
      <c r="AH22" s="82">
        <f t="shared" si="32"/>
        <v>6.1896131255020181</v>
      </c>
      <c r="AI22" s="82">
        <f t="shared" si="32"/>
        <v>5.92748588914018</v>
      </c>
      <c r="AJ22" s="82">
        <f t="shared" si="32"/>
        <v>5.6613600054316064</v>
      </c>
      <c r="AK22" s="82">
        <f t="shared" si="32"/>
        <v>5.3918370456330065</v>
      </c>
      <c r="AL22" s="82">
        <f t="shared" si="32"/>
        <v>5.1196224933198629</v>
      </c>
      <c r="AM22" s="82">
        <f t="shared" si="32"/>
        <v>4.8455262169256352</v>
      </c>
      <c r="AN22" s="82">
        <f t="shared" si="32"/>
        <v>4.5704597511635416</v>
      </c>
      <c r="AO22" s="82">
        <f t="shared" si="32"/>
        <v>4.295430009041814</v>
      </c>
      <c r="AP22" s="82">
        <f t="shared" si="32"/>
        <v>4.0215291786299039</v>
      </c>
      <c r="AQ22" s="82">
        <f t="shared" si="32"/>
        <v>3.7499207267557302</v>
      </c>
      <c r="AR22" s="82">
        <f t="shared" si="32"/>
        <v>3.4818216280415424</v>
      </c>
      <c r="AS22" s="82">
        <f t="shared" si="32"/>
        <v>3.2184811513059732</v>
      </c>
      <c r="AT22" s="82">
        <f t="shared" ref="AT22:BY22" si="33">+$D22*AN11</f>
        <v>2.961156752683308</v>
      </c>
      <c r="AU22" s="82">
        <f t="shared" si="33"/>
        <v>2.7110878302148689</v>
      </c>
      <c r="AV22" s="82">
        <f t="shared" si="33"/>
        <v>2.4694682718536938</v>
      </c>
      <c r="AW22" s="82">
        <f t="shared" si="33"/>
        <v>2.2374188622851539</v>
      </c>
      <c r="AX22" s="82">
        <f t="shared" si="33"/>
        <v>2.0159606905153602</v>
      </c>
      <c r="AY22" s="82">
        <f t="shared" si="33"/>
        <v>1.8059907103678168</v>
      </c>
      <c r="AZ22" s="82">
        <f t="shared" si="33"/>
        <v>1.6082605452883911</v>
      </c>
      <c r="BA22" s="82">
        <f t="shared" si="33"/>
        <v>1.423359498216644</v>
      </c>
      <c r="BB22" s="82">
        <f t="shared" si="33"/>
        <v>1.2517025335395109</v>
      </c>
      <c r="BC22" s="82">
        <f t="shared" si="33"/>
        <v>1.0935237534773821</v>
      </c>
      <c r="BD22" s="82">
        <f t="shared" si="33"/>
        <v>0.94887561225216333</v>
      </c>
      <c r="BE22" s="82">
        <f t="shared" si="33"/>
        <v>0.81763381762535237</v>
      </c>
      <c r="BF22" s="82">
        <f t="shared" si="33"/>
        <v>0.69950758167824256</v>
      </c>
      <c r="BG22" s="82">
        <f t="shared" si="33"/>
        <v>0.59405462119641006</v>
      </c>
      <c r="BH22" s="82">
        <f t="shared" si="33"/>
        <v>0.50070009042558894</v>
      </c>
      <c r="BI22" s="82">
        <f t="shared" si="33"/>
        <v>0.41875846901220637</v>
      </c>
      <c r="BJ22" s="82">
        <f t="shared" si="33"/>
        <v>0.34745733427419295</v>
      </c>
      <c r="BK22" s="82">
        <f t="shared" si="33"/>
        <v>0.28596192257110559</v>
      </c>
      <c r="BL22" s="82">
        <f t="shared" si="33"/>
        <v>0.23339942684165665</v>
      </c>
      <c r="BM22" s="82">
        <f t="shared" si="33"/>
        <v>0.18888207868274398</v>
      </c>
      <c r="BN22" s="82">
        <f t="shared" si="33"/>
        <v>0.15152821195803357</v>
      </c>
      <c r="BO22" s="82">
        <f t="shared" si="33"/>
        <v>0.12048068645450559</v>
      </c>
      <c r="BP22" s="82">
        <f t="shared" si="33"/>
        <v>9.4922248955526367E-2</v>
      </c>
      <c r="BQ22" s="82">
        <f t="shared" si="33"/>
        <v>7.4087609934072471E-2</v>
      </c>
      <c r="BR22" s="82">
        <f t="shared" si="33"/>
        <v>5.7272203110834363E-2</v>
      </c>
      <c r="BS22" s="82">
        <f t="shared" si="33"/>
        <v>4.3837761150437901E-2</v>
      </c>
      <c r="BT22" s="82">
        <f t="shared" si="33"/>
        <v>3.3214975769122503E-2</v>
      </c>
      <c r="BU22" s="82">
        <f t="shared" si="33"/>
        <v>2.490360994417783E-2</v>
      </c>
      <c r="BV22" s="82">
        <f t="shared" si="33"/>
        <v>1.8470492553382633E-2</v>
      </c>
      <c r="BW22" s="82">
        <f t="shared" si="33"/>
        <v>1.3545853392445207E-2</v>
      </c>
      <c r="BX22" s="82">
        <f t="shared" si="33"/>
        <v>9.8184532212921023E-3</v>
      </c>
      <c r="BY22" s="82">
        <f t="shared" si="33"/>
        <v>7.0299349835451766E-3</v>
      </c>
      <c r="BZ22" s="82">
        <f t="shared" ref="BZ22:CJ22" si="34">+$D22*BT11</f>
        <v>4.968775183564771E-3</v>
      </c>
      <c r="CA22" s="82">
        <f t="shared" si="34"/>
        <v>3.4641552952619521E-3</v>
      </c>
      <c r="CB22" s="82">
        <f t="shared" si="34"/>
        <v>2.3800082833648618E-3</v>
      </c>
      <c r="CC22" s="82">
        <f t="shared" si="34"/>
        <v>1.6094302412917479E-3</v>
      </c>
      <c r="CD22" s="82">
        <f t="shared" si="34"/>
        <v>1.0695860600376352E-3</v>
      </c>
      <c r="CE22" s="82">
        <f t="shared" si="34"/>
        <v>6.9718397303207124E-4</v>
      </c>
      <c r="CF22" s="82">
        <f t="shared" si="34"/>
        <v>4.4454859910694869E-4</v>
      </c>
      <c r="CG22" s="82">
        <f t="shared" si="34"/>
        <v>2.6566007682170506E-4</v>
      </c>
      <c r="CH22" s="82">
        <f t="shared" si="34"/>
        <v>1.665119505074007E-4</v>
      </c>
      <c r="CI22" s="82">
        <f t="shared" si="34"/>
        <v>9.6583713373548716E-5</v>
      </c>
      <c r="CJ22" s="82">
        <f t="shared" si="34"/>
        <v>5.3292502391276418E-5</v>
      </c>
      <c r="CS22" s="82"/>
      <c r="CT22" s="82">
        <f>+$D22*CN11</f>
        <v>10.310222085449251</v>
      </c>
      <c r="CU22" s="82">
        <f t="shared" ref="CU22:FF22" si="35">+$D22*CO11</f>
        <v>9.7939825603877821</v>
      </c>
      <c r="CV22" s="82">
        <f t="shared" si="35"/>
        <v>9.3035258747478249</v>
      </c>
      <c r="CW22" s="82">
        <f t="shared" si="35"/>
        <v>8.8375617210850503</v>
      </c>
      <c r="CX22" s="82">
        <f t="shared" si="35"/>
        <v>8.3948642607083936</v>
      </c>
      <c r="CY22" s="82">
        <f t="shared" si="35"/>
        <v>7.9742688983776748</v>
      </c>
      <c r="CZ22" s="82">
        <f t="shared" si="35"/>
        <v>7.5746692181916817</v>
      </c>
      <c r="DA22" s="82">
        <f t="shared" si="35"/>
        <v>7.1950140726043026</v>
      </c>
      <c r="DB22" s="82">
        <f t="shared" si="35"/>
        <v>6.834304816909186</v>
      </c>
      <c r="DC22" s="82">
        <f t="shared" si="35"/>
        <v>6.4915926819162264</v>
      </c>
      <c r="DD22" s="82">
        <f t="shared" si="35"/>
        <v>6.1659762779070091</v>
      </c>
      <c r="DE22" s="82">
        <f t="shared" si="35"/>
        <v>5.8565992233017212</v>
      </c>
      <c r="DF22" s="82">
        <f t="shared" si="35"/>
        <v>5.5626478917982993</v>
      </c>
      <c r="DG22" s="82">
        <f t="shared" si="35"/>
        <v>5.2833492720565118</v>
      </c>
      <c r="DH22" s="82">
        <f t="shared" si="35"/>
        <v>5.0179689342957454</v>
      </c>
      <c r="DI22" s="82">
        <f t="shared" si="35"/>
        <v>4.765809098456697</v>
      </c>
      <c r="DJ22" s="82">
        <f t="shared" si="35"/>
        <v>4.5262067988446288</v>
      </c>
      <c r="DK22" s="82">
        <f t="shared" si="35"/>
        <v>4.2985321404255972</v>
      </c>
      <c r="DL22" s="82">
        <f t="shared" si="35"/>
        <v>4.0821866421884412</v>
      </c>
      <c r="DM22" s="82">
        <f t="shared" si="35"/>
        <v>3.8766016632145117</v>
      </c>
      <c r="DN22" s="82">
        <f t="shared" si="35"/>
        <v>3.6812369073146978</v>
      </c>
      <c r="DO22" s="82">
        <f t="shared" si="35"/>
        <v>3.4955790023003113</v>
      </c>
      <c r="DP22" s="82">
        <f t="shared" si="35"/>
        <v>3.3191401501506985</v>
      </c>
      <c r="DQ22" s="82">
        <f t="shared" si="35"/>
        <v>3.1514568445271798</v>
      </c>
      <c r="DR22" s="82">
        <f t="shared" si="35"/>
        <v>2.9920886522601986</v>
      </c>
      <c r="DS22" s="82">
        <f t="shared" si="35"/>
        <v>2.8406170556049428</v>
      </c>
      <c r="DT22" s="82">
        <f t="shared" si="35"/>
        <v>2.6966443522207593</v>
      </c>
      <c r="DU22" s="82">
        <f t="shared" si="35"/>
        <v>2.5597926099816255</v>
      </c>
      <c r="DV22" s="82">
        <f t="shared" si="35"/>
        <v>2.4297026738693277</v>
      </c>
      <c r="DW22" s="82">
        <f t="shared" si="35"/>
        <v>2.3060332223381153</v>
      </c>
      <c r="DX22" s="82">
        <f t="shared" si="35"/>
        <v>2.188459870669953</v>
      </c>
      <c r="DY22" s="82">
        <f t="shared" si="35"/>
        <v>2.0766743189631485</v>
      </c>
      <c r="DZ22" s="82">
        <f t="shared" si="35"/>
        <v>1.9703835425147531</v>
      </c>
      <c r="EA22" s="82">
        <f t="shared" si="35"/>
        <v>1.869309022468767</v>
      </c>
      <c r="EB22" s="82">
        <f t="shared" si="35"/>
        <v>1.7731860147082701</v>
      </c>
      <c r="EC22" s="82">
        <f t="shared" si="35"/>
        <v>1.6817628550703152</v>
      </c>
      <c r="ED22" s="82">
        <f t="shared" si="35"/>
        <v>1.5948002990581582</v>
      </c>
      <c r="EE22" s="82">
        <f t="shared" si="35"/>
        <v>1.5120708943162617</v>
      </c>
      <c r="EF22" s="82">
        <f t="shared" si="35"/>
        <v>1.4333583842199014</v>
      </c>
      <c r="EG22" s="82">
        <f t="shared" si="35"/>
        <v>1.3584571410131379</v>
      </c>
      <c r="EH22" s="82">
        <f t="shared" si="35"/>
        <v>1.2871716270068807</v>
      </c>
      <c r="EI22" s="82">
        <f t="shared" si="35"/>
        <v>1.2193158824227122</v>
      </c>
      <c r="EJ22" s="82">
        <f t="shared" si="35"/>
        <v>1.1547130385383997</v>
      </c>
      <c r="EK22" s="82">
        <f t="shared" si="35"/>
        <v>1.0931948548577761</v>
      </c>
      <c r="EL22" s="82">
        <f t="shared" si="35"/>
        <v>1.0346012790910348</v>
      </c>
      <c r="EM22" s="82">
        <f t="shared" si="35"/>
        <v>0.9787800287916768</v>
      </c>
      <c r="EN22" s="82">
        <f t="shared" si="35"/>
        <v>0.92558619355349414</v>
      </c>
      <c r="EO22" s="82">
        <f t="shared" si="35"/>
        <v>0.87488185672527674</v>
      </c>
      <c r="EP22" s="82">
        <f t="shared" si="35"/>
        <v>0.82653573565244864</v>
      </c>
      <c r="EQ22" s="82">
        <f t="shared" si="35"/>
        <v>0.78042283950379965</v>
      </c>
      <c r="ER22" s="82">
        <f t="shared" si="35"/>
        <v>0.73642414378794174</v>
      </c>
      <c r="ES22" s="82">
        <f t="shared" si="35"/>
        <v>0.6944262807082503</v>
      </c>
      <c r="ET22" s="82">
        <f t="shared" si="35"/>
        <v>0.65432124454693119</v>
      </c>
      <c r="EU22" s="82">
        <f t="shared" si="35"/>
        <v>0.61600611130864191</v>
      </c>
      <c r="EV22" s="82">
        <f t="shared" si="35"/>
        <v>0.57938277189182952</v>
      </c>
      <c r="EW22" s="82">
        <f t="shared" si="35"/>
        <v>0.54435767809180235</v>
      </c>
      <c r="EX22" s="82">
        <f t="shared" si="35"/>
        <v>0.51084160077355933</v>
      </c>
      <c r="EY22" s="82">
        <f t="shared" si="35"/>
        <v>0.47874939958468238</v>
      </c>
      <c r="EZ22" s="82">
        <f t="shared" si="35"/>
        <v>0.44799980360924102</v>
      </c>
      <c r="FA22" s="82">
        <f t="shared" si="35"/>
        <v>0.41851520239272366</v>
      </c>
      <c r="FB22" s="82">
        <f t="shared" si="35"/>
        <v>0.39022144679559001</v>
      </c>
      <c r="FC22" s="82">
        <f t="shared" si="35"/>
        <v>0.36304765915921305</v>
      </c>
      <c r="FD22" s="82">
        <f t="shared" si="35"/>
        <v>0.33692605229279093</v>
      </c>
      <c r="FE22" s="82">
        <f t="shared" si="35"/>
        <v>0.31179175681335164</v>
      </c>
      <c r="FF22" s="82">
        <f t="shared" si="35"/>
        <v>0.28758265639329222</v>
      </c>
      <c r="FG22" s="82">
        <f t="shared" ref="FG22:FP22" si="36">+$D22*FA11</f>
        <v>0.26423923049106013</v>
      </c>
      <c r="FH22" s="82">
        <f t="shared" si="36"/>
        <v>0.2417044041606369</v>
      </c>
      <c r="FI22" s="82">
        <f t="shared" si="36"/>
        <v>0.21992340455450007</v>
      </c>
      <c r="FJ22" s="82">
        <f t="shared" si="36"/>
        <v>0.19884362375274589</v>
      </c>
      <c r="FK22" s="82">
        <f t="shared" si="36"/>
        <v>0.17841448756811823</v>
      </c>
      <c r="FL22" s="82">
        <f t="shared" si="36"/>
        <v>0.15858732999284236</v>
      </c>
      <c r="FM22" s="82">
        <f t="shared" si="36"/>
        <v>0.1393152729684555</v>
      </c>
      <c r="FN22" s="82">
        <f t="shared" si="36"/>
        <v>0.12055311117429815</v>
      </c>
      <c r="FO22" s="82">
        <f t="shared" si="36"/>
        <v>0.10225720154401929</v>
      </c>
      <c r="FP22" s="82">
        <f t="shared" si="36"/>
        <v>8.4385357232391836E-2</v>
      </c>
    </row>
    <row r="23" spans="1:172">
      <c r="A23" s="79">
        <v>1959</v>
      </c>
      <c r="D23" s="98">
        <f>Data!CD23</f>
        <v>10.967136554850672</v>
      </c>
      <c r="M23" s="82"/>
      <c r="N23" s="82"/>
      <c r="O23" s="82">
        <f t="shared" ref="O23:AT23" si="37">+$D23*H11</f>
        <v>10.967136554850672</v>
      </c>
      <c r="P23" s="82">
        <f t="shared" si="37"/>
        <v>10.799878764714659</v>
      </c>
      <c r="Q23" s="82">
        <f t="shared" si="37"/>
        <v>10.627899494305913</v>
      </c>
      <c r="R23" s="82">
        <f t="shared" si="37"/>
        <v>10.45105423175942</v>
      </c>
      <c r="S23" s="82">
        <f t="shared" si="37"/>
        <v>10.269196509623567</v>
      </c>
      <c r="T23" s="82">
        <f t="shared" si="37"/>
        <v>10.082178843459983</v>
      </c>
      <c r="U23" s="82">
        <f t="shared" si="37"/>
        <v>9.8898539977887072</v>
      </c>
      <c r="V23" s="82">
        <f t="shared" si="37"/>
        <v>9.6920766541922276</v>
      </c>
      <c r="W23" s="82">
        <f t="shared" si="37"/>
        <v>9.4887055641136424</v>
      </c>
      <c r="X23" s="82">
        <f t="shared" si="37"/>
        <v>9.2796062740533181</v>
      </c>
      <c r="Y23" s="82">
        <f t="shared" si="37"/>
        <v>9.0646545120510673</v>
      </c>
      <c r="Z23" s="82">
        <f t="shared" si="37"/>
        <v>8.8437403199165541</v>
      </c>
      <c r="AA23" s="82">
        <f t="shared" si="37"/>
        <v>8.616773003920116</v>
      </c>
      <c r="AB23" s="82">
        <f t="shared" si="37"/>
        <v>8.3836869559108038</v>
      </c>
      <c r="AC23" s="82">
        <f t="shared" si="37"/>
        <v>8.1444483656553039</v>
      </c>
      <c r="AD23" s="82">
        <f t="shared" si="37"/>
        <v>7.8990628026258545</v>
      </c>
      <c r="AE23" s="82">
        <f t="shared" si="37"/>
        <v>7.6475835912636043</v>
      </c>
      <c r="AF23" s="82">
        <f t="shared" si="37"/>
        <v>7.3901208386388717</v>
      </c>
      <c r="AG23" s="82">
        <f t="shared" si="37"/>
        <v>7.1268508993527551</v>
      </c>
      <c r="AH23" s="82">
        <f t="shared" si="37"/>
        <v>6.8580259827649055</v>
      </c>
      <c r="AI23" s="82">
        <f t="shared" si="37"/>
        <v>6.5839835268804343</v>
      </c>
      <c r="AJ23" s="82">
        <f t="shared" si="37"/>
        <v>6.3051548874873928</v>
      </c>
      <c r="AK23" s="82">
        <f t="shared" si="37"/>
        <v>6.0220728274480377</v>
      </c>
      <c r="AL23" s="82">
        <f t="shared" si="37"/>
        <v>5.7353772470540507</v>
      </c>
      <c r="AM23" s="82">
        <f t="shared" si="37"/>
        <v>5.4458185796758682</v>
      </c>
      <c r="AN23" s="82">
        <f t="shared" si="37"/>
        <v>5.1542582944096562</v>
      </c>
      <c r="AO23" s="82">
        <f t="shared" si="37"/>
        <v>4.8616660042852295</v>
      </c>
      <c r="AP23" s="82">
        <f t="shared" si="37"/>
        <v>4.5691127776431744</v>
      </c>
      <c r="AQ23" s="82">
        <f t="shared" si="37"/>
        <v>4.2777603911748168</v>
      </c>
      <c r="AR23" s="82">
        <f t="shared" si="37"/>
        <v>3.9888464418468419</v>
      </c>
      <c r="AS23" s="82">
        <f t="shared" si="37"/>
        <v>3.7036654436624779</v>
      </c>
      <c r="AT23" s="82">
        <f t="shared" si="37"/>
        <v>3.4235462624418904</v>
      </c>
      <c r="AU23" s="82">
        <f t="shared" ref="AU23:BZ23" si="38">+$D23*AN11</f>
        <v>3.1498264729746563</v>
      </c>
      <c r="AV23" s="82">
        <f t="shared" si="38"/>
        <v>2.8838244413883274</v>
      </c>
      <c r="AW23" s="82">
        <f t="shared" si="38"/>
        <v>2.6268101240527706</v>
      </c>
      <c r="AX23" s="82">
        <f t="shared" si="38"/>
        <v>2.3799757163049224</v>
      </c>
      <c r="AY23" s="82">
        <f t="shared" si="38"/>
        <v>2.1444073657051232</v>
      </c>
      <c r="AZ23" s="82">
        <f t="shared" si="38"/>
        <v>1.9210591753739688</v>
      </c>
      <c r="BA23" s="82">
        <f t="shared" si="38"/>
        <v>1.7107306583481652</v>
      </c>
      <c r="BB23" s="82">
        <f t="shared" si="38"/>
        <v>1.5140486649280047</v>
      </c>
      <c r="BC23" s="82">
        <f t="shared" si="38"/>
        <v>1.3314545989027753</v>
      </c>
      <c r="BD23" s="82">
        <f t="shared" si="38"/>
        <v>1.1631974782856236</v>
      </c>
      <c r="BE23" s="82">
        <f t="shared" si="38"/>
        <v>1.0093330994124332</v>
      </c>
      <c r="BF23" s="82">
        <f t="shared" si="38"/>
        <v>0.86972925078076857</v>
      </c>
      <c r="BG23" s="82">
        <f t="shared" si="38"/>
        <v>0.7440766169572155</v>
      </c>
      <c r="BH23" s="82">
        <f t="shared" si="38"/>
        <v>0.6319047347094302</v>
      </c>
      <c r="BI23" s="82">
        <f t="shared" si="38"/>
        <v>0.53260213206011087</v>
      </c>
      <c r="BJ23" s="82">
        <f t="shared" si="38"/>
        <v>0.4454396108148389</v>
      </c>
      <c r="BK23" s="82">
        <f t="shared" si="38"/>
        <v>0.36959553348005597</v>
      </c>
      <c r="BL23" s="82">
        <f t="shared" si="38"/>
        <v>0.30418194955771372</v>
      </c>
      <c r="BM23" s="82">
        <f t="shared" si="38"/>
        <v>0.24827044119727051</v>
      </c>
      <c r="BN23" s="82">
        <f t="shared" si="38"/>
        <v>0.20091667594640764</v>
      </c>
      <c r="BO23" s="82">
        <f t="shared" si="38"/>
        <v>0.16118281242471402</v>
      </c>
      <c r="BP23" s="82">
        <f t="shared" si="38"/>
        <v>0.12815709784113111</v>
      </c>
      <c r="BQ23" s="82">
        <f t="shared" si="38"/>
        <v>0.1009702077958128</v>
      </c>
      <c r="BR23" s="82">
        <f t="shared" si="38"/>
        <v>7.880809243829974E-2</v>
      </c>
      <c r="BS23" s="82">
        <f t="shared" si="38"/>
        <v>6.0921294139736758E-2</v>
      </c>
      <c r="BT23" s="82">
        <f t="shared" si="38"/>
        <v>4.6630878443859554E-2</v>
      </c>
      <c r="BU23" s="82">
        <f t="shared" si="38"/>
        <v>3.5331263663090154E-2</v>
      </c>
      <c r="BV23" s="82">
        <f t="shared" si="38"/>
        <v>2.6490340237383409E-2</v>
      </c>
      <c r="BW23" s="82">
        <f t="shared" si="38"/>
        <v>1.9647337602376511E-2</v>
      </c>
      <c r="BX23" s="82">
        <f t="shared" si="38"/>
        <v>1.4408925692938708E-2</v>
      </c>
      <c r="BY23" s="82">
        <f t="shared" si="38"/>
        <v>1.0444034700987913E-2</v>
      </c>
      <c r="BZ23" s="82">
        <f t="shared" si="38"/>
        <v>7.4778463836458128E-3</v>
      </c>
      <c r="CA23" s="82">
        <f t="shared" ref="CA23:CJ23" si="39">+$D23*BT11</f>
        <v>5.2853600530500698E-3</v>
      </c>
      <c r="CB23" s="82">
        <f t="shared" si="39"/>
        <v>3.6848735027700855E-3</v>
      </c>
      <c r="CC23" s="82">
        <f t="shared" si="39"/>
        <v>2.5316502039442563E-3</v>
      </c>
      <c r="CD23" s="82">
        <f t="shared" si="39"/>
        <v>1.7119748813813995E-3</v>
      </c>
      <c r="CE23" s="82">
        <f t="shared" si="39"/>
        <v>1.1377345977980772E-3</v>
      </c>
      <c r="CF23" s="82">
        <f t="shared" si="39"/>
        <v>7.4160495988606894E-4</v>
      </c>
      <c r="CG23" s="82">
        <f t="shared" si="39"/>
        <v>4.7287295571975404E-4</v>
      </c>
      <c r="CH23" s="82">
        <f t="shared" si="39"/>
        <v>2.8258657432681352E-4</v>
      </c>
      <c r="CI23" s="82">
        <f t="shared" si="39"/>
        <v>1.7712123794175557E-4</v>
      </c>
      <c r="CJ23" s="82">
        <f t="shared" si="39"/>
        <v>1.0273753220477897E-4</v>
      </c>
      <c r="CS23" s="82"/>
      <c r="CT23" s="82"/>
      <c r="CU23" s="82">
        <f>+$D23*CN11</f>
        <v>10.967136554850672</v>
      </c>
      <c r="CV23" s="82">
        <f t="shared" ref="CV23:FG23" si="40">+$D23*CO11</f>
        <v>10.41800489508258</v>
      </c>
      <c r="CW23" s="82">
        <f t="shared" si="40"/>
        <v>9.8962988250218693</v>
      </c>
      <c r="CX23" s="82">
        <f t="shared" si="40"/>
        <v>9.4006458254519387</v>
      </c>
      <c r="CY23" s="82">
        <f t="shared" si="40"/>
        <v>8.9297419535277456</v>
      </c>
      <c r="CZ23" s="82">
        <f t="shared" si="40"/>
        <v>8.4823484119736978</v>
      </c>
      <c r="DA23" s="82">
        <f t="shared" si="40"/>
        <v>8.0572882897422495</v>
      </c>
      <c r="DB23" s="82">
        <f t="shared" si="40"/>
        <v>7.6534434655570607</v>
      </c>
      <c r="DC23" s="82">
        <f t="shared" si="40"/>
        <v>7.2697516661932138</v>
      </c>
      <c r="DD23" s="82">
        <f t="shared" si="40"/>
        <v>6.9052036717541174</v>
      </c>
      <c r="DE23" s="82">
        <f t="shared" si="40"/>
        <v>6.558840660591791</v>
      </c>
      <c r="DF23" s="82">
        <f t="shared" si="40"/>
        <v>6.2297516868846028</v>
      </c>
      <c r="DG23" s="82">
        <f t="shared" si="40"/>
        <v>5.9170712842356687</v>
      </c>
      <c r="DH23" s="82">
        <f t="shared" si="40"/>
        <v>5.6199771889869901</v>
      </c>
      <c r="DI23" s="82">
        <f t="shared" si="40"/>
        <v>5.3376881772592757</v>
      </c>
      <c r="DJ23" s="82">
        <f t="shared" si="40"/>
        <v>5.0694620100268102</v>
      </c>
      <c r="DK23" s="82">
        <f t="shared" si="40"/>
        <v>4.8145934808211859</v>
      </c>
      <c r="DL23" s="82">
        <f t="shared" si="40"/>
        <v>4.572412560927674</v>
      </c>
      <c r="DM23" s="82">
        <f t="shared" si="40"/>
        <v>4.3422826371947352</v>
      </c>
      <c r="DN23" s="82">
        <f t="shared" si="40"/>
        <v>4.1235988378209854</v>
      </c>
      <c r="DO23" s="82">
        <f t="shared" si="40"/>
        <v>3.9157864417153614</v>
      </c>
      <c r="DP23" s="82">
        <f t="shared" si="40"/>
        <v>3.7182993672464364</v>
      </c>
      <c r="DQ23" s="82">
        <f t="shared" si="40"/>
        <v>3.5306187364056321</v>
      </c>
      <c r="DR23" s="82">
        <f t="shared" si="40"/>
        <v>3.3522515106077253</v>
      </c>
      <c r="DS23" s="82">
        <f t="shared" si="40"/>
        <v>3.1827291945406104</v>
      </c>
      <c r="DT23" s="82">
        <f t="shared" si="40"/>
        <v>3.0216066046553829</v>
      </c>
      <c r="DU23" s="82">
        <f t="shared" si="40"/>
        <v>2.8684606990580885</v>
      </c>
      <c r="DV23" s="82">
        <f t="shared" si="40"/>
        <v>2.7228894657260754</v>
      </c>
      <c r="DW23" s="82">
        <f t="shared" si="40"/>
        <v>2.5845108661255023</v>
      </c>
      <c r="DX23" s="82">
        <f t="shared" si="40"/>
        <v>2.4529618314523858</v>
      </c>
      <c r="DY23" s="82">
        <f t="shared" si="40"/>
        <v>2.3278973088582511</v>
      </c>
      <c r="DZ23" s="82">
        <f t="shared" si="40"/>
        <v>2.2089893551529625</v>
      </c>
      <c r="EA23" s="82">
        <f t="shared" si="40"/>
        <v>2.0959262756024444</v>
      </c>
      <c r="EB23" s="82">
        <f t="shared" si="40"/>
        <v>1.988411805557736</v>
      </c>
      <c r="EC23" s="82">
        <f t="shared" si="40"/>
        <v>1.8861643327646798</v>
      </c>
      <c r="ED23" s="82">
        <f t="shared" si="40"/>
        <v>1.788916158310669</v>
      </c>
      <c r="EE23" s="82">
        <f t="shared" si="40"/>
        <v>1.6964127942667295</v>
      </c>
      <c r="EF23" s="82">
        <f t="shared" si="40"/>
        <v>1.608412296179849</v>
      </c>
      <c r="EG23" s="82">
        <f t="shared" si="40"/>
        <v>1.5246846286623716</v>
      </c>
      <c r="EH23" s="82">
        <f t="shared" si="40"/>
        <v>1.4450110624124297</v>
      </c>
      <c r="EI23" s="82">
        <f t="shared" si="40"/>
        <v>1.3691836010823106</v>
      </c>
      <c r="EJ23" s="82">
        <f t="shared" si="40"/>
        <v>1.2970044364903173</v>
      </c>
      <c r="EK23" s="82">
        <f t="shared" si="40"/>
        <v>1.2282854307464093</v>
      </c>
      <c r="EL23" s="82">
        <f t="shared" si="40"/>
        <v>1.1628476239329213</v>
      </c>
      <c r="EM23" s="82">
        <f t="shared" si="40"/>
        <v>1.1005207660490604</v>
      </c>
      <c r="EN23" s="82">
        <f t="shared" si="40"/>
        <v>1.041142871991904</v>
      </c>
      <c r="EO23" s="82">
        <f t="shared" si="40"/>
        <v>0.98455979840741725</v>
      </c>
      <c r="EP23" s="82">
        <f t="shared" si="40"/>
        <v>0.93062484130275913</v>
      </c>
      <c r="EQ23" s="82">
        <f t="shared" si="40"/>
        <v>0.87919835336596253</v>
      </c>
      <c r="ER23" s="82">
        <f t="shared" si="40"/>
        <v>0.83014737999113974</v>
      </c>
      <c r="ES23" s="82">
        <f t="shared" si="40"/>
        <v>0.78334531305679678</v>
      </c>
      <c r="ET23" s="82">
        <f t="shared" si="40"/>
        <v>0.73867156155177982</v>
      </c>
      <c r="EU23" s="82">
        <f t="shared" si="40"/>
        <v>0.6960112381879261</v>
      </c>
      <c r="EV23" s="82">
        <f t="shared" si="40"/>
        <v>0.65525486118081477</v>
      </c>
      <c r="EW23" s="82">
        <f t="shared" si="40"/>
        <v>0.61629807042015039</v>
      </c>
      <c r="EX23" s="82">
        <f t="shared" si="40"/>
        <v>0.57904135728945416</v>
      </c>
      <c r="EY23" s="82">
        <f t="shared" si="40"/>
        <v>0.54338980743090537</v>
      </c>
      <c r="EZ23" s="82">
        <f t="shared" si="40"/>
        <v>0.50925285578552104</v>
      </c>
      <c r="FA23" s="82">
        <f t="shared" si="40"/>
        <v>0.47654405327145205</v>
      </c>
      <c r="FB23" s="82">
        <f t="shared" si="40"/>
        <v>0.44518084449409501</v>
      </c>
      <c r="FC23" s="82">
        <f t="shared" si="40"/>
        <v>0.41508435591105458</v>
      </c>
      <c r="FD23" s="82">
        <f t="shared" si="40"/>
        <v>0.38617919390283256</v>
      </c>
      <c r="FE23" s="82">
        <f t="shared" si="40"/>
        <v>0.3583932522265148</v>
      </c>
      <c r="FF23" s="82">
        <f t="shared" si="40"/>
        <v>0.33165752835476603</v>
      </c>
      <c r="FG23" s="82">
        <f t="shared" si="40"/>
        <v>0.30590594822618772</v>
      </c>
      <c r="FH23" s="82">
        <f t="shared" ref="FH23:FP23" si="41">+$D23*FA11</f>
        <v>0.28107519895560468</v>
      </c>
      <c r="FI23" s="82">
        <f t="shared" si="41"/>
        <v>0.25710456907417989</v>
      </c>
      <c r="FJ23" s="82">
        <f t="shared" si="41"/>
        <v>0.23393579588948057</v>
      </c>
      <c r="FK23" s="82">
        <f t="shared" si="41"/>
        <v>0.21151291957477658</v>
      </c>
      <c r="FL23" s="82">
        <f t="shared" si="41"/>
        <v>0.18978214361499862</v>
      </c>
      <c r="FM23" s="82">
        <f t="shared" si="41"/>
        <v>0.16869170125396801</v>
      </c>
      <c r="FN23" s="82">
        <f t="shared" si="41"/>
        <v>0.14819172760377769</v>
      </c>
      <c r="FO23" s="82">
        <f t="shared" si="41"/>
        <v>0.12823413709259718</v>
      </c>
      <c r="FP23" s="82">
        <f t="shared" si="41"/>
        <v>0.10877250594173603</v>
      </c>
    </row>
    <row r="24" spans="1:172">
      <c r="A24" s="79">
        <v>1960</v>
      </c>
      <c r="D24" s="98">
        <f>Data!CD24</f>
        <v>14.146837474572015</v>
      </c>
      <c r="M24" s="82"/>
      <c r="N24" s="82"/>
      <c r="O24" s="82"/>
      <c r="P24" s="82">
        <f t="shared" ref="P24:AU24" si="42">+$D24*H11</f>
        <v>14.146837474572015</v>
      </c>
      <c r="Q24" s="82">
        <f t="shared" si="42"/>
        <v>13.931086648312474</v>
      </c>
      <c r="R24" s="82">
        <f t="shared" si="42"/>
        <v>13.709245443427328</v>
      </c>
      <c r="S24" s="82">
        <f t="shared" si="42"/>
        <v>13.481127449739475</v>
      </c>
      <c r="T24" s="82">
        <f t="shared" si="42"/>
        <v>13.246543734502165</v>
      </c>
      <c r="U24" s="82">
        <f t="shared" si="42"/>
        <v>13.005304053127011</v>
      </c>
      <c r="V24" s="82">
        <f t="shared" si="42"/>
        <v>12.757218482164523</v>
      </c>
      <c r="W24" s="82">
        <f t="shared" si="42"/>
        <v>12.502099571041411</v>
      </c>
      <c r="X24" s="82">
        <f t="shared" si="42"/>
        <v>12.23976511901931</v>
      </c>
      <c r="Y24" s="82">
        <f t="shared" si="42"/>
        <v>11.970041690507475</v>
      </c>
      <c r="Z24" s="82">
        <f t="shared" si="42"/>
        <v>11.692768983387424</v>
      </c>
      <c r="AA24" s="82">
        <f t="shared" si="42"/>
        <v>11.407805159300535</v>
      </c>
      <c r="AB24" s="82">
        <f t="shared" si="42"/>
        <v>11.115033229692228</v>
      </c>
      <c r="AC24" s="82">
        <f t="shared" si="42"/>
        <v>10.814368564646218</v>
      </c>
      <c r="AD24" s="82">
        <f t="shared" si="42"/>
        <v>10.505767551331274</v>
      </c>
      <c r="AE24" s="82">
        <f t="shared" si="42"/>
        <v>10.189237373976221</v>
      </c>
      <c r="AF24" s="82">
        <f t="shared" si="42"/>
        <v>9.8648468173726584</v>
      </c>
      <c r="AG24" s="82">
        <f t="shared" si="42"/>
        <v>9.5327379119239435</v>
      </c>
      <c r="AH24" s="82">
        <f t="shared" si="42"/>
        <v>9.1931381427048908</v>
      </c>
      <c r="AI24" s="82">
        <f t="shared" si="42"/>
        <v>8.8463728421122187</v>
      </c>
      <c r="AJ24" s="82">
        <f t="shared" si="42"/>
        <v>8.4928772815216558</v>
      </c>
      <c r="AK24" s="82">
        <f t="shared" si="42"/>
        <v>8.1332078796662763</v>
      </c>
      <c r="AL24" s="82">
        <f t="shared" si="42"/>
        <v>7.7680518632973055</v>
      </c>
      <c r="AM24" s="82">
        <f t="shared" si="42"/>
        <v>7.3982346589407166</v>
      </c>
      <c r="AN24" s="82">
        <f t="shared" si="42"/>
        <v>7.0247242730468686</v>
      </c>
      <c r="AO24" s="82">
        <f t="shared" si="42"/>
        <v>6.6486319403698708</v>
      </c>
      <c r="AP24" s="82">
        <f t="shared" si="42"/>
        <v>6.2712083937584877</v>
      </c>
      <c r="AQ24" s="82">
        <f t="shared" si="42"/>
        <v>5.8938352363014239</v>
      </c>
      <c r="AR24" s="82">
        <f t="shared" si="42"/>
        <v>5.5180110785021341</v>
      </c>
      <c r="AS24" s="82">
        <f t="shared" si="42"/>
        <v>5.1453323337050838</v>
      </c>
      <c r="AT24" s="82">
        <f t="shared" si="42"/>
        <v>4.7774688342425895</v>
      </c>
      <c r="AU24" s="82">
        <f t="shared" si="42"/>
        <v>4.4161347238831157</v>
      </c>
      <c r="AV24" s="82">
        <f t="shared" ref="AV24:CA24" si="43">+$D24*AN11</f>
        <v>4.0630553803552587</v>
      </c>
      <c r="AW24" s="82">
        <f t="shared" si="43"/>
        <v>3.719931403559932</v>
      </c>
      <c r="AX24" s="82">
        <f t="shared" si="43"/>
        <v>3.3884009482036475</v>
      </c>
      <c r="AY24" s="82">
        <f t="shared" si="43"/>
        <v>3.0700018627106709</v>
      </c>
      <c r="AZ24" s="82">
        <f t="shared" si="43"/>
        <v>2.766135201306295</v>
      </c>
      <c r="BA24" s="82">
        <f t="shared" si="43"/>
        <v>2.4780316901434727</v>
      </c>
      <c r="BB24" s="82">
        <f t="shared" si="43"/>
        <v>2.2067226450020803</v>
      </c>
      <c r="BC24" s="82">
        <f t="shared" si="43"/>
        <v>1.9530166588338669</v>
      </c>
      <c r="BD24" s="82">
        <f t="shared" si="43"/>
        <v>1.7174831115892404</v>
      </c>
      <c r="BE24" s="82">
        <f t="shared" si="43"/>
        <v>1.5004432190516102</v>
      </c>
      <c r="BF24" s="82">
        <f t="shared" si="43"/>
        <v>1.3019689545835285</v>
      </c>
      <c r="BG24" s="82">
        <f t="shared" si="43"/>
        <v>1.1218897746134928</v>
      </c>
      <c r="BH24" s="82">
        <f t="shared" si="43"/>
        <v>0.9598066839121645</v>
      </c>
      <c r="BI24" s="82">
        <f t="shared" si="43"/>
        <v>0.81511281788435563</v>
      </c>
      <c r="BJ24" s="82">
        <f t="shared" si="43"/>
        <v>0.68701942053711584</v>
      </c>
      <c r="BK24" s="82">
        <f t="shared" si="43"/>
        <v>0.57458587730878663</v>
      </c>
      <c r="BL24" s="82">
        <f t="shared" si="43"/>
        <v>0.47675233342084378</v>
      </c>
      <c r="BM24" s="82">
        <f t="shared" si="43"/>
        <v>0.39237339496681695</v>
      </c>
      <c r="BN24" s="82">
        <f t="shared" si="43"/>
        <v>0.32025146799185605</v>
      </c>
      <c r="BO24" s="82">
        <f t="shared" si="43"/>
        <v>0.25916842982026517</v>
      </c>
      <c r="BP24" s="82">
        <f t="shared" si="43"/>
        <v>0.20791453080415334</v>
      </c>
      <c r="BQ24" s="82">
        <f t="shared" si="43"/>
        <v>0.16531367374735781</v>
      </c>
      <c r="BR24" s="82">
        <f t="shared" si="43"/>
        <v>0.13024449110459507</v>
      </c>
      <c r="BS24" s="82">
        <f t="shared" si="43"/>
        <v>0.10165691562512456</v>
      </c>
      <c r="BT24" s="82">
        <f t="shared" si="43"/>
        <v>7.8584199496838231E-2</v>
      </c>
      <c r="BU24" s="82">
        <f t="shared" si="43"/>
        <v>6.01505648573359E-2</v>
      </c>
      <c r="BV24" s="82">
        <f t="shared" si="43"/>
        <v>4.5574853774563391E-2</v>
      </c>
      <c r="BW24" s="82">
        <f t="shared" si="43"/>
        <v>3.4170682211358785E-2</v>
      </c>
      <c r="BX24" s="82">
        <f t="shared" si="43"/>
        <v>2.5343688434875368E-2</v>
      </c>
      <c r="BY24" s="82">
        <f t="shared" si="43"/>
        <v>1.8586504229404513E-2</v>
      </c>
      <c r="BZ24" s="82">
        <f t="shared" si="43"/>
        <v>1.3472072747039677E-2</v>
      </c>
      <c r="CA24" s="82">
        <f t="shared" si="43"/>
        <v>9.6458977163427686E-3</v>
      </c>
      <c r="CB24" s="82">
        <f t="shared" ref="CB24:CJ24" si="44">+$D24*BT11</f>
        <v>6.8177440201584822E-3</v>
      </c>
      <c r="CC24" s="82">
        <f t="shared" si="44"/>
        <v>4.7532285476092609E-3</v>
      </c>
      <c r="CD24" s="82">
        <f t="shared" si="44"/>
        <v>3.2656513209754724E-3</v>
      </c>
      <c r="CE24" s="82">
        <f t="shared" si="44"/>
        <v>2.2083276055079744E-3</v>
      </c>
      <c r="CF24" s="82">
        <f t="shared" si="44"/>
        <v>1.4675978879033944E-3</v>
      </c>
      <c r="CG24" s="82">
        <f t="shared" si="44"/>
        <v>9.5661841952760895E-4</v>
      </c>
      <c r="CH24" s="82">
        <f t="shared" si="44"/>
        <v>6.0997296944652986E-4</v>
      </c>
      <c r="CI24" s="82">
        <f t="shared" si="44"/>
        <v>3.6451687452814142E-4</v>
      </c>
      <c r="CJ24" s="82">
        <f t="shared" si="44"/>
        <v>2.2847398260476316E-4</v>
      </c>
      <c r="CS24" s="82"/>
      <c r="CT24" s="82"/>
      <c r="CU24" s="82"/>
      <c r="CV24" s="82">
        <f>+$D24*CN11</f>
        <v>14.146837474572015</v>
      </c>
      <c r="CW24" s="82">
        <f t="shared" ref="CW24:FH24" si="45">+$D24*CO11</f>
        <v>13.438496121838039</v>
      </c>
      <c r="CX24" s="82">
        <f t="shared" si="45"/>
        <v>12.765531857580543</v>
      </c>
      <c r="CY24" s="82">
        <f t="shared" si="45"/>
        <v>12.12617422820931</v>
      </c>
      <c r="CZ24" s="82">
        <f t="shared" si="45"/>
        <v>11.518741238846943</v>
      </c>
      <c r="DA24" s="82">
        <f t="shared" si="45"/>
        <v>10.941634927834619</v>
      </c>
      <c r="DB24" s="82">
        <f t="shared" si="45"/>
        <v>10.393337162410113</v>
      </c>
      <c r="DC24" s="82">
        <f t="shared" si="45"/>
        <v>9.8724056444955206</v>
      </c>
      <c r="DD24" s="82">
        <f t="shared" si="45"/>
        <v>9.3774701160849023</v>
      </c>
      <c r="DE24" s="82">
        <f t="shared" si="45"/>
        <v>8.9072287542473774</v>
      </c>
      <c r="DF24" s="82">
        <f t="shared" si="45"/>
        <v>8.4604447462603893</v>
      </c>
      <c r="DG24" s="82">
        <f t="shared" si="45"/>
        <v>8.0359430358617718</v>
      </c>
      <c r="DH24" s="82">
        <f t="shared" si="45"/>
        <v>7.6326072320596605</v>
      </c>
      <c r="DI24" s="82">
        <f t="shared" si="45"/>
        <v>7.2493766723672914</v>
      </c>
      <c r="DJ24" s="82">
        <f t="shared" si="45"/>
        <v>6.8852436327359721</v>
      </c>
      <c r="DK24" s="82">
        <f t="shared" si="45"/>
        <v>6.5392506768456977</v>
      </c>
      <c r="DL24" s="82">
        <f t="shared" si="45"/>
        <v>6.2104881377797954</v>
      </c>
      <c r="DM24" s="82">
        <f t="shared" si="45"/>
        <v>5.8980917254582463</v>
      </c>
      <c r="DN24" s="82">
        <f t="shared" si="45"/>
        <v>5.601240253535468</v>
      </c>
      <c r="DO24" s="82">
        <f t="shared" si="45"/>
        <v>5.3191534797828384</v>
      </c>
      <c r="DP24" s="82">
        <f t="shared" si="45"/>
        <v>5.0510900542748054</v>
      </c>
      <c r="DQ24" s="82">
        <f t="shared" si="45"/>
        <v>4.796345569981419</v>
      </c>
      <c r="DR24" s="82">
        <f t="shared" si="45"/>
        <v>4.5542507106395158</v>
      </c>
      <c r="DS24" s="82">
        <f t="shared" si="45"/>
        <v>4.3241694910309922</v>
      </c>
      <c r="DT24" s="82">
        <f t="shared" si="45"/>
        <v>4.1054975850398332</v>
      </c>
      <c r="DU24" s="82">
        <f t="shared" si="45"/>
        <v>3.8976607370906495</v>
      </c>
      <c r="DV24" s="82">
        <f t="shared" si="45"/>
        <v>3.7001132527910365</v>
      </c>
      <c r="DW24" s="82">
        <f t="shared" si="45"/>
        <v>3.5123365648085985</v>
      </c>
      <c r="DX24" s="82">
        <f t="shared" si="45"/>
        <v>3.3338378702115707</v>
      </c>
      <c r="DY24" s="82">
        <f t="shared" si="45"/>
        <v>3.1641488356901295</v>
      </c>
      <c r="DZ24" s="82">
        <f t="shared" si="45"/>
        <v>3.0028243672543256</v>
      </c>
      <c r="EA24" s="82">
        <f t="shared" si="45"/>
        <v>2.849441441174259</v>
      </c>
      <c r="EB24" s="82">
        <f t="shared" si="45"/>
        <v>2.7035979930895038</v>
      </c>
      <c r="EC24" s="82">
        <f t="shared" si="45"/>
        <v>2.5649118623679428</v>
      </c>
      <c r="ED24" s="82">
        <f t="shared" si="45"/>
        <v>2.4330197889397769</v>
      </c>
      <c r="EE24" s="82">
        <f t="shared" si="45"/>
        <v>2.3075764599706274</v>
      </c>
      <c r="EF24" s="82">
        <f t="shared" si="45"/>
        <v>2.1882536038690512</v>
      </c>
      <c r="EG24" s="82">
        <f t="shared" si="45"/>
        <v>2.0747391292484303</v>
      </c>
      <c r="EH24" s="82">
        <f t="shared" si="45"/>
        <v>1.9667363065817545</v>
      </c>
      <c r="EI24" s="82">
        <f t="shared" si="45"/>
        <v>1.8639629904002433</v>
      </c>
      <c r="EJ24" s="82">
        <f t="shared" si="45"/>
        <v>1.7661508799937093</v>
      </c>
      <c r="EK24" s="82">
        <f t="shared" si="45"/>
        <v>1.6730448166720409</v>
      </c>
      <c r="EL24" s="82">
        <f t="shared" si="45"/>
        <v>1.5844021157435775</v>
      </c>
      <c r="EM24" s="82">
        <f t="shared" si="45"/>
        <v>1.499991931457743</v>
      </c>
      <c r="EN24" s="82">
        <f t="shared" si="45"/>
        <v>1.4195946532462531</v>
      </c>
      <c r="EO24" s="82">
        <f t="shared" si="45"/>
        <v>1.3430013316797942</v>
      </c>
      <c r="EP24" s="82">
        <f t="shared" si="45"/>
        <v>1.270013132635492</v>
      </c>
      <c r="EQ24" s="82">
        <f t="shared" si="45"/>
        <v>1.2004408182449924</v>
      </c>
      <c r="ER24" s="82">
        <f t="shared" si="45"/>
        <v>1.1341042532636687</v>
      </c>
      <c r="ES24" s="82">
        <f t="shared" si="45"/>
        <v>1.0708319355686491</v>
      </c>
      <c r="ET24" s="82">
        <f t="shared" si="45"/>
        <v>1.0104605495571064</v>
      </c>
      <c r="EU24" s="82">
        <f t="shared" si="45"/>
        <v>0.95283454127681666</v>
      </c>
      <c r="EV24" s="82">
        <f t="shared" si="45"/>
        <v>0.89780571417844346</v>
      </c>
      <c r="EW24" s="82">
        <f t="shared" si="45"/>
        <v>0.84523284443360791</v>
      </c>
      <c r="EX24" s="82">
        <f t="shared" si="45"/>
        <v>0.79498131481457779</v>
      </c>
      <c r="EY24" s="82">
        <f t="shared" si="45"/>
        <v>0.74692276618060482</v>
      </c>
      <c r="EZ24" s="82">
        <f t="shared" si="45"/>
        <v>0.70093476566260116</v>
      </c>
      <c r="FA24" s="82">
        <f t="shared" si="45"/>
        <v>0.65690049068213874</v>
      </c>
      <c r="FB24" s="82">
        <f t="shared" si="45"/>
        <v>0.61470842798280578</v>
      </c>
      <c r="FC24" s="82">
        <f t="shared" si="45"/>
        <v>0.5742520868918306</v>
      </c>
      <c r="FD24" s="82">
        <f t="shared" si="45"/>
        <v>0.53542972606773098</v>
      </c>
      <c r="FE24" s="82">
        <f t="shared" si="45"/>
        <v>0.49814409302565582</v>
      </c>
      <c r="FF24" s="82">
        <f t="shared" si="45"/>
        <v>0.46230217576613686</v>
      </c>
      <c r="FG24" s="82">
        <f t="shared" si="45"/>
        <v>0.42781496586526452</v>
      </c>
      <c r="FH24" s="82">
        <f t="shared" si="45"/>
        <v>0.39459723241493305</v>
      </c>
      <c r="FI24" s="82">
        <f t="shared" ref="FI24:FP24" si="46">+$D24*FA11</f>
        <v>0.36256730623083544</v>
      </c>
      <c r="FJ24" s="82">
        <f t="shared" si="46"/>
        <v>0.33164687377340873</v>
      </c>
      <c r="FK24" s="82">
        <f t="shared" si="46"/>
        <v>0.30176078025301795</v>
      </c>
      <c r="FL24" s="82">
        <f t="shared" si="46"/>
        <v>0.27283684141537784</v>
      </c>
      <c r="FM24" s="82">
        <f t="shared" si="46"/>
        <v>0.2448056635266202</v>
      </c>
      <c r="FN24" s="82">
        <f t="shared" si="46"/>
        <v>0.21760047109958097</v>
      </c>
      <c r="FO24" s="82">
        <f t="shared" si="46"/>
        <v>0.19115694192386531</v>
      </c>
      <c r="FP24" s="82">
        <f t="shared" si="46"/>
        <v>0.16541304898210593</v>
      </c>
    </row>
    <row r="25" spans="1:172">
      <c r="A25" s="79">
        <v>1961</v>
      </c>
      <c r="D25" s="98">
        <f>Data!CD25</f>
        <v>3.1083921785289372</v>
      </c>
      <c r="M25" s="82"/>
      <c r="N25" s="82"/>
      <c r="O25" s="82"/>
      <c r="P25" s="82"/>
      <c r="Q25" s="82">
        <f t="shared" ref="Q25:AV25" si="47">+$D25*H11</f>
        <v>3.1083921785289372</v>
      </c>
      <c r="R25" s="82">
        <f t="shared" si="47"/>
        <v>3.0609866589517361</v>
      </c>
      <c r="S25" s="82">
        <f t="shared" si="47"/>
        <v>3.0122429402669142</v>
      </c>
      <c r="T25" s="82">
        <f t="shared" si="47"/>
        <v>2.9621200637840568</v>
      </c>
      <c r="U25" s="82">
        <f t="shared" si="47"/>
        <v>2.9105765165449964</v>
      </c>
      <c r="V25" s="82">
        <f t="shared" si="47"/>
        <v>2.8575704973491738</v>
      </c>
      <c r="W25" s="82">
        <f t="shared" si="47"/>
        <v>2.8030602755577831</v>
      </c>
      <c r="X25" s="82">
        <f t="shared" si="47"/>
        <v>2.7470046638809484</v>
      </c>
      <c r="Y25" s="82">
        <f t="shared" si="47"/>
        <v>2.6893636285407272</v>
      </c>
      <c r="Z25" s="82">
        <f t="shared" si="47"/>
        <v>2.6300990616678006</v>
      </c>
      <c r="AA25" s="82">
        <f t="shared" si="47"/>
        <v>2.5691757411249112</v>
      </c>
      <c r="AB25" s="82">
        <f t="shared" si="47"/>
        <v>2.5065625016961333</v>
      </c>
      <c r="AC25" s="82">
        <f t="shared" si="47"/>
        <v>2.4422336382506433</v>
      </c>
      <c r="AD25" s="82">
        <f t="shared" si="47"/>
        <v>2.3761705556098134</v>
      </c>
      <c r="AE25" s="82">
        <f t="shared" si="47"/>
        <v>2.3083636710111555</v>
      </c>
      <c r="AF25" s="82">
        <f t="shared" si="47"/>
        <v>2.2388145629983351</v>
      </c>
      <c r="AG25" s="82">
        <f t="shared" si="47"/>
        <v>2.1675383452042469</v>
      </c>
      <c r="AH25" s="82">
        <f t="shared" si="47"/>
        <v>2.0945662250415515</v>
      </c>
      <c r="AI25" s="82">
        <f t="shared" si="47"/>
        <v>2.0199481863196023</v>
      </c>
      <c r="AJ25" s="82">
        <f t="shared" si="47"/>
        <v>1.9437557122005689</v>
      </c>
      <c r="AK25" s="82">
        <f t="shared" si="47"/>
        <v>1.8660844420202596</v>
      </c>
      <c r="AL25" s="82">
        <f t="shared" si="47"/>
        <v>1.7870566340318692</v>
      </c>
      <c r="AM25" s="82">
        <f t="shared" si="47"/>
        <v>1.7068232880798664</v>
      </c>
      <c r="AN25" s="82">
        <f t="shared" si="47"/>
        <v>1.6255657697423813</v>
      </c>
      <c r="AO25" s="82">
        <f t="shared" si="47"/>
        <v>1.5434967727528695</v>
      </c>
      <c r="AP25" s="82">
        <f t="shared" si="47"/>
        <v>1.4608604614642753</v>
      </c>
      <c r="AQ25" s="82">
        <f t="shared" si="47"/>
        <v>1.3779316512345552</v>
      </c>
      <c r="AR25" s="82">
        <f t="shared" si="47"/>
        <v>1.2950139126845268</v>
      </c>
      <c r="AS25" s="82">
        <f t="shared" si="47"/>
        <v>1.2124365257098539</v>
      </c>
      <c r="AT25" s="82">
        <f t="shared" si="47"/>
        <v>1.1305502597855204</v>
      </c>
      <c r="AU25" s="82">
        <f t="shared" si="47"/>
        <v>1.0497220162610719</v>
      </c>
      <c r="AV25" s="82">
        <f t="shared" si="47"/>
        <v>0.97032843274843728</v>
      </c>
      <c r="AW25" s="82">
        <f t="shared" ref="AW25:CB25" si="48">+$D25*AN11</f>
        <v>0.89274861522421545</v>
      </c>
      <c r="AX25" s="82">
        <f t="shared" si="48"/>
        <v>0.81735622539479835</v>
      </c>
      <c r="AY25" s="82">
        <f t="shared" si="48"/>
        <v>0.74451120429196083</v>
      </c>
      <c r="AZ25" s="82">
        <f t="shared" si="48"/>
        <v>0.67455145330336919</v>
      </c>
      <c r="BA25" s="82">
        <f t="shared" si="48"/>
        <v>0.60778481692101138</v>
      </c>
      <c r="BB25" s="82">
        <f t="shared" si="48"/>
        <v>0.5444817145622749</v>
      </c>
      <c r="BC25" s="82">
        <f t="shared" si="48"/>
        <v>0.48486875050599759</v>
      </c>
      <c r="BD25" s="82">
        <f t="shared" si="48"/>
        <v>0.42912359159901692</v>
      </c>
      <c r="BE25" s="82">
        <f t="shared" si="48"/>
        <v>0.37737134397813854</v>
      </c>
      <c r="BF25" s="82">
        <f t="shared" si="48"/>
        <v>0.32968258628898295</v>
      </c>
      <c r="BG25" s="82">
        <f t="shared" si="48"/>
        <v>0.28607313276830959</v>
      </c>
      <c r="BH25" s="82">
        <f t="shared" si="48"/>
        <v>0.24650551099129484</v>
      </c>
      <c r="BI25" s="82">
        <f t="shared" si="48"/>
        <v>0.21089205234278882</v>
      </c>
      <c r="BJ25" s="82">
        <f t="shared" si="48"/>
        <v>0.17909941442987171</v>
      </c>
      <c r="BK25" s="82">
        <f t="shared" si="48"/>
        <v>0.15095428905107006</v>
      </c>
      <c r="BL25" s="82">
        <f t="shared" si="48"/>
        <v>0.12625000111368376</v>
      </c>
      <c r="BM25" s="82">
        <f t="shared" si="48"/>
        <v>0.10475367565114435</v>
      </c>
      <c r="BN25" s="82">
        <f t="shared" si="48"/>
        <v>8.6213642743117561E-2</v>
      </c>
      <c r="BO25" s="82">
        <f t="shared" si="48"/>
        <v>7.0366762893655954E-2</v>
      </c>
      <c r="BP25" s="82">
        <f t="shared" si="48"/>
        <v>5.6945385965092521E-2</v>
      </c>
      <c r="BQ25" s="82">
        <f t="shared" si="48"/>
        <v>4.5683701570459721E-2</v>
      </c>
      <c r="BR25" s="82">
        <f t="shared" si="48"/>
        <v>3.6323293556160499E-2</v>
      </c>
      <c r="BS25" s="82">
        <f t="shared" si="48"/>
        <v>2.8617771157242552E-2</v>
      </c>
      <c r="BT25" s="82">
        <f t="shared" si="48"/>
        <v>2.233640995667641E-2</v>
      </c>
      <c r="BU25" s="82">
        <f t="shared" si="48"/>
        <v>1.726679277336644E-2</v>
      </c>
      <c r="BV25" s="82">
        <f t="shared" si="48"/>
        <v>1.3216490658969482E-2</v>
      </c>
      <c r="BW25" s="82">
        <f t="shared" si="48"/>
        <v>1.0013864884295537E-2</v>
      </c>
      <c r="BX25" s="82">
        <f t="shared" si="48"/>
        <v>7.508100768931672E-3</v>
      </c>
      <c r="BY25" s="82">
        <f t="shared" si="48"/>
        <v>5.5686030922203807E-3</v>
      </c>
      <c r="BZ25" s="82">
        <f t="shared" si="48"/>
        <v>4.0838911507056702E-3</v>
      </c>
      <c r="CA25" s="82">
        <f t="shared" si="48"/>
        <v>2.9601305331132233E-3</v>
      </c>
      <c r="CB25" s="82">
        <f t="shared" si="48"/>
        <v>2.1194300896057398E-3</v>
      </c>
      <c r="CC25" s="82">
        <f t="shared" ref="CC25:CJ25" si="49">+$D25*BT11</f>
        <v>1.4980183539653046E-3</v>
      </c>
      <c r="CD25" s="82">
        <f t="shared" si="49"/>
        <v>1.0443958564383007E-3</v>
      </c>
      <c r="CE25" s="82">
        <f t="shared" si="49"/>
        <v>7.1754023061114912E-4</v>
      </c>
      <c r="CF25" s="82">
        <f t="shared" si="49"/>
        <v>4.8522139799292435E-4</v>
      </c>
      <c r="CG25" s="82">
        <f t="shared" si="49"/>
        <v>3.2246569625078058E-4</v>
      </c>
      <c r="CH25" s="82">
        <f t="shared" si="49"/>
        <v>2.1019151583815676E-4</v>
      </c>
      <c r="CI25" s="82">
        <f t="shared" si="49"/>
        <v>1.3402537568906543E-4</v>
      </c>
      <c r="CJ25" s="82">
        <f t="shared" si="49"/>
        <v>8.009291149076182E-5</v>
      </c>
      <c r="CS25" s="82"/>
      <c r="CT25" s="82"/>
      <c r="CU25" s="82"/>
      <c r="CV25" s="82"/>
      <c r="CW25" s="82">
        <f>+$D25*CN11</f>
        <v>3.1083921785289372</v>
      </c>
      <c r="CX25" s="82">
        <f t="shared" ref="CX25:FI25" si="50">+$D25*CO11</f>
        <v>2.9527529606101277</v>
      </c>
      <c r="CY25" s="82">
        <f t="shared" si="50"/>
        <v>2.8048869192275627</v>
      </c>
      <c r="CZ25" s="82">
        <f t="shared" si="50"/>
        <v>2.6644050441800466</v>
      </c>
      <c r="DA25" s="82">
        <f t="shared" si="50"/>
        <v>2.530937761721459</v>
      </c>
      <c r="DB25" s="82">
        <f t="shared" si="50"/>
        <v>2.4041339621758175</v>
      </c>
      <c r="DC25" s="82">
        <f t="shared" si="50"/>
        <v>2.2836600761490762</v>
      </c>
      <c r="DD25" s="82">
        <f t="shared" si="50"/>
        <v>2.1691991969069533</v>
      </c>
      <c r="DE25" s="82">
        <f t="shared" si="50"/>
        <v>2.0604502466095518</v>
      </c>
      <c r="DF25" s="82">
        <f t="shared" si="50"/>
        <v>1.9571271842089368</v>
      </c>
      <c r="DG25" s="82">
        <f t="shared" si="50"/>
        <v>1.8589582529255455</v>
      </c>
      <c r="DH25" s="82">
        <f t="shared" si="50"/>
        <v>1.7656852653234076</v>
      </c>
      <c r="DI25" s="82">
        <f t="shared" si="50"/>
        <v>1.6770629241031418</v>
      </c>
      <c r="DJ25" s="82">
        <f t="shared" si="50"/>
        <v>1.5928581768257248</v>
      </c>
      <c r="DK25" s="82">
        <f t="shared" si="50"/>
        <v>1.5128496028692899</v>
      </c>
      <c r="DL25" s="82">
        <f t="shared" si="50"/>
        <v>1.4368268310060703</v>
      </c>
      <c r="DM25" s="82">
        <f t="shared" si="50"/>
        <v>1.3645899860672206</v>
      </c>
      <c r="DN25" s="82">
        <f t="shared" si="50"/>
        <v>1.2959491632397724</v>
      </c>
      <c r="DO25" s="82">
        <f t="shared" si="50"/>
        <v>1.2307239286127318</v>
      </c>
      <c r="DP25" s="82">
        <f t="shared" si="50"/>
        <v>1.1687428446584425</v>
      </c>
      <c r="DQ25" s="82">
        <f t="shared" si="50"/>
        <v>1.1098430194009212</v>
      </c>
      <c r="DR25" s="82">
        <f t="shared" si="50"/>
        <v>1.0538696780852923</v>
      </c>
      <c r="DS25" s="82">
        <f t="shared" si="50"/>
        <v>1.0006757562216215</v>
      </c>
      <c r="DT25" s="82">
        <f t="shared" si="50"/>
        <v>0.95012151293275726</v>
      </c>
      <c r="DU25" s="82">
        <f t="shared" si="50"/>
        <v>0.90207416358922532</v>
      </c>
      <c r="DV25" s="82">
        <f t="shared" si="50"/>
        <v>0.85640753076499432</v>
      </c>
      <c r="DW25" s="82">
        <f t="shared" si="50"/>
        <v>0.81300171259618403</v>
      </c>
      <c r="DX25" s="82">
        <f t="shared" si="50"/>
        <v>0.77174276767059113</v>
      </c>
      <c r="DY25" s="82">
        <f t="shared" si="50"/>
        <v>0.73252241561944753</v>
      </c>
      <c r="DZ25" s="82">
        <f t="shared" si="50"/>
        <v>0.69523775262415632</v>
      </c>
      <c r="EA25" s="82">
        <f t="shared" si="50"/>
        <v>0.65979098109005674</v>
      </c>
      <c r="EB25" s="82">
        <f t="shared" si="50"/>
        <v>0.62608915277654631</v>
      </c>
      <c r="EC25" s="82">
        <f t="shared" si="50"/>
        <v>0.59404392470835155</v>
      </c>
      <c r="ED25" s="82">
        <f t="shared" si="50"/>
        <v>0.56357132722639158</v>
      </c>
      <c r="EE25" s="82">
        <f t="shared" si="50"/>
        <v>0.53459154356866778</v>
      </c>
      <c r="EF25" s="82">
        <f t="shared" si="50"/>
        <v>0.5070287004019739</v>
      </c>
      <c r="EG25" s="82">
        <f t="shared" si="50"/>
        <v>0.48081066875408479</v>
      </c>
      <c r="EH25" s="82">
        <f t="shared" si="50"/>
        <v>0.45586887482347804</v>
      </c>
      <c r="EI25" s="82">
        <f t="shared" si="50"/>
        <v>0.43213812016968578</v>
      </c>
      <c r="EJ25" s="82">
        <f t="shared" si="50"/>
        <v>0.40955641081207861</v>
      </c>
      <c r="EK25" s="82">
        <f t="shared" si="50"/>
        <v>0.38806479478838657</v>
      </c>
      <c r="EL25" s="82">
        <f t="shared" si="50"/>
        <v>0.36760720774655553</v>
      </c>
      <c r="EM25" s="82">
        <f t="shared" si="50"/>
        <v>0.34813032616471973</v>
      </c>
      <c r="EN25" s="82">
        <f t="shared" si="50"/>
        <v>0.32958342781419553</v>
      </c>
      <c r="EO25" s="82">
        <f t="shared" si="50"/>
        <v>0.31191825909950582</v>
      </c>
      <c r="EP25" s="82">
        <f t="shared" si="50"/>
        <v>0.29508890892759149</v>
      </c>
      <c r="EQ25" s="82">
        <f t="shared" si="50"/>
        <v>0.27905168877559516</v>
      </c>
      <c r="ER25" s="82">
        <f t="shared" si="50"/>
        <v>0.26376501864297408</v>
      </c>
      <c r="ES25" s="82">
        <f t="shared" si="50"/>
        <v>0.24918931858923038</v>
      </c>
      <c r="ET25" s="82">
        <f t="shared" si="50"/>
        <v>0.23528690557331017</v>
      </c>
      <c r="EU25" s="82">
        <f t="shared" si="50"/>
        <v>0.22202189532472755</v>
      </c>
      <c r="EV25" s="82">
        <f t="shared" si="50"/>
        <v>0.20936010898977742</v>
      </c>
      <c r="EW25" s="82">
        <f t="shared" si="50"/>
        <v>0.19726898430882611</v>
      </c>
      <c r="EX25" s="82">
        <f t="shared" si="50"/>
        <v>0.18571749109266397</v>
      </c>
      <c r="EY25" s="82">
        <f t="shared" si="50"/>
        <v>0.1746760507772811</v>
      </c>
      <c r="EZ25" s="82">
        <f t="shared" si="50"/>
        <v>0.16411645984723733</v>
      </c>
      <c r="FA25" s="82">
        <f t="shared" si="50"/>
        <v>0.15401181692804861</v>
      </c>
      <c r="FB25" s="82">
        <f t="shared" si="50"/>
        <v>0.14433645335774631</v>
      </c>
      <c r="FC25" s="82">
        <f t="shared" si="50"/>
        <v>0.13506586705700299</v>
      </c>
      <c r="FD25" s="82">
        <f t="shared" si="50"/>
        <v>0.1261766595259827</v>
      </c>
      <c r="FE25" s="82">
        <f t="shared" si="50"/>
        <v>0.11764647580438663</v>
      </c>
      <c r="FF25" s="82">
        <f t="shared" si="50"/>
        <v>0.10945394723905844</v>
      </c>
      <c r="FG25" s="82">
        <f t="shared" si="50"/>
        <v>0.10157863691099228</v>
      </c>
      <c r="FH25" s="82">
        <f t="shared" si="50"/>
        <v>9.4000987580684953E-2</v>
      </c>
      <c r="FI25" s="82">
        <f t="shared" si="50"/>
        <v>8.6702272017502649E-2</v>
      </c>
      <c r="FJ25" s="82">
        <f t="shared" ref="FJ25:FP25" si="51">+$D25*FA11</f>
        <v>7.9664545585113544E-2</v>
      </c>
      <c r="FK25" s="82">
        <f t="shared" si="51"/>
        <v>7.2870600961083346E-2</v>
      </c>
      <c r="FL25" s="82">
        <f t="shared" si="51"/>
        <v>6.6303924874463668E-2</v>
      </c>
      <c r="FM25" s="82">
        <f t="shared" si="51"/>
        <v>5.9948656750632365E-2</v>
      </c>
      <c r="FN25" s="82">
        <f t="shared" si="51"/>
        <v>5.3789549157788295E-2</v>
      </c>
      <c r="FO25" s="82">
        <f t="shared" si="51"/>
        <v>4.7811929954373937E-2</v>
      </c>
      <c r="FP25" s="82">
        <f t="shared" si="51"/>
        <v>4.2001666041309303E-2</v>
      </c>
    </row>
    <row r="26" spans="1:172">
      <c r="A26" s="79">
        <v>1962</v>
      </c>
      <c r="D26" s="98">
        <f>Data!CD26</f>
        <v>2.3462516780279192</v>
      </c>
      <c r="M26" s="82"/>
      <c r="N26" s="82"/>
      <c r="O26" s="82"/>
      <c r="P26" s="82"/>
      <c r="Q26" s="82"/>
      <c r="R26" s="82">
        <f t="shared" ref="R26:AW26" si="52">+$D26*H11</f>
        <v>2.3462516780279192</v>
      </c>
      <c r="S26" s="82">
        <f t="shared" si="52"/>
        <v>2.3104694235800807</v>
      </c>
      <c r="T26" s="82">
        <f t="shared" si="52"/>
        <v>2.2736770804042243</v>
      </c>
      <c r="U26" s="82">
        <f t="shared" si="52"/>
        <v>2.2358437323898355</v>
      </c>
      <c r="V26" s="82">
        <f t="shared" si="52"/>
        <v>2.1969380450584541</v>
      </c>
      <c r="W26" s="82">
        <f t="shared" si="52"/>
        <v>2.1569284663628103</v>
      </c>
      <c r="X26" s="82">
        <f t="shared" si="52"/>
        <v>2.115783497516488</v>
      </c>
      <c r="Y26" s="82">
        <f t="shared" si="52"/>
        <v>2.0734720498593595</v>
      </c>
      <c r="Z26" s="82">
        <f t="shared" si="52"/>
        <v>2.0299639054159306</v>
      </c>
      <c r="AA26" s="82">
        <f t="shared" si="52"/>
        <v>1.9852302999096243</v>
      </c>
      <c r="AB26" s="82">
        <f t="shared" si="52"/>
        <v>1.9392446472490148</v>
      </c>
      <c r="AC26" s="82">
        <f t="shared" si="52"/>
        <v>1.8919834235555304</v>
      </c>
      <c r="AD26" s="82">
        <f t="shared" si="52"/>
        <v>1.8434272262882863</v>
      </c>
      <c r="AE26" s="82">
        <f t="shared" si="52"/>
        <v>1.7935620195835456</v>
      </c>
      <c r="AF26" s="82">
        <f t="shared" si="52"/>
        <v>1.7423805702573096</v>
      </c>
      <c r="AG26" s="82">
        <f t="shared" si="52"/>
        <v>1.68988406981326</v>
      </c>
      <c r="AH26" s="82">
        <f t="shared" si="52"/>
        <v>1.6360839262026792</v>
      </c>
      <c r="AI26" s="82">
        <f t="shared" si="52"/>
        <v>1.5810036951547408</v>
      </c>
      <c r="AJ26" s="82">
        <f t="shared" si="52"/>
        <v>1.5246811050479223</v>
      </c>
      <c r="AK26" s="82">
        <f t="shared" si="52"/>
        <v>1.4671701122299301</v>
      </c>
      <c r="AL26" s="82">
        <f t="shared" si="52"/>
        <v>1.4085429064179034</v>
      </c>
      <c r="AM26" s="82">
        <f t="shared" si="52"/>
        <v>1.3488917696069171</v>
      </c>
      <c r="AN26" s="82">
        <f t="shared" si="52"/>
        <v>1.2883306782896786</v>
      </c>
      <c r="AO26" s="82">
        <f t="shared" si="52"/>
        <v>1.2269965293786698</v>
      </c>
      <c r="AP26" s="82">
        <f t="shared" si="52"/>
        <v>1.1650498666535571</v>
      </c>
      <c r="AQ26" s="82">
        <f t="shared" si="52"/>
        <v>1.102674988294849</v>
      </c>
      <c r="AR26" s="82">
        <f t="shared" si="52"/>
        <v>1.040079328229065</v>
      </c>
      <c r="AS26" s="82">
        <f t="shared" si="52"/>
        <v>0.97749202519983325</v>
      </c>
      <c r="AT26" s="82">
        <f t="shared" si="52"/>
        <v>0.91516162361962494</v>
      </c>
      <c r="AU26" s="82">
        <f t="shared" si="52"/>
        <v>0.85335288849298707</v>
      </c>
      <c r="AV26" s="82">
        <f t="shared" si="52"/>
        <v>0.79234276135676562</v>
      </c>
      <c r="AW26" s="82">
        <f t="shared" si="52"/>
        <v>0.73241553279536664</v>
      </c>
      <c r="AX26" s="82">
        <f t="shared" ref="AX26:CC26" si="53">+$D26*AN11</f>
        <v>0.67385735654443812</v>
      </c>
      <c r="AY26" s="82">
        <f t="shared" si="53"/>
        <v>0.61695027693921312</v>
      </c>
      <c r="AZ26" s="82">
        <f t="shared" si="53"/>
        <v>0.56196598178524804</v>
      </c>
      <c r="BA26" s="82">
        <f t="shared" si="53"/>
        <v>0.50915952310052692</v>
      </c>
      <c r="BB26" s="82">
        <f t="shared" si="53"/>
        <v>0.45876326559787062</v>
      </c>
      <c r="BC26" s="82">
        <f t="shared" si="53"/>
        <v>0.41098132509516072</v>
      </c>
      <c r="BD26" s="82">
        <f t="shared" si="53"/>
        <v>0.3659847452184698</v>
      </c>
      <c r="BE26" s="82">
        <f t="shared" si="53"/>
        <v>0.32390763103356202</v>
      </c>
      <c r="BF26" s="82">
        <f t="shared" si="53"/>
        <v>0.28484441415220091</v>
      </c>
      <c r="BG26" s="82">
        <f t="shared" si="53"/>
        <v>0.24884836818215844</v>
      </c>
      <c r="BH26" s="82">
        <f t="shared" si="53"/>
        <v>0.21593142989891279</v>
      </c>
      <c r="BI26" s="82">
        <f t="shared" si="53"/>
        <v>0.18606531466700862</v>
      </c>
      <c r="BJ26" s="82">
        <f t="shared" si="53"/>
        <v>0.15918384916480824</v>
      </c>
      <c r="BK26" s="82">
        <f t="shared" si="53"/>
        <v>0.1351863849557014</v>
      </c>
      <c r="BL26" s="82">
        <f t="shared" si="53"/>
        <v>0.11394210693169375</v>
      </c>
      <c r="BM26" s="82">
        <f t="shared" si="53"/>
        <v>9.5295014255309354E-2</v>
      </c>
      <c r="BN26" s="82">
        <f t="shared" si="53"/>
        <v>7.906933011020692E-2</v>
      </c>
      <c r="BO26" s="82">
        <f t="shared" si="53"/>
        <v>6.5075091023639328E-2</v>
      </c>
      <c r="BP26" s="82">
        <f t="shared" si="53"/>
        <v>5.3113676149695678E-2</v>
      </c>
      <c r="BQ26" s="82">
        <f t="shared" si="53"/>
        <v>4.2983059956024153E-2</v>
      </c>
      <c r="BR26" s="82">
        <f t="shared" si="53"/>
        <v>3.4482605576154776E-2</v>
      </c>
      <c r="BS26" s="82">
        <f t="shared" si="53"/>
        <v>2.7417257399603542E-2</v>
      </c>
      <c r="BT26" s="82">
        <f t="shared" si="53"/>
        <v>2.16010367233892E-2</v>
      </c>
      <c r="BU26" s="82">
        <f t="shared" si="53"/>
        <v>1.6859789991742084E-2</v>
      </c>
      <c r="BV26" s="82">
        <f t="shared" si="53"/>
        <v>1.303318217003235E-2</v>
      </c>
      <c r="BW26" s="82">
        <f t="shared" si="53"/>
        <v>9.9759655813195167E-3</v>
      </c>
      <c r="BX26" s="82">
        <f t="shared" si="53"/>
        <v>7.5585852553014757E-3</v>
      </c>
      <c r="BY26" s="82">
        <f t="shared" si="53"/>
        <v>5.6672044633201525E-3</v>
      </c>
      <c r="BZ26" s="82">
        <f t="shared" si="53"/>
        <v>4.2032483673204871E-3</v>
      </c>
      <c r="CA26" s="82">
        <f t="shared" si="53"/>
        <v>3.0825699959653101E-3</v>
      </c>
      <c r="CB26" s="82">
        <f t="shared" si="53"/>
        <v>2.2343420107901043E-3</v>
      </c>
      <c r="CC26" s="82">
        <f t="shared" si="53"/>
        <v>1.599771238181951E-3</v>
      </c>
      <c r="CD26" s="82">
        <f t="shared" ref="CD26:CJ26" si="54">+$D26*BT11</f>
        <v>1.1307222109827469E-3</v>
      </c>
      <c r="CE26" s="82">
        <f t="shared" si="54"/>
        <v>7.8832251207550032E-4</v>
      </c>
      <c r="CF26" s="82">
        <f t="shared" si="54"/>
        <v>5.4160796753795985E-4</v>
      </c>
      <c r="CG26" s="82">
        <f t="shared" si="54"/>
        <v>3.6625092776894379E-4</v>
      </c>
      <c r="CH26" s="82">
        <f t="shared" si="54"/>
        <v>2.4340097306926482E-4</v>
      </c>
      <c r="CI26" s="82">
        <f t="shared" si="54"/>
        <v>1.586550758134705E-4</v>
      </c>
      <c r="CJ26" s="82">
        <f t="shared" si="54"/>
        <v>1.011639601916675E-4</v>
      </c>
      <c r="CS26" s="82"/>
      <c r="CT26" s="82"/>
      <c r="CU26" s="82"/>
      <c r="CV26" s="82"/>
      <c r="CW26" s="82"/>
      <c r="CX26" s="82">
        <f>+$D26*CN11</f>
        <v>2.3462516780279192</v>
      </c>
      <c r="CY26" s="82">
        <f t="shared" ref="CY26:FJ26" si="55">+$D26*CO11</f>
        <v>2.2287733306265376</v>
      </c>
      <c r="CZ26" s="82">
        <f t="shared" si="55"/>
        <v>2.1171622700552248</v>
      </c>
      <c r="DA26" s="82">
        <f t="shared" si="55"/>
        <v>2.0111248667508801</v>
      </c>
      <c r="DB26" s="82">
        <f t="shared" si="55"/>
        <v>1.9103821620196881</v>
      </c>
      <c r="DC26" s="82">
        <f t="shared" si="55"/>
        <v>1.81466913406931</v>
      </c>
      <c r="DD26" s="82">
        <f t="shared" si="55"/>
        <v>1.7237340007224755</v>
      </c>
      <c r="DE26" s="82">
        <f t="shared" si="55"/>
        <v>1.6373375569772475</v>
      </c>
      <c r="DF26" s="82">
        <f t="shared" si="55"/>
        <v>1.5552525456709181</v>
      </c>
      <c r="DG26" s="82">
        <f t="shared" si="55"/>
        <v>1.4772630595916059</v>
      </c>
      <c r="DH26" s="82">
        <f t="shared" si="55"/>
        <v>1.403163973464427</v>
      </c>
      <c r="DI26" s="82">
        <f t="shared" si="55"/>
        <v>1.3327604043177046</v>
      </c>
      <c r="DJ26" s="82">
        <f t="shared" si="55"/>
        <v>1.2658671988093779</v>
      </c>
      <c r="DK26" s="82">
        <f t="shared" si="55"/>
        <v>1.2023084461647693</v>
      </c>
      <c r="DL26" s="82">
        <f t="shared" si="55"/>
        <v>1.1419170154442271</v>
      </c>
      <c r="DM26" s="82">
        <f t="shared" si="55"/>
        <v>1.0845341159232191</v>
      </c>
      <c r="DN26" s="82">
        <f t="shared" si="55"/>
        <v>1.0300088794283091</v>
      </c>
      <c r="DO26" s="82">
        <f t="shared" si="55"/>
        <v>0.97819796353019539</v>
      </c>
      <c r="DP26" s="82">
        <f t="shared" si="55"/>
        <v>0.92896517454991834</v>
      </c>
      <c r="DQ26" s="82">
        <f t="shared" si="55"/>
        <v>0.88218110938650551</v>
      </c>
      <c r="DR26" s="82">
        <f t="shared" si="55"/>
        <v>0.83772281522382641</v>
      </c>
      <c r="DS26" s="82">
        <f t="shared" si="55"/>
        <v>0.79547346622154724</v>
      </c>
      <c r="DT26" s="82">
        <f t="shared" si="55"/>
        <v>0.75532205633973859</v>
      </c>
      <c r="DU26" s="82">
        <f t="shared" si="55"/>
        <v>0.71716310748919043</v>
      </c>
      <c r="DV26" s="82">
        <f t="shared" si="55"/>
        <v>0.68089639223982756</v>
      </c>
      <c r="DW26" s="82">
        <f t="shared" si="55"/>
        <v>0.64642667035793688</v>
      </c>
      <c r="DX26" s="82">
        <f t="shared" si="55"/>
        <v>0.61366343847934468</v>
      </c>
      <c r="DY26" s="82">
        <f t="shared" si="55"/>
        <v>0.58252069226025383</v>
      </c>
      <c r="DZ26" s="82">
        <f t="shared" si="55"/>
        <v>0.55291670038031326</v>
      </c>
      <c r="EA26" s="82">
        <f t="shared" si="55"/>
        <v>0.52477378980369238</v>
      </c>
      <c r="EB26" s="82">
        <f t="shared" si="55"/>
        <v>0.49801814173359832</v>
      </c>
      <c r="EC26" s="82">
        <f t="shared" si="55"/>
        <v>0.47257959772381247</v>
      </c>
      <c r="ED26" s="82">
        <f t="shared" si="55"/>
        <v>0.44839147543759195</v>
      </c>
      <c r="EE26" s="82">
        <f t="shared" si="55"/>
        <v>0.425390393569681</v>
      </c>
      <c r="EF26" s="82">
        <f t="shared" si="55"/>
        <v>0.40351610547132433</v>
      </c>
      <c r="EG26" s="82">
        <f t="shared" si="55"/>
        <v>0.3827113410410905</v>
      </c>
      <c r="EH26" s="82">
        <f t="shared" si="55"/>
        <v>0.36292165646610203</v>
      </c>
      <c r="EI26" s="82">
        <f t="shared" si="55"/>
        <v>0.34409529141894529</v>
      </c>
      <c r="EJ26" s="82">
        <f t="shared" si="55"/>
        <v>0.32618303333519244</v>
      </c>
      <c r="EK26" s="82">
        <f t="shared" si="55"/>
        <v>0.30913808841511525</v>
      </c>
      <c r="EL26" s="82">
        <f t="shared" si="55"/>
        <v>0.29291595901090894</v>
      </c>
      <c r="EM26" s="82">
        <f t="shared" si="55"/>
        <v>0.27747432707757486</v>
      </c>
      <c r="EN26" s="82">
        <f t="shared" si="55"/>
        <v>0.26277294338159607</v>
      </c>
      <c r="EO26" s="82">
        <f t="shared" si="55"/>
        <v>0.24877352217673232</v>
      </c>
      <c r="EP26" s="82">
        <f t="shared" si="55"/>
        <v>0.23543964107068024</v>
      </c>
      <c r="EQ26" s="82">
        <f t="shared" si="55"/>
        <v>0.22273664582004221</v>
      </c>
      <c r="ER26" s="82">
        <f t="shared" si="55"/>
        <v>0.21063155980405185</v>
      </c>
      <c r="ES26" s="82">
        <f t="shared" si="55"/>
        <v>0.19909299793986152</v>
      </c>
      <c r="ET26" s="82">
        <f t="shared" si="55"/>
        <v>0.18809108481392117</v>
      </c>
      <c r="EU26" s="82">
        <f t="shared" si="55"/>
        <v>0.17759737681512006</v>
      </c>
      <c r="EV26" s="82">
        <f t="shared" si="55"/>
        <v>0.16758478806593471</v>
      </c>
      <c r="EW26" s="82">
        <f t="shared" si="55"/>
        <v>0.15802751995787151</v>
      </c>
      <c r="EX26" s="82">
        <f t="shared" si="55"/>
        <v>0.14890099410702071</v>
      </c>
      <c r="EY26" s="82">
        <f t="shared" si="55"/>
        <v>0.14018178855459421</v>
      </c>
      <c r="EZ26" s="82">
        <f t="shared" si="55"/>
        <v>0.13184757704590605</v>
      </c>
      <c r="FA26" s="82">
        <f t="shared" si="55"/>
        <v>0.1238770712294139</v>
      </c>
      <c r="FB26" s="82">
        <f t="shared" si="55"/>
        <v>0.11624996562517853</v>
      </c>
      <c r="FC26" s="82">
        <f t="shared" si="55"/>
        <v>0.10894688521944437</v>
      </c>
      <c r="FD26" s="82">
        <f t="shared" si="55"/>
        <v>0.10194933554901783</v>
      </c>
      <c r="FE26" s="82">
        <f t="shared" si="55"/>
        <v>9.5239655145734486E-2</v>
      </c>
      <c r="FF26" s="82">
        <f t="shared" si="55"/>
        <v>8.8800970217582043E-2</v>
      </c>
      <c r="FG26" s="82">
        <f t="shared" si="55"/>
        <v>8.2617151449002543E-2</v>
      </c>
      <c r="FH26" s="82">
        <f t="shared" si="55"/>
        <v>7.667277280854401E-2</v>
      </c>
      <c r="FI26" s="82">
        <f t="shared" si="55"/>
        <v>7.0953072257388089E-2</v>
      </c>
      <c r="FJ26" s="82">
        <f t="shared" si="55"/>
        <v>6.5443914257360791E-2</v>
      </c>
      <c r="FK26" s="82">
        <f t="shared" ref="FK26:FP26" si="56">+$D26*FA11</f>
        <v>6.0131753981848557E-2</v>
      </c>
      <c r="FL26" s="82">
        <f t="shared" si="56"/>
        <v>5.5003603137606161E-2</v>
      </c>
      <c r="FM26" s="82">
        <f t="shared" si="56"/>
        <v>5.0046997309769893E-2</v>
      </c>
      <c r="FN26" s="82">
        <f t="shared" si="56"/>
        <v>4.5249964746487188E-2</v>
      </c>
      <c r="FO26" s="82">
        <f t="shared" si="56"/>
        <v>4.060099650345686E-2</v>
      </c>
      <c r="FP26" s="82">
        <f t="shared" si="56"/>
        <v>3.6089017872349811E-2</v>
      </c>
    </row>
    <row r="27" spans="1:172">
      <c r="A27" s="79">
        <v>1963</v>
      </c>
      <c r="D27" s="98">
        <f>Data!CD27</f>
        <v>3.5203697267317677</v>
      </c>
      <c r="M27" s="82"/>
      <c r="N27" s="82"/>
      <c r="O27" s="82"/>
      <c r="P27" s="82"/>
      <c r="Q27" s="82"/>
      <c r="R27" s="82"/>
      <c r="S27" s="82">
        <f t="shared" ref="S27:AX27" si="57">+$D27*H11</f>
        <v>3.5203697267317677</v>
      </c>
      <c r="T27" s="82">
        <f t="shared" si="57"/>
        <v>3.4666812130518276</v>
      </c>
      <c r="U27" s="82">
        <f t="shared" si="57"/>
        <v>3.4114771391220109</v>
      </c>
      <c r="V27" s="82">
        <f t="shared" si="57"/>
        <v>3.3547111177023861</v>
      </c>
      <c r="W27" s="82">
        <f t="shared" si="57"/>
        <v>3.2963361338241839</v>
      </c>
      <c r="X27" s="82">
        <f t="shared" si="57"/>
        <v>3.2363048460734065</v>
      </c>
      <c r="Y27" s="82">
        <f t="shared" si="57"/>
        <v>3.1745699929498659</v>
      </c>
      <c r="Z27" s="82">
        <f t="shared" si="57"/>
        <v>3.1110849283162416</v>
      </c>
      <c r="AA27" s="82">
        <f t="shared" si="57"/>
        <v>3.0458043124303718</v>
      </c>
      <c r="AB27" s="82">
        <f t="shared" si="57"/>
        <v>2.978684986713223</v>
      </c>
      <c r="AC27" s="82">
        <f t="shared" si="57"/>
        <v>2.9096870607846279</v>
      </c>
      <c r="AD27" s="82">
        <f t="shared" si="57"/>
        <v>2.8387752388786831</v>
      </c>
      <c r="AE27" s="82">
        <f t="shared" si="57"/>
        <v>2.7659204089788925</v>
      </c>
      <c r="AF27" s="82">
        <f t="shared" si="57"/>
        <v>2.6911015113540051</v>
      </c>
      <c r="AG27" s="82">
        <f t="shared" si="57"/>
        <v>2.6143076931691716</v>
      </c>
      <c r="AH27" s="82">
        <f t="shared" si="57"/>
        <v>2.5355407421837906</v>
      </c>
      <c r="AI27" s="82">
        <f t="shared" si="57"/>
        <v>2.4548177751491105</v>
      </c>
      <c r="AJ27" s="82">
        <f t="shared" si="57"/>
        <v>2.3721741356204076</v>
      </c>
      <c r="AK27" s="82">
        <f t="shared" si="57"/>
        <v>2.2876664321204054</v>
      </c>
      <c r="AL27" s="82">
        <f t="shared" si="57"/>
        <v>2.2013756219883396</v>
      </c>
      <c r="AM27" s="82">
        <f t="shared" si="57"/>
        <v>2.1134100203283306</v>
      </c>
      <c r="AN27" s="82">
        <f t="shared" si="57"/>
        <v>2.0239080891582542</v>
      </c>
      <c r="AO27" s="82">
        <f t="shared" si="57"/>
        <v>1.9330408414168514</v>
      </c>
      <c r="AP27" s="82">
        <f t="shared" si="57"/>
        <v>1.8410136803653743</v>
      </c>
      <c r="AQ27" s="82">
        <f t="shared" si="57"/>
        <v>1.7480674895659085</v>
      </c>
      <c r="AR27" s="82">
        <f t="shared" si="57"/>
        <v>1.6544787942273349</v>
      </c>
      <c r="AS27" s="82">
        <f t="shared" si="57"/>
        <v>1.5605588329614588</v>
      </c>
      <c r="AT27" s="82">
        <f t="shared" si="57"/>
        <v>1.4666514107845303</v>
      </c>
      <c r="AU27" s="82">
        <f t="shared" si="57"/>
        <v>1.3731294494225539</v>
      </c>
      <c r="AV27" s="82">
        <f t="shared" si="57"/>
        <v>1.2803902083491974</v>
      </c>
      <c r="AW27" s="82">
        <f t="shared" si="57"/>
        <v>1.1888492169859279</v>
      </c>
      <c r="AX27" s="82">
        <f t="shared" si="57"/>
        <v>1.0989330314334018</v>
      </c>
      <c r="AY27" s="82">
        <f t="shared" ref="AY27:CD27" si="58">+$D27*AN11</f>
        <v>1.0110710033070487</v>
      </c>
      <c r="AZ27" s="82">
        <f t="shared" si="58"/>
        <v>0.9256863183838463</v>
      </c>
      <c r="BA27" s="82">
        <f t="shared" si="58"/>
        <v>0.84318662326656924</v>
      </c>
      <c r="BB27" s="82">
        <f t="shared" si="58"/>
        <v>0.76395460384150227</v>
      </c>
      <c r="BC27" s="82">
        <f t="shared" si="58"/>
        <v>0.68833890544291876</v>
      </c>
      <c r="BD27" s="82">
        <f t="shared" si="58"/>
        <v>0.61664578811646753</v>
      </c>
      <c r="BE27" s="82">
        <f t="shared" si="58"/>
        <v>0.54913188963413873</v>
      </c>
      <c r="BF27" s="82">
        <f t="shared" si="58"/>
        <v>0.48599842430645934</v>
      </c>
      <c r="BG27" s="82">
        <f t="shared" si="58"/>
        <v>0.42738707948539262</v>
      </c>
      <c r="BH27" s="82">
        <f t="shared" si="58"/>
        <v>0.37337778811154759</v>
      </c>
      <c r="BI27" s="82">
        <f t="shared" si="58"/>
        <v>0.32398846039610163</v>
      </c>
      <c r="BJ27" s="82">
        <f t="shared" si="58"/>
        <v>0.27917665742454212</v>
      </c>
      <c r="BK27" s="82">
        <f t="shared" si="58"/>
        <v>0.23884309123028302</v>
      </c>
      <c r="BL27" s="82">
        <f t="shared" si="58"/>
        <v>0.20283674659504924</v>
      </c>
      <c r="BM27" s="82">
        <f t="shared" si="58"/>
        <v>0.17096134553626324</v>
      </c>
      <c r="BN27" s="82">
        <f t="shared" si="58"/>
        <v>0.14298282082629643</v>
      </c>
      <c r="BO27" s="82">
        <f t="shared" si="58"/>
        <v>0.11863743290613038</v>
      </c>
      <c r="BP27" s="82">
        <f t="shared" si="58"/>
        <v>9.7640156232722805E-2</v>
      </c>
      <c r="BQ27" s="82">
        <f t="shared" si="58"/>
        <v>7.9692975542156999E-2</v>
      </c>
      <c r="BR27" s="82">
        <f t="shared" si="58"/>
        <v>6.4492767101042153E-2</v>
      </c>
      <c r="BS27" s="82">
        <f t="shared" si="58"/>
        <v>5.1738490762065131E-2</v>
      </c>
      <c r="BT27" s="82">
        <f t="shared" si="58"/>
        <v>4.1137480622156997E-2</v>
      </c>
      <c r="BU27" s="82">
        <f t="shared" si="58"/>
        <v>3.2410689978049162E-2</v>
      </c>
      <c r="BV27" s="82">
        <f t="shared" si="58"/>
        <v>2.5296814848043685E-2</v>
      </c>
      <c r="BW27" s="82">
        <f t="shared" si="58"/>
        <v>1.9555284875886262E-2</v>
      </c>
      <c r="BX27" s="82">
        <f t="shared" si="58"/>
        <v>1.4968167122170688E-2</v>
      </c>
      <c r="BY27" s="82">
        <f t="shared" si="58"/>
        <v>1.1341074343759208E-2</v>
      </c>
      <c r="BZ27" s="82">
        <f t="shared" si="58"/>
        <v>8.5032033070895543E-3</v>
      </c>
      <c r="CA27" s="82">
        <f t="shared" si="58"/>
        <v>6.3066500686264808E-3</v>
      </c>
      <c r="CB27" s="82">
        <f t="shared" si="58"/>
        <v>4.6251585863325336E-3</v>
      </c>
      <c r="CC27" s="82">
        <f t="shared" si="58"/>
        <v>3.3524579002376189E-3</v>
      </c>
      <c r="CD27" s="82">
        <f t="shared" si="58"/>
        <v>2.4003333867940323E-3</v>
      </c>
      <c r="CE27" s="82">
        <f t="shared" ref="CE27:CJ27" si="59">+$D27*BT11</f>
        <v>1.6965614891888451E-3</v>
      </c>
      <c r="CF27" s="82">
        <f t="shared" si="59"/>
        <v>1.1828171429351265E-3</v>
      </c>
      <c r="CG27" s="82">
        <f t="shared" si="59"/>
        <v>8.1264099266620423E-4</v>
      </c>
      <c r="CH27" s="82">
        <f t="shared" si="59"/>
        <v>5.4953127602616484E-4</v>
      </c>
      <c r="CI27" s="82">
        <f t="shared" si="59"/>
        <v>3.6520439178558487E-4</v>
      </c>
      <c r="CJ27" s="82">
        <f t="shared" si="59"/>
        <v>2.3804970758956612E-4</v>
      </c>
      <c r="CS27" s="82"/>
      <c r="CT27" s="82"/>
      <c r="CU27" s="82"/>
      <c r="CV27" s="82"/>
      <c r="CW27" s="82"/>
      <c r="CX27" s="82"/>
      <c r="CY27" s="82">
        <f>+$D27*CN11</f>
        <v>3.5203697267317677</v>
      </c>
      <c r="CZ27" s="82">
        <f t="shared" ref="CZ27:FK27" si="60">+$D27*CO11</f>
        <v>3.3441025250452396</v>
      </c>
      <c r="DA27" s="82">
        <f t="shared" si="60"/>
        <v>3.1766387348290395</v>
      </c>
      <c r="DB27" s="82">
        <f t="shared" si="60"/>
        <v>3.0175377875650948</v>
      </c>
      <c r="DC27" s="82">
        <f t="shared" si="60"/>
        <v>2.8663811272434456</v>
      </c>
      <c r="DD27" s="82">
        <f t="shared" si="60"/>
        <v>2.7227711091001434</v>
      </c>
      <c r="DE27" s="82">
        <f t="shared" si="60"/>
        <v>2.5863299533927617</v>
      </c>
      <c r="DF27" s="82">
        <f t="shared" si="60"/>
        <v>2.456698751460654</v>
      </c>
      <c r="DG27" s="82">
        <f t="shared" si="60"/>
        <v>2.3335365214546542</v>
      </c>
      <c r="DH27" s="82">
        <f t="shared" si="60"/>
        <v>2.216519311251635</v>
      </c>
      <c r="DI27" s="82">
        <f t="shared" si="60"/>
        <v>2.1053393461935532</v>
      </c>
      <c r="DJ27" s="82">
        <f t="shared" si="60"/>
        <v>1.9997042194085575</v>
      </c>
      <c r="DK27" s="82">
        <f t="shared" si="60"/>
        <v>1.8993361225837981</v>
      </c>
      <c r="DL27" s="82">
        <f t="shared" si="60"/>
        <v>1.8039711151661029</v>
      </c>
      <c r="DM27" s="82">
        <f t="shared" si="60"/>
        <v>1.713358430067754</v>
      </c>
      <c r="DN27" s="82">
        <f t="shared" si="60"/>
        <v>1.6272598140507202</v>
      </c>
      <c r="DO27" s="82">
        <f t="shared" si="60"/>
        <v>1.5454489010539914</v>
      </c>
      <c r="DP27" s="82">
        <f t="shared" si="60"/>
        <v>1.4677106168153322</v>
      </c>
      <c r="DQ27" s="82">
        <f t="shared" si="60"/>
        <v>1.3938406132211663</v>
      </c>
      <c r="DR27" s="82">
        <f t="shared" si="60"/>
        <v>1.323644730896574</v>
      </c>
      <c r="DS27" s="82">
        <f t="shared" si="60"/>
        <v>1.2569384886216697</v>
      </c>
      <c r="DT27" s="82">
        <f t="shared" si="60"/>
        <v>1.1935465982313076</v>
      </c>
      <c r="DU27" s="82">
        <f t="shared" si="60"/>
        <v>1.1333025037220927</v>
      </c>
      <c r="DV27" s="82">
        <f t="shared" si="60"/>
        <v>1.0760479433544317</v>
      </c>
      <c r="DW27" s="82">
        <f t="shared" si="60"/>
        <v>1.021632533597892</v>
      </c>
      <c r="DX27" s="82">
        <f t="shared" si="60"/>
        <v>0.96991337382562659</v>
      </c>
      <c r="DY27" s="82">
        <f t="shared" si="60"/>
        <v>0.92075467071827966</v>
      </c>
      <c r="DZ27" s="82">
        <f t="shared" si="60"/>
        <v>0.87402738138965663</v>
      </c>
      <c r="EA27" s="82">
        <f t="shared" si="60"/>
        <v>0.82960887429575747</v>
      </c>
      <c r="EB27" s="82">
        <f t="shared" si="60"/>
        <v>0.78738260703557639</v>
      </c>
      <c r="EC27" s="82">
        <f t="shared" si="60"/>
        <v>0.74723782019658846</v>
      </c>
      <c r="ED27" s="82">
        <f t="shared" si="60"/>
        <v>0.70906924644006142</v>
      </c>
      <c r="EE27" s="82">
        <f t="shared" si="60"/>
        <v>0.67277683406149336</v>
      </c>
      <c r="EF27" s="82">
        <f t="shared" si="60"/>
        <v>0.63826548429959062</v>
      </c>
      <c r="EG27" s="82">
        <f t="shared" si="60"/>
        <v>0.60544480170342996</v>
      </c>
      <c r="EH27" s="82">
        <f t="shared" si="60"/>
        <v>0.57422885690182979</v>
      </c>
      <c r="EI27" s="82">
        <f t="shared" si="60"/>
        <v>0.54453596115165315</v>
      </c>
      <c r="EJ27" s="82">
        <f t="shared" si="60"/>
        <v>0.5162884520727814</v>
      </c>
      <c r="EK27" s="82">
        <f t="shared" si="60"/>
        <v>0.48941249000700193</v>
      </c>
      <c r="EL27" s="82">
        <f t="shared" si="60"/>
        <v>0.4638378644660261</v>
      </c>
      <c r="EM27" s="82">
        <f t="shared" si="60"/>
        <v>0.43949781016047368</v>
      </c>
      <c r="EN27" s="82">
        <f t="shared" si="60"/>
        <v>0.41632883212690869</v>
      </c>
      <c r="EO27" s="82">
        <f t="shared" si="60"/>
        <v>0.39427053949400054</v>
      </c>
      <c r="EP27" s="82">
        <f t="shared" si="60"/>
        <v>0.37326548745167537</v>
      </c>
      <c r="EQ27" s="82">
        <f t="shared" si="60"/>
        <v>0.35325902700876122</v>
      </c>
      <c r="ER27" s="82">
        <f t="shared" si="60"/>
        <v>0.3341991621451797</v>
      </c>
      <c r="ES27" s="82">
        <f t="shared" si="60"/>
        <v>0.31603641398425142</v>
      </c>
      <c r="ET27" s="82">
        <f t="shared" si="60"/>
        <v>0.2987236916292228</v>
      </c>
      <c r="EU27" s="82">
        <f t="shared" si="60"/>
        <v>0.28221616932571297</v>
      </c>
      <c r="EV27" s="82">
        <f t="shared" si="60"/>
        <v>0.26647116962849682</v>
      </c>
      <c r="EW27" s="82">
        <f t="shared" si="60"/>
        <v>0.25144805226690414</v>
      </c>
      <c r="EX27" s="82">
        <f t="shared" si="60"/>
        <v>0.23710810841818447</v>
      </c>
      <c r="EY27" s="82">
        <f t="shared" si="60"/>
        <v>0.22341446011248564</v>
      </c>
      <c r="EZ27" s="82">
        <f t="shared" si="60"/>
        <v>0.21033196450668026</v>
      </c>
      <c r="FA27" s="82">
        <f t="shared" si="60"/>
        <v>0.19782712277715792</v>
      </c>
      <c r="FB27" s="82">
        <f t="shared" si="60"/>
        <v>0.18586799339394408</v>
      </c>
      <c r="FC27" s="82">
        <f t="shared" si="60"/>
        <v>0.17442410955011681</v>
      </c>
      <c r="FD27" s="82">
        <f t="shared" si="60"/>
        <v>0.1634664005315157</v>
      </c>
      <c r="FE27" s="82">
        <f t="shared" si="60"/>
        <v>0.15296711682220071</v>
      </c>
      <c r="FF27" s="82">
        <f t="shared" si="60"/>
        <v>0.14289975875104199</v>
      </c>
      <c r="FG27" s="82">
        <f t="shared" si="60"/>
        <v>0.13323900849423928</v>
      </c>
      <c r="FH27" s="82">
        <f t="shared" si="60"/>
        <v>0.12396066525750665</v>
      </c>
      <c r="FI27" s="82">
        <f t="shared" si="60"/>
        <v>0.11504158347012981</v>
      </c>
      <c r="FJ27" s="82">
        <f t="shared" si="60"/>
        <v>0.10645961383114178</v>
      </c>
      <c r="FK27" s="82">
        <f t="shared" si="60"/>
        <v>9.819354705548386E-2</v>
      </c>
      <c r="FL27" s="82">
        <f t="shared" ref="FL27:FP27" si="61">+$D27*FA11</f>
        <v>9.0223060175244812E-2</v>
      </c>
      <c r="FM27" s="82">
        <f t="shared" si="61"/>
        <v>8.2528665257919132E-2</v>
      </c>
      <c r="FN27" s="82">
        <f t="shared" si="61"/>
        <v>7.5091660410117195E-2</v>
      </c>
      <c r="FO27" s="82">
        <f t="shared" si="61"/>
        <v>6.7894082941309108E-2</v>
      </c>
      <c r="FP27" s="82">
        <f t="shared" si="61"/>
        <v>6.0918664568009352E-2</v>
      </c>
    </row>
    <row r="28" spans="1:172">
      <c r="A28" s="79">
        <v>1964</v>
      </c>
      <c r="D28" s="98">
        <f>Data!CD28</f>
        <v>4.9370109782868861</v>
      </c>
      <c r="M28" s="82"/>
      <c r="N28" s="82"/>
      <c r="O28" s="82"/>
      <c r="P28" s="82"/>
      <c r="Q28" s="82"/>
      <c r="R28" s="82"/>
      <c r="S28" s="82"/>
      <c r="T28" s="82">
        <f t="shared" ref="T28:AY28" si="62">+$D28*H11</f>
        <v>4.9370109782868861</v>
      </c>
      <c r="U28" s="82">
        <f t="shared" si="62"/>
        <v>4.8617175284446601</v>
      </c>
      <c r="V28" s="82">
        <f t="shared" si="62"/>
        <v>4.7842986377616379</v>
      </c>
      <c r="W28" s="82">
        <f t="shared" si="62"/>
        <v>4.7046892521865216</v>
      </c>
      <c r="X28" s="82">
        <f t="shared" si="62"/>
        <v>4.6228234373331594</v>
      </c>
      <c r="Y28" s="82">
        <f t="shared" si="62"/>
        <v>4.5386348010044877</v>
      </c>
      <c r="Z28" s="82">
        <f t="shared" si="62"/>
        <v>4.4520570630755785</v>
      </c>
      <c r="AA28" s="82">
        <f t="shared" si="62"/>
        <v>4.3630248064141641</v>
      </c>
      <c r="AB28" s="82">
        <f t="shared" si="62"/>
        <v>4.2714744459930509</v>
      </c>
      <c r="AC28" s="82">
        <f t="shared" si="62"/>
        <v>4.1773454556757716</v>
      </c>
      <c r="AD28" s="82">
        <f t="shared" si="62"/>
        <v>4.0805818926892377</v>
      </c>
      <c r="AE28" s="82">
        <f t="shared" si="62"/>
        <v>3.9811342578054454</v>
      </c>
      <c r="AF28" s="82">
        <f t="shared" si="62"/>
        <v>3.878961723964685</v>
      </c>
      <c r="AG28" s="82">
        <f t="shared" si="62"/>
        <v>3.7740347567337982</v>
      </c>
      <c r="AH28" s="82">
        <f t="shared" si="62"/>
        <v>3.6663381359600851</v>
      </c>
      <c r="AI28" s="82">
        <f t="shared" si="62"/>
        <v>3.5558743688199126</v>
      </c>
      <c r="AJ28" s="82">
        <f t="shared" si="62"/>
        <v>3.4426674600614704</v>
      </c>
      <c r="AK28" s="82">
        <f t="shared" si="62"/>
        <v>3.3267669759331793</v>
      </c>
      <c r="AL28" s="82">
        <f t="shared" si="62"/>
        <v>3.2082523049424547</v>
      </c>
      <c r="AM28" s="82">
        <f t="shared" si="62"/>
        <v>3.0872369826845891</v>
      </c>
      <c r="AN28" s="82">
        <f t="shared" si="62"/>
        <v>2.9638729116299678</v>
      </c>
      <c r="AO28" s="82">
        <f t="shared" si="62"/>
        <v>2.8383542726616775</v>
      </c>
      <c r="AP28" s="82">
        <f t="shared" si="62"/>
        <v>2.7109208964854479</v>
      </c>
      <c r="AQ28" s="82">
        <f t="shared" si="62"/>
        <v>2.5818608432297587</v>
      </c>
      <c r="AR28" s="82">
        <f t="shared" si="62"/>
        <v>2.451511931045208</v>
      </c>
      <c r="AS28" s="82">
        <f t="shared" si="62"/>
        <v>2.3202619623781273</v>
      </c>
      <c r="AT28" s="82">
        <f t="shared" si="62"/>
        <v>2.1885474221896501</v>
      </c>
      <c r="AU28" s="82">
        <f t="shared" si="62"/>
        <v>2.056850466977922</v>
      </c>
      <c r="AV28" s="82">
        <f t="shared" si="62"/>
        <v>1.9256940868826844</v>
      </c>
      <c r="AW28" s="82">
        <f t="shared" si="62"/>
        <v>1.7956354036084654</v>
      </c>
      <c r="AX28" s="82">
        <f t="shared" si="62"/>
        <v>1.6672571608653952</v>
      </c>
      <c r="AY28" s="82">
        <f t="shared" si="62"/>
        <v>1.5411575663178005</v>
      </c>
      <c r="AZ28" s="82">
        <f t="shared" ref="AZ28:CE28" si="63">+$D28*AN11</f>
        <v>1.417938748095243</v>
      </c>
      <c r="BA28" s="82">
        <f t="shared" si="63"/>
        <v>1.2981941872775447</v>
      </c>
      <c r="BB28" s="82">
        <f t="shared" si="63"/>
        <v>1.1824955726103152</v>
      </c>
      <c r="BC28" s="82">
        <f t="shared" si="63"/>
        <v>1.0713795876150267</v>
      </c>
      <c r="BD28" s="82">
        <f t="shared" si="63"/>
        <v>0.96533517691296822</v>
      </c>
      <c r="BE28" s="82">
        <f t="shared" si="63"/>
        <v>0.86479184346120086</v>
      </c>
      <c r="BF28" s="82">
        <f t="shared" si="63"/>
        <v>0.77010949931331851</v>
      </c>
      <c r="BG28" s="82">
        <f t="shared" si="63"/>
        <v>0.68157032996038402</v>
      </c>
      <c r="BH28" s="82">
        <f t="shared" si="63"/>
        <v>0.59937303953475463</v>
      </c>
      <c r="BI28" s="82">
        <f t="shared" si="63"/>
        <v>0.52362972700214894</v>
      </c>
      <c r="BJ28" s="82">
        <f t="shared" si="63"/>
        <v>0.45436550986898522</v>
      </c>
      <c r="BK28" s="82">
        <f t="shared" si="63"/>
        <v>0.39152087126541185</v>
      </c>
      <c r="BL28" s="82">
        <f t="shared" si="63"/>
        <v>0.33495656849276439</v>
      </c>
      <c r="BM28" s="82">
        <f t="shared" si="63"/>
        <v>0.28446081590112898</v>
      </c>
      <c r="BN28" s="82">
        <f t="shared" si="63"/>
        <v>0.23975835076812099</v>
      </c>
      <c r="BO28" s="82">
        <f t="shared" si="63"/>
        <v>0.20052091425669688</v>
      </c>
      <c r="BP28" s="82">
        <f t="shared" si="63"/>
        <v>0.16637863467741601</v>
      </c>
      <c r="BQ28" s="82">
        <f t="shared" si="63"/>
        <v>0.1369317886079324</v>
      </c>
      <c r="BR28" s="82">
        <f t="shared" si="63"/>
        <v>0.11176243567724434</v>
      </c>
      <c r="BS28" s="82">
        <f t="shared" si="63"/>
        <v>9.0445471332223165E-2</v>
      </c>
      <c r="BT28" s="82">
        <f t="shared" si="63"/>
        <v>7.255871306717801E-2</v>
      </c>
      <c r="BU28" s="82">
        <f t="shared" si="63"/>
        <v>5.7691722522339457E-2</v>
      </c>
      <c r="BV28" s="82">
        <f t="shared" si="63"/>
        <v>4.5453161075792163E-2</v>
      </c>
      <c r="BW28" s="82">
        <f t="shared" si="63"/>
        <v>3.5476572722498684E-2</v>
      </c>
      <c r="BX28" s="82">
        <f t="shared" si="63"/>
        <v>2.7424578555675708E-2</v>
      </c>
      <c r="BY28" s="82">
        <f t="shared" si="63"/>
        <v>2.0991546667910577E-2</v>
      </c>
      <c r="BZ28" s="82">
        <f t="shared" si="63"/>
        <v>1.590486593369491E-2</v>
      </c>
      <c r="CA28" s="82">
        <f t="shared" si="63"/>
        <v>1.1924999740490371E-2</v>
      </c>
      <c r="CB28" s="82">
        <f t="shared" si="63"/>
        <v>8.8445257293837259E-3</v>
      </c>
      <c r="CC28" s="82">
        <f t="shared" si="63"/>
        <v>6.4863808320044193E-3</v>
      </c>
      <c r="CD28" s="82">
        <f t="shared" si="63"/>
        <v>4.7015293115485962E-3</v>
      </c>
      <c r="CE28" s="82">
        <f t="shared" si="63"/>
        <v>3.3662578655203898E-3</v>
      </c>
      <c r="CF28" s="82">
        <f t="shared" ref="CF28:CJ28" si="64">+$D28*BT11</f>
        <v>2.3792792654310528E-3</v>
      </c>
      <c r="CG28" s="82">
        <f t="shared" si="64"/>
        <v>1.6587977040121817E-3</v>
      </c>
      <c r="CH28" s="82">
        <f t="shared" si="64"/>
        <v>1.1396579943674468E-3</v>
      </c>
      <c r="CI28" s="82">
        <f t="shared" si="64"/>
        <v>7.7066960383502232E-4</v>
      </c>
      <c r="CJ28" s="82">
        <f t="shared" si="64"/>
        <v>5.1216725273850688E-4</v>
      </c>
      <c r="CS28" s="82"/>
      <c r="CT28" s="82"/>
      <c r="CU28" s="82"/>
      <c r="CV28" s="82"/>
      <c r="CW28" s="82"/>
      <c r="CX28" s="82"/>
      <c r="CY28" s="82"/>
      <c r="CZ28" s="82">
        <f>+$D28*CN11</f>
        <v>4.9370109782868861</v>
      </c>
      <c r="DA28" s="82">
        <f t="shared" ref="DA28:FL28" si="65">+$D28*CO11</f>
        <v>4.6898116278237172</v>
      </c>
      <c r="DB28" s="82">
        <f t="shared" si="65"/>
        <v>4.4549582928217522</v>
      </c>
      <c r="DC28" s="82">
        <f t="shared" si="65"/>
        <v>4.2318331144254575</v>
      </c>
      <c r="DD28" s="82">
        <f t="shared" si="65"/>
        <v>4.0198491043987676</v>
      </c>
      <c r="DE28" s="82">
        <f t="shared" si="65"/>
        <v>3.8184486007011955</v>
      </c>
      <c r="DF28" s="82">
        <f t="shared" si="65"/>
        <v>3.627101800249398</v>
      </c>
      <c r="DG28" s="82">
        <f t="shared" si="65"/>
        <v>3.4453053650035197</v>
      </c>
      <c r="DH28" s="82">
        <f t="shared" si="65"/>
        <v>3.2725810977106016</v>
      </c>
      <c r="DI28" s="82">
        <f t="shared" si="65"/>
        <v>3.1084746838206185</v>
      </c>
      <c r="DJ28" s="82">
        <f t="shared" si="65"/>
        <v>2.9525544962649537</v>
      </c>
      <c r="DK28" s="82">
        <f t="shared" si="65"/>
        <v>2.8044104599524893</v>
      </c>
      <c r="DL28" s="82">
        <f t="shared" si="65"/>
        <v>2.6636529729956786</v>
      </c>
      <c r="DM28" s="82">
        <f t="shared" si="65"/>
        <v>2.5299118818283404</v>
      </c>
      <c r="DN28" s="82">
        <f t="shared" si="65"/>
        <v>2.4028355075186689</v>
      </c>
      <c r="DO28" s="82">
        <f t="shared" si="65"/>
        <v>2.2820897207157502</v>
      </c>
      <c r="DP28" s="82">
        <f t="shared" si="65"/>
        <v>2.1673570627958969</v>
      </c>
      <c r="DQ28" s="82">
        <f t="shared" si="65"/>
        <v>2.058335910896675</v>
      </c>
      <c r="DR28" s="82">
        <f t="shared" si="65"/>
        <v>1.9547396846420351</v>
      </c>
      <c r="DS28" s="82">
        <f t="shared" si="65"/>
        <v>1.8562960924717369</v>
      </c>
      <c r="DT28" s="82">
        <f t="shared" si="65"/>
        <v>1.7627464155924253</v>
      </c>
      <c r="DU28" s="82">
        <f t="shared" si="65"/>
        <v>1.6738448276668505</v>
      </c>
      <c r="DV28" s="82">
        <f t="shared" si="65"/>
        <v>1.5893577484517165</v>
      </c>
      <c r="DW28" s="82">
        <f t="shared" si="65"/>
        <v>1.5090632296840663</v>
      </c>
      <c r="DX28" s="82">
        <f t="shared" si="65"/>
        <v>1.4327503716009964</v>
      </c>
      <c r="DY28" s="82">
        <f t="shared" si="65"/>
        <v>1.3602187685581257</v>
      </c>
      <c r="DZ28" s="82">
        <f t="shared" si="65"/>
        <v>1.2912779822888858</v>
      </c>
      <c r="EA28" s="82">
        <f t="shared" si="65"/>
        <v>1.2257470414194536</v>
      </c>
      <c r="EB28" s="82">
        <f t="shared" si="65"/>
        <v>1.1634539659232945</v>
      </c>
      <c r="EC28" s="82">
        <f t="shared" si="65"/>
        <v>1.1042353152649358</v>
      </c>
      <c r="ED28" s="82">
        <f t="shared" si="65"/>
        <v>1.0479357590450071</v>
      </c>
      <c r="EE28" s="82">
        <f t="shared" si="65"/>
        <v>0.99440766901780742</v>
      </c>
      <c r="EF28" s="82">
        <f t="shared" si="65"/>
        <v>0.94351073140897035</v>
      </c>
      <c r="EG28" s="82">
        <f t="shared" si="65"/>
        <v>0.8951115785142566</v>
      </c>
      <c r="EH28" s="82">
        <f t="shared" si="65"/>
        <v>0.84908343861130808</v>
      </c>
      <c r="EI28" s="82">
        <f t="shared" si="65"/>
        <v>0.80530580326441725</v>
      </c>
      <c r="EJ28" s="82">
        <f t="shared" si="65"/>
        <v>0.76366411114821875</v>
      </c>
      <c r="EK28" s="82">
        <f t="shared" si="65"/>
        <v>0.72404944755971035</v>
      </c>
      <c r="EL28" s="82">
        <f t="shared" si="65"/>
        <v>0.68635825882938373</v>
      </c>
      <c r="EM28" s="82">
        <f t="shared" si="65"/>
        <v>0.65049208088148025</v>
      </c>
      <c r="EN28" s="82">
        <f t="shared" si="65"/>
        <v>0.61635728123071409</v>
      </c>
      <c r="EO28" s="82">
        <f t="shared" si="65"/>
        <v>0.5838648137382183</v>
      </c>
      <c r="EP28" s="82">
        <f t="shared" si="65"/>
        <v>0.55292998548310934</v>
      </c>
      <c r="EQ28" s="82">
        <f t="shared" si="65"/>
        <v>0.52347223513802799</v>
      </c>
      <c r="ER28" s="82">
        <f t="shared" si="65"/>
        <v>0.49541492226736333</v>
      </c>
      <c r="ES28" s="82">
        <f t="shared" si="65"/>
        <v>0.46868512699568154</v>
      </c>
      <c r="ET28" s="82">
        <f t="shared" si="65"/>
        <v>0.44321345952125119</v>
      </c>
      <c r="EU28" s="82">
        <f t="shared" si="65"/>
        <v>0.41893387897555651</v>
      </c>
      <c r="EV28" s="82">
        <f t="shared" si="65"/>
        <v>0.39578352115436127</v>
      </c>
      <c r="EW28" s="82">
        <f t="shared" si="65"/>
        <v>0.37370253466932929</v>
      </c>
      <c r="EX28" s="82">
        <f t="shared" si="65"/>
        <v>0.35263392509145625</v>
      </c>
      <c r="EY28" s="82">
        <f t="shared" si="65"/>
        <v>0.33252340667870067</v>
      </c>
      <c r="EZ28" s="82">
        <f t="shared" si="65"/>
        <v>0.31331926130025534</v>
      </c>
      <c r="FA28" s="82">
        <f t="shared" si="65"/>
        <v>0.29497220418895198</v>
      </c>
      <c r="FB28" s="82">
        <f t="shared" si="65"/>
        <v>0.27743525617136222</v>
      </c>
      <c r="FC28" s="82">
        <f t="shared" si="65"/>
        <v>0.26066362204232613</v>
      </c>
      <c r="FD28" s="82">
        <f t="shared" si="65"/>
        <v>0.24461457476692322</v>
      </c>
      <c r="FE28" s="82">
        <f t="shared" si="65"/>
        <v>0.22924734520835907</v>
      </c>
      <c r="FF28" s="82">
        <f t="shared" si="65"/>
        <v>0.21452301709491423</v>
      </c>
      <c r="FG28" s="82">
        <f t="shared" si="65"/>
        <v>0.20040442695302066</v>
      </c>
      <c r="FH28" s="82">
        <f t="shared" si="65"/>
        <v>0.18685606874673591</v>
      </c>
      <c r="FI28" s="82">
        <f t="shared" si="65"/>
        <v>0.17384400297641994</v>
      </c>
      <c r="FJ28" s="82">
        <f t="shared" si="65"/>
        <v>0.16133577000130062</v>
      </c>
      <c r="FK28" s="82">
        <f t="shared" si="65"/>
        <v>0.14930030736188538</v>
      </c>
      <c r="FL28" s="82">
        <f t="shared" si="65"/>
        <v>0.13770787088886685</v>
      </c>
      <c r="FM28" s="82">
        <f t="shared" ref="FM28:FP28" si="66">+$D28*FA11</f>
        <v>0.12652995939530229</v>
      </c>
      <c r="FN28" s="82">
        <f t="shared" si="66"/>
        <v>0.11573924275845111</v>
      </c>
      <c r="FO28" s="82">
        <f t="shared" si="66"/>
        <v>0.10530949320675906</v>
      </c>
      <c r="FP28" s="82">
        <f t="shared" si="66"/>
        <v>9.5215519636100809E-2</v>
      </c>
    </row>
    <row r="29" spans="1:172">
      <c r="A29" s="79">
        <v>1965</v>
      </c>
      <c r="D29" s="98">
        <f>Data!CD29</f>
        <v>6.4313229980945028</v>
      </c>
      <c r="M29" s="82"/>
      <c r="N29" s="82"/>
      <c r="O29" s="82"/>
      <c r="P29" s="82"/>
      <c r="Q29" s="82"/>
      <c r="R29" s="82"/>
      <c r="S29" s="82"/>
      <c r="T29" s="82"/>
      <c r="U29" s="82">
        <f t="shared" ref="U29:AZ29" si="67">+$D29*H11</f>
        <v>6.4313229980945028</v>
      </c>
      <c r="V29" s="82">
        <f t="shared" si="67"/>
        <v>6.333240069434658</v>
      </c>
      <c r="W29" s="82">
        <f t="shared" si="67"/>
        <v>6.232388381170952</v>
      </c>
      <c r="X29" s="82">
        <f t="shared" si="67"/>
        <v>6.1286831889878313</v>
      </c>
      <c r="Y29" s="82">
        <f t="shared" si="67"/>
        <v>6.0220386017791414</v>
      </c>
      <c r="Z29" s="82">
        <f t="shared" si="67"/>
        <v>5.9123681320596919</v>
      </c>
      <c r="AA29" s="82">
        <f t="shared" si="67"/>
        <v>5.7995854383379122</v>
      </c>
      <c r="AB29" s="82">
        <f t="shared" si="67"/>
        <v>5.6836053033215848</v>
      </c>
      <c r="AC29" s="82">
        <f t="shared" si="67"/>
        <v>5.5643448963567916</v>
      </c>
      <c r="AD29" s="82">
        <f t="shared" si="67"/>
        <v>5.4417253715314704</v>
      </c>
      <c r="AE29" s="82">
        <f t="shared" si="67"/>
        <v>5.3156738535685095</v>
      </c>
      <c r="AF29" s="82">
        <f t="shared" si="67"/>
        <v>5.1861258610387928</v>
      </c>
      <c r="AG29" s="82">
        <f t="shared" si="67"/>
        <v>5.0530282095339381</v>
      </c>
      <c r="AH29" s="82">
        <f t="shared" si="67"/>
        <v>4.9163424252729371</v>
      </c>
      <c r="AI29" s="82">
        <f t="shared" si="67"/>
        <v>4.7760486813365244</v>
      </c>
      <c r="AJ29" s="82">
        <f t="shared" si="67"/>
        <v>4.6321502437617985</v>
      </c>
      <c r="AK29" s="82">
        <f t="shared" si="67"/>
        <v>4.4846783829449146</v>
      </c>
      <c r="AL29" s="82">
        <f t="shared" si="67"/>
        <v>4.3336976676208394</v>
      </c>
      <c r="AM29" s="82">
        <f t="shared" si="67"/>
        <v>4.1793115152492009</v>
      </c>
      <c r="AN29" s="82">
        <f t="shared" si="67"/>
        <v>4.0216678258626954</v>
      </c>
      <c r="AO29" s="82">
        <f t="shared" si="67"/>
        <v>3.8609644790802955</v>
      </c>
      <c r="AP29" s="82">
        <f t="shared" si="67"/>
        <v>3.697454429571271</v>
      </c>
      <c r="AQ29" s="82">
        <f t="shared" si="67"/>
        <v>3.5314500989081465</v>
      </c>
      <c r="AR29" s="82">
        <f t="shared" si="67"/>
        <v>3.3633267359484331</v>
      </c>
      <c r="AS29" s="82">
        <f t="shared" si="67"/>
        <v>3.1935244081035004</v>
      </c>
      <c r="AT29" s="82">
        <f t="shared" si="67"/>
        <v>3.0225482960996577</v>
      </c>
      <c r="AU29" s="82">
        <f t="shared" si="67"/>
        <v>2.8509669981800947</v>
      </c>
      <c r="AV29" s="82">
        <f t="shared" si="67"/>
        <v>2.6794086077780324</v>
      </c>
      <c r="AW29" s="82">
        <f t="shared" si="67"/>
        <v>2.5085544113091358</v>
      </c>
      <c r="AX29" s="82">
        <f t="shared" si="67"/>
        <v>2.3391301575405903</v>
      </c>
      <c r="AY29" s="82">
        <f t="shared" si="67"/>
        <v>2.1718949723972591</v>
      </c>
      <c r="AZ29" s="82">
        <f t="shared" si="67"/>
        <v>2.0076281263174991</v>
      </c>
      <c r="BA29" s="82">
        <f t="shared" ref="BA29:CF29" si="68">+$D29*AN11</f>
        <v>1.8471139968334811</v>
      </c>
      <c r="BB29" s="82">
        <f t="shared" si="68"/>
        <v>1.6911256971779645</v>
      </c>
      <c r="BC29" s="82">
        <f t="shared" si="68"/>
        <v>1.5404079522449317</v>
      </c>
      <c r="BD29" s="82">
        <f t="shared" si="68"/>
        <v>1.3956598864822558</v>
      </c>
      <c r="BE29" s="82">
        <f t="shared" si="68"/>
        <v>1.2575184360445295</v>
      </c>
      <c r="BF29" s="82">
        <f t="shared" si="68"/>
        <v>1.1265431038896452</v>
      </c>
      <c r="BG29" s="82">
        <f t="shared" si="68"/>
        <v>1.0032027386140001</v>
      </c>
      <c r="BH29" s="82">
        <f t="shared" si="68"/>
        <v>0.88786493632916541</v>
      </c>
      <c r="BI29" s="82">
        <f t="shared" si="68"/>
        <v>0.78078854403018827</v>
      </c>
      <c r="BJ29" s="82">
        <f t="shared" si="68"/>
        <v>0.68211959028768765</v>
      </c>
      <c r="BK29" s="82">
        <f t="shared" si="68"/>
        <v>0.59189079506064124</v>
      </c>
      <c r="BL29" s="82">
        <f t="shared" si="68"/>
        <v>0.51002462718382913</v>
      </c>
      <c r="BM29" s="82">
        <f t="shared" si="68"/>
        <v>0.43633969861210065</v>
      </c>
      <c r="BN29" s="82">
        <f t="shared" si="68"/>
        <v>0.37056012137863814</v>
      </c>
      <c r="BO29" s="82">
        <f t="shared" si="68"/>
        <v>0.31232731749267401</v>
      </c>
      <c r="BP29" s="82">
        <f t="shared" si="68"/>
        <v>0.26121367222592634</v>
      </c>
      <c r="BQ29" s="82">
        <f t="shared" si="68"/>
        <v>0.21673736280888822</v>
      </c>
      <c r="BR29" s="82">
        <f t="shared" si="68"/>
        <v>0.17837767935245544</v>
      </c>
      <c r="BS29" s="82">
        <f t="shared" si="68"/>
        <v>0.14559018119573469</v>
      </c>
      <c r="BT29" s="82">
        <f t="shared" si="68"/>
        <v>0.11782109507365626</v>
      </c>
      <c r="BU29" s="82">
        <f t="shared" si="68"/>
        <v>9.4520454200611559E-2</v>
      </c>
      <c r="BV29" s="82">
        <f t="shared" si="68"/>
        <v>7.5153590601565762E-2</v>
      </c>
      <c r="BW29" s="82">
        <f t="shared" si="68"/>
        <v>5.9210717061089199E-2</v>
      </c>
      <c r="BX29" s="82">
        <f t="shared" si="68"/>
        <v>4.6214460337892241E-2</v>
      </c>
      <c r="BY29" s="82">
        <f t="shared" si="68"/>
        <v>3.5725325212739967E-2</v>
      </c>
      <c r="BZ29" s="82">
        <f t="shared" si="68"/>
        <v>2.7345172503090671E-2</v>
      </c>
      <c r="CA29" s="82">
        <f t="shared" si="68"/>
        <v>2.0718878388331165E-2</v>
      </c>
      <c r="CB29" s="82">
        <f t="shared" si="68"/>
        <v>1.5534404403917065E-2</v>
      </c>
      <c r="CC29" s="82">
        <f t="shared" si="68"/>
        <v>1.1521546535098418E-2</v>
      </c>
      <c r="CD29" s="82">
        <f t="shared" si="68"/>
        <v>8.4496490695964762E-3</v>
      </c>
      <c r="CE29" s="82">
        <f t="shared" si="68"/>
        <v>6.1245668118951567E-3</v>
      </c>
      <c r="CF29" s="82">
        <f t="shared" si="68"/>
        <v>4.3851414799871563E-3</v>
      </c>
      <c r="CG29" s="82">
        <f t="shared" ref="CG29:CJ29" si="69">+$D29*BT11</f>
        <v>3.0994286879154963E-3</v>
      </c>
      <c r="CH29" s="82">
        <f t="shared" si="69"/>
        <v>2.1608750456337303E-3</v>
      </c>
      <c r="CI29" s="82">
        <f t="shared" si="69"/>
        <v>1.4846044907278924E-3</v>
      </c>
      <c r="CJ29" s="82">
        <f t="shared" si="69"/>
        <v>1.0039323730238916E-3</v>
      </c>
      <c r="CS29" s="82"/>
      <c r="CT29" s="82"/>
      <c r="CU29" s="82"/>
      <c r="CV29" s="82"/>
      <c r="CW29" s="82"/>
      <c r="CX29" s="82"/>
      <c r="CY29" s="82"/>
      <c r="CZ29" s="82"/>
      <c r="DA29" s="82">
        <f>+$D29*CN11</f>
        <v>6.4313229980945028</v>
      </c>
      <c r="DB29" s="82">
        <f t="shared" ref="DB29:FM29" si="70">+$D29*CO11</f>
        <v>6.1093024729751804</v>
      </c>
      <c r="DC29" s="82">
        <f t="shared" si="70"/>
        <v>5.803364799103238</v>
      </c>
      <c r="DD29" s="82">
        <f t="shared" si="70"/>
        <v>5.5127051069159716</v>
      </c>
      <c r="DE29" s="82">
        <f t="shared" si="70"/>
        <v>5.2365587412487802</v>
      </c>
      <c r="DF29" s="82">
        <f t="shared" si="70"/>
        <v>4.9741992494520932</v>
      </c>
      <c r="DG29" s="82">
        <f t="shared" si="70"/>
        <v>4.724936470055872</v>
      </c>
      <c r="DH29" s="82">
        <f t="shared" si="70"/>
        <v>4.4881147169525164</v>
      </c>
      <c r="DI29" s="82">
        <f t="shared" si="70"/>
        <v>4.2631110543203086</v>
      </c>
      <c r="DJ29" s="82">
        <f t="shared" si="70"/>
        <v>4.0493336577483268</v>
      </c>
      <c r="DK29" s="82">
        <f t="shared" si="70"/>
        <v>3.8462202572507018</v>
      </c>
      <c r="DL29" s="82">
        <f t="shared" si="70"/>
        <v>3.6532366580735531</v>
      </c>
      <c r="DM29" s="82">
        <f t="shared" si="70"/>
        <v>3.4698753354026763</v>
      </c>
      <c r="DN29" s="82">
        <f t="shared" si="70"/>
        <v>3.2956540992746541</v>
      </c>
      <c r="DO29" s="82">
        <f t="shared" si="70"/>
        <v>3.1301148261787208</v>
      </c>
      <c r="DP29" s="82">
        <f t="shared" si="70"/>
        <v>2.9728222540122951</v>
      </c>
      <c r="DQ29" s="82">
        <f t="shared" si="70"/>
        <v>2.8233628372198893</v>
      </c>
      <c r="DR29" s="82">
        <f t="shared" si="70"/>
        <v>2.6813436591034341</v>
      </c>
      <c r="DS29" s="82">
        <f t="shared" si="70"/>
        <v>2.5463913984425806</v>
      </c>
      <c r="DT29" s="82">
        <f t="shared" si="70"/>
        <v>2.4181513477065448</v>
      </c>
      <c r="DU29" s="82">
        <f t="shared" si="70"/>
        <v>2.296286480274754</v>
      </c>
      <c r="DV29" s="82">
        <f t="shared" si="70"/>
        <v>2.1804765642126949</v>
      </c>
      <c r="DW29" s="82">
        <f t="shared" si="70"/>
        <v>2.0704173202718059</v>
      </c>
      <c r="DX29" s="82">
        <f t="shared" si="70"/>
        <v>1.9658196218987494</v>
      </c>
      <c r="DY29" s="82">
        <f t="shared" si="70"/>
        <v>1.8664087351499681</v>
      </c>
      <c r="DZ29" s="82">
        <f t="shared" si="70"/>
        <v>1.7719235965124722</v>
      </c>
      <c r="EA29" s="82">
        <f t="shared" si="70"/>
        <v>1.6821161267316513</v>
      </c>
      <c r="EB29" s="82">
        <f t="shared" si="70"/>
        <v>1.5967505788416623</v>
      </c>
      <c r="EC29" s="82">
        <f t="shared" si="70"/>
        <v>1.5156029186840381</v>
      </c>
      <c r="ED29" s="82">
        <f t="shared" si="70"/>
        <v>1.4384602362856731</v>
      </c>
      <c r="EE29" s="82">
        <f t="shared" si="70"/>
        <v>1.3651201865486595</v>
      </c>
      <c r="EF29" s="82">
        <f t="shared" si="70"/>
        <v>1.2953904577815873</v>
      </c>
      <c r="EG29" s="82">
        <f t="shared" si="70"/>
        <v>1.2290882666752838</v>
      </c>
      <c r="EH29" s="82">
        <f t="shared" si="70"/>
        <v>1.1660398783956059</v>
      </c>
      <c r="EI29" s="82">
        <f t="shared" si="70"/>
        <v>1.1060801505320754</v>
      </c>
      <c r="EJ29" s="82">
        <f t="shared" si="70"/>
        <v>1.049052099703971</v>
      </c>
      <c r="EK29" s="82">
        <f t="shared" si="70"/>
        <v>0.99480648968521279</v>
      </c>
      <c r="EL29" s="82">
        <f t="shared" si="70"/>
        <v>0.94320143996604933</v>
      </c>
      <c r="EM29" s="82">
        <f t="shared" si="70"/>
        <v>0.8941020537234482</v>
      </c>
      <c r="EN29" s="82">
        <f t="shared" si="70"/>
        <v>0.84738006422320578</v>
      </c>
      <c r="EO29" s="82">
        <f t="shared" si="70"/>
        <v>0.80291349872541196</v>
      </c>
      <c r="EP29" s="82">
        <f t="shared" si="70"/>
        <v>0.76058635901104232</v>
      </c>
      <c r="EQ29" s="82">
        <f t="shared" si="70"/>
        <v>0.72028831769126755</v>
      </c>
      <c r="ER29" s="82">
        <f t="shared" si="70"/>
        <v>0.68191442950271297</v>
      </c>
      <c r="ES29" s="82">
        <f t="shared" si="70"/>
        <v>0.64536485683142586</v>
      </c>
      <c r="ET29" s="82">
        <f t="shared" si="70"/>
        <v>0.61054460874585736</v>
      </c>
      <c r="EU29" s="82">
        <f t="shared" si="70"/>
        <v>0.57736329285480714</v>
      </c>
      <c r="EV29" s="82">
        <f t="shared" si="70"/>
        <v>0.5457348793401593</v>
      </c>
      <c r="EW29" s="82">
        <f t="shared" si="70"/>
        <v>0.51557747654636754</v>
      </c>
      <c r="EX29" s="82">
        <f t="shared" si="70"/>
        <v>0.48681311753919415</v>
      </c>
      <c r="EY29" s="82">
        <f t="shared" si="70"/>
        <v>0.45936755707518512</v>
      </c>
      <c r="EZ29" s="82">
        <f t="shared" si="70"/>
        <v>0.43317007845089467</v>
      </c>
      <c r="FA29" s="82">
        <f t="shared" si="70"/>
        <v>0.40815330972699726</v>
      </c>
      <c r="FB29" s="82">
        <f t="shared" si="70"/>
        <v>0.38425304884724071</v>
      </c>
      <c r="FC29" s="82">
        <f t="shared" si="70"/>
        <v>0.3614080971957358</v>
      </c>
      <c r="FD29" s="82">
        <f t="shared" si="70"/>
        <v>0.33956010115844026</v>
      </c>
      <c r="FE29" s="82">
        <f t="shared" si="70"/>
        <v>0.3186534012759093</v>
      </c>
      <c r="FF29" s="82">
        <f t="shared" si="70"/>
        <v>0.29863488859452059</v>
      </c>
      <c r="FG29" s="82">
        <f t="shared" si="70"/>
        <v>0.27945386784249737</v>
      </c>
      <c r="FH29" s="82">
        <f t="shared" si="70"/>
        <v>0.26106192707518355</v>
      </c>
      <c r="FI29" s="82">
        <f t="shared" si="70"/>
        <v>0.24341281345122792</v>
      </c>
      <c r="FJ29" s="82">
        <f t="shared" si="70"/>
        <v>0.22646231481766213</v>
      </c>
      <c r="FK29" s="82">
        <f t="shared" si="70"/>
        <v>0.21016814679733442</v>
      </c>
      <c r="FL29" s="82">
        <f t="shared" si="70"/>
        <v>0.19448984508684539</v>
      </c>
      <c r="FM29" s="82">
        <f t="shared" si="70"/>
        <v>0.17938866268705586</v>
      </c>
      <c r="FN29" s="82">
        <f t="shared" ref="FN29:FP29" si="71">+$D29*FA11</f>
        <v>0.16482747180143795</v>
      </c>
      <c r="FO29" s="82">
        <f t="shared" si="71"/>
        <v>0.1507706701500503</v>
      </c>
      <c r="FP29" s="82">
        <f t="shared" si="71"/>
        <v>0.13718409145877944</v>
      </c>
    </row>
    <row r="30" spans="1:172">
      <c r="A30" s="79">
        <v>1966</v>
      </c>
      <c r="D30" s="98">
        <f>Data!CD30</f>
        <v>6.0862312201625013</v>
      </c>
      <c r="M30" s="82"/>
      <c r="N30" s="82"/>
      <c r="O30" s="82"/>
      <c r="P30" s="82"/>
      <c r="Q30" s="82"/>
      <c r="R30" s="82"/>
      <c r="S30" s="82"/>
      <c r="T30" s="82"/>
      <c r="U30" s="82"/>
      <c r="V30" s="82">
        <f t="shared" ref="V30:BA30" si="72">+$D30*H11</f>
        <v>6.0862312201625013</v>
      </c>
      <c r="W30" s="82">
        <f t="shared" si="72"/>
        <v>5.9934112229781915</v>
      </c>
      <c r="X30" s="82">
        <f t="shared" si="72"/>
        <v>5.8979710322276224</v>
      </c>
      <c r="Y30" s="82">
        <f t="shared" si="72"/>
        <v>5.7998304508037268</v>
      </c>
      <c r="Z30" s="82">
        <f t="shared" si="72"/>
        <v>5.6989081963433028</v>
      </c>
      <c r="AA30" s="82">
        <f t="shared" si="72"/>
        <v>5.5951224221046019</v>
      </c>
      <c r="AB30" s="82">
        <f t="shared" si="72"/>
        <v>5.488391419505775</v>
      </c>
      <c r="AC30" s="82">
        <f t="shared" si="72"/>
        <v>5.3786345438420629</v>
      </c>
      <c r="AD30" s="82">
        <f t="shared" si="72"/>
        <v>5.2657734089848232</v>
      </c>
      <c r="AE30" s="82">
        <f t="shared" si="72"/>
        <v>5.1497333997340862</v>
      </c>
      <c r="AF30" s="82">
        <f t="shared" si="72"/>
        <v>5.0304455511526438</v>
      </c>
      <c r="AG30" s="82">
        <f t="shared" si="72"/>
        <v>4.907848841754384</v>
      </c>
      <c r="AH30" s="82">
        <f t="shared" si="72"/>
        <v>4.781892940898655</v>
      </c>
      <c r="AI30" s="82">
        <f t="shared" si="72"/>
        <v>4.6525414392296867</v>
      </c>
      <c r="AJ30" s="82">
        <f t="shared" si="72"/>
        <v>4.5197755737005778</v>
      </c>
      <c r="AK30" s="82">
        <f t="shared" si="72"/>
        <v>4.3835984350994863</v>
      </c>
      <c r="AL30" s="82">
        <f t="shared" si="72"/>
        <v>4.2440396159163871</v>
      </c>
      <c r="AM30" s="82">
        <f t="shared" si="72"/>
        <v>4.1011602202585875</v>
      </c>
      <c r="AN30" s="82">
        <f t="shared" si="72"/>
        <v>3.9550581164141017</v>
      </c>
      <c r="AO30" s="82">
        <f t="shared" si="72"/>
        <v>3.8058732683991563</v>
      </c>
      <c r="AP30" s="82">
        <f t="shared" si="72"/>
        <v>3.6537929380127907</v>
      </c>
      <c r="AQ30" s="82">
        <f t="shared" si="72"/>
        <v>3.4990565068885897</v>
      </c>
      <c r="AR30" s="82">
        <f t="shared" si="72"/>
        <v>3.3419596326896981</v>
      </c>
      <c r="AS30" s="82">
        <f t="shared" si="72"/>
        <v>3.1828574291792715</v>
      </c>
      <c r="AT30" s="82">
        <f t="shared" si="72"/>
        <v>3.0221663506418861</v>
      </c>
      <c r="AU30" s="82">
        <f t="shared" si="72"/>
        <v>2.8603644708283387</v>
      </c>
      <c r="AV30" s="82">
        <f t="shared" si="72"/>
        <v>2.6979898781506813</v>
      </c>
      <c r="AW30" s="82">
        <f t="shared" si="72"/>
        <v>2.5356369638194898</v>
      </c>
      <c r="AX30" s="82">
        <f t="shared" si="72"/>
        <v>2.3739504577999866</v>
      </c>
      <c r="AY30" s="82">
        <f t="shared" si="72"/>
        <v>2.2136171666491036</v>
      </c>
      <c r="AZ30" s="82">
        <f t="shared" si="72"/>
        <v>2.0553554831307101</v>
      </c>
      <c r="BA30" s="82">
        <f t="shared" si="72"/>
        <v>1.8999028636083384</v>
      </c>
      <c r="BB30" s="82">
        <f t="shared" ref="BB30:CG30" si="73">+$D30*AN11</f>
        <v>1.7480015975030152</v>
      </c>
      <c r="BC30" s="82">
        <f t="shared" si="73"/>
        <v>1.6003833143558688</v>
      </c>
      <c r="BD30" s="82">
        <f t="shared" si="73"/>
        <v>1.4577527786300633</v>
      </c>
      <c r="BE30" s="82">
        <f t="shared" si="73"/>
        <v>1.3207716011703166</v>
      </c>
      <c r="BF30" s="82">
        <f t="shared" si="73"/>
        <v>1.1900425414260425</v>
      </c>
      <c r="BG30" s="82">
        <f t="shared" si="73"/>
        <v>1.0660950805585985</v>
      </c>
      <c r="BH30" s="82">
        <f t="shared" si="73"/>
        <v>0.94937290969744115</v>
      </c>
      <c r="BI30" s="82">
        <f t="shared" si="73"/>
        <v>0.84022390049064588</v>
      </c>
      <c r="BJ30" s="82">
        <f t="shared" si="73"/>
        <v>0.73889301072729729</v>
      </c>
      <c r="BK30" s="82">
        <f t="shared" si="73"/>
        <v>0.64551843338041215</v>
      </c>
      <c r="BL30" s="82">
        <f t="shared" si="73"/>
        <v>0.56013113272217985</v>
      </c>
      <c r="BM30" s="82">
        <f t="shared" si="73"/>
        <v>0.48265773775281762</v>
      </c>
      <c r="BN30" s="82">
        <f t="shared" si="73"/>
        <v>0.41292659334262855</v>
      </c>
      <c r="BO30" s="82">
        <f t="shared" si="73"/>
        <v>0.35067661511481957</v>
      </c>
      <c r="BP30" s="82">
        <f t="shared" si="73"/>
        <v>0.29556846564800476</v>
      </c>
      <c r="BQ30" s="82">
        <f t="shared" si="73"/>
        <v>0.24719747515491935</v>
      </c>
      <c r="BR30" s="82">
        <f t="shared" si="73"/>
        <v>0.20510767450087247</v>
      </c>
      <c r="BS30" s="82">
        <f t="shared" si="73"/>
        <v>0.16880629403572334</v>
      </c>
      <c r="BT30" s="82">
        <f t="shared" si="73"/>
        <v>0.13777810668273568</v>
      </c>
      <c r="BU30" s="82">
        <f t="shared" si="73"/>
        <v>0.11149905352965202</v>
      </c>
      <c r="BV30" s="82">
        <f t="shared" si="73"/>
        <v>8.9448677895690526E-2</v>
      </c>
      <c r="BW30" s="82">
        <f t="shared" si="73"/>
        <v>7.1121001007425938E-2</v>
      </c>
      <c r="BX30" s="82">
        <f t="shared" si="73"/>
        <v>5.6033589799825229E-2</v>
      </c>
      <c r="BY30" s="82">
        <f t="shared" si="73"/>
        <v>4.373468591373466E-2</v>
      </c>
      <c r="BZ30" s="82">
        <f t="shared" si="73"/>
        <v>3.3808376554040016E-2</v>
      </c>
      <c r="CA30" s="82">
        <f t="shared" si="73"/>
        <v>2.5877885881077634E-2</v>
      </c>
      <c r="CB30" s="82">
        <f t="shared" si="73"/>
        <v>1.9607145299835295E-2</v>
      </c>
      <c r="CC30" s="82">
        <f t="shared" si="73"/>
        <v>1.4700859698348589E-2</v>
      </c>
      <c r="CD30" s="82">
        <f t="shared" si="73"/>
        <v>1.0903323662525942E-2</v>
      </c>
      <c r="CE30" s="82">
        <f t="shared" si="73"/>
        <v>7.9962579988646122E-3</v>
      </c>
      <c r="CF30" s="82">
        <f t="shared" si="73"/>
        <v>5.7959349501761235E-3</v>
      </c>
      <c r="CG30" s="82">
        <f t="shared" si="73"/>
        <v>4.1498436617527909E-3</v>
      </c>
      <c r="CH30" s="82">
        <f t="shared" ref="CH30:CJ30" si="74">+$D30*BT11</f>
        <v>2.93311961639116E-3</v>
      </c>
      <c r="CI30" s="82">
        <f t="shared" si="74"/>
        <v>2.0449268633378672E-3</v>
      </c>
      <c r="CJ30" s="82">
        <f t="shared" si="74"/>
        <v>1.4049436179365685E-3</v>
      </c>
      <c r="CS30" s="82"/>
      <c r="CT30" s="82"/>
      <c r="CU30" s="82"/>
      <c r="CV30" s="82"/>
      <c r="CW30" s="82"/>
      <c r="CX30" s="82"/>
      <c r="CY30" s="82"/>
      <c r="CZ30" s="82"/>
      <c r="DA30" s="82"/>
      <c r="DB30" s="82">
        <f>+$D30*CN11</f>
        <v>6.0862312201625013</v>
      </c>
      <c r="DC30" s="82">
        <f t="shared" ref="DC30:FN30" si="75">+$D30*CO11</f>
        <v>5.7814896647943401</v>
      </c>
      <c r="DD30" s="82">
        <f t="shared" si="75"/>
        <v>5.4919679874201845</v>
      </c>
      <c r="DE30" s="82">
        <f t="shared" si="75"/>
        <v>5.2169045061493637</v>
      </c>
      <c r="DF30" s="82">
        <f t="shared" si="75"/>
        <v>4.9555755956660876</v>
      </c>
      <c r="DG30" s="82">
        <f t="shared" si="75"/>
        <v>4.707293783299944</v>
      </c>
      <c r="DH30" s="82">
        <f t="shared" si="75"/>
        <v>4.4714059402487951</v>
      </c>
      <c r="DI30" s="82">
        <f t="shared" si="75"/>
        <v>4.2472915631947572</v>
      </c>
      <c r="DJ30" s="82">
        <f t="shared" si="75"/>
        <v>4.0343611417917593</v>
      </c>
      <c r="DK30" s="82">
        <f t="shared" si="75"/>
        <v>3.8320546077291802</v>
      </c>
      <c r="DL30" s="82">
        <f t="shared" si="75"/>
        <v>3.6398398612908065</v>
      </c>
      <c r="DM30" s="82">
        <f t="shared" si="75"/>
        <v>3.4572113715322783</v>
      </c>
      <c r="DN30" s="82">
        <f t="shared" si="75"/>
        <v>3.283688846393916</v>
      </c>
      <c r="DO30" s="82">
        <f t="shared" si="75"/>
        <v>3.1188159692500008</v>
      </c>
      <c r="DP30" s="82">
        <f t="shared" si="75"/>
        <v>2.9621591985703155</v>
      </c>
      <c r="DQ30" s="82">
        <f t="shared" si="75"/>
        <v>2.8133066275359262</v>
      </c>
      <c r="DR30" s="82">
        <f t="shared" si="75"/>
        <v>2.6718669006090199</v>
      </c>
      <c r="DS30" s="82">
        <f t="shared" si="75"/>
        <v>2.5374681842064559</v>
      </c>
      <c r="DT30" s="82">
        <f t="shared" si="75"/>
        <v>2.4097571887691336</v>
      </c>
      <c r="DU30" s="82">
        <f t="shared" si="75"/>
        <v>2.2883982396545997</v>
      </c>
      <c r="DV30" s="82">
        <f t="shared" si="75"/>
        <v>2.1730723944087487</v>
      </c>
      <c r="DW30" s="82">
        <f t="shared" si="75"/>
        <v>2.0634766040946655</v>
      </c>
      <c r="DX30" s="82">
        <f t="shared" si="75"/>
        <v>1.9593229164725412</v>
      </c>
      <c r="DY30" s="82">
        <f t="shared" si="75"/>
        <v>1.8603377189348258</v>
      </c>
      <c r="DZ30" s="82">
        <f t="shared" si="75"/>
        <v>1.7662610192054335</v>
      </c>
      <c r="EA30" s="82">
        <f t="shared" si="75"/>
        <v>1.6768457619112049</v>
      </c>
      <c r="EB30" s="82">
        <f t="shared" si="75"/>
        <v>1.5918571792283296</v>
      </c>
      <c r="EC30" s="82">
        <f t="shared" si="75"/>
        <v>1.5110721738961039</v>
      </c>
      <c r="ED30" s="82">
        <f t="shared" si="75"/>
        <v>1.4342787329756592</v>
      </c>
      <c r="EE30" s="82">
        <f t="shared" si="75"/>
        <v>1.3612753708122105</v>
      </c>
      <c r="EF30" s="82">
        <f t="shared" si="75"/>
        <v>1.2918705997363475</v>
      </c>
      <c r="EG30" s="82">
        <f t="shared" si="75"/>
        <v>1.2258824271128672</v>
      </c>
      <c r="EH30" s="82">
        <f t="shared" si="75"/>
        <v>1.1631378774150951</v>
      </c>
      <c r="EI30" s="82">
        <f t="shared" si="75"/>
        <v>1.103472538068526</v>
      </c>
      <c r="EJ30" s="82">
        <f t="shared" si="75"/>
        <v>1.0467301278702528</v>
      </c>
      <c r="EK30" s="82">
        <f t="shared" si="75"/>
        <v>0.99276208685009881</v>
      </c>
      <c r="EL30" s="82">
        <f t="shared" si="75"/>
        <v>0.94142718649588808</v>
      </c>
      <c r="EM30" s="82">
        <f t="shared" si="75"/>
        <v>0.89259115931891875</v>
      </c>
      <c r="EN30" s="82">
        <f t="shared" si="75"/>
        <v>0.84612634678671117</v>
      </c>
      <c r="EO30" s="82">
        <f t="shared" si="75"/>
        <v>0.80191136469846402</v>
      </c>
      <c r="EP30" s="82">
        <f t="shared" si="75"/>
        <v>0.75983078512467228</v>
      </c>
      <c r="EQ30" s="82">
        <f t="shared" si="75"/>
        <v>0.71977483407601506</v>
      </c>
      <c r="ER30" s="82">
        <f t="shared" si="75"/>
        <v>0.68163910410809414</v>
      </c>
      <c r="ES30" s="82">
        <f t="shared" si="75"/>
        <v>0.64532428110800466</v>
      </c>
      <c r="ET30" s="82">
        <f t="shared" si="75"/>
        <v>0.61073588454613192</v>
      </c>
      <c r="EU30" s="82">
        <f t="shared" si="75"/>
        <v>0.5777840205120941</v>
      </c>
      <c r="EV30" s="82">
        <f t="shared" si="75"/>
        <v>0.54638314688748868</v>
      </c>
      <c r="EW30" s="82">
        <f t="shared" si="75"/>
        <v>0.51645185004015359</v>
      </c>
      <c r="EX30" s="82">
        <f t="shared" si="75"/>
        <v>0.48791263245506683</v>
      </c>
      <c r="EY30" s="82">
        <f t="shared" si="75"/>
        <v>0.46069171074591148</v>
      </c>
      <c r="EZ30" s="82">
        <f t="shared" si="75"/>
        <v>0.43471882351875762</v>
      </c>
      <c r="FA30" s="82">
        <f t="shared" si="75"/>
        <v>0.40992704858536727</v>
      </c>
      <c r="FB30" s="82">
        <f t="shared" si="75"/>
        <v>0.38625262904834806</v>
      </c>
      <c r="FC30" s="82">
        <f t="shared" si="75"/>
        <v>0.36363480780386992</v>
      </c>
      <c r="FD30" s="82">
        <f t="shared" si="75"/>
        <v>0.34201567002993333</v>
      </c>
      <c r="FE30" s="82">
        <f t="shared" si="75"/>
        <v>0.32133999324934365</v>
      </c>
      <c r="FF30" s="82">
        <f t="shared" si="75"/>
        <v>0.30155510457661994</v>
      </c>
      <c r="FG30" s="82">
        <f t="shared" si="75"/>
        <v>0.28261074477712217</v>
      </c>
      <c r="FH30" s="82">
        <f t="shared" si="75"/>
        <v>0.26445893878477239</v>
      </c>
      <c r="FI30" s="82">
        <f t="shared" si="75"/>
        <v>0.24705387234190052</v>
      </c>
      <c r="FJ30" s="82">
        <f t="shared" si="75"/>
        <v>0.23035177444102697</v>
      </c>
      <c r="FK30" s="82">
        <f t="shared" si="75"/>
        <v>0.21431080526384585</v>
      </c>
      <c r="FL30" s="82">
        <f t="shared" si="75"/>
        <v>0.19889094932731857</v>
      </c>
      <c r="FM30" s="82">
        <f t="shared" si="75"/>
        <v>0.18405391356068435</v>
      </c>
      <c r="FN30" s="82">
        <f t="shared" si="75"/>
        <v>0.16976303005037102</v>
      </c>
      <c r="FO30" s="82">
        <f t="shared" ref="FO30:FP30" si="76">+$D30*FA11</f>
        <v>0.15598316320228223</v>
      </c>
      <c r="FP30" s="82">
        <f t="shared" si="76"/>
        <v>0.14268062108277507</v>
      </c>
    </row>
    <row r="31" spans="1:172">
      <c r="A31" s="79">
        <v>1967</v>
      </c>
      <c r="D31" s="98">
        <f>Data!CD31</f>
        <v>2.9150403399597158</v>
      </c>
      <c r="M31" s="82"/>
      <c r="N31" s="82"/>
      <c r="O31" s="82"/>
      <c r="P31" s="82"/>
      <c r="Q31" s="82"/>
      <c r="R31" s="82"/>
      <c r="S31" s="82"/>
      <c r="T31" s="82"/>
      <c r="U31" s="82"/>
      <c r="V31" s="82"/>
      <c r="W31" s="82">
        <f t="shared" ref="W31:BB31" si="77">+$D31*H11</f>
        <v>2.9150403399597158</v>
      </c>
      <c r="X31" s="82">
        <f t="shared" si="77"/>
        <v>2.8705835938454944</v>
      </c>
      <c r="Y31" s="82">
        <f t="shared" si="77"/>
        <v>2.8248718888465625</v>
      </c>
      <c r="Z31" s="82">
        <f t="shared" si="77"/>
        <v>2.7778668140327736</v>
      </c>
      <c r="AA31" s="82">
        <f t="shared" si="77"/>
        <v>2.7295294386834419</v>
      </c>
      <c r="AB31" s="82">
        <f t="shared" si="77"/>
        <v>2.6798205617650774</v>
      </c>
      <c r="AC31" s="82">
        <f t="shared" si="77"/>
        <v>2.6287010484167794</v>
      </c>
      <c r="AD31" s="82">
        <f t="shared" si="77"/>
        <v>2.576132273328553</v>
      </c>
      <c r="AE31" s="82">
        <f t="shared" si="77"/>
        <v>2.5220766929502405</v>
      </c>
      <c r="AF31" s="82">
        <f t="shared" si="77"/>
        <v>2.4664985698426922</v>
      </c>
      <c r="AG31" s="82">
        <f t="shared" si="77"/>
        <v>2.4093648727971457</v>
      </c>
      <c r="AH31" s="82">
        <f t="shared" si="77"/>
        <v>2.3506463751728139</v>
      </c>
      <c r="AI31" s="82">
        <f t="shared" si="77"/>
        <v>2.2903189707794245</v>
      </c>
      <c r="AJ31" s="82">
        <f t="shared" si="77"/>
        <v>2.2283652211173566</v>
      </c>
      <c r="AK31" s="82">
        <f t="shared" si="77"/>
        <v>2.1647761395022997</v>
      </c>
      <c r="AL31" s="82">
        <f t="shared" si="77"/>
        <v>2.0995532062875037</v>
      </c>
      <c r="AM31" s="82">
        <f t="shared" si="77"/>
        <v>2.0327105949900286</v>
      </c>
      <c r="AN31" s="82">
        <f t="shared" si="77"/>
        <v>1.9642775718226257</v>
      </c>
      <c r="AO31" s="82">
        <f t="shared" si="77"/>
        <v>1.8943010114433954</v>
      </c>
      <c r="AP31" s="82">
        <f t="shared" si="77"/>
        <v>1.8228479505354145</v>
      </c>
      <c r="AQ31" s="82">
        <f t="shared" si="77"/>
        <v>1.7500080793648907</v>
      </c>
      <c r="AR31" s="82">
        <f t="shared" si="77"/>
        <v>1.675896051334447</v>
      </c>
      <c r="AS31" s="82">
        <f t="shared" si="77"/>
        <v>1.6006534736199716</v>
      </c>
      <c r="AT31" s="82">
        <f t="shared" si="77"/>
        <v>1.5244504302862036</v>
      </c>
      <c r="AU31" s="82">
        <f t="shared" si="77"/>
        <v>1.4474863848427235</v>
      </c>
      <c r="AV31" s="82">
        <f t="shared" si="77"/>
        <v>1.3699903138463918</v>
      </c>
      <c r="AW31" s="82">
        <f t="shared" si="77"/>
        <v>1.2922199382694906</v>
      </c>
      <c r="AX31" s="82">
        <f t="shared" si="77"/>
        <v>1.2144599456787373</v>
      </c>
      <c r="AY31" s="82">
        <f t="shared" si="77"/>
        <v>1.1370191337173727</v>
      </c>
      <c r="AZ31" s="82">
        <f t="shared" si="77"/>
        <v>1.0602264528880612</v>
      </c>
      <c r="BA31" s="82">
        <f t="shared" si="77"/>
        <v>0.98442598211433718</v>
      </c>
      <c r="BB31" s="82">
        <f t="shared" si="77"/>
        <v>0.90997093095576098</v>
      </c>
      <c r="BC31" s="82">
        <f t="shared" ref="BC31:CH31" si="78">+$D31*AN11</f>
        <v>0.83721682379646223</v>
      </c>
      <c r="BD31" s="82">
        <f t="shared" si="78"/>
        <v>0.76651407940121419</v>
      </c>
      <c r="BE31" s="82">
        <f t="shared" si="78"/>
        <v>0.69820024932959113</v>
      </c>
      <c r="BF31" s="82">
        <f t="shared" si="78"/>
        <v>0.63259221643272712</v>
      </c>
      <c r="BG31" s="82">
        <f t="shared" si="78"/>
        <v>0.56997867630018717</v>
      </c>
      <c r="BH31" s="82">
        <f t="shared" si="78"/>
        <v>0.51061322740511039</v>
      </c>
      <c r="BI31" s="82">
        <f t="shared" si="78"/>
        <v>0.45470837852247792</v>
      </c>
      <c r="BJ31" s="82">
        <f t="shared" si="78"/>
        <v>0.4024307450585381</v>
      </c>
      <c r="BK31" s="82">
        <f t="shared" si="78"/>
        <v>0.35389765115214433</v>
      </c>
      <c r="BL31" s="82">
        <f t="shared" si="78"/>
        <v>0.3091752852336192</v>
      </c>
      <c r="BM31" s="82">
        <f t="shared" si="78"/>
        <v>0.26827847784410797</v>
      </c>
      <c r="BN31" s="82">
        <f t="shared" si="78"/>
        <v>0.23117208746229576</v>
      </c>
      <c r="BO31" s="82">
        <f t="shared" si="78"/>
        <v>0.19777389873856366</v>
      </c>
      <c r="BP31" s="82">
        <f t="shared" si="78"/>
        <v>0.16795886359916054</v>
      </c>
      <c r="BQ31" s="82">
        <f t="shared" si="78"/>
        <v>0.14156445416165556</v>
      </c>
      <c r="BR31" s="82">
        <f t="shared" si="78"/>
        <v>0.11839685117870692</v>
      </c>
      <c r="BS31" s="82">
        <f t="shared" si="78"/>
        <v>9.823766524424063E-2</v>
      </c>
      <c r="BT31" s="82">
        <f t="shared" si="78"/>
        <v>8.0850881104069572E-2</v>
      </c>
      <c r="BU31" s="82">
        <f t="shared" si="78"/>
        <v>6.5989727372323587E-2</v>
      </c>
      <c r="BV31" s="82">
        <f t="shared" si="78"/>
        <v>5.3403202597614302E-2</v>
      </c>
      <c r="BW31" s="82">
        <f t="shared" si="78"/>
        <v>4.2842030640932324E-2</v>
      </c>
      <c r="BX31" s="82">
        <f t="shared" si="78"/>
        <v>3.4063869651903687E-2</v>
      </c>
      <c r="BY31" s="82">
        <f t="shared" si="78"/>
        <v>2.6837655151538038E-2</v>
      </c>
      <c r="BZ31" s="82">
        <f t="shared" si="78"/>
        <v>2.0947014512307762E-2</v>
      </c>
      <c r="CA31" s="82">
        <f t="shared" si="78"/>
        <v>1.6192743574560343E-2</v>
      </c>
      <c r="CB31" s="82">
        <f t="shared" si="78"/>
        <v>1.2394383080010748E-2</v>
      </c>
      <c r="CC31" s="82">
        <f t="shared" si="78"/>
        <v>9.3909707720478911E-3</v>
      </c>
      <c r="CD31" s="82">
        <f t="shared" si="78"/>
        <v>7.0410731210487874E-3</v>
      </c>
      <c r="CE31" s="82">
        <f t="shared" si="78"/>
        <v>5.2222183427089418E-3</v>
      </c>
      <c r="CF31" s="82">
        <f t="shared" si="78"/>
        <v>3.8298601864149252E-3</v>
      </c>
      <c r="CG31" s="82">
        <f t="shared" si="78"/>
        <v>2.776001038471013E-3</v>
      </c>
      <c r="CH31" s="82">
        <f t="shared" si="78"/>
        <v>1.9875948252607695E-3</v>
      </c>
      <c r="CI31" s="82">
        <f t="shared" ref="CI31:CJ31" si="79">+$D31*BT11</f>
        <v>1.4048368677454074E-3</v>
      </c>
      <c r="CJ31" s="82">
        <f t="shared" si="79"/>
        <v>9.7943112630183857E-4</v>
      </c>
      <c r="CS31" s="82"/>
      <c r="CT31" s="82"/>
      <c r="CU31" s="82"/>
      <c r="CV31" s="82"/>
      <c r="CW31" s="82"/>
      <c r="CX31" s="82"/>
      <c r="CY31" s="82"/>
      <c r="CZ31" s="82"/>
      <c r="DA31" s="82"/>
      <c r="DB31" s="82"/>
      <c r="DC31" s="82">
        <f>+$D31*CN11</f>
        <v>2.9150403399597158</v>
      </c>
      <c r="DD31" s="82">
        <f t="shared" ref="DD31:FO31" si="80">+$D31*CO11</f>
        <v>2.7690823743442494</v>
      </c>
      <c r="DE31" s="82">
        <f t="shared" si="80"/>
        <v>2.6304140690648561</v>
      </c>
      <c r="DF31" s="82">
        <f t="shared" si="80"/>
        <v>2.4986706115869479</v>
      </c>
      <c r="DG31" s="82">
        <f t="shared" si="80"/>
        <v>2.3735054168219469</v>
      </c>
      <c r="DH31" s="82">
        <f t="shared" si="80"/>
        <v>2.25458921522777</v>
      </c>
      <c r="DI31" s="82">
        <f t="shared" si="80"/>
        <v>2.141609186483179</v>
      </c>
      <c r="DJ31" s="82">
        <f t="shared" si="80"/>
        <v>2.0342681364564892</v>
      </c>
      <c r="DK31" s="82">
        <f t="shared" si="80"/>
        <v>1.9322837153030343</v>
      </c>
      <c r="DL31" s="82">
        <f t="shared" si="80"/>
        <v>1.8353876746340261</v>
      </c>
      <c r="DM31" s="82">
        <f t="shared" si="80"/>
        <v>1.7433251618023125</v>
      </c>
      <c r="DN31" s="82">
        <f t="shared" si="80"/>
        <v>1.6558540494481853</v>
      </c>
      <c r="DO31" s="82">
        <f t="shared" si="80"/>
        <v>1.5727442985412039</v>
      </c>
      <c r="DP31" s="82">
        <f t="shared" si="80"/>
        <v>1.4937773532421879</v>
      </c>
      <c r="DQ31" s="82">
        <f t="shared" si="80"/>
        <v>1.418745565993246</v>
      </c>
      <c r="DR31" s="82">
        <f t="shared" si="80"/>
        <v>1.3474516513232775</v>
      </c>
      <c r="DS31" s="82">
        <f t="shared" si="80"/>
        <v>1.2797081669319943</v>
      </c>
      <c r="DT31" s="82">
        <f t="shared" si="80"/>
        <v>1.2153370206872713</v>
      </c>
      <c r="DU31" s="82">
        <f t="shared" si="80"/>
        <v>1.1541690022388584</v>
      </c>
      <c r="DV31" s="82">
        <f t="shared" si="80"/>
        <v>1.0960433380163053</v>
      </c>
      <c r="DW31" s="82">
        <f t="shared" si="80"/>
        <v>1.0408072684404552</v>
      </c>
      <c r="DX31" s="82">
        <f t="shared" si="80"/>
        <v>0.98831564623639645</v>
      </c>
      <c r="DY31" s="82">
        <f t="shared" si="80"/>
        <v>0.93843055479125925</v>
      </c>
      <c r="DZ31" s="82">
        <f t="shared" si="80"/>
        <v>0.89102094555304534</v>
      </c>
      <c r="EA31" s="82">
        <f t="shared" si="80"/>
        <v>0.84596229351679653</v>
      </c>
      <c r="EB31" s="82">
        <f t="shared" si="80"/>
        <v>0.80313626989201647</v>
      </c>
      <c r="EC31" s="82">
        <f t="shared" si="80"/>
        <v>0.76243043109051778</v>
      </c>
      <c r="ED31" s="82">
        <f t="shared" si="80"/>
        <v>0.72373792321681751</v>
      </c>
      <c r="EE31" s="82">
        <f t="shared" si="80"/>
        <v>0.68695720128403603</v>
      </c>
      <c r="EF31" s="82">
        <f t="shared" si="80"/>
        <v>0.65199176241701584</v>
      </c>
      <c r="EG31" s="82">
        <f t="shared" si="80"/>
        <v>0.6187498923412339</v>
      </c>
      <c r="EH31" s="82">
        <f t="shared" si="80"/>
        <v>0.58714442449104365</v>
      </c>
      <c r="EI31" s="82">
        <f t="shared" si="80"/>
        <v>0.55709251110403801</v>
      </c>
      <c r="EJ31" s="82">
        <f t="shared" si="80"/>
        <v>0.52851540569988431</v>
      </c>
      <c r="EK31" s="82">
        <f t="shared" si="80"/>
        <v>0.50133825637198026</v>
      </c>
      <c r="EL31" s="82">
        <f t="shared" si="80"/>
        <v>0.47548990934875479</v>
      </c>
      <c r="EM31" s="82">
        <f t="shared" si="80"/>
        <v>0.45090272230850609</v>
      </c>
      <c r="EN31" s="82">
        <f t="shared" si="80"/>
        <v>0.42751238695735688</v>
      </c>
      <c r="EO31" s="82">
        <f t="shared" si="80"/>
        <v>0.40525776040433642</v>
      </c>
      <c r="EP31" s="82">
        <f t="shared" si="80"/>
        <v>0.38408070489076107</v>
      </c>
      <c r="EQ31" s="82">
        <f t="shared" si="80"/>
        <v>0.36392593545312985</v>
      </c>
      <c r="ER31" s="82">
        <f t="shared" si="80"/>
        <v>0.3447408751196564</v>
      </c>
      <c r="ES31" s="82">
        <f t="shared" si="80"/>
        <v>0.32647551726042412</v>
      </c>
      <c r="ET31" s="82">
        <f t="shared" si="80"/>
        <v>0.30908229473002358</v>
      </c>
      <c r="EU31" s="82">
        <f t="shared" si="80"/>
        <v>0.29251595545944764</v>
      </c>
      <c r="EV31" s="82">
        <f t="shared" si="80"/>
        <v>0.27673344417103768</v>
      </c>
      <c r="EW31" s="82">
        <f t="shared" si="80"/>
        <v>0.26169378990643061</v>
      </c>
      <c r="EX31" s="82">
        <f t="shared" si="80"/>
        <v>0.24735799907281167</v>
      </c>
      <c r="EY31" s="82">
        <f t="shared" si="80"/>
        <v>0.2336889537273418</v>
      </c>
      <c r="EZ31" s="82">
        <f t="shared" si="80"/>
        <v>0.22065131483347239</v>
      </c>
      <c r="FA31" s="82">
        <f t="shared" si="80"/>
        <v>0.20821143023599625</v>
      </c>
      <c r="FB31" s="82">
        <f t="shared" si="80"/>
        <v>0.19633724711416187</v>
      </c>
      <c r="FC31" s="82">
        <f t="shared" si="80"/>
        <v>0.18499822868401772</v>
      </c>
      <c r="FD31" s="82">
        <f t="shared" si="80"/>
        <v>0.17416527493240339</v>
      </c>
      <c r="FE31" s="82">
        <f t="shared" si="80"/>
        <v>0.16381064717567326</v>
      </c>
      <c r="FF31" s="82">
        <f t="shared" si="80"/>
        <v>0.15390789624637516</v>
      </c>
      <c r="FG31" s="82">
        <f t="shared" si="80"/>
        <v>0.14443179412072146</v>
      </c>
      <c r="FH31" s="82">
        <f t="shared" si="80"/>
        <v>0.1353582688088171</v>
      </c>
      <c r="FI31" s="82">
        <f t="shared" si="80"/>
        <v>0.12666434233827309</v>
      </c>
      <c r="FJ31" s="82">
        <f t="shared" si="80"/>
        <v>0.11832807167005224</v>
      </c>
      <c r="FK31" s="82">
        <f t="shared" si="80"/>
        <v>0.11032849239319016</v>
      </c>
      <c r="FL31" s="82">
        <f t="shared" si="80"/>
        <v>0.10264556505243677</v>
      </c>
      <c r="FM31" s="82">
        <f t="shared" si="80"/>
        <v>9.5260123969877278E-2</v>
      </c>
      <c r="FN31" s="82">
        <f t="shared" si="80"/>
        <v>8.8153828428248301E-2</v>
      </c>
      <c r="FO31" s="82">
        <f t="shared" si="80"/>
        <v>8.1309116089975333E-2</v>
      </c>
      <c r="FP31" s="82">
        <f t="shared" ref="FP31" si="81">+$D31*FA11</f>
        <v>7.47091585319416E-2</v>
      </c>
    </row>
    <row r="32" spans="1:172">
      <c r="A32" s="79">
        <v>1968</v>
      </c>
      <c r="D32" s="98">
        <f>Data!CD32</f>
        <v>3.4871343157965162</v>
      </c>
      <c r="M32" s="82"/>
      <c r="N32" s="82"/>
      <c r="O32" s="82"/>
      <c r="P32" s="82"/>
      <c r="Q32" s="82"/>
      <c r="R32" s="82"/>
      <c r="S32" s="82"/>
      <c r="T32" s="82"/>
      <c r="U32" s="82"/>
      <c r="V32" s="82"/>
      <c r="X32" s="82">
        <f t="shared" ref="X32:BC32" si="82">+$D32*H11</f>
        <v>3.4871343157965162</v>
      </c>
      <c r="Y32" s="82">
        <f t="shared" si="82"/>
        <v>3.433952669279166</v>
      </c>
      <c r="Z32" s="82">
        <f t="shared" si="82"/>
        <v>3.3792697707442021</v>
      </c>
      <c r="AA32" s="82">
        <f t="shared" si="82"/>
        <v>3.3230396708883592</v>
      </c>
      <c r="AB32" s="82">
        <f t="shared" si="82"/>
        <v>3.2652157986058503</v>
      </c>
      <c r="AC32" s="82">
        <f t="shared" si="82"/>
        <v>3.2057512594275934</v>
      </c>
      <c r="AD32" s="82">
        <f t="shared" si="82"/>
        <v>3.1445992380438579</v>
      </c>
      <c r="AE32" s="82">
        <f t="shared" si="82"/>
        <v>3.0817135286982107</v>
      </c>
      <c r="AF32" s="82">
        <f t="shared" si="82"/>
        <v>3.0170492196958474</v>
      </c>
      <c r="AG32" s="82">
        <f t="shared" si="82"/>
        <v>2.9505635599129802</v>
      </c>
      <c r="AH32" s="82">
        <f t="shared" si="82"/>
        <v>2.8822170355699925</v>
      </c>
      <c r="AI32" s="82">
        <f t="shared" si="82"/>
        <v>2.8119746841242992</v>
      </c>
      <c r="AJ32" s="82">
        <f t="shared" si="82"/>
        <v>2.7398076684026473</v>
      </c>
      <c r="AK32" s="82">
        <f t="shared" si="82"/>
        <v>2.6656951274963183</v>
      </c>
      <c r="AL32" s="82">
        <f t="shared" si="82"/>
        <v>2.5896263110308437</v>
      </c>
      <c r="AM32" s="82">
        <f t="shared" si="82"/>
        <v>2.5116029898875891</v>
      </c>
      <c r="AN32" s="82">
        <f t="shared" si="82"/>
        <v>2.4316421192204976</v>
      </c>
      <c r="AO32" s="82">
        <f t="shared" si="82"/>
        <v>2.3497787089103519</v>
      </c>
      <c r="AP32" s="82">
        <f t="shared" si="82"/>
        <v>2.2660688330452401</v>
      </c>
      <c r="AQ32" s="82">
        <f t="shared" si="82"/>
        <v>2.1805926846553478</v>
      </c>
      <c r="AR32" s="82">
        <f t="shared" si="82"/>
        <v>2.0934575562541946</v>
      </c>
      <c r="AS32" s="82">
        <f t="shared" si="82"/>
        <v>2.004800602655465</v>
      </c>
      <c r="AT32" s="82">
        <f t="shared" si="82"/>
        <v>1.9147912222841597</v>
      </c>
      <c r="AU32" s="82">
        <f t="shared" si="82"/>
        <v>1.823632879212659</v>
      </c>
      <c r="AV32" s="82">
        <f t="shared" si="82"/>
        <v>1.7315641828486867</v>
      </c>
      <c r="AW32" s="82">
        <f t="shared" si="82"/>
        <v>1.6388590477580192</v>
      </c>
      <c r="AX32" s="82">
        <f t="shared" si="82"/>
        <v>1.5458257741840611</v>
      </c>
      <c r="AY32" s="82">
        <f t="shared" si="82"/>
        <v>1.4528049213189356</v>
      </c>
      <c r="AZ32" s="82">
        <f t="shared" si="82"/>
        <v>1.360165890176968</v>
      </c>
      <c r="BA32" s="82">
        <f t="shared" si="82"/>
        <v>1.2683021897502349</v>
      </c>
      <c r="BB32" s="82">
        <f t="shared" si="82"/>
        <v>1.1776254264941091</v>
      </c>
      <c r="BC32" s="82">
        <f t="shared" si="82"/>
        <v>1.0885581294415254</v>
      </c>
      <c r="BD32" s="82">
        <f t="shared" ref="BD32:CI32" si="83">+$D32*AN11</f>
        <v>1.0015255967480554</v>
      </c>
      <c r="BE32" s="82">
        <f t="shared" si="83"/>
        <v>0.91694701894179897</v>
      </c>
      <c r="BF32" s="82">
        <f t="shared" si="83"/>
        <v>0.83522619408023258</v>
      </c>
      <c r="BG32" s="82">
        <f t="shared" si="83"/>
        <v>0.75674219515563357</v>
      </c>
      <c r="BH32" s="82">
        <f t="shared" si="83"/>
        <v>0.68184037598125469</v>
      </c>
      <c r="BI32" s="82">
        <f t="shared" si="83"/>
        <v>0.61082410523642261</v>
      </c>
      <c r="BJ32" s="82">
        <f t="shared" si="83"/>
        <v>0.54394759780505708</v>
      </c>
      <c r="BK32" s="82">
        <f t="shared" si="83"/>
        <v>0.48141016835622275</v>
      </c>
      <c r="BL32" s="82">
        <f t="shared" si="83"/>
        <v>0.42335216658767799</v>
      </c>
      <c r="BM32" s="82">
        <f t="shared" si="83"/>
        <v>0.36985277080221424</v>
      </c>
      <c r="BN32" s="82">
        <f t="shared" si="83"/>
        <v>0.32092972212273835</v>
      </c>
      <c r="BO32" s="82">
        <f t="shared" si="83"/>
        <v>0.27654098229571167</v>
      </c>
      <c r="BP32" s="82">
        <f t="shared" si="83"/>
        <v>0.23658820072096889</v>
      </c>
      <c r="BQ32" s="82">
        <f t="shared" si="83"/>
        <v>0.20092178789776646</v>
      </c>
      <c r="BR32" s="82">
        <f t="shared" si="83"/>
        <v>0.16934731888167767</v>
      </c>
      <c r="BS32" s="82">
        <f t="shared" si="83"/>
        <v>0.14163293624719708</v>
      </c>
      <c r="BT32" s="82">
        <f t="shared" si="83"/>
        <v>0.11751739037054162</v>
      </c>
      <c r="BU32" s="82">
        <f t="shared" si="83"/>
        <v>9.6718346602462923E-2</v>
      </c>
      <c r="BV32" s="82">
        <f t="shared" si="83"/>
        <v>7.8940603207318341E-2</v>
      </c>
      <c r="BW32" s="82">
        <f t="shared" si="83"/>
        <v>6.3883898208471443E-2</v>
      </c>
      <c r="BX32" s="82">
        <f t="shared" si="83"/>
        <v>5.1250033544463919E-2</v>
      </c>
      <c r="BY32" s="82">
        <f t="shared" si="83"/>
        <v>4.0749106337792371E-2</v>
      </c>
      <c r="BZ32" s="82">
        <f t="shared" si="83"/>
        <v>3.2104704333434632E-2</v>
      </c>
      <c r="CA32" s="82">
        <f t="shared" si="83"/>
        <v>2.5057990490919058E-2</v>
      </c>
      <c r="CB32" s="82">
        <f t="shared" si="83"/>
        <v>1.9370665651413675E-2</v>
      </c>
      <c r="CC32" s="82">
        <f t="shared" si="83"/>
        <v>1.4826854355652069E-2</v>
      </c>
      <c r="CD32" s="82">
        <f t="shared" si="83"/>
        <v>1.1234004548390866E-2</v>
      </c>
      <c r="CE32" s="82">
        <f t="shared" si="83"/>
        <v>8.422925530005192E-3</v>
      </c>
      <c r="CF32" s="82">
        <f t="shared" si="83"/>
        <v>6.2471097012997152E-3</v>
      </c>
      <c r="CG32" s="82">
        <f t="shared" si="83"/>
        <v>4.5814929891964682E-3</v>
      </c>
      <c r="CH32" s="82">
        <f t="shared" si="83"/>
        <v>3.3208077257938775E-3</v>
      </c>
      <c r="CI32" s="82">
        <f t="shared" si="83"/>
        <v>2.3776721117904644E-3</v>
      </c>
      <c r="CJ32" s="82">
        <f t="shared" ref="CJ32" si="84">+$D32*BT11</f>
        <v>1.6805444447738935E-3</v>
      </c>
      <c r="CS32" s="82"/>
      <c r="CT32" s="82"/>
      <c r="CU32" s="82"/>
      <c r="CV32" s="82"/>
      <c r="CW32" s="82"/>
      <c r="CX32" s="82"/>
      <c r="CY32" s="82"/>
      <c r="CZ32" s="82"/>
      <c r="DA32" s="82"/>
      <c r="DB32" s="82"/>
      <c r="DD32" s="82">
        <f>+$D32*CN11</f>
        <v>3.4871343157965162</v>
      </c>
      <c r="DE32" s="82">
        <f t="shared" ref="DE32:FP32" si="85">+$D32*CO11</f>
        <v>3.3125312327501337</v>
      </c>
      <c r="DF32" s="82">
        <f t="shared" si="85"/>
        <v>3.1466484491658075</v>
      </c>
      <c r="DG32" s="82">
        <f t="shared" si="85"/>
        <v>2.9890495558828274</v>
      </c>
      <c r="DH32" s="82">
        <f t="shared" si="85"/>
        <v>2.8393199484310068</v>
      </c>
      <c r="DI32" s="82">
        <f t="shared" si="85"/>
        <v>2.6970657361654702</v>
      </c>
      <c r="DJ32" s="82">
        <f t="shared" si="85"/>
        <v>2.5619127059194517</v>
      </c>
      <c r="DK32" s="82">
        <f t="shared" si="85"/>
        <v>2.4335053374482238</v>
      </c>
      <c r="DL32" s="82">
        <f t="shared" si="85"/>
        <v>2.3115058680735494</v>
      </c>
      <c r="DM32" s="82">
        <f t="shared" si="85"/>
        <v>2.1955934040675169</v>
      </c>
      <c r="DN32" s="82">
        <f t="shared" si="85"/>
        <v>2.0854630764376898</v>
      </c>
      <c r="DO32" s="82">
        <f t="shared" si="85"/>
        <v>1.9808252388922976</v>
      </c>
      <c r="DP32" s="82">
        <f t="shared" si="85"/>
        <v>1.8814047058752346</v>
      </c>
      <c r="DQ32" s="82">
        <f t="shared" si="85"/>
        <v>1.7869400286661257</v>
      </c>
      <c r="DR32" s="82">
        <f t="shared" si="85"/>
        <v>1.6971828076408606</v>
      </c>
      <c r="DS32" s="82">
        <f t="shared" si="85"/>
        <v>1.6118970388831795</v>
      </c>
      <c r="DT32" s="82">
        <f t="shared" si="85"/>
        <v>1.5308584934283562</v>
      </c>
      <c r="DU32" s="82">
        <f t="shared" si="85"/>
        <v>1.4538541275058485</v>
      </c>
      <c r="DV32" s="82">
        <f t="shared" si="85"/>
        <v>1.3806815222294211</v>
      </c>
      <c r="DW32" s="82">
        <f t="shared" si="85"/>
        <v>1.3111483512607709</v>
      </c>
      <c r="DX32" s="82">
        <f t="shared" si="85"/>
        <v>1.2450718750462659</v>
      </c>
      <c r="DY32" s="82">
        <f t="shared" si="85"/>
        <v>1.1822784602964278</v>
      </c>
      <c r="DZ32" s="82">
        <f t="shared" si="85"/>
        <v>1.1226031234441805</v>
      </c>
      <c r="EA32" s="82">
        <f t="shared" si="85"/>
        <v>1.0658890968810477</v>
      </c>
      <c r="EB32" s="82">
        <f t="shared" si="85"/>
        <v>1.011987416830435</v>
      </c>
      <c r="EC32" s="82">
        <f t="shared" si="85"/>
        <v>0.96075653177409082</v>
      </c>
      <c r="ED32" s="82">
        <f t="shared" si="85"/>
        <v>0.91206193040197081</v>
      </c>
      <c r="EE32" s="82">
        <f t="shared" si="85"/>
        <v>0.86577578810711953</v>
      </c>
      <c r="EF32" s="82">
        <f t="shared" si="85"/>
        <v>0.82177663109602161</v>
      </c>
      <c r="EG32" s="82">
        <f t="shared" si="85"/>
        <v>0.77994901723124876</v>
      </c>
      <c r="EH32" s="82">
        <f t="shared" si="85"/>
        <v>0.74018323276731546</v>
      </c>
      <c r="EI32" s="82">
        <f t="shared" si="85"/>
        <v>0.70237500418248389</v>
      </c>
      <c r="EJ32" s="82">
        <f t="shared" si="85"/>
        <v>0.66642522434903573</v>
      </c>
      <c r="EK32" s="82">
        <f t="shared" si="85"/>
        <v>0.63223969232228661</v>
      </c>
      <c r="EL32" s="82">
        <f t="shared" si="85"/>
        <v>0.59972886606450304</v>
      </c>
      <c r="EM32" s="82">
        <f t="shared" si="85"/>
        <v>0.56880762745394176</v>
      </c>
      <c r="EN32" s="82">
        <f t="shared" si="85"/>
        <v>0.53939505896161555</v>
      </c>
      <c r="EO32" s="82">
        <f t="shared" si="85"/>
        <v>0.51141423140912012</v>
      </c>
      <c r="EP32" s="82">
        <f t="shared" si="85"/>
        <v>0.48479200225007302</v>
      </c>
      <c r="EQ32" s="82">
        <f t="shared" si="85"/>
        <v>0.4594588238454349</v>
      </c>
      <c r="ER32" s="82">
        <f t="shared" si="85"/>
        <v>0.43534856122934301</v>
      </c>
      <c r="ES32" s="82">
        <f t="shared" si="85"/>
        <v>0.41239831888710277</v>
      </c>
      <c r="ET32" s="82">
        <f t="shared" si="85"/>
        <v>0.39054827609074383</v>
      </c>
      <c r="EU32" s="82">
        <f t="shared" si="85"/>
        <v>0.36974153036012281</v>
      </c>
      <c r="EV32" s="82">
        <f t="shared" si="85"/>
        <v>0.34992394863898924</v>
      </c>
      <c r="EW32" s="82">
        <f t="shared" si="85"/>
        <v>0.33104402579578734</v>
      </c>
      <c r="EX32" s="82">
        <f t="shared" si="85"/>
        <v>0.31305275007829536</v>
      </c>
      <c r="EY32" s="82">
        <f t="shared" si="85"/>
        <v>0.29590347516956994</v>
      </c>
      <c r="EZ32" s="82">
        <f t="shared" si="85"/>
        <v>0.27955179851008832</v>
      </c>
      <c r="FA32" s="82">
        <f t="shared" si="85"/>
        <v>0.2639554455675408</v>
      </c>
      <c r="FB32" s="82">
        <f t="shared" si="85"/>
        <v>0.24907415975143885</v>
      </c>
      <c r="FC32" s="82">
        <f t="shared" si="85"/>
        <v>0.23486959768463306</v>
      </c>
      <c r="FD32" s="82">
        <f t="shared" si="85"/>
        <v>0.22130522955799803</v>
      </c>
      <c r="FE32" s="82">
        <f t="shared" si="85"/>
        <v>0.20834624430799872</v>
      </c>
      <c r="FF32" s="82">
        <f t="shared" si="85"/>
        <v>0.19595945936961542</v>
      </c>
      <c r="FG32" s="82">
        <f t="shared" si="85"/>
        <v>0.18411323476923189</v>
      </c>
      <c r="FH32" s="82">
        <f t="shared" si="85"/>
        <v>0.17277739133359149</v>
      </c>
      <c r="FI32" s="82">
        <f t="shared" si="85"/>
        <v>0.16192313280184598</v>
      </c>
      <c r="FJ32" s="82">
        <f t="shared" si="85"/>
        <v>0.15152297163808501</v>
      </c>
      <c r="FK32" s="82">
        <f t="shared" si="85"/>
        <v>0.14155065835156538</v>
      </c>
      <c r="FL32" s="82">
        <f t="shared" si="85"/>
        <v>0.13198111414118718</v>
      </c>
      <c r="FM32" s="82">
        <f t="shared" si="85"/>
        <v>0.12279036668961583</v>
      </c>
      <c r="FN32" s="82">
        <f t="shared" si="85"/>
        <v>0.11395548894084256</v>
      </c>
      <c r="FO32" s="82">
        <f t="shared" si="85"/>
        <v>0.10545454070293629</v>
      </c>
      <c r="FP32" s="82">
        <f t="shared" si="85"/>
        <v>9.7266512925290746E-2</v>
      </c>
    </row>
    <row r="33" spans="1:172">
      <c r="A33" s="79">
        <v>1969</v>
      </c>
      <c r="D33" s="98">
        <f>Data!CD33</f>
        <v>3.4854242440979539</v>
      </c>
      <c r="M33" s="82"/>
      <c r="N33" s="82"/>
      <c r="O33" s="82"/>
      <c r="P33" s="82"/>
      <c r="Q33" s="82"/>
      <c r="R33" s="82"/>
      <c r="S33" s="82"/>
      <c r="T33" s="82"/>
      <c r="U33" s="82"/>
      <c r="V33" s="82"/>
      <c r="Y33" s="82">
        <f t="shared" ref="Y33:BD33" si="86">+$D33*H11</f>
        <v>3.4854242440979539</v>
      </c>
      <c r="Z33" s="82">
        <f t="shared" si="86"/>
        <v>3.4322686775707489</v>
      </c>
      <c r="AA33" s="82">
        <f t="shared" si="86"/>
        <v>3.3776125952317537</v>
      </c>
      <c r="AB33" s="82">
        <f t="shared" si="86"/>
        <v>3.3214100703109901</v>
      </c>
      <c r="AC33" s="82">
        <f t="shared" si="86"/>
        <v>3.2636145545408888</v>
      </c>
      <c r="AD33" s="82">
        <f t="shared" si="86"/>
        <v>3.2041791764491596</v>
      </c>
      <c r="AE33" s="82">
        <f t="shared" si="86"/>
        <v>3.1430571436840453</v>
      </c>
      <c r="AF33" s="82">
        <f t="shared" si="86"/>
        <v>3.0802022731481644</v>
      </c>
      <c r="AG33" s="82">
        <f t="shared" si="86"/>
        <v>3.015569675171164</v>
      </c>
      <c r="AH33" s="82">
        <f t="shared" si="86"/>
        <v>2.9491166195941747</v>
      </c>
      <c r="AI33" s="82">
        <f t="shared" si="86"/>
        <v>2.8808036120149216</v>
      </c>
      <c r="AJ33" s="82">
        <f t="shared" si="86"/>
        <v>2.8105957070362613</v>
      </c>
      <c r="AK33" s="82">
        <f t="shared" si="86"/>
        <v>2.7384640816265331</v>
      </c>
      <c r="AL33" s="82">
        <f t="shared" si="86"/>
        <v>2.6643878851070943</v>
      </c>
      <c r="AM33" s="82">
        <f t="shared" si="86"/>
        <v>2.5883563723754026</v>
      </c>
      <c r="AN33" s="82">
        <f t="shared" si="86"/>
        <v>2.5103713134443919</v>
      </c>
      <c r="AO33" s="82">
        <f t="shared" si="86"/>
        <v>2.4304496551532906</v>
      </c>
      <c r="AP33" s="82">
        <f t="shared" si="86"/>
        <v>2.348626390214227</v>
      </c>
      <c r="AQ33" s="82">
        <f t="shared" si="86"/>
        <v>2.2649575652168599</v>
      </c>
      <c r="AR33" s="82">
        <f t="shared" si="86"/>
        <v>2.1795233338651507</v>
      </c>
      <c r="AS33" s="82">
        <f t="shared" si="86"/>
        <v>2.0924309360569531</v>
      </c>
      <c r="AT33" s="82">
        <f t="shared" si="86"/>
        <v>2.003817459345977</v>
      </c>
      <c r="AU33" s="82">
        <f t="shared" si="86"/>
        <v>1.9138522190851572</v>
      </c>
      <c r="AV33" s="82">
        <f t="shared" si="86"/>
        <v>1.8227385795692006</v>
      </c>
      <c r="AW33" s="82">
        <f t="shared" si="86"/>
        <v>1.7307150331930741</v>
      </c>
      <c r="AX33" s="82">
        <f t="shared" si="86"/>
        <v>1.6380553601963417</v>
      </c>
      <c r="AY33" s="82">
        <f t="shared" si="86"/>
        <v>1.5450677096336463</v>
      </c>
      <c r="AZ33" s="82">
        <f t="shared" si="86"/>
        <v>1.4520924736887351</v>
      </c>
      <c r="BA33" s="82">
        <f t="shared" si="86"/>
        <v>1.3594988722236863</v>
      </c>
      <c r="BB33" s="82">
        <f t="shared" si="86"/>
        <v>1.2676802212559066</v>
      </c>
      <c r="BC33" s="82">
        <f t="shared" si="86"/>
        <v>1.1770479253912027</v>
      </c>
      <c r="BD33" s="82">
        <f t="shared" si="86"/>
        <v>1.0880243064565702</v>
      </c>
      <c r="BE33" s="82">
        <f t="shared" ref="BE33:CJ33" si="87">+$D33*AN11</f>
        <v>1.0010344540436789</v>
      </c>
      <c r="BF33" s="82">
        <f t="shared" si="87"/>
        <v>0.91649735311187375</v>
      </c>
      <c r="BG33" s="82">
        <f t="shared" si="87"/>
        <v>0.83481660369826061</v>
      </c>
      <c r="BH33" s="82">
        <f t="shared" si="87"/>
        <v>0.75637109289978366</v>
      </c>
      <c r="BI33" s="82">
        <f t="shared" si="87"/>
        <v>0.68150600517006432</v>
      </c>
      <c r="BJ33" s="82">
        <f t="shared" si="87"/>
        <v>0.61052456041807912</v>
      </c>
      <c r="BK33" s="82">
        <f t="shared" si="87"/>
        <v>0.54368084886215184</v>
      </c>
      <c r="BL33" s="82">
        <f t="shared" si="87"/>
        <v>0.48117408742851747</v>
      </c>
      <c r="BM33" s="82">
        <f t="shared" si="87"/>
        <v>0.42314455698820624</v>
      </c>
      <c r="BN33" s="82">
        <f t="shared" si="87"/>
        <v>0.36967139701540064</v>
      </c>
      <c r="BO33" s="82">
        <f t="shared" si="87"/>
        <v>0.32077233993285725</v>
      </c>
      <c r="BP33" s="82">
        <f t="shared" si="87"/>
        <v>0.27640536810236838</v>
      </c>
      <c r="BQ33" s="82">
        <f t="shared" si="87"/>
        <v>0.23647217915436794</v>
      </c>
      <c r="BR33" s="82">
        <f t="shared" si="87"/>
        <v>0.20082325694598979</v>
      </c>
      <c r="BS33" s="82">
        <f t="shared" si="87"/>
        <v>0.16926427187774234</v>
      </c>
      <c r="BT33" s="82">
        <f t="shared" si="87"/>
        <v>0.14156348022574031</v>
      </c>
      <c r="BU33" s="82">
        <f t="shared" si="87"/>
        <v>0.11745976048159493</v>
      </c>
      <c r="BV33" s="82">
        <f t="shared" si="87"/>
        <v>9.6670916451433928E-2</v>
      </c>
      <c r="BW33" s="82">
        <f t="shared" si="87"/>
        <v>7.8901891164939938E-2</v>
      </c>
      <c r="BX33" s="82">
        <f t="shared" si="87"/>
        <v>6.3852569892316469E-2</v>
      </c>
      <c r="BY33" s="82">
        <f t="shared" si="87"/>
        <v>5.1224900806812329E-2</v>
      </c>
      <c r="BZ33" s="82">
        <f t="shared" si="87"/>
        <v>4.0729123197718216E-2</v>
      </c>
      <c r="CA33" s="82">
        <f t="shared" si="87"/>
        <v>3.2088960361078125E-2</v>
      </c>
      <c r="CB33" s="82">
        <f t="shared" si="87"/>
        <v>2.5045702188697016E-2</v>
      </c>
      <c r="CC33" s="82">
        <f t="shared" si="87"/>
        <v>1.9361166382354054E-2</v>
      </c>
      <c r="CD33" s="82">
        <f t="shared" si="87"/>
        <v>1.4819583346933693E-2</v>
      </c>
      <c r="CE33" s="82">
        <f t="shared" si="87"/>
        <v>1.1228495453672977E-2</v>
      </c>
      <c r="CF33" s="82">
        <f t="shared" si="87"/>
        <v>8.4187949731457361E-3</v>
      </c>
      <c r="CG33" s="82">
        <f t="shared" si="87"/>
        <v>6.2440461526862842E-3</v>
      </c>
      <c r="CH33" s="82">
        <f t="shared" si="87"/>
        <v>4.5792462499577484E-3</v>
      </c>
      <c r="CI33" s="82">
        <f t="shared" si="87"/>
        <v>3.3191792197502408E-3</v>
      </c>
      <c r="CJ33" s="82">
        <f t="shared" si="87"/>
        <v>2.3765061143213059E-3</v>
      </c>
      <c r="CS33" s="82"/>
      <c r="CT33" s="82"/>
      <c r="CU33" s="82"/>
      <c r="CV33" s="82"/>
      <c r="CW33" s="82"/>
      <c r="CX33" s="82"/>
      <c r="CY33" s="82"/>
      <c r="CZ33" s="82"/>
      <c r="DA33" s="82"/>
      <c r="DB33" s="82"/>
      <c r="DE33" s="82">
        <f>+$D33*CN11</f>
        <v>3.4854242440979539</v>
      </c>
      <c r="DF33" s="82">
        <f t="shared" ref="DF33:FP33" si="88">+$D33*CO11</f>
        <v>3.3109067854536622</v>
      </c>
      <c r="DG33" s="82">
        <f t="shared" si="88"/>
        <v>3.145105349884008</v>
      </c>
      <c r="DH33" s="82">
        <f t="shared" si="88"/>
        <v>2.9875837422409606</v>
      </c>
      <c r="DI33" s="82">
        <f t="shared" si="88"/>
        <v>2.83792756137411</v>
      </c>
      <c r="DJ33" s="82">
        <f t="shared" si="88"/>
        <v>2.6957431098004099</v>
      </c>
      <c r="DK33" s="82">
        <f t="shared" si="88"/>
        <v>2.560656357865196</v>
      </c>
      <c r="DL33" s="82">
        <f t="shared" si="88"/>
        <v>2.4323119596689344</v>
      </c>
      <c r="DM33" s="82">
        <f t="shared" si="88"/>
        <v>2.3103723181703675</v>
      </c>
      <c r="DN33" s="82">
        <f t="shared" si="88"/>
        <v>2.1945166970061232</v>
      </c>
      <c r="DO33" s="82">
        <f t="shared" si="88"/>
        <v>2.08444037668986</v>
      </c>
      <c r="DP33" s="82">
        <f t="shared" si="88"/>
        <v>1.9798538529707737</v>
      </c>
      <c r="DQ33" s="82">
        <f t="shared" si="88"/>
        <v>1.8804820752422575</v>
      </c>
      <c r="DR33" s="82">
        <f t="shared" si="88"/>
        <v>1.7860637229969671</v>
      </c>
      <c r="DS33" s="82">
        <f t="shared" si="88"/>
        <v>1.6963505184246161</v>
      </c>
      <c r="DT33" s="82">
        <f t="shared" si="88"/>
        <v>1.611106573343982</v>
      </c>
      <c r="DU33" s="82">
        <f t="shared" si="88"/>
        <v>1.5301077687510025</v>
      </c>
      <c r="DV33" s="82">
        <f t="shared" si="88"/>
        <v>1.4531411653506416</v>
      </c>
      <c r="DW33" s="82">
        <f t="shared" si="88"/>
        <v>1.3800044435217851</v>
      </c>
      <c r="DX33" s="82">
        <f t="shared" si="88"/>
        <v>1.3105053712419197</v>
      </c>
      <c r="DY33" s="82">
        <f t="shared" si="88"/>
        <v>1.2444612985718964</v>
      </c>
      <c r="DZ33" s="82">
        <f t="shared" si="88"/>
        <v>1.1816986773710572</v>
      </c>
      <c r="EA33" s="82">
        <f t="shared" si="88"/>
        <v>1.1220526049793702</v>
      </c>
      <c r="EB33" s="82">
        <f t="shared" si="88"/>
        <v>1.0653663906663415</v>
      </c>
      <c r="EC33" s="82">
        <f t="shared" si="88"/>
        <v>1.011491143706402</v>
      </c>
      <c r="ED33" s="82">
        <f t="shared" si="88"/>
        <v>0.96028538199739499</v>
      </c>
      <c r="EE33" s="82">
        <f t="shared" si="88"/>
        <v>0.91161466019289072</v>
      </c>
      <c r="EF33" s="82">
        <f t="shared" si="88"/>
        <v>0.86535121637042567</v>
      </c>
      <c r="EG33" s="82">
        <f t="shared" si="88"/>
        <v>0.8213736363065719</v>
      </c>
      <c r="EH33" s="82">
        <f t="shared" si="88"/>
        <v>0.77956653447609736</v>
      </c>
      <c r="EI33" s="82">
        <f t="shared" si="88"/>
        <v>0.73982025093654058</v>
      </c>
      <c r="EJ33" s="82">
        <f t="shared" si="88"/>
        <v>0.7020305633013314</v>
      </c>
      <c r="EK33" s="82">
        <f t="shared" si="88"/>
        <v>0.6660984130443478</v>
      </c>
      <c r="EL33" s="82">
        <f t="shared" si="88"/>
        <v>0.6319296454165364</v>
      </c>
      <c r="EM33" s="82">
        <f t="shared" si="88"/>
        <v>0.59943476229109172</v>
      </c>
      <c r="EN33" s="82">
        <f t="shared" si="88"/>
        <v>0.56852868728773442</v>
      </c>
      <c r="EO33" s="82">
        <f t="shared" si="88"/>
        <v>0.53913054255899351</v>
      </c>
      <c r="EP33" s="82">
        <f t="shared" si="88"/>
        <v>0.51116343665211483</v>
      </c>
      <c r="EQ33" s="82">
        <f t="shared" si="88"/>
        <v>0.48455426288942327</v>
      </c>
      <c r="ER33" s="82">
        <f t="shared" si="88"/>
        <v>0.45923350773766308</v>
      </c>
      <c r="ES33" s="82">
        <f t="shared" si="88"/>
        <v>0.43513506866319901</v>
      </c>
      <c r="ET33" s="82">
        <f t="shared" si="88"/>
        <v>0.41219608099495481</v>
      </c>
      <c r="EU33" s="82">
        <f t="shared" si="88"/>
        <v>0.39035675334071962</v>
      </c>
      <c r="EV33" s="82">
        <f t="shared" si="88"/>
        <v>0.36956021112501686</v>
      </c>
      <c r="EW33" s="82">
        <f t="shared" si="88"/>
        <v>0.34975234783815229</v>
      </c>
      <c r="EX33" s="82">
        <f t="shared" si="88"/>
        <v>0.33088168360640652</v>
      </c>
      <c r="EY33" s="82">
        <f t="shared" si="88"/>
        <v>0.31289923071265441</v>
      </c>
      <c r="EZ33" s="82">
        <f t="shared" si="88"/>
        <v>0.29575836571505265</v>
      </c>
      <c r="FA33" s="82">
        <f t="shared" si="88"/>
        <v>0.27941470782885225</v>
      </c>
      <c r="FB33" s="82">
        <f t="shared" si="88"/>
        <v>0.26382600325294403</v>
      </c>
      <c r="FC33" s="82">
        <f t="shared" si="88"/>
        <v>0.24895201513845258</v>
      </c>
      <c r="FD33" s="82">
        <f t="shared" si="88"/>
        <v>0.23475441891161195</v>
      </c>
      <c r="FE33" s="82">
        <f t="shared" si="88"/>
        <v>0.2211967026773165</v>
      </c>
      <c r="FF33" s="82">
        <f t="shared" si="88"/>
        <v>0.20824407244318729</v>
      </c>
      <c r="FG33" s="82">
        <f t="shared" si="88"/>
        <v>0.19586336191675405</v>
      </c>
      <c r="FH33" s="82">
        <f t="shared" si="88"/>
        <v>0.18402294664047142</v>
      </c>
      <c r="FI33" s="82">
        <f t="shared" si="88"/>
        <v>0.17269266224078522</v>
      </c>
      <c r="FJ33" s="82">
        <f t="shared" si="88"/>
        <v>0.16184372657837684</v>
      </c>
      <c r="FK33" s="82">
        <f t="shared" si="88"/>
        <v>0.15144866559707401</v>
      </c>
      <c r="FL33" s="82">
        <f t="shared" si="88"/>
        <v>0.14148124267874104</v>
      </c>
      <c r="FM33" s="82">
        <f t="shared" si="88"/>
        <v>0.13191639132078559</v>
      </c>
      <c r="FN33" s="82">
        <f t="shared" si="88"/>
        <v>0.12273015096176709</v>
      </c>
      <c r="FO33" s="82">
        <f t="shared" si="88"/>
        <v>0.11389960578898035</v>
      </c>
      <c r="FP33" s="82">
        <f t="shared" si="88"/>
        <v>0.10540282636984506</v>
      </c>
    </row>
    <row r="34" spans="1:172">
      <c r="A34" s="79">
        <v>1970</v>
      </c>
      <c r="D34" s="98">
        <f>Data!CD34</f>
        <v>6.0488233627701193</v>
      </c>
      <c r="M34" s="82"/>
      <c r="N34" s="82"/>
      <c r="O34" s="82"/>
      <c r="P34" s="82"/>
      <c r="Q34" s="82"/>
      <c r="R34" s="82"/>
      <c r="S34" s="82"/>
      <c r="T34" s="82"/>
      <c r="U34" s="82"/>
      <c r="V34" s="82"/>
      <c r="Z34" s="82">
        <f t="shared" ref="Z34:BE34" si="89">+$D34*H11</f>
        <v>6.0488233627701193</v>
      </c>
      <c r="AA34" s="82">
        <f t="shared" si="89"/>
        <v>5.9565738659648169</v>
      </c>
      <c r="AB34" s="82">
        <f t="shared" si="89"/>
        <v>5.8617202801124106</v>
      </c>
      <c r="AC34" s="82">
        <f t="shared" si="89"/>
        <v>5.7641829010220302</v>
      </c>
      <c r="AD34" s="82">
        <f t="shared" si="89"/>
        <v>5.6638809459169881</v>
      </c>
      <c r="AE34" s="82">
        <f t="shared" si="89"/>
        <v>5.5607330711108984</v>
      </c>
      <c r="AF34" s="82">
        <f t="shared" si="89"/>
        <v>5.4546580702280982</v>
      </c>
      <c r="AG34" s="82">
        <f t="shared" si="89"/>
        <v>5.3455757942310989</v>
      </c>
      <c r="AH34" s="82">
        <f t="shared" si="89"/>
        <v>5.2334083387766226</v>
      </c>
      <c r="AI34" s="82">
        <f t="shared" si="89"/>
        <v>5.1180815472727703</v>
      </c>
      <c r="AJ34" s="82">
        <f t="shared" si="89"/>
        <v>4.9995268786621434</v>
      </c>
      <c r="AK34" s="82">
        <f t="shared" si="89"/>
        <v>4.8776836865155371</v>
      </c>
      <c r="AL34" s="82">
        <f t="shared" si="89"/>
        <v>4.7525019495399672</v>
      </c>
      <c r="AM34" s="82">
        <f t="shared" si="89"/>
        <v>4.6239454821628101</v>
      </c>
      <c r="AN34" s="82">
        <f t="shared" si="89"/>
        <v>4.4919956366606488</v>
      </c>
      <c r="AO34" s="82">
        <f t="shared" si="89"/>
        <v>4.3566554848247039</v>
      </c>
      <c r="AP34" s="82">
        <f t="shared" si="89"/>
        <v>4.217954437260361</v>
      </c>
      <c r="AQ34" s="82">
        <f t="shared" si="89"/>
        <v>4.0759532225102095</v>
      </c>
      <c r="AR34" s="82">
        <f t="shared" si="89"/>
        <v>3.9307491073335279</v>
      </c>
      <c r="AS34" s="82">
        <f t="shared" si="89"/>
        <v>3.7824811954844582</v>
      </c>
      <c r="AT34" s="82">
        <f t="shared" si="89"/>
        <v>3.6313355977931687</v>
      </c>
      <c r="AU34" s="82">
        <f t="shared" si="89"/>
        <v>3.4775502245797685</v>
      </c>
      <c r="AV34" s="82">
        <f t="shared" si="89"/>
        <v>3.3214189163040637</v>
      </c>
      <c r="AW34" s="82">
        <f t="shared" si="89"/>
        <v>3.1632946040903089</v>
      </c>
      <c r="AX34" s="82">
        <f t="shared" si="89"/>
        <v>3.003591182566387</v>
      </c>
      <c r="AY34" s="82">
        <f t="shared" si="89"/>
        <v>2.8427837870941239</v>
      </c>
      <c r="AZ34" s="82">
        <f t="shared" si="89"/>
        <v>2.6814071988279498</v>
      </c>
      <c r="BA34" s="82">
        <f t="shared" si="89"/>
        <v>2.520052155666427</v>
      </c>
      <c r="BB34" s="82">
        <f t="shared" si="89"/>
        <v>2.3593594248652257</v>
      </c>
      <c r="BC34" s="82">
        <f t="shared" si="89"/>
        <v>2.2000115916559917</v>
      </c>
      <c r="BD34" s="82">
        <f t="shared" si="89"/>
        <v>2.0427226333387249</v>
      </c>
      <c r="BE34" s="82">
        <f t="shared" si="89"/>
        <v>1.8882254736423125</v>
      </c>
      <c r="BF34" s="82">
        <f t="shared" ref="BF34:CJ34" si="90">+$D34*AN11</f>
        <v>1.7372578396476732</v>
      </c>
      <c r="BG34" s="82">
        <f t="shared" si="90"/>
        <v>1.5905468640747418</v>
      </c>
      <c r="BH34" s="82">
        <f t="shared" si="90"/>
        <v>1.4487929796865577</v>
      </c>
      <c r="BI34" s="82">
        <f t="shared" si="90"/>
        <v>1.3126537308631863</v>
      </c>
      <c r="BJ34" s="82">
        <f t="shared" si="90"/>
        <v>1.1827281723082448</v>
      </c>
      <c r="BK34" s="82">
        <f t="shared" si="90"/>
        <v>1.0595425308282924</v>
      </c>
      <c r="BL34" s="82">
        <f t="shared" si="90"/>
        <v>0.94353777049002796</v>
      </c>
      <c r="BM34" s="82">
        <f t="shared" si="90"/>
        <v>0.83505962481490414</v>
      </c>
      <c r="BN34" s="82">
        <f t="shared" si="90"/>
        <v>0.73435154600575547</v>
      </c>
      <c r="BO34" s="82">
        <f t="shared" si="90"/>
        <v>0.64155087765889229</v>
      </c>
      <c r="BP34" s="82">
        <f t="shared" si="90"/>
        <v>0.55668839373052104</v>
      </c>
      <c r="BQ34" s="82">
        <f t="shared" si="90"/>
        <v>0.47969117418169105</v>
      </c>
      <c r="BR34" s="82">
        <f t="shared" si="90"/>
        <v>0.41038861892816475</v>
      </c>
      <c r="BS34" s="82">
        <f t="shared" si="90"/>
        <v>0.34852124829838954</v>
      </c>
      <c r="BT34" s="82">
        <f t="shared" si="90"/>
        <v>0.29375181054360827</v>
      </c>
      <c r="BU34" s="82">
        <f t="shared" si="90"/>
        <v>0.24567812310208931</v>
      </c>
      <c r="BV34" s="82">
        <f t="shared" si="90"/>
        <v>0.20384701936631339</v>
      </c>
      <c r="BW34" s="82">
        <f t="shared" si="90"/>
        <v>0.16776875840064828</v>
      </c>
      <c r="BX34" s="82">
        <f t="shared" si="90"/>
        <v>0.13693127987314849</v>
      </c>
      <c r="BY34" s="82">
        <f t="shared" si="90"/>
        <v>0.1108137458995368</v>
      </c>
      <c r="BZ34" s="82">
        <f t="shared" si="90"/>
        <v>8.889889868658421E-2</v>
      </c>
      <c r="CA34" s="82">
        <f t="shared" si="90"/>
        <v>7.0683869362726734E-2</v>
      </c>
      <c r="CB34" s="82">
        <f t="shared" si="90"/>
        <v>5.5689190045594542E-2</v>
      </c>
      <c r="CC34" s="82">
        <f t="shared" si="90"/>
        <v>4.3465879022477921E-2</v>
      </c>
      <c r="CD34" s="82">
        <f t="shared" si="90"/>
        <v>3.3600579826795776E-2</v>
      </c>
      <c r="CE34" s="82">
        <f t="shared" si="90"/>
        <v>2.5718832399598199E-2</v>
      </c>
      <c r="CF34" s="82">
        <f t="shared" si="90"/>
        <v>1.948663372728476E-2</v>
      </c>
      <c r="CG34" s="82">
        <f t="shared" si="90"/>
        <v>1.4610503672879258E-2</v>
      </c>
      <c r="CH34" s="82">
        <f t="shared" si="90"/>
        <v>1.0836308466764144E-2</v>
      </c>
      <c r="CI34" s="82">
        <f t="shared" si="90"/>
        <v>7.9471105267963013E-3</v>
      </c>
      <c r="CJ34" s="82">
        <f t="shared" si="90"/>
        <v>5.7603113433447812E-3</v>
      </c>
      <c r="CS34" s="82"/>
      <c r="CT34" s="82"/>
      <c r="CU34" s="82"/>
      <c r="CV34" s="82"/>
      <c r="CW34" s="82"/>
      <c r="CX34" s="82"/>
      <c r="CY34" s="82"/>
      <c r="CZ34" s="82"/>
      <c r="DA34" s="82"/>
      <c r="DB34" s="82"/>
      <c r="DF34" s="82">
        <f>+$D34*CN11</f>
        <v>6.0488233627701193</v>
      </c>
      <c r="DG34" s="82">
        <f t="shared" ref="DG34:FP34" si="91">+$D34*CO11</f>
        <v>5.7459548431497591</v>
      </c>
      <c r="DH34" s="82">
        <f t="shared" si="91"/>
        <v>5.458212655451141</v>
      </c>
      <c r="DI34" s="82">
        <f t="shared" si="91"/>
        <v>5.1848397993158128</v>
      </c>
      <c r="DJ34" s="82">
        <f t="shared" si="91"/>
        <v>4.9251170970527385</v>
      </c>
      <c r="DK34" s="82">
        <f t="shared" si="91"/>
        <v>4.6783613014109253</v>
      </c>
      <c r="DL34" s="82">
        <f t="shared" si="91"/>
        <v>4.4439232979196381</v>
      </c>
      <c r="DM34" s="82">
        <f t="shared" si="91"/>
        <v>4.2211863970660843</v>
      </c>
      <c r="DN34" s="82">
        <f t="shared" si="91"/>
        <v>4.0095647118169087</v>
      </c>
      <c r="DO34" s="82">
        <f t="shared" si="91"/>
        <v>3.8085016162143548</v>
      </c>
      <c r="DP34" s="82">
        <f t="shared" si="91"/>
        <v>3.6174682809914569</v>
      </c>
      <c r="DQ34" s="82">
        <f t="shared" si="91"/>
        <v>3.4359622823532203</v>
      </c>
      <c r="DR34" s="82">
        <f t="shared" si="91"/>
        <v>3.2635062802633477</v>
      </c>
      <c r="DS34" s="82">
        <f t="shared" si="91"/>
        <v>3.0996467627590794</v>
      </c>
      <c r="DT34" s="82">
        <f t="shared" si="91"/>
        <v>2.9439528529903836</v>
      </c>
      <c r="DU34" s="82">
        <f t="shared" si="91"/>
        <v>2.7960151758448917</v>
      </c>
      <c r="DV34" s="82">
        <f t="shared" si="91"/>
        <v>2.655444781176834</v>
      </c>
      <c r="DW34" s="82">
        <f t="shared" si="91"/>
        <v>2.521872120807148</v>
      </c>
      <c r="DX34" s="82">
        <f t="shared" si="91"/>
        <v>2.3949460766035107</v>
      </c>
      <c r="DY34" s="82">
        <f t="shared" si="91"/>
        <v>2.274333037083526</v>
      </c>
      <c r="DZ34" s="82">
        <f t="shared" si="91"/>
        <v>2.1597160201119481</v>
      </c>
      <c r="EA34" s="82">
        <f t="shared" si="91"/>
        <v>2.0507938393842529</v>
      </c>
      <c r="EB34" s="82">
        <f t="shared" si="91"/>
        <v>1.9472803125040588</v>
      </c>
      <c r="EC34" s="82">
        <f t="shared" si="91"/>
        <v>1.8489035085714338</v>
      </c>
      <c r="ED34" s="82">
        <f t="shared" si="91"/>
        <v>1.7554050333031437</v>
      </c>
      <c r="EE34" s="82">
        <f t="shared" si="91"/>
        <v>1.6665393498046799</v>
      </c>
      <c r="EF34" s="82">
        <f t="shared" si="91"/>
        <v>1.5820731332078066</v>
      </c>
      <c r="EG34" s="82">
        <f t="shared" si="91"/>
        <v>1.5017846574765106</v>
      </c>
      <c r="EH34" s="82">
        <f t="shared" si="91"/>
        <v>1.4254632127689446</v>
      </c>
      <c r="EI34" s="82">
        <f t="shared" si="91"/>
        <v>1.352908551823407</v>
      </c>
      <c r="EJ34" s="82">
        <f t="shared" si="91"/>
        <v>1.2839303639128623</v>
      </c>
      <c r="EK34" s="82">
        <f t="shared" si="91"/>
        <v>1.2183477749850697</v>
      </c>
      <c r="EL34" s="82">
        <f t="shared" si="91"/>
        <v>1.1559888726743814</v>
      </c>
      <c r="EM34" s="82">
        <f t="shared" si="91"/>
        <v>1.0966902549367696</v>
      </c>
      <c r="EN34" s="82">
        <f t="shared" si="91"/>
        <v>1.0402966011218826</v>
      </c>
      <c r="EO34" s="82">
        <f t="shared" si="91"/>
        <v>0.98666026435501786</v>
      </c>
      <c r="EP34" s="82">
        <f t="shared" si="91"/>
        <v>0.93564088415806645</v>
      </c>
      <c r="EQ34" s="82">
        <f t="shared" si="91"/>
        <v>0.88710501829179367</v>
      </c>
      <c r="ER34" s="82">
        <f t="shared" si="91"/>
        <v>0.84092579285250013</v>
      </c>
      <c r="ES34" s="82">
        <f t="shared" si="91"/>
        <v>0.79698256970418357</v>
      </c>
      <c r="ET34" s="82">
        <f t="shared" si="91"/>
        <v>0.75516063037305459</v>
      </c>
      <c r="EU34" s="82">
        <f t="shared" si="91"/>
        <v>0.71535087557464505</v>
      </c>
      <c r="EV34" s="82">
        <f t="shared" si="91"/>
        <v>0.67744953958496623</v>
      </c>
      <c r="EW34" s="82">
        <f t="shared" si="91"/>
        <v>0.64135791870633352</v>
      </c>
      <c r="EX34" s="82">
        <f t="shared" si="91"/>
        <v>0.60698211311565675</v>
      </c>
      <c r="EY34" s="82">
        <f t="shared" si="91"/>
        <v>0.57423278141829959</v>
      </c>
      <c r="EZ34" s="82">
        <f t="shared" si="91"/>
        <v>0.54302490726414709</v>
      </c>
      <c r="FA34" s="82">
        <f t="shared" si="91"/>
        <v>0.51327757741437285</v>
      </c>
      <c r="FB34" s="82">
        <f t="shared" si="91"/>
        <v>0.48491377067762459</v>
      </c>
      <c r="FC34" s="82">
        <f t="shared" si="91"/>
        <v>0.45786015716307282</v>
      </c>
      <c r="FD34" s="82">
        <f t="shared" si="91"/>
        <v>0.43204690732502166</v>
      </c>
      <c r="FE34" s="82">
        <f t="shared" si="91"/>
        <v>0.40740751029967726</v>
      </c>
      <c r="FF34" s="82">
        <f t="shared" si="91"/>
        <v>0.38387860105923605</v>
      </c>
      <c r="FG34" s="82">
        <f t="shared" si="91"/>
        <v>0.36139979593179877</v>
      </c>
      <c r="FH34" s="82">
        <f t="shared" si="91"/>
        <v>0.33991353605775437</v>
      </c>
      <c r="FI34" s="82">
        <f t="shared" si="91"/>
        <v>0.3193649383743139</v>
      </c>
      <c r="FJ34" s="82">
        <f t="shared" si="91"/>
        <v>0.29970165373982344</v>
      </c>
      <c r="FK34" s="82">
        <f t="shared" si="91"/>
        <v>0.28087373182842662</v>
      </c>
      <c r="FL34" s="82">
        <f t="shared" si="91"/>
        <v>0.2628334924436232</v>
      </c>
      <c r="FM34" s="82">
        <f t="shared" si="91"/>
        <v>0.24553540291632475</v>
      </c>
      <c r="FN34" s="82">
        <f t="shared" si="91"/>
        <v>0.22893596126918661</v>
      </c>
      <c r="FO34" s="82">
        <f t="shared" si="91"/>
        <v>0.21299358484435241</v>
      </c>
      <c r="FP34" s="82">
        <f t="shared" si="91"/>
        <v>0.1976685041063049</v>
      </c>
    </row>
    <row r="35" spans="1:172">
      <c r="A35" s="79">
        <v>1971</v>
      </c>
      <c r="D35" s="98">
        <f>Data!CD35</f>
        <v>6.6931516121853614</v>
      </c>
      <c r="M35" s="82"/>
      <c r="N35" s="82"/>
      <c r="O35" s="82"/>
      <c r="P35" s="82"/>
      <c r="Q35" s="82"/>
      <c r="R35" s="82"/>
      <c r="S35" s="82"/>
      <c r="T35" s="82"/>
      <c r="U35" s="82"/>
      <c r="V35" s="82"/>
      <c r="AA35" s="82">
        <f t="shared" ref="AA35:BF35" si="92">+$D35*H11</f>
        <v>6.6931516121853614</v>
      </c>
      <c r="AB35" s="82">
        <f t="shared" si="92"/>
        <v>6.5910755833057655</v>
      </c>
      <c r="AC35" s="82">
        <f t="shared" si="92"/>
        <v>6.4861180745484175</v>
      </c>
      <c r="AD35" s="82">
        <f t="shared" si="92"/>
        <v>6.3781908915320926</v>
      </c>
      <c r="AE35" s="82">
        <f t="shared" si="92"/>
        <v>6.2672046463974329</v>
      </c>
      <c r="AF35" s="82">
        <f t="shared" si="92"/>
        <v>6.1530693306265807</v>
      </c>
      <c r="AG35" s="82">
        <f t="shared" si="92"/>
        <v>6.0356950876389108</v>
      </c>
      <c r="AH35" s="82">
        <f t="shared" si="92"/>
        <v>5.9149932308209587</v>
      </c>
      <c r="AI35" s="82">
        <f t="shared" si="92"/>
        <v>5.7908775573611129</v>
      </c>
      <c r="AJ35" s="82">
        <f t="shared" si="92"/>
        <v>5.6632660114143203</v>
      </c>
      <c r="AK35" s="82">
        <f t="shared" si="92"/>
        <v>5.5320827508438013</v>
      </c>
      <c r="AL35" s="82">
        <f t="shared" si="92"/>
        <v>5.3972606690866654</v>
      </c>
      <c r="AM35" s="82">
        <f t="shared" si="92"/>
        <v>5.2587444165190753</v>
      </c>
      <c r="AN35" s="82">
        <f t="shared" si="92"/>
        <v>5.1164939530358398</v>
      </c>
      <c r="AO35" s="82">
        <f t="shared" si="92"/>
        <v>4.970488644534659</v>
      </c>
      <c r="AP35" s="82">
        <f t="shared" si="92"/>
        <v>4.8207318900178064</v>
      </c>
      <c r="AQ35" s="82">
        <f t="shared" si="92"/>
        <v>4.667256232945233</v>
      </c>
      <c r="AR35" s="82">
        <f t="shared" si="92"/>
        <v>4.5101288707400329</v>
      </c>
      <c r="AS35" s="82">
        <f t="shared" si="92"/>
        <v>4.3494574311386494</v>
      </c>
      <c r="AT35" s="82">
        <f t="shared" si="92"/>
        <v>4.1853958354015424</v>
      </c>
      <c r="AU35" s="82">
        <f t="shared" si="92"/>
        <v>4.0181500191178809</v>
      </c>
      <c r="AV35" s="82">
        <f t="shared" si="92"/>
        <v>3.8479832351133942</v>
      </c>
      <c r="AW35" s="82">
        <f t="shared" si="92"/>
        <v>3.6752206241021228</v>
      </c>
      <c r="AX35" s="82">
        <f t="shared" si="92"/>
        <v>3.5002527118742295</v>
      </c>
      <c r="AY35" s="82">
        <f t="shared" si="92"/>
        <v>3.323537481632354</v>
      </c>
      <c r="AZ35" s="82">
        <f t="shared" si="92"/>
        <v>3.1456006807528518</v>
      </c>
      <c r="BA35" s="82">
        <f t="shared" si="92"/>
        <v>2.9670340559493025</v>
      </c>
      <c r="BB35" s="82">
        <f t="shared" si="92"/>
        <v>2.7884912712619681</v>
      </c>
      <c r="BC35" s="82">
        <f t="shared" si="92"/>
        <v>2.6106813492780709</v>
      </c>
      <c r="BD35" s="82">
        <f t="shared" si="92"/>
        <v>2.4343595850640476</v>
      </c>
      <c r="BE35" s="82">
        <f t="shared" si="92"/>
        <v>2.2603160096771728</v>
      </c>
      <c r="BF35" s="82">
        <f t="shared" si="92"/>
        <v>2.0893616188009712</v>
      </c>
      <c r="BG35" s="82">
        <f t="shared" ref="BG35:CJ35" si="93">+$D35*AN11</f>
        <v>1.9223127231300809</v>
      </c>
      <c r="BH35" s="82">
        <f t="shared" si="93"/>
        <v>1.7599739104735388</v>
      </c>
      <c r="BI35" s="82">
        <f t="shared" si="93"/>
        <v>1.6031202245705987</v>
      </c>
      <c r="BJ35" s="82">
        <f t="shared" si="93"/>
        <v>1.4524792522532057</v>
      </c>
      <c r="BK35" s="82">
        <f t="shared" si="93"/>
        <v>1.3087138602831809</v>
      </c>
      <c r="BL35" s="82">
        <f t="shared" si="93"/>
        <v>1.1724063298063705</v>
      </c>
      <c r="BM35" s="82">
        <f t="shared" si="93"/>
        <v>1.0440445969347969</v>
      </c>
      <c r="BN35" s="82">
        <f t="shared" si="93"/>
        <v>0.92401122315814455</v>
      </c>
      <c r="BO35" s="82">
        <f t="shared" si="93"/>
        <v>0.81257559351316611</v>
      </c>
      <c r="BP35" s="82">
        <f t="shared" si="93"/>
        <v>0.7098896816082706</v>
      </c>
      <c r="BQ35" s="82">
        <f t="shared" si="93"/>
        <v>0.6159875394800679</v>
      </c>
      <c r="BR35" s="82">
        <f t="shared" si="93"/>
        <v>0.5307884795556217</v>
      </c>
      <c r="BS35" s="82">
        <f t="shared" si="93"/>
        <v>0.4541037292158005</v>
      </c>
      <c r="BT35" s="82">
        <f t="shared" si="93"/>
        <v>0.38564616868906798</v>
      </c>
      <c r="BU35" s="82">
        <f t="shared" si="93"/>
        <v>0.32504262174749859</v>
      </c>
      <c r="BV35" s="82">
        <f t="shared" si="93"/>
        <v>0.27184806483857565</v>
      </c>
      <c r="BW35" s="82">
        <f t="shared" si="93"/>
        <v>0.22556105947950675</v>
      </c>
      <c r="BX35" s="82">
        <f t="shared" si="93"/>
        <v>0.18563969691609433</v>
      </c>
      <c r="BY35" s="82">
        <f t="shared" si="93"/>
        <v>0.15151737150774519</v>
      </c>
      <c r="BZ35" s="82">
        <f t="shared" si="93"/>
        <v>0.12261776506565367</v>
      </c>
      <c r="CA35" s="82">
        <f t="shared" si="93"/>
        <v>9.836852084784993E-2</v>
      </c>
      <c r="CB35" s="82">
        <f t="shared" si="93"/>
        <v>7.8213203760007635E-2</v>
      </c>
      <c r="CC35" s="82">
        <f t="shared" si="93"/>
        <v>6.1621272399706807E-2</v>
      </c>
      <c r="CD35" s="82">
        <f t="shared" si="93"/>
        <v>4.8095918959207389E-2</v>
      </c>
      <c r="CE35" s="82">
        <f t="shared" si="93"/>
        <v>3.7179755722787172E-2</v>
      </c>
      <c r="CF35" s="82">
        <f t="shared" si="93"/>
        <v>2.8458434676469462E-2</v>
      </c>
      <c r="CG35" s="82">
        <f t="shared" si="93"/>
        <v>2.1562374386828065E-2</v>
      </c>
      <c r="CH35" s="82">
        <f t="shared" si="93"/>
        <v>1.6166832844691944E-2</v>
      </c>
      <c r="CI35" s="82">
        <f t="shared" si="93"/>
        <v>1.1990605632637437E-2</v>
      </c>
      <c r="CJ35" s="82">
        <f t="shared" si="93"/>
        <v>8.7936467052465665E-3</v>
      </c>
      <c r="CS35" s="82"/>
      <c r="CT35" s="82"/>
      <c r="CU35" s="82"/>
      <c r="CV35" s="82"/>
      <c r="CW35" s="82"/>
      <c r="CX35" s="82"/>
      <c r="CY35" s="82"/>
      <c r="CZ35" s="82"/>
      <c r="DA35" s="82"/>
      <c r="DB35" s="82"/>
      <c r="DG35" s="82">
        <f>+$D35*CN11</f>
        <v>6.6931516121853614</v>
      </c>
      <c r="DH35" s="82">
        <f t="shared" ref="DH35:FP35" si="94">+$D35*CO11</f>
        <v>6.3580211580785218</v>
      </c>
      <c r="DI35" s="82">
        <f t="shared" si="94"/>
        <v>6.0396283117371201</v>
      </c>
      <c r="DJ35" s="82">
        <f t="shared" si="94"/>
        <v>5.7371354361752944</v>
      </c>
      <c r="DK35" s="82">
        <f t="shared" si="94"/>
        <v>5.4497467459925577</v>
      </c>
      <c r="DL35" s="82">
        <f t="shared" si="94"/>
        <v>5.1767062135839996</v>
      </c>
      <c r="DM35" s="82">
        <f t="shared" si="94"/>
        <v>4.9172955799915137</v>
      </c>
      <c r="DN35" s="82">
        <f t="shared" si="94"/>
        <v>4.6708324651621194</v>
      </c>
      <c r="DO35" s="82">
        <f t="shared" si="94"/>
        <v>4.4366685726410058</v>
      </c>
      <c r="DP35" s="82">
        <f t="shared" si="94"/>
        <v>4.2141879839754255</v>
      </c>
      <c r="DQ35" s="82">
        <f t="shared" si="94"/>
        <v>4.0028055383417795</v>
      </c>
      <c r="DR35" s="82">
        <f t="shared" si="94"/>
        <v>3.8019652931324237</v>
      </c>
      <c r="DS35" s="82">
        <f t="shared" si="94"/>
        <v>3.6111390614518446</v>
      </c>
      <c r="DT35" s="82">
        <f t="shared" si="94"/>
        <v>3.4298250226743341</v>
      </c>
      <c r="DU35" s="82">
        <f t="shared" si="94"/>
        <v>3.2575464024075065</v>
      </c>
      <c r="DV35" s="82">
        <f t="shared" si="94"/>
        <v>3.0938502183886945</v>
      </c>
      <c r="DW35" s="82">
        <f t="shared" si="94"/>
        <v>2.9383060890148842</v>
      </c>
      <c r="DX35" s="82">
        <f t="shared" si="94"/>
        <v>2.7905051013715911</v>
      </c>
      <c r="DY35" s="82">
        <f t="shared" si="94"/>
        <v>2.6500587357827579</v>
      </c>
      <c r="DZ35" s="82">
        <f t="shared" si="94"/>
        <v>2.5165978440525589</v>
      </c>
      <c r="EA35" s="82">
        <f t="shared" si="94"/>
        <v>2.3897716787112269</v>
      </c>
      <c r="EB35" s="82">
        <f t="shared" si="94"/>
        <v>2.2692469707114133</v>
      </c>
      <c r="EC35" s="82">
        <f t="shared" si="94"/>
        <v>2.1547070531490209</v>
      </c>
      <c r="ED35" s="82">
        <f t="shared" si="94"/>
        <v>2.0458510287036735</v>
      </c>
      <c r="EE35" s="82">
        <f t="shared" si="94"/>
        <v>1.9423929786090783</v>
      </c>
      <c r="EF35" s="82">
        <f t="shared" si="94"/>
        <v>1.8440612110728369</v>
      </c>
      <c r="EG35" s="82">
        <f t="shared" si="94"/>
        <v>1.7505975471691759</v>
      </c>
      <c r="EH35" s="82">
        <f t="shared" si="94"/>
        <v>1.6617566423266958</v>
      </c>
      <c r="EI35" s="82">
        <f t="shared" si="94"/>
        <v>1.5773053416269809</v>
      </c>
      <c r="EJ35" s="82">
        <f t="shared" si="94"/>
        <v>1.4970220672189158</v>
      </c>
      <c r="EK35" s="82">
        <f t="shared" si="94"/>
        <v>1.4206962362381852</v>
      </c>
      <c r="EL35" s="82">
        <f t="shared" si="94"/>
        <v>1.3481277077016995</v>
      </c>
      <c r="EM35" s="82">
        <f t="shared" si="94"/>
        <v>1.2791262569230559</v>
      </c>
      <c r="EN35" s="82">
        <f t="shared" si="94"/>
        <v>1.2135110760676013</v>
      </c>
      <c r="EO35" s="82">
        <f t="shared" si="94"/>
        <v>1.1511102995345475</v>
      </c>
      <c r="EP35" s="82">
        <f t="shared" si="94"/>
        <v>1.0917605529189589</v>
      </c>
      <c r="EQ35" s="82">
        <f t="shared" si="94"/>
        <v>1.0353065243685966</v>
      </c>
      <c r="ER35" s="82">
        <f t="shared" si="94"/>
        <v>0.98160055720957484</v>
      </c>
      <c r="ES35" s="82">
        <f t="shared" si="94"/>
        <v>0.93050226277088077</v>
      </c>
      <c r="ET35" s="82">
        <f t="shared" si="94"/>
        <v>0.88187815239099343</v>
      </c>
      <c r="EU35" s="82">
        <f t="shared" si="94"/>
        <v>0.83560128764044594</v>
      </c>
      <c r="EV35" s="82">
        <f t="shared" si="94"/>
        <v>0.79155094784218583</v>
      </c>
      <c r="EW35" s="82">
        <f t="shared" si="94"/>
        <v>0.74961231401718953</v>
      </c>
      <c r="EX35" s="82">
        <f t="shared" si="94"/>
        <v>0.70967616842612791</v>
      </c>
      <c r="EY35" s="82">
        <f t="shared" si="94"/>
        <v>0.67163860891901073</v>
      </c>
      <c r="EZ35" s="82">
        <f t="shared" si="94"/>
        <v>0.63540077734381717</v>
      </c>
      <c r="FA35" s="82">
        <f t="shared" si="94"/>
        <v>0.60086860130221342</v>
      </c>
      <c r="FB35" s="82">
        <f t="shared" si="94"/>
        <v>0.56795254857571342</v>
      </c>
      <c r="FC35" s="82">
        <f t="shared" si="94"/>
        <v>0.53656739357908279</v>
      </c>
      <c r="FD35" s="82">
        <f t="shared" si="94"/>
        <v>0.50663199522957025</v>
      </c>
      <c r="FE35" s="82">
        <f t="shared" si="94"/>
        <v>0.47806908565071071</v>
      </c>
      <c r="FF35" s="82">
        <f t="shared" si="94"/>
        <v>0.45080506915809904</v>
      </c>
      <c r="FG35" s="82">
        <f t="shared" si="94"/>
        <v>0.42476983100171467</v>
      </c>
      <c r="FH35" s="82">
        <f t="shared" si="94"/>
        <v>0.39989655536521046</v>
      </c>
      <c r="FI35" s="82">
        <f t="shared" si="94"/>
        <v>0.37612155214707477</v>
      </c>
      <c r="FJ35" s="82">
        <f t="shared" si="94"/>
        <v>0.35338409207185073</v>
      </c>
      <c r="FK35" s="82">
        <f t="shared" si="94"/>
        <v>0.3316262497016732</v>
      </c>
      <c r="FL35" s="82">
        <f t="shared" si="94"/>
        <v>0.31079275393934125</v>
      </c>
      <c r="FM35" s="82">
        <f t="shared" si="94"/>
        <v>0.29083084563403572</v>
      </c>
      <c r="FN35" s="82">
        <f t="shared" si="94"/>
        <v>0.27169014191966206</v>
      </c>
      <c r="FO35" s="82">
        <f t="shared" si="94"/>
        <v>0.25332250693370029</v>
      </c>
      <c r="FP35" s="82">
        <f t="shared" si="94"/>
        <v>0.23568192858143733</v>
      </c>
    </row>
    <row r="36" spans="1:172">
      <c r="A36" s="79">
        <v>1972</v>
      </c>
      <c r="D36" s="98">
        <f>Data!CD36</f>
        <v>6.0272551471689848</v>
      </c>
      <c r="M36" s="82"/>
      <c r="N36" s="82"/>
      <c r="O36" s="82"/>
      <c r="P36" s="82"/>
      <c r="Q36" s="82"/>
      <c r="R36" s="82"/>
      <c r="S36" s="82"/>
      <c r="T36" s="82"/>
      <c r="U36" s="82"/>
      <c r="V36" s="82"/>
      <c r="AB36" s="82">
        <f t="shared" ref="AB36:BG36" si="95">+$D36*H11</f>
        <v>6.0272551471689848</v>
      </c>
      <c r="AC36" s="82">
        <f t="shared" si="95"/>
        <v>5.935334583267962</v>
      </c>
      <c r="AD36" s="82">
        <f t="shared" si="95"/>
        <v>5.8408192156883523</v>
      </c>
      <c r="AE36" s="82">
        <f t="shared" si="95"/>
        <v>5.7436296244395448</v>
      </c>
      <c r="AF36" s="82">
        <f t="shared" si="95"/>
        <v>5.6436853147910115</v>
      </c>
      <c r="AG36" s="82">
        <f t="shared" si="95"/>
        <v>5.5409052331025563</v>
      </c>
      <c r="AH36" s="82">
        <f t="shared" si="95"/>
        <v>5.4352084625550994</v>
      </c>
      <c r="AI36" s="82">
        <f t="shared" si="95"/>
        <v>5.3265151398975954</v>
      </c>
      <c r="AJ36" s="82">
        <f t="shared" si="95"/>
        <v>5.2147476385693317</v>
      </c>
      <c r="AK36" s="82">
        <f t="shared" si="95"/>
        <v>5.0998320663976644</v>
      </c>
      <c r="AL36" s="82">
        <f t="shared" si="95"/>
        <v>4.981700126721206</v>
      </c>
      <c r="AM36" s="82">
        <f t="shared" si="95"/>
        <v>4.8602913893569832</v>
      </c>
      <c r="AN36" s="82">
        <f t="shared" si="95"/>
        <v>4.7355560113723252</v>
      </c>
      <c r="AO36" s="82">
        <f t="shared" si="95"/>
        <v>4.6074579362210635</v>
      </c>
      <c r="AP36" s="82">
        <f t="shared" si="95"/>
        <v>4.4759785826717415</v>
      </c>
      <c r="AQ36" s="82">
        <f t="shared" si="95"/>
        <v>4.3411210115625298</v>
      </c>
      <c r="AR36" s="82">
        <f t="shared" si="95"/>
        <v>4.2029145286297789</v>
      </c>
      <c r="AS36" s="82">
        <f t="shared" si="95"/>
        <v>4.061419645877054</v>
      </c>
      <c r="AT36" s="82">
        <f t="shared" si="95"/>
        <v>3.9167332832407391</v>
      </c>
      <c r="AU36" s="82">
        <f t="shared" si="95"/>
        <v>3.768994048474418</v>
      </c>
      <c r="AV36" s="82">
        <f t="shared" si="95"/>
        <v>3.6183873887951448</v>
      </c>
      <c r="AW36" s="82">
        <f t="shared" si="95"/>
        <v>3.4651503662091052</v>
      </c>
      <c r="AX36" s="82">
        <f t="shared" si="95"/>
        <v>3.3095757734327655</v>
      </c>
      <c r="AY36" s="82">
        <f t="shared" si="95"/>
        <v>3.1520152831481814</v>
      </c>
      <c r="AZ36" s="82">
        <f t="shared" si="95"/>
        <v>2.9928813141642139</v>
      </c>
      <c r="BA36" s="82">
        <f t="shared" si="95"/>
        <v>2.8326473076583323</v>
      </c>
      <c r="BB36" s="82">
        <f t="shared" si="95"/>
        <v>2.6718461379223339</v>
      </c>
      <c r="BC36" s="82">
        <f t="shared" si="95"/>
        <v>2.5110664364678712</v>
      </c>
      <c r="BD36" s="82">
        <f t="shared" si="95"/>
        <v>2.3509466857746339</v>
      </c>
      <c r="BE36" s="82">
        <f t="shared" si="95"/>
        <v>2.192167037188443</v>
      </c>
      <c r="BF36" s="82">
        <f t="shared" si="95"/>
        <v>2.0354389221891585</v>
      </c>
      <c r="BG36" s="82">
        <f t="shared" si="95"/>
        <v>1.8814926511284771</v>
      </c>
      <c r="BH36" s="82">
        <f t="shared" ref="BH36:CJ36" si="96">+$D36*AN11</f>
        <v>1.731063320582874</v>
      </c>
      <c r="BI36" s="82">
        <f t="shared" si="96"/>
        <v>1.5848754705440233</v>
      </c>
      <c r="BJ36" s="82">
        <f t="shared" si="96"/>
        <v>1.4436270362504149</v>
      </c>
      <c r="BK36" s="82">
        <f t="shared" si="96"/>
        <v>1.307973217484147</v>
      </c>
      <c r="BL36" s="82">
        <f t="shared" si="96"/>
        <v>1.1785109329067958</v>
      </c>
      <c r="BM36" s="82">
        <f t="shared" si="96"/>
        <v>1.0557645329644219</v>
      </c>
      <c r="BN36" s="82">
        <f t="shared" si="96"/>
        <v>0.94017340938353611</v>
      </c>
      <c r="BO36" s="82">
        <f t="shared" si="96"/>
        <v>0.83208206290779596</v>
      </c>
      <c r="BP36" s="82">
        <f t="shared" si="96"/>
        <v>0.7317330776654889</v>
      </c>
      <c r="BQ36" s="82">
        <f t="shared" si="96"/>
        <v>0.63926330752854099</v>
      </c>
      <c r="BR36" s="82">
        <f t="shared" si="96"/>
        <v>0.55470341672283896</v>
      </c>
      <c r="BS36" s="82">
        <f t="shared" si="96"/>
        <v>0.47798074521952444</v>
      </c>
      <c r="BT36" s="82">
        <f t="shared" si="96"/>
        <v>0.40892530124099713</v>
      </c>
      <c r="BU36" s="82">
        <f t="shared" si="96"/>
        <v>0.34727853033920059</v>
      </c>
      <c r="BV36" s="82">
        <f t="shared" si="96"/>
        <v>0.29270438329982001</v>
      </c>
      <c r="BW36" s="82">
        <f t="shared" si="96"/>
        <v>0.24480211161857307</v>
      </c>
      <c r="BX36" s="82">
        <f t="shared" si="96"/>
        <v>0.20312016453857912</v>
      </c>
      <c r="BY36" s="82">
        <f t="shared" si="96"/>
        <v>0.1671705473874798</v>
      </c>
      <c r="BZ36" s="82">
        <f t="shared" si="96"/>
        <v>0.13644302568060238</v>
      </c>
      <c r="CA36" s="82">
        <f t="shared" si="96"/>
        <v>0.11041861867895353</v>
      </c>
      <c r="CB36" s="82">
        <f t="shared" si="96"/>
        <v>8.8581912969101201E-2</v>
      </c>
      <c r="CC36" s="82">
        <f t="shared" si="96"/>
        <v>7.0431832752876136E-2</v>
      </c>
      <c r="CD36" s="82">
        <f t="shared" si="96"/>
        <v>5.5490619780681753E-2</v>
      </c>
      <c r="CE36" s="82">
        <f t="shared" si="96"/>
        <v>4.3310893268418756E-2</v>
      </c>
      <c r="CF36" s="82">
        <f t="shared" si="96"/>
        <v>3.3480770649611344E-2</v>
      </c>
      <c r="CG36" s="82">
        <f t="shared" si="96"/>
        <v>2.5627127072969196E-2</v>
      </c>
      <c r="CH36" s="82">
        <f t="shared" si="96"/>
        <v>1.9417150475358896E-2</v>
      </c>
      <c r="CI36" s="82">
        <f t="shared" si="96"/>
        <v>1.4558407178344904E-2</v>
      </c>
      <c r="CJ36" s="82">
        <f t="shared" si="96"/>
        <v>1.0797669573988719E-2</v>
      </c>
      <c r="CS36" s="82"/>
      <c r="CT36" s="82"/>
      <c r="CU36" s="82"/>
      <c r="CV36" s="82"/>
      <c r="CW36" s="82"/>
      <c r="CX36" s="82"/>
      <c r="CY36" s="82"/>
      <c r="CZ36" s="82"/>
      <c r="DA36" s="82"/>
      <c r="DB36" s="82"/>
      <c r="DH36" s="82">
        <f>+$D36*CN11</f>
        <v>6.0272551471689848</v>
      </c>
      <c r="DI36" s="82">
        <f t="shared" ref="DI36:FP36" si="97">+$D36*CO11</f>
        <v>5.7254665621306415</v>
      </c>
      <c r="DJ36" s="82">
        <f t="shared" si="97"/>
        <v>5.4387503732370179</v>
      </c>
      <c r="DK36" s="82">
        <f t="shared" si="97"/>
        <v>5.1663522793565972</v>
      </c>
      <c r="DL36" s="82">
        <f t="shared" si="97"/>
        <v>4.9075556671614509</v>
      </c>
      <c r="DM36" s="82">
        <f t="shared" si="97"/>
        <v>4.6616797256469695</v>
      </c>
      <c r="DN36" s="82">
        <f t="shared" si="97"/>
        <v>4.4280776548819576</v>
      </c>
      <c r="DO36" s="82">
        <f t="shared" si="97"/>
        <v>4.206134964275889</v>
      </c>
      <c r="DP36" s="82">
        <f t="shared" si="97"/>
        <v>3.9952678558856474</v>
      </c>
      <c r="DQ36" s="82">
        <f t="shared" si="97"/>
        <v>3.7949216885078592</v>
      </c>
      <c r="DR36" s="82">
        <f t="shared" si="97"/>
        <v>3.6045695185156159</v>
      </c>
      <c r="DS36" s="82">
        <f t="shared" si="97"/>
        <v>3.4237107136003146</v>
      </c>
      <c r="DT36" s="82">
        <f t="shared" si="97"/>
        <v>3.2518696357711963</v>
      </c>
      <c r="DU36" s="82">
        <f t="shared" si="97"/>
        <v>3.0885943901475685</v>
      </c>
      <c r="DV36" s="82">
        <f t="shared" si="97"/>
        <v>2.9334556362517228</v>
      </c>
      <c r="DW36" s="82">
        <f t="shared" si="97"/>
        <v>2.7860454586751295</v>
      </c>
      <c r="DX36" s="82">
        <f t="shared" si="97"/>
        <v>2.6459762941468039</v>
      </c>
      <c r="DY36" s="82">
        <f t="shared" si="97"/>
        <v>2.5128799121811141</v>
      </c>
      <c r="DZ36" s="82">
        <f t="shared" si="97"/>
        <v>2.3864064466233716</v>
      </c>
      <c r="EA36" s="82">
        <f t="shared" si="97"/>
        <v>2.2662234755455715</v>
      </c>
      <c r="EB36" s="82">
        <f t="shared" si="97"/>
        <v>2.1520151470717956</v>
      </c>
      <c r="EC36" s="82">
        <f t="shared" si="97"/>
        <v>2.0434813488338492</v>
      </c>
      <c r="ED36" s="82">
        <f t="shared" si="97"/>
        <v>1.9403369188724255</v>
      </c>
      <c r="EE36" s="82">
        <f t="shared" si="97"/>
        <v>1.8423108959082826</v>
      </c>
      <c r="EF36" s="82">
        <f t="shared" si="97"/>
        <v>1.7491458070115264</v>
      </c>
      <c r="EG36" s="82">
        <f t="shared" si="97"/>
        <v>1.6605969907955549</v>
      </c>
      <c r="EH36" s="82">
        <f t="shared" si="97"/>
        <v>1.5764319543557661</v>
      </c>
      <c r="EI36" s="82">
        <f t="shared" si="97"/>
        <v>1.4964297622619649</v>
      </c>
      <c r="EJ36" s="82">
        <f t="shared" si="97"/>
        <v>1.420380455997815</v>
      </c>
      <c r="EK36" s="82">
        <f t="shared" si="97"/>
        <v>1.3480845023208301</v>
      </c>
      <c r="EL36" s="82">
        <f t="shared" si="97"/>
        <v>1.2793522690926105</v>
      </c>
      <c r="EM36" s="82">
        <f t="shared" si="97"/>
        <v>1.2140035272013145</v>
      </c>
      <c r="EN36" s="82">
        <f t="shared" si="97"/>
        <v>1.1518669772671175</v>
      </c>
      <c r="EO36" s="82">
        <f t="shared" si="97"/>
        <v>1.0927797998866644</v>
      </c>
      <c r="EP36" s="82">
        <f t="shared" si="97"/>
        <v>1.0365872282345501</v>
      </c>
      <c r="EQ36" s="82">
        <f t="shared" si="97"/>
        <v>0.98314214189872973</v>
      </c>
      <c r="ER36" s="82">
        <f t="shared" si="97"/>
        <v>0.93230468088273788</v>
      </c>
      <c r="ES36" s="82">
        <f t="shared" si="97"/>
        <v>0.88394187876070252</v>
      </c>
      <c r="ET36" s="82">
        <f t="shared" si="97"/>
        <v>0.83792731402165332</v>
      </c>
      <c r="EU36" s="82">
        <f t="shared" si="97"/>
        <v>0.79414077868751654</v>
      </c>
      <c r="EV36" s="82">
        <f t="shared" si="97"/>
        <v>0.75246796333476373</v>
      </c>
      <c r="EW36" s="82">
        <f t="shared" si="97"/>
        <v>0.71280015769291338</v>
      </c>
      <c r="EX36" s="82">
        <f t="shared" si="97"/>
        <v>0.67503396603415144</v>
      </c>
      <c r="EY36" s="82">
        <f t="shared" si="97"/>
        <v>0.63907103660736309</v>
      </c>
      <c r="EZ36" s="82">
        <f t="shared" si="97"/>
        <v>0.60481780440691058</v>
      </c>
      <c r="FA36" s="82">
        <f t="shared" si="97"/>
        <v>0.57218524660167747</v>
      </c>
      <c r="FB36" s="82">
        <f t="shared" si="97"/>
        <v>0.54108864998331041</v>
      </c>
      <c r="FC36" s="82">
        <f t="shared" si="97"/>
        <v>0.51144738982433036</v>
      </c>
      <c r="FD36" s="82">
        <f t="shared" si="97"/>
        <v>0.48318471956690673</v>
      </c>
      <c r="FE36" s="82">
        <f t="shared" si="97"/>
        <v>0.45622757079170623</v>
      </c>
      <c r="FF36" s="82">
        <f t="shared" si="97"/>
        <v>0.4305063629433914</v>
      </c>
      <c r="FG36" s="82">
        <f t="shared" si="97"/>
        <v>0.40595482231514318</v>
      </c>
      <c r="FH36" s="82">
        <f t="shared" si="97"/>
        <v>0.38250980981906402</v>
      </c>
      <c r="FI36" s="82">
        <f t="shared" si="97"/>
        <v>0.36011115709257607</v>
      </c>
      <c r="FJ36" s="82">
        <f t="shared" si="97"/>
        <v>0.33870151051299119</v>
      </c>
      <c r="FK36" s="82">
        <f t="shared" si="97"/>
        <v>0.31822618271338715</v>
      </c>
      <c r="FL36" s="82">
        <f t="shared" si="97"/>
        <v>0.29863301121280528</v>
      </c>
      <c r="FM36" s="82">
        <f t="shared" si="97"/>
        <v>0.27987222379265608</v>
      </c>
      <c r="FN36" s="82">
        <f t="shared" si="97"/>
        <v>0.26189631026913379</v>
      </c>
      <c r="FO36" s="82">
        <f t="shared" si="97"/>
        <v>0.2446599003284321</v>
      </c>
      <c r="FP36" s="82">
        <f t="shared" si="97"/>
        <v>0.22811964710767577</v>
      </c>
    </row>
    <row r="37" spans="1:172">
      <c r="A37" s="79">
        <v>1973</v>
      </c>
      <c r="D37" s="98">
        <f>Data!CD37</f>
        <v>6.9210156692869251</v>
      </c>
      <c r="M37" s="82"/>
      <c r="N37" s="82"/>
      <c r="O37" s="82"/>
      <c r="P37" s="82"/>
      <c r="Q37" s="82"/>
      <c r="R37" s="82"/>
      <c r="S37" s="82"/>
      <c r="T37" s="82"/>
      <c r="U37" s="82"/>
      <c r="V37" s="82"/>
      <c r="AC37" s="82">
        <f t="shared" ref="AC37:BH37" si="98">+$D37*H11</f>
        <v>6.9210156692869251</v>
      </c>
      <c r="AD37" s="82">
        <f t="shared" si="98"/>
        <v>6.8154645274230399</v>
      </c>
      <c r="AE37" s="82">
        <f t="shared" si="98"/>
        <v>6.7069338075456599</v>
      </c>
      <c r="AF37" s="82">
        <f t="shared" si="98"/>
        <v>6.5953323127523733</v>
      </c>
      <c r="AG37" s="82">
        <f t="shared" si="98"/>
        <v>6.4805676120314386</v>
      </c>
      <c r="AH37" s="82">
        <f t="shared" si="98"/>
        <v>6.3625466325826912</v>
      </c>
      <c r="AI37" s="82">
        <f t="shared" si="98"/>
        <v>6.2411764587158061</v>
      </c>
      <c r="AJ37" s="82">
        <f t="shared" si="98"/>
        <v>6.1163653845384021</v>
      </c>
      <c r="AK37" s="82">
        <f t="shared" si="98"/>
        <v>5.988024272519394</v>
      </c>
      <c r="AL37" s="82">
        <f t="shared" si="98"/>
        <v>5.8560682732750697</v>
      </c>
      <c r="AM37" s="82">
        <f t="shared" si="98"/>
        <v>5.720418962671709</v>
      </c>
      <c r="AN37" s="82">
        <f t="shared" si="98"/>
        <v>5.5810069495464969</v>
      </c>
      <c r="AO37" s="82">
        <f t="shared" si="98"/>
        <v>5.4377749999331249</v>
      </c>
      <c r="AP37" s="82">
        <f t="shared" si="98"/>
        <v>5.2906817105866804</v>
      </c>
      <c r="AQ37" s="82">
        <f t="shared" si="98"/>
        <v>5.1397057449300769</v>
      </c>
      <c r="AR37" s="82">
        <f t="shared" si="98"/>
        <v>4.9848506176824392</v>
      </c>
      <c r="AS37" s="82">
        <f t="shared" si="98"/>
        <v>4.8261499802249581</v>
      </c>
      <c r="AT37" s="82">
        <f t="shared" si="98"/>
        <v>4.6636733176739291</v>
      </c>
      <c r="AU37" s="82">
        <f t="shared" si="98"/>
        <v>4.497531921883108</v>
      </c>
      <c r="AV37" s="82">
        <f t="shared" si="98"/>
        <v>4.3278849542636202</v>
      </c>
      <c r="AW37" s="82">
        <f t="shared" si="98"/>
        <v>4.1549453613497862</v>
      </c>
      <c r="AX37" s="82">
        <f t="shared" si="98"/>
        <v>3.9789853582410744</v>
      </c>
      <c r="AY37" s="82">
        <f t="shared" si="98"/>
        <v>3.8003411548587565</v>
      </c>
      <c r="AZ37" s="82">
        <f t="shared" si="98"/>
        <v>3.6194165721932396</v>
      </c>
      <c r="BA37" s="82">
        <f t="shared" si="98"/>
        <v>3.436685185191783</v>
      </c>
      <c r="BB37" s="82">
        <f t="shared" si="98"/>
        <v>3.2526906399632267</v>
      </c>
      <c r="BC37" s="82">
        <f t="shared" si="98"/>
        <v>3.0680448288587736</v>
      </c>
      <c r="BD37" s="82">
        <f t="shared" si="98"/>
        <v>2.883423669492013</v>
      </c>
      <c r="BE37" s="82">
        <f t="shared" si="98"/>
        <v>2.6995603226697482</v>
      </c>
      <c r="BF37" s="82">
        <f t="shared" si="98"/>
        <v>2.5172357969948962</v>
      </c>
      <c r="BG37" s="82">
        <f t="shared" si="98"/>
        <v>2.3372670196257568</v>
      </c>
      <c r="BH37" s="82">
        <f t="shared" si="98"/>
        <v>2.1604925960741475</v>
      </c>
      <c r="BI37" s="82">
        <f t="shared" ref="BI37:CJ37" si="99">+$D37*AN11</f>
        <v>1.9877566278091441</v>
      </c>
      <c r="BJ37" s="82">
        <f t="shared" si="99"/>
        <v>1.819891094316094</v>
      </c>
      <c r="BK37" s="82">
        <f t="shared" si="99"/>
        <v>1.6576974252016414</v>
      </c>
      <c r="BL37" s="82">
        <f t="shared" si="99"/>
        <v>1.5019279775251255</v>
      </c>
      <c r="BM37" s="82">
        <f t="shared" si="99"/>
        <v>1.353268184922453</v>
      </c>
      <c r="BN37" s="82">
        <f t="shared" si="99"/>
        <v>1.2123201519279059</v>
      </c>
      <c r="BO37" s="82">
        <f t="shared" si="99"/>
        <v>1.0795884261257291</v>
      </c>
      <c r="BP37" s="82">
        <f t="shared" si="99"/>
        <v>0.95546859306634646</v>
      </c>
      <c r="BQ37" s="82">
        <f t="shared" si="99"/>
        <v>0.84023920882744196</v>
      </c>
      <c r="BR37" s="82">
        <f t="shared" si="99"/>
        <v>0.73405742086152537</v>
      </c>
      <c r="BS37" s="82">
        <f t="shared" si="99"/>
        <v>0.63695844048496975</v>
      </c>
      <c r="BT37" s="82">
        <f t="shared" si="99"/>
        <v>0.54885883316812922</v>
      </c>
      <c r="BU37" s="82">
        <f t="shared" si="99"/>
        <v>0.46956339964903565</v>
      </c>
      <c r="BV37" s="82">
        <f t="shared" si="99"/>
        <v>0.39877524534754116</v>
      </c>
      <c r="BW37" s="82">
        <f t="shared" si="99"/>
        <v>0.33610848949020333</v>
      </c>
      <c r="BX37" s="82">
        <f t="shared" si="99"/>
        <v>0.2811029579828685</v>
      </c>
      <c r="BY37" s="82">
        <f t="shared" si="99"/>
        <v>0.23324014119096168</v>
      </c>
      <c r="BZ37" s="82">
        <f t="shared" si="99"/>
        <v>0.1919596814240494</v>
      </c>
      <c r="CA37" s="82">
        <f t="shared" si="99"/>
        <v>0.15667568331563311</v>
      </c>
      <c r="CB37" s="82">
        <f t="shared" si="99"/>
        <v>0.12679220829352247</v>
      </c>
      <c r="CC37" s="82">
        <f t="shared" si="99"/>
        <v>0.10171741409728169</v>
      </c>
      <c r="CD37" s="82">
        <f t="shared" si="99"/>
        <v>8.0875922156408583E-2</v>
      </c>
      <c r="CE37" s="82">
        <f t="shared" si="99"/>
        <v>6.3719129126453389E-2</v>
      </c>
      <c r="CF37" s="82">
        <f t="shared" si="99"/>
        <v>4.9733313696257837E-2</v>
      </c>
      <c r="CG37" s="82">
        <f t="shared" si="99"/>
        <v>3.844551667845051E-2</v>
      </c>
      <c r="CH37" s="82">
        <f t="shared" si="99"/>
        <v>2.9427283846467998E-2</v>
      </c>
      <c r="CI37" s="82">
        <f t="shared" si="99"/>
        <v>2.229645160384202E-2</v>
      </c>
      <c r="CJ37" s="82">
        <f t="shared" si="99"/>
        <v>1.6717222307821338E-2</v>
      </c>
      <c r="CS37" s="82"/>
      <c r="CT37" s="82"/>
      <c r="CU37" s="82"/>
      <c r="CV37" s="82"/>
      <c r="CW37" s="82"/>
      <c r="CX37" s="82"/>
      <c r="CY37" s="82"/>
      <c r="CZ37" s="82"/>
      <c r="DA37" s="82"/>
      <c r="DB37" s="82"/>
      <c r="DI37" s="82">
        <f>+$D37*CN11</f>
        <v>6.9210156692869251</v>
      </c>
      <c r="DJ37" s="82">
        <f t="shared" ref="DJ37:FP37" si="100">+$D37*CO11</f>
        <v>6.5744759136498399</v>
      </c>
      <c r="DK37" s="82">
        <f t="shared" si="100"/>
        <v>6.2452435869076979</v>
      </c>
      <c r="DL37" s="82">
        <f t="shared" si="100"/>
        <v>5.9324525352602819</v>
      </c>
      <c r="DM37" s="82">
        <f t="shared" si="100"/>
        <v>5.6352798813031528</v>
      </c>
      <c r="DN37" s="82">
        <f t="shared" si="100"/>
        <v>5.3529438589561149</v>
      </c>
      <c r="DO37" s="82">
        <f t="shared" si="100"/>
        <v>5.0847017565951553</v>
      </c>
      <c r="DP37" s="82">
        <f t="shared" si="100"/>
        <v>4.8298479629757169</v>
      </c>
      <c r="DQ37" s="82">
        <f t="shared" si="100"/>
        <v>4.5877121108056667</v>
      </c>
      <c r="DR37" s="82">
        <f t="shared" si="100"/>
        <v>4.3576573130832665</v>
      </c>
      <c r="DS37" s="82">
        <f t="shared" si="100"/>
        <v>4.139078487559698</v>
      </c>
      <c r="DT37" s="82">
        <f t="shared" si="100"/>
        <v>3.9314007649175351</v>
      </c>
      <c r="DU37" s="82">
        <f t="shared" si="100"/>
        <v>3.7340779764769119</v>
      </c>
      <c r="DV37" s="82">
        <f t="shared" si="100"/>
        <v>3.546591217450529</v>
      </c>
      <c r="DW37" s="82">
        <f t="shared" si="100"/>
        <v>3.3684474819673671</v>
      </c>
      <c r="DX37" s="82">
        <f t="shared" si="100"/>
        <v>3.1991783662739368</v>
      </c>
      <c r="DY37" s="82">
        <f t="shared" si="100"/>
        <v>3.0383388367013739</v>
      </c>
      <c r="DZ37" s="82">
        <f t="shared" si="100"/>
        <v>2.8855060591570862</v>
      </c>
      <c r="EA37" s="82">
        <f t="shared" si="100"/>
        <v>2.7402782870616416</v>
      </c>
      <c r="EB37" s="82">
        <f t="shared" si="100"/>
        <v>2.6022738048054683</v>
      </c>
      <c r="EC37" s="82">
        <f t="shared" si="100"/>
        <v>2.4711299239459792</v>
      </c>
      <c r="ED37" s="82">
        <f t="shared" si="100"/>
        <v>2.3465020295046966</v>
      </c>
      <c r="EE37" s="82">
        <f t="shared" si="100"/>
        <v>2.2280626738557188</v>
      </c>
      <c r="EF37" s="82">
        <f t="shared" si="100"/>
        <v>2.1155007158222383</v>
      </c>
      <c r="EG37" s="82">
        <f t="shared" si="100"/>
        <v>2.0085205027168049</v>
      </c>
      <c r="EH37" s="82">
        <f t="shared" si="100"/>
        <v>1.9068410931740707</v>
      </c>
      <c r="EI37" s="82">
        <f t="shared" si="100"/>
        <v>1.8101955187321974</v>
      </c>
      <c r="EJ37" s="82">
        <f t="shared" si="100"/>
        <v>1.7183300822210896</v>
      </c>
      <c r="EK37" s="82">
        <f t="shared" si="100"/>
        <v>1.6310036911125592</v>
      </c>
      <c r="EL37" s="82">
        <f t="shared" si="100"/>
        <v>1.5479872240795558</v>
      </c>
      <c r="EM37" s="82">
        <f t="shared" si="100"/>
        <v>1.4690629290991073</v>
      </c>
      <c r="EN37" s="82">
        <f t="shared" si="100"/>
        <v>1.3940238515166221</v>
      </c>
      <c r="EO37" s="82">
        <f t="shared" si="100"/>
        <v>1.3226732905681609</v>
      </c>
      <c r="EP37" s="82">
        <f t="shared" si="100"/>
        <v>1.2548242829322167</v>
      </c>
      <c r="EQ37" s="82">
        <f t="shared" si="100"/>
        <v>1.1902991119537685</v>
      </c>
      <c r="ER37" s="82">
        <f t="shared" si="100"/>
        <v>1.1289288412509686</v>
      </c>
      <c r="ES37" s="82">
        <f t="shared" si="100"/>
        <v>1.0705528714791055</v>
      </c>
      <c r="ET37" s="82">
        <f t="shared" si="100"/>
        <v>1.0150185190874619</v>
      </c>
      <c r="EU37" s="82">
        <f t="shared" si="100"/>
        <v>0.96218061596269344</v>
      </c>
      <c r="EV37" s="82">
        <f t="shared" si="100"/>
        <v>0.91190112890734809</v>
      </c>
      <c r="EW37" s="82">
        <f t="shared" si="100"/>
        <v>0.86404879795448097</v>
      </c>
      <c r="EX37" s="82">
        <f t="shared" si="100"/>
        <v>0.81849879256895686</v>
      </c>
      <c r="EY37" s="82">
        <f t="shared" si="100"/>
        <v>0.77513238483319757</v>
      </c>
      <c r="EZ37" s="82">
        <f t="shared" si="100"/>
        <v>0.73383663875993388</v>
      </c>
      <c r="FA37" s="82">
        <f t="shared" si="100"/>
        <v>0.69450411491706876</v>
      </c>
      <c r="FB37" s="82">
        <f t="shared" si="100"/>
        <v>0.65703258959015243</v>
      </c>
      <c r="FC37" s="82">
        <f t="shared" si="100"/>
        <v>0.62132478774633915</v>
      </c>
      <c r="FD37" s="82">
        <f t="shared" si="100"/>
        <v>0.58728812910014438</v>
      </c>
      <c r="FE37" s="82">
        <f t="shared" si="100"/>
        <v>0.55483448661590429</v>
      </c>
      <c r="FF37" s="82">
        <f t="shared" si="100"/>
        <v>0.52387995681470712</v>
      </c>
      <c r="FG37" s="82">
        <f t="shared" si="100"/>
        <v>0.49434464128475347</v>
      </c>
      <c r="FH37" s="82">
        <f t="shared" si="100"/>
        <v>0.46615243882372892</v>
      </c>
      <c r="FI37" s="82">
        <f t="shared" si="100"/>
        <v>0.43923084766988391</v>
      </c>
      <c r="FJ37" s="82">
        <f t="shared" si="100"/>
        <v>0.4135107773052249</v>
      </c>
      <c r="FK37" s="82">
        <f t="shared" si="100"/>
        <v>0.38892636933955232</v>
      </c>
      <c r="FL37" s="82">
        <f t="shared" si="100"/>
        <v>0.36541482700814676</v>
      </c>
      <c r="FM37" s="82">
        <f t="shared" si="100"/>
        <v>0.3429162528387345</v>
      </c>
      <c r="FN37" s="82">
        <f t="shared" si="100"/>
        <v>0.32137349406503274</v>
      </c>
      <c r="FO37" s="82">
        <f t="shared" si="100"/>
        <v>0.30073199538474521</v>
      </c>
      <c r="FP37" s="82">
        <f t="shared" si="100"/>
        <v>0.2809396586793908</v>
      </c>
    </row>
    <row r="38" spans="1:172">
      <c r="A38" s="79">
        <v>1974</v>
      </c>
      <c r="D38" s="98">
        <f>Data!CD38</f>
        <v>8.0646801773787633</v>
      </c>
      <c r="M38" s="82"/>
      <c r="N38" s="82"/>
      <c r="O38" s="82"/>
      <c r="P38" s="82"/>
      <c r="Q38" s="82"/>
      <c r="R38" s="82"/>
      <c r="S38" s="82"/>
      <c r="T38" s="82"/>
      <c r="U38" s="82"/>
      <c r="V38" s="82"/>
      <c r="AD38" s="82">
        <f t="shared" ref="AD38:BI38" si="101">+$D38*H11</f>
        <v>8.0646801773787633</v>
      </c>
      <c r="AE38" s="82">
        <f t="shared" si="101"/>
        <v>7.9416872176507773</v>
      </c>
      <c r="AF38" s="82">
        <f t="shared" si="101"/>
        <v>7.8152223189920615</v>
      </c>
      <c r="AG38" s="82">
        <f t="shared" si="101"/>
        <v>7.6851792146512805</v>
      </c>
      <c r="AH38" s="82">
        <f t="shared" si="101"/>
        <v>7.5514501998371459</v>
      </c>
      <c r="AI38" s="82">
        <f t="shared" si="101"/>
        <v>7.4139268219174994</v>
      </c>
      <c r="AJ38" s="82">
        <f t="shared" si="101"/>
        <v>7.2725008113316676</v>
      </c>
      <c r="AK38" s="82">
        <f t="shared" si="101"/>
        <v>7.127065308230204</v>
      </c>
      <c r="AL38" s="82">
        <f t="shared" si="101"/>
        <v>6.9775164455342926</v>
      </c>
      <c r="AM38" s="82">
        <f t="shared" si="101"/>
        <v>6.8237553529081936</v>
      </c>
      <c r="AN38" s="82">
        <f t="shared" si="101"/>
        <v>6.6656906470077768</v>
      </c>
      <c r="AO38" s="82">
        <f t="shared" si="101"/>
        <v>6.5032414701147543</v>
      </c>
      <c r="AP38" s="82">
        <f t="shared" si="101"/>
        <v>6.3363411306255237</v>
      </c>
      <c r="AQ38" s="82">
        <f t="shared" si="101"/>
        <v>6.1649413836083449</v>
      </c>
      <c r="AR38" s="82">
        <f t="shared" si="101"/>
        <v>5.9890173667195228</v>
      </c>
      <c r="AS38" s="82">
        <f t="shared" si="101"/>
        <v>5.8085731754685943</v>
      </c>
      <c r="AT38" s="82">
        <f t="shared" si="101"/>
        <v>5.6236480219654252</v>
      </c>
      <c r="AU38" s="82">
        <f t="shared" si="101"/>
        <v>5.4343228734071438</v>
      </c>
      <c r="AV38" s="82">
        <f t="shared" si="101"/>
        <v>5.2407274120903624</v>
      </c>
      <c r="AW38" s="82">
        <f t="shared" si="101"/>
        <v>5.043047100082882</v>
      </c>
      <c r="AX38" s="82">
        <f t="shared" si="101"/>
        <v>4.8415300723082799</v>
      </c>
      <c r="AY38" s="82">
        <f t="shared" si="101"/>
        <v>4.6364935261002378</v>
      </c>
      <c r="AZ38" s="82">
        <f t="shared" si="101"/>
        <v>4.4283292284503473</v>
      </c>
      <c r="BA38" s="82">
        <f t="shared" si="101"/>
        <v>4.2175077298228985</v>
      </c>
      <c r="BB38" s="82">
        <f t="shared" si="101"/>
        <v>4.0045808611444746</v>
      </c>
      <c r="BC38" s="82">
        <f t="shared" si="101"/>
        <v>3.7901821034252277</v>
      </c>
      <c r="BD38" s="82">
        <f t="shared" si="101"/>
        <v>3.5750244612805551</v>
      </c>
      <c r="BE38" s="82">
        <f t="shared" si="101"/>
        <v>3.3598955444545076</v>
      </c>
      <c r="BF38" s="82">
        <f t="shared" si="101"/>
        <v>3.145649665046347</v>
      </c>
      <c r="BG38" s="82">
        <f t="shared" si="101"/>
        <v>2.933196889569325</v>
      </c>
      <c r="BH38" s="82">
        <f t="shared" si="101"/>
        <v>2.7234891384603719</v>
      </c>
      <c r="BI38" s="82">
        <f t="shared" si="101"/>
        <v>2.5175035927534504</v>
      </c>
      <c r="BJ38" s="82">
        <f t="shared" ref="BJ38:CJ38" si="102">+$D38*AN11</f>
        <v>2.3162238376202522</v>
      </c>
      <c r="BK38" s="82">
        <f t="shared" si="102"/>
        <v>2.1206193331493077</v>
      </c>
      <c r="BL38" s="82">
        <f t="shared" si="102"/>
        <v>1.9316239413301146</v>
      </c>
      <c r="BM38" s="82">
        <f t="shared" si="102"/>
        <v>1.7501143426027554</v>
      </c>
      <c r="BN38" s="82">
        <f t="shared" si="102"/>
        <v>1.5768892352104567</v>
      </c>
      <c r="BO38" s="82">
        <f t="shared" si="102"/>
        <v>1.4126502185620855</v>
      </c>
      <c r="BP38" s="82">
        <f t="shared" si="102"/>
        <v>1.2579852143003085</v>
      </c>
      <c r="BQ38" s="82">
        <f t="shared" si="102"/>
        <v>1.1133551765826368</v>
      </c>
      <c r="BR38" s="82">
        <f t="shared" si="102"/>
        <v>0.97908469153708</v>
      </c>
      <c r="BS38" s="82">
        <f t="shared" si="102"/>
        <v>0.85535687447586106</v>
      </c>
      <c r="BT38" s="82">
        <f t="shared" si="102"/>
        <v>0.74221275521580765</v>
      </c>
      <c r="BU38" s="82">
        <f t="shared" si="102"/>
        <v>0.63955511207306659</v>
      </c>
      <c r="BV38" s="82">
        <f t="shared" si="102"/>
        <v>0.54715649004769895</v>
      </c>
      <c r="BW38" s="82">
        <f t="shared" si="102"/>
        <v>0.46467093416001659</v>
      </c>
      <c r="BX38" s="82">
        <f t="shared" si="102"/>
        <v>0.39164879869714786</v>
      </c>
      <c r="BY38" s="82">
        <f t="shared" si="102"/>
        <v>0.32755386801205516</v>
      </c>
      <c r="BZ38" s="82">
        <f t="shared" si="102"/>
        <v>0.2717819512501658</v>
      </c>
      <c r="CA38" s="82">
        <f t="shared" si="102"/>
        <v>0.22368009431135621</v>
      </c>
      <c r="CB38" s="82">
        <f t="shared" si="102"/>
        <v>0.18256558544145615</v>
      </c>
      <c r="CC38" s="82">
        <f t="shared" si="102"/>
        <v>0.14774401008923049</v>
      </c>
      <c r="CD38" s="82">
        <f t="shared" si="102"/>
        <v>0.11852572691098856</v>
      </c>
      <c r="CE38" s="82">
        <f t="shared" si="102"/>
        <v>9.4240278798446445E-2</v>
      </c>
      <c r="CF38" s="82">
        <f t="shared" si="102"/>
        <v>7.4248408346529751E-2</v>
      </c>
      <c r="CG38" s="82">
        <f t="shared" si="102"/>
        <v>5.7951504271466864E-2</v>
      </c>
      <c r="CH38" s="82">
        <f t="shared" si="102"/>
        <v>4.4798453157920554E-2</v>
      </c>
      <c r="CI38" s="82">
        <f t="shared" si="102"/>
        <v>3.4290000781801451E-2</v>
      </c>
      <c r="CJ38" s="82">
        <f t="shared" si="102"/>
        <v>2.5980832852805252E-2</v>
      </c>
      <c r="CS38" s="82"/>
      <c r="CT38" s="82"/>
      <c r="CU38" s="82"/>
      <c r="CV38" s="82"/>
      <c r="CW38" s="82"/>
      <c r="CX38" s="82"/>
      <c r="CY38" s="82"/>
      <c r="CZ38" s="82"/>
      <c r="DA38" s="82"/>
      <c r="DB38" s="82"/>
      <c r="DJ38" s="82">
        <f>+$D38*CN11</f>
        <v>8.0646801773787633</v>
      </c>
      <c r="DK38" s="82">
        <f t="shared" ref="DK38:FP38" si="103">+$D38*CO11</f>
        <v>7.6608763960404058</v>
      </c>
      <c r="DL38" s="82">
        <f t="shared" si="103"/>
        <v>7.2772400128701875</v>
      </c>
      <c r="DM38" s="82">
        <f t="shared" si="103"/>
        <v>6.9127617463237589</v>
      </c>
      <c r="DN38" s="82">
        <f t="shared" si="103"/>
        <v>6.5664827424685308</v>
      </c>
      <c r="DO38" s="82">
        <f t="shared" si="103"/>
        <v>6.2374920521445025</v>
      </c>
      <c r="DP38" s="82">
        <f t="shared" si="103"/>
        <v>5.9249242342086541</v>
      </c>
      <c r="DQ38" s="82">
        <f t="shared" si="103"/>
        <v>5.6279570785564514</v>
      </c>
      <c r="DR38" s="82">
        <f t="shared" si="103"/>
        <v>5.345809442929192</v>
      </c>
      <c r="DS38" s="82">
        <f t="shared" si="103"/>
        <v>5.0777391978153164</v>
      </c>
      <c r="DT38" s="82">
        <f t="shared" si="103"/>
        <v>4.8230412740384327</v>
      </c>
      <c r="DU38" s="82">
        <f t="shared" si="103"/>
        <v>4.5810458078949532</v>
      </c>
      <c r="DV38" s="82">
        <f t="shared" si="103"/>
        <v>4.3511163789609837</v>
      </c>
      <c r="DW38" s="82">
        <f t="shared" si="103"/>
        <v>4.1326483359321422</v>
      </c>
      <c r="DX38" s="82">
        <f t="shared" si="103"/>
        <v>3.9250672060915162</v>
      </c>
      <c r="DY38" s="82">
        <f t="shared" si="103"/>
        <v>3.7278271842211588</v>
      </c>
      <c r="DZ38" s="82">
        <f t="shared" si="103"/>
        <v>3.5404096969816856</v>
      </c>
      <c r="EA38" s="82">
        <f t="shared" si="103"/>
        <v>3.3623220389830522</v>
      </c>
      <c r="EB38" s="82">
        <f t="shared" si="103"/>
        <v>3.1930960769583647</v>
      </c>
      <c r="EC38" s="82">
        <f t="shared" si="103"/>
        <v>3.032287018631894</v>
      </c>
      <c r="ED38" s="82">
        <f t="shared" si="103"/>
        <v>2.8794722430426036</v>
      </c>
      <c r="EE38" s="82">
        <f t="shared" si="103"/>
        <v>2.7342501892464703</v>
      </c>
      <c r="EF38" s="82">
        <f t="shared" si="103"/>
        <v>2.5962393004743842</v>
      </c>
      <c r="EG38" s="82">
        <f t="shared" si="103"/>
        <v>2.4650770209685096</v>
      </c>
      <c r="EH38" s="82">
        <f t="shared" si="103"/>
        <v>2.3404188428586434</v>
      </c>
      <c r="EI38" s="82">
        <f t="shared" si="103"/>
        <v>2.2219374005718135</v>
      </c>
      <c r="EJ38" s="82">
        <f t="shared" si="103"/>
        <v>2.1093216103935686</v>
      </c>
      <c r="EK38" s="82">
        <f t="shared" si="103"/>
        <v>2.0022758529182485</v>
      </c>
      <c r="EL38" s="82">
        <f t="shared" si="103"/>
        <v>1.9005191962384711</v>
      </c>
      <c r="EM38" s="82">
        <f t="shared" si="103"/>
        <v>1.8037846578313275</v>
      </c>
      <c r="EN38" s="82">
        <f t="shared" si="103"/>
        <v>1.7118185032007318</v>
      </c>
      <c r="EO38" s="82">
        <f t="shared" si="103"/>
        <v>1.6243795794321043</v>
      </c>
      <c r="EP38" s="82">
        <f t="shared" si="103"/>
        <v>1.5412386819075656</v>
      </c>
      <c r="EQ38" s="82">
        <f t="shared" si="103"/>
        <v>1.4621779525171357</v>
      </c>
      <c r="ER38" s="82">
        <f t="shared" si="103"/>
        <v>1.3869903077844252</v>
      </c>
      <c r="ES38" s="82">
        <f t="shared" si="103"/>
        <v>1.3154788954040757</v>
      </c>
      <c r="ET38" s="82">
        <f t="shared" si="103"/>
        <v>1.2474565777630997</v>
      </c>
      <c r="EU38" s="82">
        <f t="shared" si="103"/>
        <v>1.1827454410893405</v>
      </c>
      <c r="EV38" s="82">
        <f t="shared" si="103"/>
        <v>1.1211763289378458</v>
      </c>
      <c r="EW38" s="82">
        <f t="shared" si="103"/>
        <v>1.0625883987900453</v>
      </c>
      <c r="EX38" s="82">
        <f t="shared" si="103"/>
        <v>1.0068287006015975</v>
      </c>
      <c r="EY38" s="82">
        <f t="shared" si="103"/>
        <v>0.9537517761926142</v>
      </c>
      <c r="EZ38" s="82">
        <f t="shared" si="103"/>
        <v>0.90321927842892435</v>
      </c>
      <c r="FA38" s="82">
        <f t="shared" si="103"/>
        <v>0.85509960919525685</v>
      </c>
      <c r="FB38" s="82">
        <f t="shared" si="103"/>
        <v>0.80926757521078341</v>
      </c>
      <c r="FC38" s="82">
        <f t="shared" si="103"/>
        <v>0.76560406078454546</v>
      </c>
      <c r="FD38" s="82">
        <f t="shared" si="103"/>
        <v>0.72399571665299123</v>
      </c>
      <c r="FE38" s="82">
        <f t="shared" si="103"/>
        <v>0.68433466408432164</v>
      </c>
      <c r="FF38" s="82">
        <f t="shared" si="103"/>
        <v>0.64651821347464478</v>
      </c>
      <c r="FG38" s="82">
        <f t="shared" si="103"/>
        <v>0.61044859669923357</v>
      </c>
      <c r="FH38" s="82">
        <f t="shared" si="103"/>
        <v>0.57603271251852561</v>
      </c>
      <c r="FI38" s="82">
        <f t="shared" si="103"/>
        <v>0.54318188437302339</v>
      </c>
      <c r="FJ38" s="82">
        <f t="shared" si="103"/>
        <v>0.51181162993401286</v>
      </c>
      <c r="FK38" s="82">
        <f t="shared" si="103"/>
        <v>0.48184144180813859</v>
      </c>
      <c r="FL38" s="82">
        <f t="shared" si="103"/>
        <v>0.45319457882339126</v>
      </c>
      <c r="FM38" s="82">
        <f t="shared" si="103"/>
        <v>0.4257978673521074</v>
      </c>
      <c r="FN38" s="82">
        <f t="shared" si="103"/>
        <v>0.39958151215318338</v>
      </c>
      <c r="FO38" s="82">
        <f t="shared" si="103"/>
        <v>0.37447891624095292</v>
      </c>
      <c r="FP38" s="82">
        <f t="shared" si="103"/>
        <v>0.35042650931215086</v>
      </c>
    </row>
    <row r="39" spans="1:172">
      <c r="A39" s="79">
        <v>1975</v>
      </c>
      <c r="D39" s="98">
        <f>Data!CD39</f>
        <v>8.70561906081738</v>
      </c>
      <c r="M39" s="82"/>
      <c r="N39" s="82"/>
      <c r="O39" s="82"/>
      <c r="P39" s="82"/>
      <c r="Q39" s="82"/>
      <c r="R39" s="82"/>
      <c r="S39" s="82"/>
      <c r="T39" s="82"/>
      <c r="U39" s="82"/>
      <c r="V39" s="82"/>
      <c r="AE39" s="82">
        <f t="shared" ref="AE39:BJ39" si="104">+$D39*H11</f>
        <v>8.70561906081738</v>
      </c>
      <c r="AF39" s="82">
        <f t="shared" si="104"/>
        <v>8.5728512596145912</v>
      </c>
      <c r="AG39" s="82">
        <f t="shared" si="104"/>
        <v>8.4363355878120299</v>
      </c>
      <c r="AH39" s="82">
        <f t="shared" si="104"/>
        <v>8.2959573331290368</v>
      </c>
      <c r="AI39" s="82">
        <f t="shared" si="104"/>
        <v>8.1516002309570492</v>
      </c>
      <c r="AJ39" s="82">
        <f t="shared" si="104"/>
        <v>8.0031472094121341</v>
      </c>
      <c r="AK39" s="82">
        <f t="shared" si="104"/>
        <v>7.8504813942314078</v>
      </c>
      <c r="AL39" s="82">
        <f t="shared" si="104"/>
        <v>7.6934874328997402</v>
      </c>
      <c r="AM39" s="82">
        <f t="shared" si="104"/>
        <v>7.5320532035224943</v>
      </c>
      <c r="AN39" s="82">
        <f t="shared" si="104"/>
        <v>7.3660719780632906</v>
      </c>
      <c r="AO39" s="82">
        <f t="shared" si="104"/>
        <v>7.1954451105045552</v>
      </c>
      <c r="AP39" s="82">
        <f t="shared" si="104"/>
        <v>7.0200853169766182</v>
      </c>
      <c r="AQ39" s="82">
        <f t="shared" si="104"/>
        <v>6.8399206055736927</v>
      </c>
      <c r="AR39" s="82">
        <f t="shared" si="104"/>
        <v>6.654898897107504</v>
      </c>
      <c r="AS39" s="82">
        <f t="shared" si="104"/>
        <v>6.4649933533044424</v>
      </c>
      <c r="AT39" s="82">
        <f t="shared" si="104"/>
        <v>6.2702083951638654</v>
      </c>
      <c r="AU39" s="82">
        <f t="shared" si="104"/>
        <v>6.0705863511704194</v>
      </c>
      <c r="AV39" s="82">
        <f t="shared" si="104"/>
        <v>5.8662146233734269</v>
      </c>
      <c r="AW39" s="82">
        <f t="shared" si="104"/>
        <v>5.6572332005447175</v>
      </c>
      <c r="AX39" s="82">
        <f t="shared" si="104"/>
        <v>5.4438422843137406</v>
      </c>
      <c r="AY39" s="82">
        <f t="shared" si="104"/>
        <v>5.2263097300787082</v>
      </c>
      <c r="AZ39" s="82">
        <f t="shared" si="104"/>
        <v>5.0049779443694993</v>
      </c>
      <c r="BA39" s="82">
        <f t="shared" si="104"/>
        <v>4.7802698297829194</v>
      </c>
      <c r="BB39" s="82">
        <f t="shared" si="104"/>
        <v>4.5526933336895885</v>
      </c>
      <c r="BC39" s="82">
        <f t="shared" si="104"/>
        <v>4.3228441436713005</v>
      </c>
      <c r="BD39" s="82">
        <f t="shared" si="104"/>
        <v>4.091406086517881</v>
      </c>
      <c r="BE39" s="82">
        <f t="shared" si="104"/>
        <v>3.8591488327474046</v>
      </c>
      <c r="BF39" s="82">
        <f t="shared" si="104"/>
        <v>3.6269225872346462</v>
      </c>
      <c r="BG39" s="82">
        <f t="shared" si="104"/>
        <v>3.3956495583662547</v>
      </c>
      <c r="BH39" s="82">
        <f t="shared" si="104"/>
        <v>3.1663121400140413</v>
      </c>
      <c r="BI39" s="82">
        <f t="shared" si="104"/>
        <v>2.9399379063059126</v>
      </c>
      <c r="BJ39" s="82">
        <f t="shared" si="104"/>
        <v>2.7175816995478299</v>
      </c>
      <c r="BK39" s="82">
        <f t="shared" ref="BK39:CJ39" si="105">+$D39*AN11</f>
        <v>2.5003052751510775</v>
      </c>
      <c r="BL39" s="82">
        <f t="shared" si="105"/>
        <v>2.2891551408555513</v>
      </c>
      <c r="BM39" s="82">
        <f t="shared" si="105"/>
        <v>2.0851393771501403</v>
      </c>
      <c r="BN39" s="82">
        <f t="shared" si="105"/>
        <v>1.8892043384818364</v>
      </c>
      <c r="BO39" s="82">
        <f t="shared" si="105"/>
        <v>1.7022121994808965</v>
      </c>
      <c r="BP39" s="82">
        <f t="shared" si="105"/>
        <v>1.5249203190323048</v>
      </c>
      <c r="BQ39" s="82">
        <f t="shared" si="105"/>
        <v>1.3579633437365579</v>
      </c>
      <c r="BR39" s="82">
        <f t="shared" si="105"/>
        <v>1.201838861992889</v>
      </c>
      <c r="BS39" s="82">
        <f t="shared" si="105"/>
        <v>1.0568972563484951</v>
      </c>
      <c r="BT39" s="82">
        <f t="shared" si="105"/>
        <v>0.92333619516930654</v>
      </c>
      <c r="BU39" s="82">
        <f t="shared" si="105"/>
        <v>0.80119996910883751</v>
      </c>
      <c r="BV39" s="82">
        <f t="shared" si="105"/>
        <v>0.69038362980888146</v>
      </c>
      <c r="BW39" s="82">
        <f t="shared" si="105"/>
        <v>0.59064164532776231</v>
      </c>
      <c r="BX39" s="82">
        <f t="shared" si="105"/>
        <v>0.50160056598128755</v>
      </c>
      <c r="BY39" s="82">
        <f t="shared" si="105"/>
        <v>0.42277501055129418</v>
      </c>
      <c r="BZ39" s="82">
        <f t="shared" si="105"/>
        <v>0.35358614775682778</v>
      </c>
      <c r="CA39" s="82">
        <f t="shared" si="105"/>
        <v>0.29338176879304423</v>
      </c>
      <c r="CB39" s="82">
        <f t="shared" si="105"/>
        <v>0.24145702616012329</v>
      </c>
      <c r="CC39" s="82">
        <f t="shared" si="105"/>
        <v>0.19707494972044939</v>
      </c>
      <c r="CD39" s="82">
        <f t="shared" si="105"/>
        <v>0.15948593646182888</v>
      </c>
      <c r="CE39" s="82">
        <f t="shared" si="105"/>
        <v>0.12794553592935076</v>
      </c>
      <c r="CF39" s="82">
        <f t="shared" si="105"/>
        <v>0.10173000656687638</v>
      </c>
      <c r="CG39" s="82">
        <f t="shared" si="105"/>
        <v>8.0149286111801138E-2</v>
      </c>
      <c r="CH39" s="82">
        <f t="shared" si="105"/>
        <v>6.2557188765382493E-2</v>
      </c>
      <c r="CI39" s="82">
        <f t="shared" si="105"/>
        <v>4.8358801481137914E-2</v>
      </c>
      <c r="CJ39" s="82">
        <f t="shared" si="105"/>
        <v>3.7015191902937825E-2</v>
      </c>
      <c r="CS39" s="82"/>
      <c r="CT39" s="82"/>
      <c r="CU39" s="82"/>
      <c r="CV39" s="82"/>
      <c r="CW39" s="82"/>
      <c r="CX39" s="82"/>
      <c r="CY39" s="82"/>
      <c r="CZ39" s="82"/>
      <c r="DA39" s="82"/>
      <c r="DB39" s="82"/>
      <c r="DK39" s="82">
        <f>+$D39*CN11</f>
        <v>8.70561906081738</v>
      </c>
      <c r="DL39" s="82">
        <f t="shared" ref="DL39:FP39" si="106">+$D39*CO11</f>
        <v>8.2697230527512637</v>
      </c>
      <c r="DM39" s="82">
        <f t="shared" si="106"/>
        <v>7.8555972428874421</v>
      </c>
      <c r="DN39" s="82">
        <f t="shared" si="106"/>
        <v>7.4621521372277684</v>
      </c>
      <c r="DO39" s="82">
        <f t="shared" si="106"/>
        <v>7.0883526771104615</v>
      </c>
      <c r="DP39" s="82">
        <f t="shared" si="106"/>
        <v>6.7332155158687836</v>
      </c>
      <c r="DQ39" s="82">
        <f t="shared" si="106"/>
        <v>6.3958064315937442</v>
      </c>
      <c r="DR39" s="82">
        <f t="shared" si="106"/>
        <v>6.0752378691931925</v>
      </c>
      <c r="DS39" s="82">
        <f t="shared" si="106"/>
        <v>5.7706666052798381</v>
      </c>
      <c r="DT39" s="82">
        <f t="shared" si="106"/>
        <v>5.4812915297440021</v>
      </c>
      <c r="DU39" s="82">
        <f t="shared" si="106"/>
        <v>5.2063515381740784</v>
      </c>
      <c r="DV39" s="82">
        <f t="shared" si="106"/>
        <v>4.9451235295793463</v>
      </c>
      <c r="DW39" s="82">
        <f t="shared" si="106"/>
        <v>4.6969205041469086</v>
      </c>
      <c r="DX39" s="82">
        <f t="shared" si="106"/>
        <v>4.4610897560279517</v>
      </c>
      <c r="DY39" s="82">
        <f t="shared" si="106"/>
        <v>4.2370111563984834</v>
      </c>
      <c r="DZ39" s="82">
        <f t="shared" si="106"/>
        <v>4.0240955222773644</v>
      </c>
      <c r="EA39" s="82">
        <f t="shared" si="106"/>
        <v>3.821783066810251</v>
      </c>
      <c r="EB39" s="82">
        <f t="shared" si="106"/>
        <v>3.6295419269423657</v>
      </c>
      <c r="EC39" s="82">
        <f t="shared" si="106"/>
        <v>3.4468667646067765</v>
      </c>
      <c r="ED39" s="82">
        <f t="shared" si="106"/>
        <v>3.2732774377484311</v>
      </c>
      <c r="EE39" s="82">
        <f t="shared" si="106"/>
        <v>3.1083177376878823</v>
      </c>
      <c r="EF39" s="82">
        <f t="shared" si="106"/>
        <v>2.9515541895034358</v>
      </c>
      <c r="EG39" s="82">
        <f t="shared" si="106"/>
        <v>2.8025749122762105</v>
      </c>
      <c r="EH39" s="82">
        <f t="shared" si="106"/>
        <v>2.6609885362002617</v>
      </c>
      <c r="EI39" s="82">
        <f t="shared" si="106"/>
        <v>2.5264231737096257</v>
      </c>
      <c r="EJ39" s="82">
        <f t="shared" si="106"/>
        <v>2.3985254419162971</v>
      </c>
      <c r="EK39" s="82">
        <f t="shared" si="106"/>
        <v>2.2769595337883213</v>
      </c>
      <c r="EL39" s="82">
        <f t="shared" si="106"/>
        <v>2.1614063356254558</v>
      </c>
      <c r="EM39" s="82">
        <f t="shared" si="106"/>
        <v>2.0515625885117981</v>
      </c>
      <c r="EN39" s="82">
        <f t="shared" si="106"/>
        <v>1.947140091540527</v>
      </c>
      <c r="EO39" s="82">
        <f t="shared" si="106"/>
        <v>1.8478649447159923</v>
      </c>
      <c r="EP39" s="82">
        <f t="shared" si="106"/>
        <v>1.7534768295427834</v>
      </c>
      <c r="EQ39" s="82">
        <f t="shared" si="106"/>
        <v>1.6637283254107398</v>
      </c>
      <c r="ER39" s="82">
        <f t="shared" si="106"/>
        <v>1.5783842599791011</v>
      </c>
      <c r="ES39" s="82">
        <f t="shared" si="106"/>
        <v>1.4972210918526005</v>
      </c>
      <c r="ET39" s="82">
        <f t="shared" si="106"/>
        <v>1.4200263239273225</v>
      </c>
      <c r="EU39" s="82">
        <f t="shared" si="106"/>
        <v>1.3465979458650041</v>
      </c>
      <c r="EV39" s="82">
        <f t="shared" si="106"/>
        <v>1.2767439042311621</v>
      </c>
      <c r="EW39" s="82">
        <f t="shared" si="106"/>
        <v>1.2102815989053892</v>
      </c>
      <c r="EX39" s="82">
        <f t="shared" si="106"/>
        <v>1.1470374044413369</v>
      </c>
      <c r="EY39" s="82">
        <f t="shared" si="106"/>
        <v>1.0868462151197351</v>
      </c>
      <c r="EZ39" s="82">
        <f t="shared" si="106"/>
        <v>1.0295510125002316</v>
      </c>
      <c r="FA39" s="82">
        <f t="shared" si="106"/>
        <v>0.97500245433716326</v>
      </c>
      <c r="FB39" s="82">
        <f t="shared" si="106"/>
        <v>0.92305848378072641</v>
      </c>
      <c r="FC39" s="82">
        <f t="shared" si="106"/>
        <v>0.87358395783852749</v>
      </c>
      <c r="FD39" s="82">
        <f t="shared" si="106"/>
        <v>0.8264502941233125</v>
      </c>
      <c r="FE39" s="82">
        <f t="shared" si="106"/>
        <v>0.7815351349609263</v>
      </c>
      <c r="FF39" s="82">
        <f t="shared" si="106"/>
        <v>0.73872202797841069</v>
      </c>
      <c r="FG39" s="82">
        <f t="shared" si="106"/>
        <v>0.69790012233564214</v>
      </c>
      <c r="FH39" s="82">
        <f t="shared" si="106"/>
        <v>0.6589638798052585</v>
      </c>
      <c r="FI39" s="82">
        <f t="shared" si="106"/>
        <v>0.62181279994484961</v>
      </c>
      <c r="FJ39" s="82">
        <f t="shared" si="106"/>
        <v>0.58635115864265552</v>
      </c>
      <c r="FK39" s="82">
        <f t="shared" si="106"/>
        <v>0.55248775935337269</v>
      </c>
      <c r="FL39" s="82">
        <f t="shared" si="106"/>
        <v>0.52013569637426815</v>
      </c>
      <c r="FM39" s="82">
        <f t="shared" si="106"/>
        <v>0.48921212954366161</v>
      </c>
      <c r="FN39" s="82">
        <f t="shared" si="106"/>
        <v>0.45963806977410937</v>
      </c>
      <c r="FO39" s="82">
        <f t="shared" si="106"/>
        <v>0.43133817486134018</v>
      </c>
      <c r="FP39" s="82">
        <f t="shared" si="106"/>
        <v>0.40424055503724698</v>
      </c>
    </row>
    <row r="40" spans="1:172">
      <c r="A40" s="79">
        <v>1976</v>
      </c>
      <c r="D40" s="98">
        <f>Data!CD40</f>
        <v>9.594232244801896</v>
      </c>
      <c r="M40" s="82"/>
      <c r="N40" s="82"/>
      <c r="O40" s="82"/>
      <c r="P40" s="82"/>
      <c r="Q40" s="82"/>
      <c r="R40" s="82"/>
      <c r="S40" s="82"/>
      <c r="T40" s="82"/>
      <c r="U40" s="82"/>
      <c r="V40" s="82"/>
      <c r="AF40" s="82">
        <f t="shared" ref="AF40:BK40" si="107">+$D40*H11</f>
        <v>9.594232244801896</v>
      </c>
      <c r="AG40" s="82">
        <f t="shared" si="107"/>
        <v>9.4479123667469906</v>
      </c>
      <c r="AH40" s="82">
        <f t="shared" si="107"/>
        <v>9.2974620597465449</v>
      </c>
      <c r="AI40" s="82">
        <f t="shared" si="107"/>
        <v>9.1427549024335821</v>
      </c>
      <c r="AJ40" s="82">
        <f t="shared" si="107"/>
        <v>8.9836627626616643</v>
      </c>
      <c r="AK40" s="82">
        <f t="shared" si="107"/>
        <v>8.8200566186075307</v>
      </c>
      <c r="AL40" s="82">
        <f t="shared" si="107"/>
        <v>8.6518076662408543</v>
      </c>
      <c r="AM40" s="82">
        <f t="shared" si="107"/>
        <v>8.4787887786092089</v>
      </c>
      <c r="AN40" s="82">
        <f t="shared" si="107"/>
        <v>8.3008763891414699</v>
      </c>
      <c r="AO40" s="82">
        <f t="shared" si="107"/>
        <v>8.1179528756948685</v>
      </c>
      <c r="AP40" s="82">
        <f t="shared" si="107"/>
        <v>7.9299095231055512</v>
      </c>
      <c r="AQ40" s="82">
        <f t="shared" si="107"/>
        <v>7.7366501381320063</v>
      </c>
      <c r="AR40" s="82">
        <f t="shared" si="107"/>
        <v>7.5380953804011899</v>
      </c>
      <c r="AS40" s="82">
        <f t="shared" si="107"/>
        <v>7.3341878548187438</v>
      </c>
      <c r="AT40" s="82">
        <f t="shared" si="107"/>
        <v>7.1248979836339936</v>
      </c>
      <c r="AU40" s="82">
        <f t="shared" si="107"/>
        <v>6.9102306391132648</v>
      </c>
      <c r="AV40" s="82">
        <f t="shared" si="107"/>
        <v>6.69023247035864</v>
      </c>
      <c r="AW40" s="82">
        <f t="shared" si="107"/>
        <v>6.4649998008542982</v>
      </c>
      <c r="AX40" s="82">
        <f t="shared" si="107"/>
        <v>6.2346869085188121</v>
      </c>
      <c r="AY40" s="82">
        <f t="shared" si="107"/>
        <v>5.9995144302667223</v>
      </c>
      <c r="AZ40" s="82">
        <f t="shared" si="107"/>
        <v>5.759777562439667</v>
      </c>
      <c r="BA40" s="82">
        <f t="shared" si="107"/>
        <v>5.5158536622074079</v>
      </c>
      <c r="BB40" s="82">
        <f t="shared" si="107"/>
        <v>5.2682087993235518</v>
      </c>
      <c r="BC40" s="82">
        <f t="shared" si="107"/>
        <v>5.0174027691349687</v>
      </c>
      <c r="BD40" s="82">
        <f t="shared" si="107"/>
        <v>4.7640920631519297</v>
      </c>
      <c r="BE40" s="82">
        <f t="shared" si="107"/>
        <v>4.5090303087719752</v>
      </c>
      <c r="BF40" s="82">
        <f t="shared" si="107"/>
        <v>4.25306573949244</v>
      </c>
      <c r="BG40" s="82">
        <f t="shared" si="107"/>
        <v>3.9971353435926456</v>
      </c>
      <c r="BH40" s="82">
        <f t="shared" si="107"/>
        <v>3.7422554625157232</v>
      </c>
      <c r="BI40" s="82">
        <f t="shared" si="107"/>
        <v>3.489508766534307</v>
      </c>
      <c r="BJ40" s="82">
        <f t="shared" si="107"/>
        <v>3.2400277178849164</v>
      </c>
      <c r="BK40" s="82">
        <f t="shared" si="107"/>
        <v>2.9949748303410484</v>
      </c>
      <c r="BL40" s="82">
        <f t="shared" ref="BL40:CJ40" si="108">+$D40*AN11</f>
        <v>2.7555202364265217</v>
      </c>
      <c r="BM40" s="82">
        <f t="shared" si="108"/>
        <v>2.5228172646102731</v>
      </c>
      <c r="BN40" s="82">
        <f t="shared" si="108"/>
        <v>2.2979768937054432</v>
      </c>
      <c r="BO40" s="82">
        <f t="shared" si="108"/>
        <v>2.0820420758888858</v>
      </c>
      <c r="BP40" s="82">
        <f t="shared" si="108"/>
        <v>1.875962990990488</v>
      </c>
      <c r="BQ40" s="82">
        <f t="shared" si="108"/>
        <v>1.6805743041827592</v>
      </c>
      <c r="BR40" s="82">
        <f t="shared" si="108"/>
        <v>1.4965754426788591</v>
      </c>
      <c r="BS40" s="82">
        <f t="shared" si="108"/>
        <v>1.3245147854775947</v>
      </c>
      <c r="BT40" s="82">
        <f t="shared" si="108"/>
        <v>1.1647784799062089</v>
      </c>
      <c r="BU40" s="82">
        <f t="shared" si="108"/>
        <v>1.0175843710365962</v>
      </c>
      <c r="BV40" s="82">
        <f t="shared" si="108"/>
        <v>0.88298127042519148</v>
      </c>
      <c r="BW40" s="82">
        <f t="shared" si="108"/>
        <v>0.76085351726541539</v>
      </c>
      <c r="BX40" s="82">
        <f t="shared" si="108"/>
        <v>0.65093051730595763</v>
      </c>
      <c r="BY40" s="82">
        <f t="shared" si="108"/>
        <v>0.55280070153870275</v>
      </c>
      <c r="BZ40" s="82">
        <f t="shared" si="108"/>
        <v>0.46592914417585912</v>
      </c>
      <c r="CA40" s="82">
        <f t="shared" si="108"/>
        <v>0.38967793058996197</v>
      </c>
      <c r="CB40" s="82">
        <f t="shared" si="108"/>
        <v>0.32332827872748171</v>
      </c>
      <c r="CC40" s="82">
        <f t="shared" si="108"/>
        <v>0.26610339482301243</v>
      </c>
      <c r="CD40" s="82">
        <f t="shared" si="108"/>
        <v>0.21719108360263126</v>
      </c>
      <c r="CE40" s="82">
        <f t="shared" si="108"/>
        <v>0.17576522743585773</v>
      </c>
      <c r="CF40" s="82">
        <f t="shared" si="108"/>
        <v>0.14100538718915431</v>
      </c>
      <c r="CG40" s="82">
        <f t="shared" si="108"/>
        <v>0.11211394645795521</v>
      </c>
      <c r="CH40" s="82">
        <f t="shared" si="108"/>
        <v>8.8330405895281128E-2</v>
      </c>
      <c r="CI40" s="82">
        <f t="shared" si="108"/>
        <v>6.8942621243139879E-2</v>
      </c>
      <c r="CJ40" s="82">
        <f t="shared" si="108"/>
        <v>5.329495458611818E-2</v>
      </c>
      <c r="CS40" s="82"/>
      <c r="CT40" s="82"/>
      <c r="CU40" s="82"/>
      <c r="CV40" s="82"/>
      <c r="CW40" s="82"/>
      <c r="CX40" s="82"/>
      <c r="CY40" s="82"/>
      <c r="CZ40" s="82"/>
      <c r="DA40" s="82"/>
      <c r="DB40" s="82"/>
      <c r="DL40" s="82">
        <f>+$D40*CN11</f>
        <v>9.594232244801896</v>
      </c>
      <c r="DM40" s="82">
        <f t="shared" ref="DM40:FP40" si="109">+$D40*CO11</f>
        <v>9.1138427967049456</v>
      </c>
      <c r="DN40" s="82">
        <f t="shared" si="109"/>
        <v>8.6574457075785656</v>
      </c>
      <c r="DO40" s="82">
        <f t="shared" si="109"/>
        <v>8.2238402749368671</v>
      </c>
      <c r="DP40" s="82">
        <f t="shared" si="109"/>
        <v>7.8118857880367383</v>
      </c>
      <c r="DQ40" s="82">
        <f t="shared" si="109"/>
        <v>7.4204985265554848</v>
      </c>
      <c r="DR40" s="82">
        <f t="shared" si="109"/>
        <v>7.0486489092651192</v>
      </c>
      <c r="DS40" s="82">
        <f t="shared" si="109"/>
        <v>6.6953587852007663</v>
      </c>
      <c r="DT40" s="82">
        <f t="shared" si="109"/>
        <v>6.3596988601955928</v>
      </c>
      <c r="DU40" s="82">
        <f t="shared" si="109"/>
        <v>6.0407862520108706</v>
      </c>
      <c r="DV40" s="82">
        <f t="shared" si="109"/>
        <v>5.7377821676283798</v>
      </c>
      <c r="DW40" s="82">
        <f t="shared" si="109"/>
        <v>5.4498896965937416</v>
      </c>
      <c r="DX40" s="82">
        <f t="shared" si="109"/>
        <v>5.1763517146047047</v>
      </c>
      <c r="DY40" s="82">
        <f t="shared" si="109"/>
        <v>4.9164488918287441</v>
      </c>
      <c r="DZ40" s="82">
        <f t="shared" si="109"/>
        <v>4.6694978007097578</v>
      </c>
      <c r="EA40" s="82">
        <f t="shared" si="109"/>
        <v>4.4348491182856167</v>
      </c>
      <c r="EB40" s="82">
        <f t="shared" si="109"/>
        <v>4.211885918287134</v>
      </c>
      <c r="EC40" s="82">
        <f t="shared" si="109"/>
        <v>4.00002204852521</v>
      </c>
      <c r="ED40" s="82">
        <f t="shared" si="109"/>
        <v>3.7987005892974759</v>
      </c>
      <c r="EE40" s="82">
        <f t="shared" si="109"/>
        <v>3.6073923887590733</v>
      </c>
      <c r="EF40" s="82">
        <f t="shared" si="109"/>
        <v>3.425594671404649</v>
      </c>
      <c r="EG40" s="82">
        <f t="shared" si="109"/>
        <v>3.2528297160012873</v>
      </c>
      <c r="EH40" s="82">
        <f t="shared" si="109"/>
        <v>3.0886435994947687</v>
      </c>
      <c r="EI40" s="82">
        <f t="shared" si="109"/>
        <v>2.9326050035853157</v>
      </c>
      <c r="EJ40" s="82">
        <f t="shared" si="109"/>
        <v>2.7843040808339481</v>
      </c>
      <c r="EK40" s="82">
        <f t="shared" si="109"/>
        <v>2.643351377317265</v>
      </c>
      <c r="EL40" s="82">
        <f t="shared" si="109"/>
        <v>2.5093768089974167</v>
      </c>
      <c r="EM40" s="82">
        <f t="shared" si="109"/>
        <v>2.382028689115399</v>
      </c>
      <c r="EN40" s="82">
        <f t="shared" si="109"/>
        <v>2.2609728040501995</v>
      </c>
      <c r="EO40" s="82">
        <f t="shared" si="109"/>
        <v>2.1458915352138819</v>
      </c>
      <c r="EP40" s="82">
        <f t="shared" si="109"/>
        <v>2.0364830246740278</v>
      </c>
      <c r="EQ40" s="82">
        <f t="shared" si="109"/>
        <v>1.9324603823099993</v>
      </c>
      <c r="ER40" s="82">
        <f t="shared" si="109"/>
        <v>1.8335509324189605</v>
      </c>
      <c r="ES40" s="82">
        <f t="shared" si="109"/>
        <v>1.739495497791451</v>
      </c>
      <c r="ET40" s="82">
        <f t="shared" si="109"/>
        <v>1.6500477193750545</v>
      </c>
      <c r="EU40" s="82">
        <f t="shared" si="109"/>
        <v>1.5649734097384043</v>
      </c>
      <c r="EV40" s="82">
        <f t="shared" si="109"/>
        <v>1.4840499386368724</v>
      </c>
      <c r="EW40" s="82">
        <f t="shared" si="109"/>
        <v>1.4070656490658313</v>
      </c>
      <c r="EX40" s="82">
        <f t="shared" si="109"/>
        <v>1.3338193022677749</v>
      </c>
      <c r="EY40" s="82">
        <f t="shared" si="109"/>
        <v>1.2641195502358316</v>
      </c>
      <c r="EZ40" s="82">
        <f t="shared" si="109"/>
        <v>1.197784434328742</v>
      </c>
      <c r="FA40" s="82">
        <f t="shared" si="109"/>
        <v>1.1346409086811948</v>
      </c>
      <c r="FB40" s="82">
        <f t="shared" si="109"/>
        <v>1.0745243871587813</v>
      </c>
      <c r="FC40" s="82">
        <f t="shared" si="109"/>
        <v>1.0172783126689546</v>
      </c>
      <c r="FD40" s="82">
        <f t="shared" si="109"/>
        <v>0.96275374769834288</v>
      </c>
      <c r="FE40" s="82">
        <f t="shared" si="109"/>
        <v>0.91080898500277574</v>
      </c>
      <c r="FF40" s="82">
        <f t="shared" si="109"/>
        <v>0.86130917742956048</v>
      </c>
      <c r="FG40" s="82">
        <f t="shared" si="109"/>
        <v>0.81412598590208318</v>
      </c>
      <c r="FH40" s="82">
        <f t="shared" si="109"/>
        <v>0.76913724464473965</v>
      </c>
      <c r="FI40" s="82">
        <f t="shared" si="109"/>
        <v>0.72622664277177418</v>
      </c>
      <c r="FJ40" s="82">
        <f t="shared" si="109"/>
        <v>0.68528342140682752</v>
      </c>
      <c r="FK40" s="82">
        <f t="shared" si="109"/>
        <v>0.64620208554107406</v>
      </c>
      <c r="FL40" s="82">
        <f t="shared" si="109"/>
        <v>0.60888212987679136</v>
      </c>
      <c r="FM40" s="82">
        <f t="shared" si="109"/>
        <v>0.57322777794023394</v>
      </c>
      <c r="FN40" s="82">
        <f t="shared" si="109"/>
        <v>0.53914773378279568</v>
      </c>
      <c r="FO40" s="82">
        <f t="shared" si="109"/>
        <v>0.506554945622812</v>
      </c>
      <c r="FP40" s="82">
        <f t="shared" si="109"/>
        <v>0.47536638081199406</v>
      </c>
    </row>
    <row r="41" spans="1:172">
      <c r="A41" s="79">
        <v>1977</v>
      </c>
      <c r="D41" s="98">
        <f>Data!CD41</f>
        <v>10.473961558873942</v>
      </c>
      <c r="AG41" s="82">
        <f t="shared" ref="AG41:BL41" si="110">+$D41*H11</f>
        <v>10.473961558873942</v>
      </c>
      <c r="AH41" s="82">
        <f t="shared" si="110"/>
        <v>10.314225090239203</v>
      </c>
      <c r="AI41" s="82">
        <f t="shared" si="110"/>
        <v>10.149979458922823</v>
      </c>
      <c r="AJ41" s="82">
        <f t="shared" si="110"/>
        <v>9.9810866515325767</v>
      </c>
      <c r="AK41" s="82">
        <f t="shared" si="110"/>
        <v>9.8074067870293078</v>
      </c>
      <c r="AL41" s="82">
        <f t="shared" si="110"/>
        <v>9.6287990131194157</v>
      </c>
      <c r="AM41" s="82">
        <f t="shared" si="110"/>
        <v>9.4451227152724293</v>
      </c>
      <c r="AN41" s="82">
        <f t="shared" si="110"/>
        <v>9.2562391098130341</v>
      </c>
      <c r="AO41" s="82">
        <f t="shared" si="110"/>
        <v>9.0620132999112446</v>
      </c>
      <c r="AP41" s="82">
        <f t="shared" si="110"/>
        <v>8.8623168782312369</v>
      </c>
      <c r="AQ41" s="82">
        <f t="shared" si="110"/>
        <v>8.6570311611287174</v>
      </c>
      <c r="AR41" s="82">
        <f t="shared" si="110"/>
        <v>8.4460511350613654</v>
      </c>
      <c r="AS41" s="82">
        <f t="shared" si="110"/>
        <v>8.2292901846548485</v>
      </c>
      <c r="AT41" s="82">
        <f t="shared" si="110"/>
        <v>8.0066856520542586</v>
      </c>
      <c r="AU41" s="82">
        <f t="shared" si="110"/>
        <v>7.7782052474196499</v>
      </c>
      <c r="AV41" s="82">
        <f t="shared" si="110"/>
        <v>7.5438542897727938</v>
      </c>
      <c r="AW41" s="82">
        <f t="shared" si="110"/>
        <v>7.3036837056380364</v>
      </c>
      <c r="AX41" s="82">
        <f t="shared" si="110"/>
        <v>7.0577986507427708</v>
      </c>
      <c r="AY41" s="82">
        <f t="shared" si="110"/>
        <v>6.8063675492972209</v>
      </c>
      <c r="AZ41" s="82">
        <f t="shared" si="110"/>
        <v>6.549631269200181</v>
      </c>
      <c r="BA41" s="82">
        <f t="shared" si="110"/>
        <v>6.2879120743968802</v>
      </c>
      <c r="BB41" s="82">
        <f t="shared" si="110"/>
        <v>6.0216219232795263</v>
      </c>
      <c r="BC41" s="82">
        <f t="shared" si="110"/>
        <v>5.7512696211968413</v>
      </c>
      <c r="BD41" s="82">
        <f t="shared" si="110"/>
        <v>5.4774662931241602</v>
      </c>
      <c r="BE41" s="82">
        <f t="shared" si="110"/>
        <v>5.2009286266157178</v>
      </c>
      <c r="BF41" s="82">
        <f t="shared" si="110"/>
        <v>4.92247935184837</v>
      </c>
      <c r="BG41" s="82">
        <f t="shared" si="110"/>
        <v>4.6430444798688937</v>
      </c>
      <c r="BH41" s="82">
        <f t="shared" si="110"/>
        <v>4.3636469147480188</v>
      </c>
      <c r="BI41" s="82">
        <f t="shared" si="110"/>
        <v>4.0853961898944045</v>
      </c>
      <c r="BJ41" s="82">
        <f t="shared" si="110"/>
        <v>3.8094742494727498</v>
      </c>
      <c r="BK41" s="82">
        <f t="shared" si="110"/>
        <v>3.5371173952140862</v>
      </c>
      <c r="BL41" s="82">
        <f t="shared" si="110"/>
        <v>3.2695947359188473</v>
      </c>
      <c r="BM41" s="82">
        <f t="shared" ref="BM41:CJ41" si="111">+$D41*AN11</f>
        <v>3.0081836977281302</v>
      </c>
      <c r="BN41" s="82">
        <f t="shared" si="111"/>
        <v>2.7541433619045268</v>
      </c>
      <c r="BO41" s="82">
        <f t="shared" si="111"/>
        <v>2.5086865768641129</v>
      </c>
      <c r="BP41" s="82">
        <f t="shared" si="111"/>
        <v>2.2729519267821909</v>
      </c>
      <c r="BQ41" s="82">
        <f t="shared" si="111"/>
        <v>2.047976716860294</v>
      </c>
      <c r="BR41" s="82">
        <f t="shared" si="111"/>
        <v>1.834672145692362</v>
      </c>
      <c r="BS41" s="82">
        <f t="shared" si="111"/>
        <v>1.6338017734629882</v>
      </c>
      <c r="BT41" s="82">
        <f t="shared" si="111"/>
        <v>1.4459642619938415</v>
      </c>
      <c r="BU41" s="82">
        <f t="shared" si="111"/>
        <v>1.2715811658354494</v>
      </c>
      <c r="BV41" s="82">
        <f t="shared" si="111"/>
        <v>1.110890305049969</v>
      </c>
      <c r="BW41" s="82">
        <f t="shared" si="111"/>
        <v>0.96394496689923448</v>
      </c>
      <c r="BX41" s="82">
        <f t="shared" si="111"/>
        <v>0.83061888522550986</v>
      </c>
      <c r="BY41" s="82">
        <f t="shared" si="111"/>
        <v>0.71061665402715146</v>
      </c>
      <c r="BZ41" s="82">
        <f t="shared" si="111"/>
        <v>0.60348896606832902</v>
      </c>
      <c r="CA41" s="82">
        <f t="shared" si="111"/>
        <v>0.50865184631120519</v>
      </c>
      <c r="CB41" s="82">
        <f t="shared" si="111"/>
        <v>0.42540888746487554</v>
      </c>
      <c r="CC41" s="82">
        <f t="shared" si="111"/>
        <v>0.35297539979015263</v>
      </c>
      <c r="CD41" s="82">
        <f t="shared" si="111"/>
        <v>0.29050336253556441</v>
      </c>
      <c r="CE41" s="82">
        <f t="shared" si="111"/>
        <v>0.23710610735076157</v>
      </c>
      <c r="CF41" s="82">
        <f t="shared" si="111"/>
        <v>0.19188176693839476</v>
      </c>
      <c r="CG41" s="82">
        <f t="shared" si="111"/>
        <v>0.15393467317966031</v>
      </c>
      <c r="CH41" s="82">
        <f t="shared" si="111"/>
        <v>0.1223940733820042</v>
      </c>
      <c r="CI41" s="82">
        <f t="shared" si="111"/>
        <v>9.6429735305621614E-2</v>
      </c>
      <c r="CJ41" s="82">
        <f t="shared" si="111"/>
        <v>7.5264215649968685E-2</v>
      </c>
      <c r="DM41" s="82">
        <f>+$D41*CN11</f>
        <v>10.473961558873942</v>
      </c>
      <c r="DN41" s="82">
        <f t="shared" ref="DN41:FP41" si="112">+$D41*CO11</f>
        <v>9.9495234918902895</v>
      </c>
      <c r="DO41" s="82">
        <f t="shared" si="112"/>
        <v>9.4512777286942207</v>
      </c>
      <c r="DP41" s="82">
        <f t="shared" si="112"/>
        <v>8.9779134701139007</v>
      </c>
      <c r="DQ41" s="82">
        <f t="shared" si="112"/>
        <v>8.528185409576766</v>
      </c>
      <c r="DR41" s="82">
        <f t="shared" si="112"/>
        <v>8.1009104565852308</v>
      </c>
      <c r="DS41" s="82">
        <f t="shared" si="112"/>
        <v>7.6949646239427674</v>
      </c>
      <c r="DT41" s="82">
        <f t="shared" si="112"/>
        <v>7.3092800705398977</v>
      </c>
      <c r="DU41" s="82">
        <f t="shared" si="112"/>
        <v>6.9428422919189474</v>
      </c>
      <c r="DV41" s="82">
        <f t="shared" si="112"/>
        <v>6.5946874512252842</v>
      </c>
      <c r="DW41" s="82">
        <f t="shared" si="112"/>
        <v>6.2638998435223892</v>
      </c>
      <c r="DX41" s="82">
        <f t="shared" si="112"/>
        <v>5.9496094867989786</v>
      </c>
      <c r="DY41" s="82">
        <f t="shared" si="112"/>
        <v>5.6509898333298461</v>
      </c>
      <c r="DZ41" s="82">
        <f t="shared" si="112"/>
        <v>5.3672555953689995</v>
      </c>
      <c r="EA41" s="82">
        <f t="shared" si="112"/>
        <v>5.0976606794544281</v>
      </c>
      <c r="EB41" s="82">
        <f t="shared" si="112"/>
        <v>4.8414962238897381</v>
      </c>
      <c r="EC41" s="82">
        <f t="shared" si="112"/>
        <v>4.5980887342396004</v>
      </c>
      <c r="ED41" s="82">
        <f t="shared" si="112"/>
        <v>4.3667983119337475</v>
      </c>
      <c r="EE41" s="82">
        <f t="shared" si="112"/>
        <v>4.1470169713194274</v>
      </c>
      <c r="EF41" s="82">
        <f t="shared" si="112"/>
        <v>3.9381670407351228</v>
      </c>
      <c r="EG41" s="82">
        <f t="shared" si="112"/>
        <v>3.7396996433992991</v>
      </c>
      <c r="EH41" s="82">
        <f t="shared" si="112"/>
        <v>3.551093254118304</v>
      </c>
      <c r="EI41" s="82">
        <f t="shared" si="112"/>
        <v>3.3718523280169177</v>
      </c>
      <c r="EJ41" s="82">
        <f t="shared" si="112"/>
        <v>3.2015059976847797</v>
      </c>
      <c r="EK41" s="82">
        <f t="shared" si="112"/>
        <v>3.0396068353119978</v>
      </c>
      <c r="EL41" s="82">
        <f t="shared" si="112"/>
        <v>2.8857296765583138</v>
      </c>
      <c r="EM41" s="82">
        <f t="shared" si="112"/>
        <v>2.7394705030627908</v>
      </c>
      <c r="EN41" s="82">
        <f t="shared" si="112"/>
        <v>2.6004453806553371</v>
      </c>
      <c r="EO41" s="82">
        <f t="shared" si="112"/>
        <v>2.4682894504780868</v>
      </c>
      <c r="EP41" s="82">
        <f t="shared" si="112"/>
        <v>2.3426559703639191</v>
      </c>
      <c r="EQ41" s="82">
        <f t="shared" si="112"/>
        <v>2.2232154039518486</v>
      </c>
      <c r="ER41" s="82">
        <f t="shared" si="112"/>
        <v>2.1096545551446262</v>
      </c>
      <c r="ES41" s="82">
        <f t="shared" si="112"/>
        <v>2.0016757456333814</v>
      </c>
      <c r="ET41" s="82">
        <f t="shared" si="112"/>
        <v>1.8989960333275366</v>
      </c>
      <c r="EU41" s="82">
        <f t="shared" si="112"/>
        <v>1.8013464696360175</v>
      </c>
      <c r="EV41" s="82">
        <f t="shared" si="112"/>
        <v>1.7084713936480678</v>
      </c>
      <c r="EW41" s="82">
        <f t="shared" si="112"/>
        <v>1.6201277613592715</v>
      </c>
      <c r="EX41" s="82">
        <f t="shared" si="112"/>
        <v>1.5360845081806578</v>
      </c>
      <c r="EY41" s="82">
        <f t="shared" si="112"/>
        <v>1.4561219430565495</v>
      </c>
      <c r="EZ41" s="82">
        <f t="shared" si="112"/>
        <v>1.3800311726000443</v>
      </c>
      <c r="FA41" s="82">
        <f t="shared" si="112"/>
        <v>1.3076135537342162</v>
      </c>
      <c r="FB41" s="82">
        <f t="shared" si="112"/>
        <v>1.2386801734022461</v>
      </c>
      <c r="FC41" s="82">
        <f t="shared" si="112"/>
        <v>1.173051353981065</v>
      </c>
      <c r="FD41" s="82">
        <f t="shared" si="112"/>
        <v>1.1105561831009003</v>
      </c>
      <c r="FE41" s="82">
        <f t="shared" si="112"/>
        <v>1.0510320666374988</v>
      </c>
      <c r="FF41" s="82">
        <f t="shared" si="112"/>
        <v>0.99432430370493341</v>
      </c>
      <c r="FG41" s="82">
        <f t="shared" si="112"/>
        <v>0.94028568253496836</v>
      </c>
      <c r="FH41" s="82">
        <f t="shared" si="112"/>
        <v>0.88877609618411291</v>
      </c>
      <c r="FI41" s="82">
        <f t="shared" si="112"/>
        <v>0.83966217706183599</v>
      </c>
      <c r="FJ41" s="82">
        <f t="shared" si="112"/>
        <v>0.7928169493231505</v>
      </c>
      <c r="FK41" s="82">
        <f t="shared" si="112"/>
        <v>0.74811949821597523</v>
      </c>
      <c r="FL41" s="82">
        <f t="shared" si="112"/>
        <v>0.70545465551851816</v>
      </c>
      <c r="FM41" s="82">
        <f t="shared" si="112"/>
        <v>0.66471270024446716</v>
      </c>
      <c r="FN41" s="82">
        <f t="shared" si="112"/>
        <v>0.62578907383419391</v>
      </c>
      <c r="FO41" s="82">
        <f t="shared" si="112"/>
        <v>0.58858410908851255</v>
      </c>
      <c r="FP41" s="82">
        <f t="shared" si="112"/>
        <v>0.55300277213795601</v>
      </c>
    </row>
    <row r="42" spans="1:172">
      <c r="A42" s="79">
        <v>1978</v>
      </c>
      <c r="D42" s="98">
        <f>Data!CD42</f>
        <v>13.562360586844997</v>
      </c>
      <c r="AH42" s="82">
        <f t="shared" ref="AH42:BM42" si="113">+$D42*H11</f>
        <v>13.562360586844997</v>
      </c>
      <c r="AI42" s="82">
        <f t="shared" si="113"/>
        <v>13.355523510508956</v>
      </c>
      <c r="AJ42" s="82">
        <f t="shared" si="113"/>
        <v>13.142847679668286</v>
      </c>
      <c r="AK42" s="82">
        <f t="shared" si="113"/>
        <v>12.924154385686276</v>
      </c>
      <c r="AL42" s="82">
        <f t="shared" si="113"/>
        <v>12.699262501576579</v>
      </c>
      <c r="AM42" s="82">
        <f t="shared" si="113"/>
        <v>12.467989642709977</v>
      </c>
      <c r="AN42" s="82">
        <f t="shared" si="113"/>
        <v>12.230153732328292</v>
      </c>
      <c r="AO42" s="82">
        <f t="shared" si="113"/>
        <v>11.985575064382608</v>
      </c>
      <c r="AP42" s="82">
        <f t="shared" si="113"/>
        <v>11.734078965761899</v>
      </c>
      <c r="AQ42" s="82">
        <f t="shared" si="113"/>
        <v>11.475499166370495</v>
      </c>
      <c r="AR42" s="82">
        <f t="shared" si="113"/>
        <v>11.209681986975314</v>
      </c>
      <c r="AS42" s="82">
        <f t="shared" si="113"/>
        <v>10.936491449272498</v>
      </c>
      <c r="AT42" s="82">
        <f t="shared" si="113"/>
        <v>10.655815398092065</v>
      </c>
      <c r="AU42" s="82">
        <f t="shared" si="113"/>
        <v>10.367572700004496</v>
      </c>
      <c r="AV42" s="82">
        <f t="shared" si="113"/>
        <v>10.071721544043603</v>
      </c>
      <c r="AW42" s="82">
        <f t="shared" si="113"/>
        <v>9.7682688176216423</v>
      </c>
      <c r="AX42" s="82">
        <f t="shared" si="113"/>
        <v>9.4572804636851053</v>
      </c>
      <c r="AY42" s="82">
        <f t="shared" si="113"/>
        <v>9.1388926446482479</v>
      </c>
      <c r="AZ42" s="82">
        <f t="shared" si="113"/>
        <v>8.8133234470352324</v>
      </c>
      <c r="BA42" s="82">
        <f t="shared" si="113"/>
        <v>8.4808847621279675</v>
      </c>
      <c r="BB42" s="82">
        <f t="shared" si="113"/>
        <v>8.1419938780561445</v>
      </c>
      <c r="BC42" s="82">
        <f t="shared" si="113"/>
        <v>7.7971842251011765</v>
      </c>
      <c r="BD42" s="82">
        <f t="shared" si="113"/>
        <v>7.4471146372266128</v>
      </c>
      <c r="BE42" s="82">
        <f t="shared" si="113"/>
        <v>7.0925764384441496</v>
      </c>
      <c r="BF42" s="82">
        <f t="shared" si="113"/>
        <v>6.7344976419972964</v>
      </c>
      <c r="BG42" s="82">
        <f t="shared" si="113"/>
        <v>6.3739435719529292</v>
      </c>
      <c r="BH42" s="82">
        <f t="shared" si="113"/>
        <v>6.0121132871058682</v>
      </c>
      <c r="BI42" s="82">
        <f t="shared" si="113"/>
        <v>5.6503313095841561</v>
      </c>
      <c r="BJ42" s="82">
        <f t="shared" si="113"/>
        <v>5.2900343347667853</v>
      </c>
      <c r="BK42" s="82">
        <f t="shared" si="113"/>
        <v>4.9327528201473285</v>
      </c>
      <c r="BL42" s="82">
        <f t="shared" si="113"/>
        <v>4.5800876089001807</v>
      </c>
      <c r="BM42" s="82">
        <f t="shared" si="113"/>
        <v>4.233682024907969</v>
      </c>
      <c r="BN42" s="82">
        <f t="shared" ref="BN42:CJ42" si="114">+$D42*AN11</f>
        <v>3.8951901618821529</v>
      </c>
      <c r="BO42" s="82">
        <f t="shared" si="114"/>
        <v>3.5662423594029811</v>
      </c>
      <c r="BP42" s="82">
        <f t="shared" si="114"/>
        <v>3.2484090917808213</v>
      </c>
      <c r="BQ42" s="82">
        <f t="shared" si="114"/>
        <v>2.9431646711999537</v>
      </c>
      <c r="BR42" s="82">
        <f t="shared" si="114"/>
        <v>2.6518522673008937</v>
      </c>
      <c r="BS42" s="82">
        <f t="shared" si="114"/>
        <v>2.3756517587597061</v>
      </c>
      <c r="BT42" s="82">
        <f t="shared" si="114"/>
        <v>2.1155518525231369</v>
      </c>
      <c r="BU42" s="82">
        <f t="shared" si="114"/>
        <v>1.8723277345081302</v>
      </c>
      <c r="BV42" s="82">
        <f t="shared" si="114"/>
        <v>1.6465252607204715</v>
      </c>
      <c r="BW42" s="82">
        <f t="shared" si="114"/>
        <v>1.4384523759067238</v>
      </c>
      <c r="BX42" s="82">
        <f t="shared" si="114"/>
        <v>1.2481780798484527</v>
      </c>
      <c r="BY42" s="82">
        <f t="shared" si="114"/>
        <v>1.0755388749853978</v>
      </c>
      <c r="BZ42" s="82">
        <f t="shared" si="114"/>
        <v>0.92015225058451056</v>
      </c>
      <c r="CA42" s="82">
        <f t="shared" si="114"/>
        <v>0.78143641467411373</v>
      </c>
      <c r="CB42" s="82">
        <f t="shared" si="114"/>
        <v>0.65863519873169074</v>
      </c>
      <c r="CC42" s="82">
        <f t="shared" si="114"/>
        <v>0.55084684970597619</v>
      </c>
      <c r="CD42" s="82">
        <f t="shared" si="114"/>
        <v>0.45705530074090639</v>
      </c>
      <c r="CE42" s="82">
        <f t="shared" si="114"/>
        <v>0.37616247990334073</v>
      </c>
      <c r="CF42" s="82">
        <f t="shared" si="114"/>
        <v>0.30702027185785569</v>
      </c>
      <c r="CG42" s="82">
        <f t="shared" si="114"/>
        <v>0.2484608806927151</v>
      </c>
      <c r="CH42" s="82">
        <f t="shared" si="114"/>
        <v>0.19932453759216792</v>
      </c>
      <c r="CI42" s="82">
        <f t="shared" si="114"/>
        <v>0.15848373584044068</v>
      </c>
      <c r="CJ42" s="82">
        <f t="shared" si="114"/>
        <v>0.12486343721596221</v>
      </c>
      <c r="DN42" s="82">
        <f>+$D42*CN11</f>
        <v>13.562360586844997</v>
      </c>
      <c r="DO42" s="82">
        <f t="shared" ref="DO42:FP42" si="115">+$D42*CO11</f>
        <v>12.883284371993495</v>
      </c>
      <c r="DP42" s="82">
        <f t="shared" si="115"/>
        <v>12.238123640464195</v>
      </c>
      <c r="DQ42" s="82">
        <f t="shared" si="115"/>
        <v>11.625181084994185</v>
      </c>
      <c r="DR42" s="82">
        <f t="shared" si="115"/>
        <v>11.042844202359797</v>
      </c>
      <c r="DS42" s="82">
        <f t="shared" si="115"/>
        <v>10.489581050721741</v>
      </c>
      <c r="DT42" s="82">
        <f t="shared" si="115"/>
        <v>9.9639362190047898</v>
      </c>
      <c r="DU42" s="82">
        <f t="shared" si="115"/>
        <v>9.4645269977064483</v>
      </c>
      <c r="DV42" s="82">
        <f t="shared" si="115"/>
        <v>8.9900397410591069</v>
      </c>
      <c r="DW42" s="82">
        <f t="shared" si="115"/>
        <v>8.5392264109736473</v>
      </c>
      <c r="DX42" s="82">
        <f t="shared" si="115"/>
        <v>8.1109012936711533</v>
      </c>
      <c r="DY42" s="82">
        <f t="shared" si="115"/>
        <v>7.7039378803636396</v>
      </c>
      <c r="DZ42" s="82">
        <f t="shared" si="115"/>
        <v>7.3172659037765406</v>
      </c>
      <c r="EA42" s="82">
        <f t="shared" si="115"/>
        <v>6.9498685227160371</v>
      </c>
      <c r="EB42" s="82">
        <f t="shared" si="115"/>
        <v>6.6007796472736997</v>
      </c>
      <c r="EC42" s="82">
        <f t="shared" si="115"/>
        <v>6.2690813976312141</v>
      </c>
      <c r="ED42" s="82">
        <f t="shared" si="115"/>
        <v>5.9539016897796984</v>
      </c>
      <c r="EE42" s="82">
        <f t="shared" si="115"/>
        <v>5.6544119418019632</v>
      </c>
      <c r="EF42" s="82">
        <f t="shared" si="115"/>
        <v>5.3698248946835596</v>
      </c>
      <c r="EG42" s="82">
        <f t="shared" si="115"/>
        <v>5.0993925419199497</v>
      </c>
      <c r="EH42" s="82">
        <f t="shared" si="115"/>
        <v>4.8424041624733416</v>
      </c>
      <c r="EI42" s="82">
        <f t="shared" si="115"/>
        <v>4.5981844519050394</v>
      </c>
      <c r="EJ42" s="82">
        <f t="shared" si="115"/>
        <v>4.3660917467673688</v>
      </c>
      <c r="EK42" s="82">
        <f t="shared" si="115"/>
        <v>4.1455163375848798</v>
      </c>
      <c r="EL42" s="82">
        <f t="shared" si="115"/>
        <v>3.9358788659877533</v>
      </c>
      <c r="EM42" s="82">
        <f t="shared" si="115"/>
        <v>3.7366288017817681</v>
      </c>
      <c r="EN42" s="82">
        <f t="shared" si="115"/>
        <v>3.5472429959498184</v>
      </c>
      <c r="EO42" s="82">
        <f t="shared" si="115"/>
        <v>3.3672243057797488</v>
      </c>
      <c r="EP42" s="82">
        <f t="shared" si="115"/>
        <v>3.1961002885032834</v>
      </c>
      <c r="EQ42" s="82">
        <f t="shared" si="115"/>
        <v>3.0334219600111409</v>
      </c>
      <c r="ER42" s="82">
        <f t="shared" si="115"/>
        <v>2.8787626153809263</v>
      </c>
      <c r="ES42" s="82">
        <f t="shared" si="115"/>
        <v>2.7317167081170353</v>
      </c>
      <c r="ET42" s="82">
        <f t="shared" si="115"/>
        <v>2.5918987851565469</v>
      </c>
      <c r="EU42" s="82">
        <f t="shared" si="115"/>
        <v>2.458942474841896</v>
      </c>
      <c r="EV42" s="82">
        <f t="shared" si="115"/>
        <v>2.3324995252007046</v>
      </c>
      <c r="EW42" s="82">
        <f t="shared" si="115"/>
        <v>2.2122388900056085</v>
      </c>
      <c r="EX42" s="82">
        <f t="shared" si="115"/>
        <v>2.0978458602128667</v>
      </c>
      <c r="EY42" s="82">
        <f t="shared" si="115"/>
        <v>1.9890212384980617</v>
      </c>
      <c r="EZ42" s="82">
        <f t="shared" si="115"/>
        <v>1.8854805547208311</v>
      </c>
      <c r="FA42" s="82">
        <f t="shared" si="115"/>
        <v>1.7869533202583703</v>
      </c>
      <c r="FB42" s="82">
        <f t="shared" si="115"/>
        <v>1.6931823192499742</v>
      </c>
      <c r="FC42" s="82">
        <f t="shared" si="115"/>
        <v>1.6039229348921786</v>
      </c>
      <c r="FD42" s="82">
        <f t="shared" si="115"/>
        <v>1.5189425090164617</v>
      </c>
      <c r="FE42" s="82">
        <f t="shared" si="115"/>
        <v>1.4380197332692866</v>
      </c>
      <c r="FF42" s="82">
        <f t="shared" si="115"/>
        <v>1.3609440702976152</v>
      </c>
      <c r="FG42" s="82">
        <f t="shared" si="115"/>
        <v>1.2875152034221997</v>
      </c>
      <c r="FH42" s="82">
        <f t="shared" si="115"/>
        <v>1.2175425133561333</v>
      </c>
      <c r="FI42" s="82">
        <f t="shared" si="115"/>
        <v>1.1508445805975718</v>
      </c>
      <c r="FJ42" s="82">
        <f t="shared" si="115"/>
        <v>1.0872487121933083</v>
      </c>
      <c r="FK42" s="82">
        <f t="shared" si="115"/>
        <v>1.0265904916342832</v>
      </c>
      <c r="FL42" s="82">
        <f t="shared" si="115"/>
        <v>0.96871335070523457</v>
      </c>
      <c r="FM42" s="82">
        <f t="shared" si="115"/>
        <v>0.91346816216874516</v>
      </c>
      <c r="FN42" s="82">
        <f t="shared" si="115"/>
        <v>0.8607128522190306</v>
      </c>
      <c r="FO42" s="82">
        <f t="shared" si="115"/>
        <v>0.81031203169315091</v>
      </c>
      <c r="FP42" s="82">
        <f t="shared" si="115"/>
        <v>0.76213664507696821</v>
      </c>
    </row>
    <row r="43" spans="1:172">
      <c r="A43" s="79">
        <v>1979</v>
      </c>
      <c r="D43" s="98">
        <f>Data!CD43</f>
        <v>14.438685829262763</v>
      </c>
      <c r="AI43" s="82">
        <f t="shared" ref="AI43:BN43" si="116">+$D43*H11</f>
        <v>14.438685829262763</v>
      </c>
      <c r="AJ43" s="82">
        <f t="shared" si="116"/>
        <v>14.218484077219973</v>
      </c>
      <c r="AK43" s="82">
        <f t="shared" si="116"/>
        <v>13.992066302429027</v>
      </c>
      <c r="AL43" s="82">
        <f t="shared" si="116"/>
        <v>13.759242249082765</v>
      </c>
      <c r="AM43" s="82">
        <f t="shared" si="116"/>
        <v>13.519819086763922</v>
      </c>
      <c r="AN43" s="82">
        <f t="shared" si="116"/>
        <v>13.273602646150385</v>
      </c>
      <c r="AO43" s="82">
        <f t="shared" si="116"/>
        <v>13.020399085684021</v>
      </c>
      <c r="AP43" s="82">
        <f t="shared" si="116"/>
        <v>12.760017087698166</v>
      </c>
      <c r="AQ43" s="82">
        <f t="shared" si="116"/>
        <v>12.492270692664848</v>
      </c>
      <c r="AR43" s="82">
        <f t="shared" si="116"/>
        <v>12.216982887028145</v>
      </c>
      <c r="AS43" s="82">
        <f t="shared" si="116"/>
        <v>11.933990061647098</v>
      </c>
      <c r="AT43" s="82">
        <f t="shared" si="116"/>
        <v>11.643147452046795</v>
      </c>
      <c r="AU43" s="82">
        <f t="shared" si="116"/>
        <v>11.344335656206237</v>
      </c>
      <c r="AV43" s="82">
        <f t="shared" si="116"/>
        <v>11.037468298299363</v>
      </c>
      <c r="AW43" s="82">
        <f t="shared" si="116"/>
        <v>10.722500865765017</v>
      </c>
      <c r="AX43" s="82">
        <f t="shared" si="116"/>
        <v>10.399440691042207</v>
      </c>
      <c r="AY43" s="82">
        <f t="shared" si="116"/>
        <v>10.068357977948395</v>
      </c>
      <c r="AZ43" s="82">
        <f t="shared" si="116"/>
        <v>9.7293976869650987</v>
      </c>
      <c r="BA43" s="82">
        <f t="shared" si="116"/>
        <v>9.3827919961697166</v>
      </c>
      <c r="BB43" s="82">
        <f t="shared" si="116"/>
        <v>9.0288729495455566</v>
      </c>
      <c r="BC43" s="82">
        <f t="shared" si="116"/>
        <v>8.6680847980890654</v>
      </c>
      <c r="BD43" s="82">
        <f t="shared" si="116"/>
        <v>8.3009954394162868</v>
      </c>
      <c r="BE43" s="82">
        <f t="shared" si="116"/>
        <v>7.9283062777224842</v>
      </c>
      <c r="BF43" s="82">
        <f t="shared" si="116"/>
        <v>7.5508597680302119</v>
      </c>
      <c r="BG43" s="82">
        <f t="shared" si="116"/>
        <v>7.1696438867011496</v>
      </c>
      <c r="BH43" s="82">
        <f t="shared" si="116"/>
        <v>6.7857927931915007</v>
      </c>
      <c r="BI43" s="82">
        <f t="shared" si="116"/>
        <v>6.4005830228889176</v>
      </c>
      <c r="BJ43" s="82">
        <f t="shared" si="116"/>
        <v>6.0154246812656922</v>
      </c>
      <c r="BK43" s="82">
        <f t="shared" si="116"/>
        <v>5.6318472950643725</v>
      </c>
      <c r="BL43" s="82">
        <f t="shared" si="116"/>
        <v>5.2514802115348855</v>
      </c>
      <c r="BM43" s="82">
        <f t="shared" si="116"/>
        <v>4.8760277115440482</v>
      </c>
      <c r="BN43" s="82">
        <f t="shared" si="116"/>
        <v>4.5072393015369245</v>
      </c>
      <c r="BO43" s="82">
        <f t="shared" ref="BO43:CJ43" si="117">+$D43*AN11</f>
        <v>4.1468759536745941</v>
      </c>
      <c r="BP43" s="82">
        <f t="shared" si="117"/>
        <v>3.7966733511254427</v>
      </c>
      <c r="BQ43" s="82">
        <f t="shared" si="117"/>
        <v>3.4583034436230857</v>
      </c>
      <c r="BR43" s="82">
        <f t="shared" si="117"/>
        <v>3.133335805306682</v>
      </c>
      <c r="BS43" s="82">
        <f t="shared" si="117"/>
        <v>2.8232003940608208</v>
      </c>
      <c r="BT43" s="82">
        <f t="shared" si="117"/>
        <v>2.5291533258404844</v>
      </c>
      <c r="BU43" s="82">
        <f t="shared" si="117"/>
        <v>2.2522471924043015</v>
      </c>
      <c r="BV43" s="82">
        <f t="shared" si="117"/>
        <v>1.9933072679250361</v>
      </c>
      <c r="BW43" s="82">
        <f t="shared" si="117"/>
        <v>1.7529146786251535</v>
      </c>
      <c r="BX43" s="82">
        <f t="shared" si="117"/>
        <v>1.5313972669491844</v>
      </c>
      <c r="BY43" s="82">
        <f t="shared" si="117"/>
        <v>1.3288284910655599</v>
      </c>
      <c r="BZ43" s="82">
        <f t="shared" si="117"/>
        <v>1.1450342890997758</v>
      </c>
      <c r="CA43" s="82">
        <f t="shared" si="117"/>
        <v>0.97960743457636346</v>
      </c>
      <c r="CB43" s="82">
        <f t="shared" si="117"/>
        <v>0.83192854332224786</v>
      </c>
      <c r="CC43" s="82">
        <f t="shared" si="117"/>
        <v>0.70119258735865764</v>
      </c>
      <c r="CD43" s="82">
        <f t="shared" si="117"/>
        <v>0.58643954730552783</v>
      </c>
      <c r="CE43" s="82">
        <f t="shared" si="117"/>
        <v>0.48658770364786036</v>
      </c>
      <c r="CF43" s="82">
        <f t="shared" si="117"/>
        <v>0.40046803307595746</v>
      </c>
      <c r="CG43" s="82">
        <f t="shared" si="117"/>
        <v>0.32685823534807373</v>
      </c>
      <c r="CH43" s="82">
        <f t="shared" si="117"/>
        <v>0.26451505799541619</v>
      </c>
      <c r="CI43" s="82">
        <f t="shared" si="117"/>
        <v>0.21220379431202627</v>
      </c>
      <c r="CJ43" s="82">
        <f t="shared" si="117"/>
        <v>0.16872408429160626</v>
      </c>
      <c r="DO43" s="82">
        <f>+$D43*CN11</f>
        <v>14.438685829262763</v>
      </c>
      <c r="DP43" s="82">
        <f t="shared" ref="DP43:FP43" si="118">+$D43*CO11</f>
        <v>13.715731439606124</v>
      </c>
      <c r="DQ43" s="82">
        <f t="shared" si="118"/>
        <v>13.028883965504573</v>
      </c>
      <c r="DR43" s="82">
        <f t="shared" si="118"/>
        <v>12.376336429023262</v>
      </c>
      <c r="DS43" s="82">
        <f t="shared" si="118"/>
        <v>11.756372135837767</v>
      </c>
      <c r="DT43" s="82">
        <f t="shared" si="118"/>
        <v>11.167360158442172</v>
      </c>
      <c r="DU43" s="82">
        <f t="shared" si="118"/>
        <v>10.607751045092211</v>
      </c>
      <c r="DV43" s="82">
        <f t="shared" si="118"/>
        <v>10.076072743192633</v>
      </c>
      <c r="DW43" s="82">
        <f t="shared" si="118"/>
        <v>9.5709267264022433</v>
      </c>
      <c r="DX43" s="82">
        <f t="shared" si="118"/>
        <v>9.0909843152661374</v>
      </c>
      <c r="DY43" s="82">
        <f t="shared" si="118"/>
        <v>8.6349831816941904</v>
      </c>
      <c r="DZ43" s="82">
        <f t="shared" si="118"/>
        <v>8.2017240280885026</v>
      </c>
      <c r="EA43" s="82">
        <f t="shared" si="118"/>
        <v>7.7900674323822567</v>
      </c>
      <c r="EB43" s="82">
        <f t="shared" si="118"/>
        <v>7.3989308506892479</v>
      </c>
      <c r="EC43" s="82">
        <f t="shared" si="118"/>
        <v>7.0272857696779409</v>
      </c>
      <c r="ED43" s="82">
        <f t="shared" si="118"/>
        <v>6.6741550011781232</v>
      </c>
      <c r="EE43" s="82">
        <f t="shared" si="118"/>
        <v>6.3386101119026561</v>
      </c>
      <c r="EF43" s="82">
        <f t="shared" si="118"/>
        <v>6.0197689815223043</v>
      </c>
      <c r="EG43" s="82">
        <f t="shared" si="118"/>
        <v>5.716793482669555</v>
      </c>
      <c r="EH43" s="82">
        <f t="shared" si="118"/>
        <v>5.4288872767683838</v>
      </c>
      <c r="EI43" s="82">
        <f t="shared" si="118"/>
        <v>5.1552937198915618</v>
      </c>
      <c r="EJ43" s="82">
        <f t="shared" si="118"/>
        <v>4.8952938731370459</v>
      </c>
      <c r="EK43" s="82">
        <f t="shared" si="118"/>
        <v>4.6482046122898586</v>
      </c>
      <c r="EL43" s="82">
        <f t="shared" si="118"/>
        <v>4.4133768317974127</v>
      </c>
      <c r="EM43" s="82">
        <f t="shared" si="118"/>
        <v>4.1901937383344734</v>
      </c>
      <c r="EN43" s="82">
        <f t="shared" si="118"/>
        <v>3.9780692294697597</v>
      </c>
      <c r="EO43" s="82">
        <f t="shared" si="118"/>
        <v>3.7764463531703614</v>
      </c>
      <c r="EP43" s="82">
        <f t="shared" si="118"/>
        <v>3.5847958440928935</v>
      </c>
      <c r="EQ43" s="82">
        <f t="shared" si="118"/>
        <v>3.4026147328125451</v>
      </c>
      <c r="ER43" s="82">
        <f t="shared" si="118"/>
        <v>3.2294250243331852</v>
      </c>
      <c r="ES43" s="82">
        <f t="shared" si="118"/>
        <v>3.0647724424042435</v>
      </c>
      <c r="ET43" s="82">
        <f t="shared" si="118"/>
        <v>2.9082252363432568</v>
      </c>
      <c r="EU43" s="82">
        <f t="shared" si="118"/>
        <v>2.7593730472276903</v>
      </c>
      <c r="EV43" s="82">
        <f t="shared" si="118"/>
        <v>2.6178258304759643</v>
      </c>
      <c r="EW43" s="82">
        <f t="shared" si="118"/>
        <v>2.483212831986211</v>
      </c>
      <c r="EX43" s="82">
        <f t="shared" si="118"/>
        <v>2.3551816151423064</v>
      </c>
      <c r="EY43" s="82">
        <f t="shared" si="118"/>
        <v>2.233397136130816</v>
      </c>
      <c r="EZ43" s="82">
        <f t="shared" si="118"/>
        <v>2.1175408651397225</v>
      </c>
      <c r="FA43" s="82">
        <f t="shared" si="118"/>
        <v>2.0073099511308028</v>
      </c>
      <c r="FB43" s="82">
        <f t="shared" si="118"/>
        <v>1.9024164279922529</v>
      </c>
      <c r="FC43" s="82">
        <f t="shared" si="118"/>
        <v>1.8025864599873487</v>
      </c>
      <c r="FD43" s="82">
        <f t="shared" si="118"/>
        <v>1.7075596245184772</v>
      </c>
      <c r="FE43" s="82">
        <f t="shared" si="118"/>
        <v>1.6170882303242704</v>
      </c>
      <c r="FF43" s="82">
        <f t="shared" si="118"/>
        <v>1.5309366693210429</v>
      </c>
      <c r="FG43" s="82">
        <f t="shared" si="118"/>
        <v>1.4488808003884954</v>
      </c>
      <c r="FH43" s="82">
        <f t="shared" si="118"/>
        <v>1.3707073634839158</v>
      </c>
      <c r="FI43" s="82">
        <f t="shared" si="118"/>
        <v>1.2962134225491586</v>
      </c>
      <c r="FJ43" s="82">
        <f t="shared" si="118"/>
        <v>1.225205835750717</v>
      </c>
      <c r="FK43" s="82">
        <f t="shared" si="118"/>
        <v>1.1575007516653579</v>
      </c>
      <c r="FL43" s="82">
        <f t="shared" si="118"/>
        <v>1.0929231300923548</v>
      </c>
      <c r="FM43" s="82">
        <f t="shared" si="118"/>
        <v>1.0313062862384117</v>
      </c>
      <c r="FN43" s="82">
        <f t="shared" si="118"/>
        <v>0.97249145708319307</v>
      </c>
      <c r="FO43" s="82">
        <f t="shared" si="118"/>
        <v>0.91632738879200282</v>
      </c>
      <c r="FP43" s="82">
        <f t="shared" si="118"/>
        <v>0.86266994409789122</v>
      </c>
    </row>
    <row r="44" spans="1:172">
      <c r="A44" s="79">
        <v>1980</v>
      </c>
      <c r="D44" s="98">
        <f>Data!CD44</f>
        <v>12.865889249653895</v>
      </c>
      <c r="AJ44" s="82">
        <f t="shared" ref="AJ44:BO44" si="119">+$D44*H11</f>
        <v>12.865889249653895</v>
      </c>
      <c r="AK44" s="82">
        <f t="shared" si="119"/>
        <v>12.669673930069859</v>
      </c>
      <c r="AL44" s="82">
        <f t="shared" si="119"/>
        <v>12.467919695019637</v>
      </c>
      <c r="AM44" s="82">
        <f t="shared" si="119"/>
        <v>12.260457013136389</v>
      </c>
      <c r="AN44" s="82">
        <f t="shared" si="119"/>
        <v>12.047114058893756</v>
      </c>
      <c r="AO44" s="82">
        <f t="shared" si="119"/>
        <v>11.827717813706565</v>
      </c>
      <c r="AP44" s="82">
        <f t="shared" si="119"/>
        <v>11.602095551050503</v>
      </c>
      <c r="AQ44" s="82">
        <f t="shared" si="119"/>
        <v>11.370076793366884</v>
      </c>
      <c r="AR44" s="82">
        <f t="shared" si="119"/>
        <v>11.131495837577182</v>
      </c>
      <c r="AS44" s="82">
        <f t="shared" si="119"/>
        <v>10.886194952096046</v>
      </c>
      <c r="AT44" s="82">
        <f t="shared" si="119"/>
        <v>10.634028349618964</v>
      </c>
      <c r="AU44" s="82">
        <f t="shared" si="119"/>
        <v>10.374867034770348</v>
      </c>
      <c r="AV44" s="82">
        <f t="shared" si="119"/>
        <v>10.108604611913051</v>
      </c>
      <c r="AW44" s="82">
        <f t="shared" si="119"/>
        <v>9.8351641140831081</v>
      </c>
      <c r="AX44" s="82">
        <f t="shared" si="119"/>
        <v>9.5545058774434644</v>
      </c>
      <c r="AY44" s="82">
        <f t="shared" si="119"/>
        <v>9.2666364357153501</v>
      </c>
      <c r="AZ44" s="82">
        <f t="shared" si="119"/>
        <v>8.9716183454604259</v>
      </c>
      <c r="BA44" s="82">
        <f t="shared" si="119"/>
        <v>8.6695807767100153</v>
      </c>
      <c r="BB44" s="82">
        <f t="shared" si="119"/>
        <v>8.3607306165357844</v>
      </c>
      <c r="BC44" s="82">
        <f t="shared" si="119"/>
        <v>8.0453637395876747</v>
      </c>
      <c r="BD44" s="82">
        <f t="shared" si="119"/>
        <v>7.7238760048923911</v>
      </c>
      <c r="BE44" s="82">
        <f t="shared" si="119"/>
        <v>7.3967734493510466</v>
      </c>
      <c r="BF44" s="82">
        <f t="shared" si="119"/>
        <v>7.064681073659842</v>
      </c>
      <c r="BG44" s="82">
        <f t="shared" si="119"/>
        <v>6.7283495647681386</v>
      </c>
      <c r="BH44" s="82">
        <f t="shared" si="119"/>
        <v>6.3886592794203798</v>
      </c>
      <c r="BI44" s="82">
        <f t="shared" si="119"/>
        <v>6.0466208338268972</v>
      </c>
      <c r="BJ44" s="82">
        <f t="shared" si="119"/>
        <v>5.7033717112126183</v>
      </c>
      <c r="BK44" s="82">
        <f t="shared" si="119"/>
        <v>5.3601684151853792</v>
      </c>
      <c r="BL44" s="82">
        <f t="shared" si="119"/>
        <v>5.0183738621426048</v>
      </c>
      <c r="BM44" s="82">
        <f t="shared" si="119"/>
        <v>4.6794399156066895</v>
      </c>
      <c r="BN44" s="82">
        <f t="shared" si="119"/>
        <v>4.3448852102471616</v>
      </c>
      <c r="BO44" s="82">
        <f t="shared" si="119"/>
        <v>4.0162686799192162</v>
      </c>
      <c r="BP44" s="82">
        <f t="shared" ref="BP44:CJ44" si="120">+$D44*AN11</f>
        <v>3.6951594752411347</v>
      </c>
      <c r="BQ44" s="82">
        <f t="shared" si="120"/>
        <v>3.3831042125518991</v>
      </c>
      <c r="BR44" s="82">
        <f t="shared" si="120"/>
        <v>3.0815927171969753</v>
      </c>
      <c r="BS44" s="82">
        <f t="shared" si="120"/>
        <v>2.7920235906337503</v>
      </c>
      <c r="BT44" s="82">
        <f t="shared" si="120"/>
        <v>2.5156710263721003</v>
      </c>
      <c r="BU44" s="82">
        <f t="shared" si="120"/>
        <v>2.2536543124796946</v>
      </c>
      <c r="BV44" s="82">
        <f t="shared" si="120"/>
        <v>2.0069113825851033</v>
      </c>
      <c r="BW44" s="82">
        <f t="shared" si="120"/>
        <v>1.7761776142866017</v>
      </c>
      <c r="BX44" s="82">
        <f t="shared" si="120"/>
        <v>1.5619708321082999</v>
      </c>
      <c r="BY44" s="82">
        <f t="shared" si="120"/>
        <v>1.3645831668322193</v>
      </c>
      <c r="BZ44" s="82">
        <f t="shared" si="120"/>
        <v>1.184080074876672</v>
      </c>
      <c r="CA44" s="82">
        <f t="shared" si="120"/>
        <v>1.0203064548130072</v>
      </c>
      <c r="CB44" s="82">
        <f t="shared" si="120"/>
        <v>0.87289943907870182</v>
      </c>
      <c r="CC44" s="82">
        <f t="shared" si="120"/>
        <v>0.74130711261250937</v>
      </c>
      <c r="CD44" s="82">
        <f t="shared" si="120"/>
        <v>0.62481213860551099</v>
      </c>
      <c r="CE44" s="82">
        <f t="shared" si="120"/>
        <v>0.52255907195920603</v>
      </c>
      <c r="CF44" s="82">
        <f t="shared" si="120"/>
        <v>0.4335840241560569</v>
      </c>
      <c r="CG44" s="82">
        <f t="shared" si="120"/>
        <v>0.35684531282893639</v>
      </c>
      <c r="CH44" s="82">
        <f t="shared" si="120"/>
        <v>0.29125378209994252</v>
      </c>
      <c r="CI44" s="82">
        <f t="shared" si="120"/>
        <v>0.23570160617647914</v>
      </c>
      <c r="CJ44" s="82">
        <f t="shared" si="120"/>
        <v>0.18908857414444263</v>
      </c>
      <c r="DP44" s="82">
        <f>+$D44*CN11</f>
        <v>12.865889249653895</v>
      </c>
      <c r="DQ44" s="82">
        <f t="shared" ref="DQ44:FP44" si="121">+$D44*CO11</f>
        <v>12.221685807605017</v>
      </c>
      <c r="DR44" s="82">
        <f t="shared" si="121"/>
        <v>11.60965617847593</v>
      </c>
      <c r="DS44" s="82">
        <f t="shared" si="121"/>
        <v>11.028190217253357</v>
      </c>
      <c r="DT44" s="82">
        <f t="shared" si="121"/>
        <v>10.475758227999952</v>
      </c>
      <c r="DU44" s="82">
        <f t="shared" si="121"/>
        <v>9.9509069390735903</v>
      </c>
      <c r="DV44" s="82">
        <f t="shared" si="121"/>
        <v>9.4522556794924952</v>
      </c>
      <c r="DW44" s="82">
        <f t="shared" si="121"/>
        <v>8.9784927463853546</v>
      </c>
      <c r="DX44" s="82">
        <f t="shared" si="121"/>
        <v>8.5283719539682785</v>
      </c>
      <c r="DY44" s="82">
        <f t="shared" si="121"/>
        <v>8.1007093549681404</v>
      </c>
      <c r="DZ44" s="82">
        <f t="shared" si="121"/>
        <v>7.6943801258659326</v>
      </c>
      <c r="EA44" s="82">
        <f t="shared" si="121"/>
        <v>7.3083156077646896</v>
      </c>
      <c r="EB44" s="82">
        <f t="shared" si="121"/>
        <v>6.9415004950961894</v>
      </c>
      <c r="EC44" s="82">
        <f t="shared" si="121"/>
        <v>6.5929701647699002</v>
      </c>
      <c r="ED44" s="82">
        <f t="shared" si="121"/>
        <v>6.2618081387370736</v>
      </c>
      <c r="EE44" s="82">
        <f t="shared" si="121"/>
        <v>5.9471436732941125</v>
      </c>
      <c r="EF44" s="82">
        <f t="shared" si="121"/>
        <v>5.6481494687830525</v>
      </c>
      <c r="EG44" s="82">
        <f t="shared" si="121"/>
        <v>5.3640394936636948</v>
      </c>
      <c r="EH44" s="82">
        <f t="shared" si="121"/>
        <v>5.094066917233091</v>
      </c>
      <c r="EI44" s="82">
        <f t="shared" si="121"/>
        <v>4.837522145554126</v>
      </c>
      <c r="EJ44" s="82">
        <f t="shared" si="121"/>
        <v>4.5937309554264161</v>
      </c>
      <c r="EK44" s="82">
        <f t="shared" si="121"/>
        <v>4.3620527214910911</v>
      </c>
      <c r="EL44" s="82">
        <f t="shared" si="121"/>
        <v>4.1418787318059742</v>
      </c>
      <c r="EM44" s="82">
        <f t="shared" si="121"/>
        <v>3.9326305874606859</v>
      </c>
      <c r="EN44" s="82">
        <f t="shared" si="121"/>
        <v>3.7337586820224646</v>
      </c>
      <c r="EO44" s="82">
        <f t="shared" si="121"/>
        <v>3.5447407568135478</v>
      </c>
      <c r="EP44" s="82">
        <f t="shared" si="121"/>
        <v>3.3650805282207648</v>
      </c>
      <c r="EQ44" s="82">
        <f t="shared" si="121"/>
        <v>3.1943063834275338</v>
      </c>
      <c r="ER44" s="82">
        <f t="shared" si="121"/>
        <v>3.0319701411386806</v>
      </c>
      <c r="ES44" s="82">
        <f t="shared" si="121"/>
        <v>2.8776458740395698</v>
      </c>
      <c r="ET44" s="82">
        <f t="shared" si="121"/>
        <v>2.7309287898937273</v>
      </c>
      <c r="EU44" s="82">
        <f t="shared" si="121"/>
        <v>2.5914341683374218</v>
      </c>
      <c r="EV44" s="82">
        <f t="shared" si="121"/>
        <v>2.4587963505764683</v>
      </c>
      <c r="EW44" s="82">
        <f t="shared" si="121"/>
        <v>2.3326677793297979</v>
      </c>
      <c r="EX44" s="82">
        <f t="shared" si="121"/>
        <v>2.2127180864967468</v>
      </c>
      <c r="EY44" s="82">
        <f t="shared" si="121"/>
        <v>2.0986332261506857</v>
      </c>
      <c r="EZ44" s="82">
        <f t="shared" si="121"/>
        <v>1.9901146505810805</v>
      </c>
      <c r="FA44" s="82">
        <f t="shared" si="121"/>
        <v>1.8868785272194708</v>
      </c>
      <c r="FB44" s="82">
        <f t="shared" si="121"/>
        <v>1.7886549943926402</v>
      </c>
      <c r="FC44" s="82">
        <f t="shared" si="121"/>
        <v>1.6951874539485181</v>
      </c>
      <c r="FD44" s="82">
        <f t="shared" si="121"/>
        <v>1.606231898897621</v>
      </c>
      <c r="FE44" s="82">
        <f t="shared" si="121"/>
        <v>1.5215562743051294</v>
      </c>
      <c r="FF44" s="82">
        <f t="shared" si="121"/>
        <v>1.4409398697563591</v>
      </c>
      <c r="FG44" s="82">
        <f t="shared" si="121"/>
        <v>1.3641727418016869</v>
      </c>
      <c r="FH44" s="82">
        <f t="shared" si="121"/>
        <v>1.2910551648660733</v>
      </c>
      <c r="FI44" s="82">
        <f t="shared" si="121"/>
        <v>1.2213971091834197</v>
      </c>
      <c r="FJ44" s="82">
        <f t="shared" si="121"/>
        <v>1.1550177443873244</v>
      </c>
      <c r="FK44" s="82">
        <f t="shared" si="121"/>
        <v>1.091744967457557</v>
      </c>
      <c r="FL44" s="82">
        <f t="shared" si="121"/>
        <v>1.0314149537858619</v>
      </c>
      <c r="FM44" s="82">
        <f t="shared" si="121"/>
        <v>0.97387173018579942</v>
      </c>
      <c r="FN44" s="82">
        <f t="shared" si="121"/>
        <v>0.91896676872930894</v>
      </c>
      <c r="FO44" s="82">
        <f t="shared" si="121"/>
        <v>0.86655860034775511</v>
      </c>
      <c r="FP44" s="82">
        <f t="shared" si="121"/>
        <v>0.81651244718747484</v>
      </c>
    </row>
    <row r="45" spans="1:172">
      <c r="A45" s="79">
        <v>1981</v>
      </c>
      <c r="D45" s="98">
        <f>Data!CD45</f>
        <v>12.597862571678963</v>
      </c>
      <c r="AK45" s="82">
        <f t="shared" ref="AK45:BP45" si="122">+$D45*H11</f>
        <v>12.597862571678963</v>
      </c>
      <c r="AL45" s="82">
        <f t="shared" si="122"/>
        <v>12.405734877851328</v>
      </c>
      <c r="AM45" s="82">
        <f t="shared" si="122"/>
        <v>12.208183657170233</v>
      </c>
      <c r="AN45" s="82">
        <f t="shared" si="122"/>
        <v>12.005042910005212</v>
      </c>
      <c r="AO45" s="82">
        <f t="shared" si="122"/>
        <v>11.796144390359009</v>
      </c>
      <c r="AP45" s="82">
        <f t="shared" si="122"/>
        <v>11.581318684029775</v>
      </c>
      <c r="AQ45" s="82">
        <f t="shared" si="122"/>
        <v>11.3603966627922</v>
      </c>
      <c r="AR45" s="82">
        <f t="shared" si="122"/>
        <v>11.133211400535373</v>
      </c>
      <c r="AS45" s="82">
        <f t="shared" si="122"/>
        <v>10.899600646164908</v>
      </c>
      <c r="AT45" s="82">
        <f t="shared" si="122"/>
        <v>10.659409954014684</v>
      </c>
      <c r="AU45" s="82">
        <f t="shared" si="122"/>
        <v>10.412496573872</v>
      </c>
      <c r="AV45" s="82">
        <f t="shared" si="122"/>
        <v>10.158734197637777</v>
      </c>
      <c r="AW45" s="82">
        <f t="shared" si="122"/>
        <v>9.8980186461457791</v>
      </c>
      <c r="AX45" s="82">
        <f t="shared" si="122"/>
        <v>9.630274555834589</v>
      </c>
      <c r="AY45" s="82">
        <f t="shared" si="122"/>
        <v>9.3554630891579968</v>
      </c>
      <c r="AZ45" s="82">
        <f t="shared" si="122"/>
        <v>9.0735906437244793</v>
      </c>
      <c r="BA45" s="82">
        <f t="shared" si="122"/>
        <v>8.7847184728956584</v>
      </c>
      <c r="BB45" s="82">
        <f t="shared" si="122"/>
        <v>8.488973055787854</v>
      </c>
      <c r="BC45" s="82">
        <f t="shared" si="122"/>
        <v>8.1865569695293274</v>
      </c>
      <c r="BD45" s="82">
        <f t="shared" si="122"/>
        <v>7.8777599250064423</v>
      </c>
      <c r="BE45" s="82">
        <f t="shared" si="122"/>
        <v>7.5629695345730319</v>
      </c>
      <c r="BF45" s="82">
        <f t="shared" si="122"/>
        <v>7.2426812931935487</v>
      </c>
      <c r="BG45" s="82">
        <f t="shared" si="122"/>
        <v>6.9175071813323949</v>
      </c>
      <c r="BH45" s="82">
        <f t="shared" si="122"/>
        <v>6.5881822473674081</v>
      </c>
      <c r="BI45" s="82">
        <f t="shared" si="122"/>
        <v>6.2555685081452559</v>
      </c>
      <c r="BJ45" s="82">
        <f t="shared" si="122"/>
        <v>5.9206555263680105</v>
      </c>
      <c r="BK45" s="82">
        <f t="shared" si="122"/>
        <v>5.584557088814587</v>
      </c>
      <c r="BL45" s="82">
        <f t="shared" si="122"/>
        <v>5.2485035231728094</v>
      </c>
      <c r="BM45" s="82">
        <f t="shared" si="122"/>
        <v>4.9138293530918613</v>
      </c>
      <c r="BN45" s="82">
        <f t="shared" si="122"/>
        <v>4.5819561963684645</v>
      </c>
      <c r="BO45" s="82">
        <f t="shared" si="122"/>
        <v>4.2543710509467241</v>
      </c>
      <c r="BP45" s="82">
        <f t="shared" si="122"/>
        <v>3.9326003744297631</v>
      </c>
      <c r="BQ45" s="82">
        <f t="shared" ref="BQ45:CJ45" si="123">+$D45*AN11</f>
        <v>3.6181806283446312</v>
      </c>
      <c r="BR45" s="82">
        <f t="shared" si="123"/>
        <v>3.3126262093810199</v>
      </c>
      <c r="BS45" s="82">
        <f t="shared" si="123"/>
        <v>3.0173959063248259</v>
      </c>
      <c r="BT45" s="82">
        <f t="shared" si="123"/>
        <v>2.7338591844816191</v>
      </c>
      <c r="BU45" s="82">
        <f t="shared" si="123"/>
        <v>2.4632636929190754</v>
      </c>
      <c r="BV45" s="82">
        <f t="shared" si="123"/>
        <v>2.2067054023066914</v>
      </c>
      <c r="BW45" s="82">
        <f t="shared" si="123"/>
        <v>1.965102706913592</v>
      </c>
      <c r="BX45" s="82">
        <f t="shared" si="123"/>
        <v>1.7391756646962551</v>
      </c>
      <c r="BY45" s="82">
        <f t="shared" si="123"/>
        <v>1.5294313126782697</v>
      </c>
      <c r="BZ45" s="82">
        <f t="shared" si="123"/>
        <v>1.336155695871641</v>
      </c>
      <c r="CA45" s="82">
        <f t="shared" si="123"/>
        <v>1.1594129070838168</v>
      </c>
      <c r="CB45" s="82">
        <f t="shared" si="123"/>
        <v>0.99905107601303289</v>
      </c>
      <c r="CC45" s="82">
        <f t="shared" si="123"/>
        <v>0.85471489447998783</v>
      </c>
      <c r="CD45" s="82">
        <f t="shared" si="123"/>
        <v>0.72586394510987717</v>
      </c>
      <c r="CE45" s="82">
        <f t="shared" si="123"/>
        <v>0.61179583490358447</v>
      </c>
      <c r="CF45" s="82">
        <f t="shared" si="123"/>
        <v>0.51167293969231609</v>
      </c>
      <c r="CG45" s="82">
        <f t="shared" si="123"/>
        <v>0.42455145101925046</v>
      </c>
      <c r="CH45" s="82">
        <f t="shared" si="123"/>
        <v>0.34941138720649734</v>
      </c>
      <c r="CI45" s="82">
        <f t="shared" si="123"/>
        <v>0.28518628205007368</v>
      </c>
      <c r="CJ45" s="82">
        <f t="shared" si="123"/>
        <v>0.23079138836945606</v>
      </c>
      <c r="DQ45" s="82">
        <f>+$D45*CN11</f>
        <v>12.597862571678963</v>
      </c>
      <c r="DR45" s="82">
        <f t="shared" ref="DR45:FP45" si="124">+$D45*CO11</f>
        <v>11.967079399707181</v>
      </c>
      <c r="DS45" s="82">
        <f t="shared" si="124"/>
        <v>11.367799784598473</v>
      </c>
      <c r="DT45" s="82">
        <f t="shared" si="124"/>
        <v>10.798447124440274</v>
      </c>
      <c r="DU45" s="82">
        <f t="shared" si="124"/>
        <v>10.25752359045285</v>
      </c>
      <c r="DV45" s="82">
        <f t="shared" si="124"/>
        <v>9.7436061860541798</v>
      </c>
      <c r="DW45" s="82">
        <f t="shared" si="124"/>
        <v>9.2553430028804051</v>
      </c>
      <c r="DX45" s="82">
        <f t="shared" si="124"/>
        <v>8.7914496639104751</v>
      </c>
      <c r="DY45" s="82">
        <f t="shared" si="124"/>
        <v>8.3507059443360117</v>
      </c>
      <c r="DZ45" s="82">
        <f t="shared" si="124"/>
        <v>7.9319525612851098</v>
      </c>
      <c r="EA45" s="82">
        <f t="shared" si="124"/>
        <v>7.5340881239533815</v>
      </c>
      <c r="EB45" s="82">
        <f t="shared" si="124"/>
        <v>7.1560662361175478</v>
      </c>
      <c r="EC45" s="82">
        <f t="shared" si="124"/>
        <v>6.7968927434079776</v>
      </c>
      <c r="ED45" s="82">
        <f t="shared" si="124"/>
        <v>6.4556231180977353</v>
      </c>
      <c r="EE45" s="82">
        <f t="shared" si="124"/>
        <v>6.1313599745274185</v>
      </c>
      <c r="EF45" s="82">
        <f t="shared" si="124"/>
        <v>5.8232507086289971</v>
      </c>
      <c r="EG45" s="82">
        <f t="shared" si="124"/>
        <v>5.530485255338613</v>
      </c>
      <c r="EH45" s="82">
        <f t="shared" si="124"/>
        <v>5.2522939579983934</v>
      </c>
      <c r="EI45" s="82">
        <f t="shared" si="124"/>
        <v>4.9879455441422476</v>
      </c>
      <c r="EJ45" s="82">
        <f t="shared" si="124"/>
        <v>4.736745202340666</v>
      </c>
      <c r="EK45" s="82">
        <f t="shared" si="124"/>
        <v>4.4980327550453829</v>
      </c>
      <c r="EL45" s="82">
        <f t="shared" si="124"/>
        <v>4.2711809226277353</v>
      </c>
      <c r="EM45" s="82">
        <f t="shared" si="124"/>
        <v>4.0555936740443546</v>
      </c>
      <c r="EN45" s="82">
        <f t="shared" si="124"/>
        <v>3.8507046597920604</v>
      </c>
      <c r="EO45" s="82">
        <f t="shared" si="124"/>
        <v>3.6559757230303793</v>
      </c>
      <c r="EP45" s="82">
        <f t="shared" si="124"/>
        <v>3.4708954849558999</v>
      </c>
      <c r="EQ45" s="82">
        <f t="shared" si="124"/>
        <v>3.2949780007082254</v>
      </c>
      <c r="ER45" s="82">
        <f t="shared" si="124"/>
        <v>3.1277614822729376</v>
      </c>
      <c r="ES45" s="82">
        <f t="shared" si="124"/>
        <v>2.9688070850234221</v>
      </c>
      <c r="ET45" s="82">
        <f t="shared" si="124"/>
        <v>2.817697754710947</v>
      </c>
      <c r="EU45" s="82">
        <f t="shared" si="124"/>
        <v>2.6740371318716432</v>
      </c>
      <c r="EV45" s="82">
        <f t="shared" si="124"/>
        <v>2.5374485107701537</v>
      </c>
      <c r="EW45" s="82">
        <f t="shared" si="124"/>
        <v>2.4075738501434238</v>
      </c>
      <c r="EX45" s="82">
        <f t="shared" si="124"/>
        <v>2.2840728331445002</v>
      </c>
      <c r="EY45" s="82">
        <f t="shared" si="124"/>
        <v>2.166621974015853</v>
      </c>
      <c r="EZ45" s="82">
        <f t="shared" si="124"/>
        <v>2.0549137691447803</v>
      </c>
      <c r="FA45" s="82">
        <f t="shared" si="124"/>
        <v>1.9486558902704523</v>
      </c>
      <c r="FB45" s="82">
        <f t="shared" si="124"/>
        <v>1.8475704177231551</v>
      </c>
      <c r="FC45" s="82">
        <f t="shared" si="124"/>
        <v>1.7513931116818726</v>
      </c>
      <c r="FD45" s="82">
        <f t="shared" si="124"/>
        <v>1.6598727195364504</v>
      </c>
      <c r="FE45" s="82">
        <f t="shared" si="124"/>
        <v>1.5727703175358447</v>
      </c>
      <c r="FF45" s="82">
        <f t="shared" si="124"/>
        <v>1.4898586849943176</v>
      </c>
      <c r="FG45" s="82">
        <f t="shared" si="124"/>
        <v>1.4109217094132784</v>
      </c>
      <c r="FH45" s="82">
        <f t="shared" si="124"/>
        <v>1.3357538209580386</v>
      </c>
      <c r="FI45" s="82">
        <f t="shared" si="124"/>
        <v>1.2641594548061768</v>
      </c>
      <c r="FJ45" s="82">
        <f t="shared" si="124"/>
        <v>1.1959525399577502</v>
      </c>
      <c r="FK45" s="82">
        <f t="shared" si="124"/>
        <v>1.1309560131674197</v>
      </c>
      <c r="FL45" s="82">
        <f t="shared" si="124"/>
        <v>1.0690013567249081</v>
      </c>
      <c r="FM45" s="82">
        <f t="shared" si="124"/>
        <v>1.0099281588731566</v>
      </c>
      <c r="FN45" s="82">
        <f t="shared" si="124"/>
        <v>0.95358369571337298</v>
      </c>
      <c r="FO45" s="82">
        <f t="shared" si="124"/>
        <v>0.89982253350293306</v>
      </c>
      <c r="FP45" s="82">
        <f t="shared" si="124"/>
        <v>0.8485061503060245</v>
      </c>
    </row>
    <row r="46" spans="1:172">
      <c r="A46" s="79">
        <v>1982</v>
      </c>
      <c r="D46" s="98">
        <f>Data!CD46</f>
        <v>16.953002991315312</v>
      </c>
      <c r="AL46" s="82">
        <f t="shared" ref="AL46:BQ46" si="125">+$D46*H11</f>
        <v>16.953002991315312</v>
      </c>
      <c r="AM46" s="82">
        <f t="shared" si="125"/>
        <v>16.694455848921752</v>
      </c>
      <c r="AN46" s="82">
        <f t="shared" si="125"/>
        <v>16.428610240899829</v>
      </c>
      <c r="AO46" s="82">
        <f t="shared" si="125"/>
        <v>16.155242780765068</v>
      </c>
      <c r="AP46" s="82">
        <f t="shared" si="125"/>
        <v>15.874127059086625</v>
      </c>
      <c r="AQ46" s="82">
        <f t="shared" si="125"/>
        <v>15.58503509437522</v>
      </c>
      <c r="AR46" s="82">
        <f t="shared" si="125"/>
        <v>15.287739289981563</v>
      </c>
      <c r="AS46" s="82">
        <f t="shared" si="125"/>
        <v>14.982015012652075</v>
      </c>
      <c r="AT46" s="82">
        <f t="shared" si="125"/>
        <v>14.667643920324936</v>
      </c>
      <c r="AU46" s="82">
        <f t="shared" si="125"/>
        <v>14.344418174739893</v>
      </c>
      <c r="AV46" s="82">
        <f t="shared" si="125"/>
        <v>14.012145676263442</v>
      </c>
      <c r="AW46" s="82">
        <f t="shared" si="125"/>
        <v>13.670656451491825</v>
      </c>
      <c r="AX46" s="82">
        <f t="shared" si="125"/>
        <v>13.319810306030403</v>
      </c>
      <c r="AY46" s="82">
        <f t="shared" si="125"/>
        <v>12.959505822779665</v>
      </c>
      <c r="AZ46" s="82">
        <f t="shared" si="125"/>
        <v>12.589690737870772</v>
      </c>
      <c r="BA46" s="82">
        <f t="shared" si="125"/>
        <v>12.210373660595582</v>
      </c>
      <c r="BB46" s="82">
        <f t="shared" si="125"/>
        <v>11.821637019891295</v>
      </c>
      <c r="BC46" s="82">
        <f t="shared" si="125"/>
        <v>11.423651019300387</v>
      </c>
      <c r="BD46" s="82">
        <f t="shared" si="125"/>
        <v>11.016688267818379</v>
      </c>
      <c r="BE46" s="82">
        <f t="shared" si="125"/>
        <v>10.601138630749421</v>
      </c>
      <c r="BF46" s="82">
        <f t="shared" si="125"/>
        <v>10.177523719863496</v>
      </c>
      <c r="BG46" s="82">
        <f t="shared" si="125"/>
        <v>9.74651032506776</v>
      </c>
      <c r="BH46" s="82">
        <f t="shared" si="125"/>
        <v>9.3089219913552288</v>
      </c>
      <c r="BI46" s="82">
        <f t="shared" si="125"/>
        <v>8.8657478767896141</v>
      </c>
      <c r="BJ46" s="82">
        <f t="shared" si="125"/>
        <v>8.4181480015010699</v>
      </c>
      <c r="BK46" s="82">
        <f t="shared" si="125"/>
        <v>7.9674540246780419</v>
      </c>
      <c r="BL46" s="82">
        <f t="shared" si="125"/>
        <v>7.5151647744342034</v>
      </c>
      <c r="BM46" s="82">
        <f t="shared" si="125"/>
        <v>7.0629359085331869</v>
      </c>
      <c r="BN46" s="82">
        <f t="shared" si="125"/>
        <v>6.6125633017345304</v>
      </c>
      <c r="BO46" s="82">
        <f t="shared" si="125"/>
        <v>6.1659600318022756</v>
      </c>
      <c r="BP46" s="82">
        <f t="shared" si="125"/>
        <v>5.7251271588726986</v>
      </c>
      <c r="BQ46" s="82">
        <f t="shared" si="125"/>
        <v>5.2921188441310498</v>
      </c>
      <c r="BR46" s="82">
        <f t="shared" ref="BR46:CJ46" si="126">+$D46*AN11</f>
        <v>4.8690027110901219</v>
      </c>
      <c r="BS46" s="82">
        <f t="shared" si="126"/>
        <v>4.4578166905071601</v>
      </c>
      <c r="BT46" s="82">
        <f t="shared" si="126"/>
        <v>4.0605238813213917</v>
      </c>
      <c r="BU46" s="82">
        <f t="shared" si="126"/>
        <v>3.6789671794439078</v>
      </c>
      <c r="BV46" s="82">
        <f t="shared" si="126"/>
        <v>3.3148255521007814</v>
      </c>
      <c r="BW46" s="82">
        <f t="shared" si="126"/>
        <v>2.9695738521833386</v>
      </c>
      <c r="BX46" s="82">
        <f t="shared" si="126"/>
        <v>2.6444479671846439</v>
      </c>
      <c r="BY46" s="82">
        <f t="shared" si="126"/>
        <v>2.3404168824877831</v>
      </c>
      <c r="BZ46" s="82">
        <f t="shared" si="126"/>
        <v>2.0581629202032508</v>
      </c>
      <c r="CA46" s="82">
        <f t="shared" si="126"/>
        <v>1.7980710124508072</v>
      </c>
      <c r="CB46" s="82">
        <f t="shared" si="126"/>
        <v>1.5602274092232746</v>
      </c>
      <c r="CC46" s="82">
        <f t="shared" si="126"/>
        <v>1.3444277379403484</v>
      </c>
      <c r="CD46" s="82">
        <f t="shared" si="126"/>
        <v>1.1501938587118474</v>
      </c>
      <c r="CE46" s="82">
        <f t="shared" si="126"/>
        <v>0.97679852933144606</v>
      </c>
      <c r="CF46" s="82">
        <f t="shared" si="126"/>
        <v>0.82329653623237065</v>
      </c>
      <c r="CG46" s="82">
        <f t="shared" si="126"/>
        <v>0.68856068462595288</v>
      </c>
      <c r="CH46" s="82">
        <f t="shared" si="126"/>
        <v>0.57132088702705874</v>
      </c>
      <c r="CI46" s="82">
        <f t="shared" si="126"/>
        <v>0.47020454928823108</v>
      </c>
      <c r="CJ46" s="82">
        <f t="shared" si="126"/>
        <v>0.38377652281633395</v>
      </c>
      <c r="DR46" s="82">
        <f>+$D46*CN11</f>
        <v>16.953002991315312</v>
      </c>
      <c r="DS46" s="82">
        <f t="shared" ref="DS46:FP46" si="127">+$D46*CO11</f>
        <v>16.104155106170953</v>
      </c>
      <c r="DT46" s="82">
        <f t="shared" si="127"/>
        <v>15.297701705860662</v>
      </c>
      <c r="DU46" s="82">
        <f t="shared" si="127"/>
        <v>14.531521149765831</v>
      </c>
      <c r="DV46" s="82">
        <f t="shared" si="127"/>
        <v>13.80359780264366</v>
      </c>
      <c r="DW46" s="82">
        <f t="shared" si="127"/>
        <v>13.112016731292243</v>
      </c>
      <c r="DX46" s="82">
        <f t="shared" si="127"/>
        <v>12.454958666259632</v>
      </c>
      <c r="DY46" s="82">
        <f t="shared" si="127"/>
        <v>11.830695215339929</v>
      </c>
      <c r="DZ46" s="82">
        <f t="shared" si="127"/>
        <v>11.23758431626195</v>
      </c>
      <c r="EA46" s="82">
        <f t="shared" si="127"/>
        <v>10.674065916605427</v>
      </c>
      <c r="EB46" s="82">
        <f t="shared" si="127"/>
        <v>10.138657869577983</v>
      </c>
      <c r="EC46" s="82">
        <f t="shared" si="127"/>
        <v>9.6299520348540337</v>
      </c>
      <c r="ED46" s="82">
        <f t="shared" si="127"/>
        <v>9.1466105742164778</v>
      </c>
      <c r="EE46" s="82">
        <f t="shared" si="127"/>
        <v>8.687362432255</v>
      </c>
      <c r="EF46" s="82">
        <f t="shared" si="127"/>
        <v>8.2509999928615816</v>
      </c>
      <c r="EG46" s="82">
        <f t="shared" si="127"/>
        <v>7.8363759027266022</v>
      </c>
      <c r="EH46" s="82">
        <f t="shared" si="127"/>
        <v>7.4424000534786918</v>
      </c>
      <c r="EI46" s="82">
        <f t="shared" si="127"/>
        <v>7.0680367145287191</v>
      </c>
      <c r="EJ46" s="82">
        <f t="shared" si="127"/>
        <v>6.7123018090751962</v>
      </c>
      <c r="EK46" s="82">
        <f t="shared" si="127"/>
        <v>6.374260326105273</v>
      </c>
      <c r="EL46" s="82">
        <f t="shared" si="127"/>
        <v>6.0530238615831982</v>
      </c>
      <c r="EM46" s="82">
        <f t="shared" si="127"/>
        <v>5.7477482823585548</v>
      </c>
      <c r="EN46" s="82">
        <f t="shared" si="127"/>
        <v>5.4576315066493253</v>
      </c>
      <c r="EO46" s="82">
        <f t="shared" si="127"/>
        <v>5.1819113952619009</v>
      </c>
      <c r="EP46" s="82">
        <f t="shared" si="127"/>
        <v>4.9198637480016512</v>
      </c>
      <c r="EQ46" s="82">
        <f t="shared" si="127"/>
        <v>4.6708004000045289</v>
      </c>
      <c r="ER46" s="82">
        <f t="shared" si="127"/>
        <v>4.4340674129833806</v>
      </c>
      <c r="ES46" s="82">
        <f t="shared" si="127"/>
        <v>4.2090433566324492</v>
      </c>
      <c r="ET46" s="82">
        <f t="shared" si="127"/>
        <v>3.9951376756709993</v>
      </c>
      <c r="EU46" s="82">
        <f t="shared" si="127"/>
        <v>3.7917891382324274</v>
      </c>
      <c r="EV46" s="82">
        <f t="shared" si="127"/>
        <v>3.5984643615195826</v>
      </c>
      <c r="EW46" s="82">
        <f t="shared" si="127"/>
        <v>3.4146564108503301</v>
      </c>
      <c r="EX46" s="82">
        <f t="shared" si="127"/>
        <v>3.2398834684108118</v>
      </c>
      <c r="EY46" s="82">
        <f t="shared" si="127"/>
        <v>3.0736875682173874</v>
      </c>
      <c r="EZ46" s="82">
        <f t="shared" si="127"/>
        <v>2.915633393962719</v>
      </c>
      <c r="FA46" s="82">
        <f t="shared" si="127"/>
        <v>2.765307136587031</v>
      </c>
      <c r="FB46" s="82">
        <f t="shared" si="127"/>
        <v>2.6223154085730283</v>
      </c>
      <c r="FC46" s="82">
        <f t="shared" si="127"/>
        <v>2.486284212112337</v>
      </c>
      <c r="FD46" s="82">
        <f t="shared" si="127"/>
        <v>2.3568579584333995</v>
      </c>
      <c r="FE46" s="82">
        <f t="shared" si="127"/>
        <v>2.2336985357154782</v>
      </c>
      <c r="FF46" s="82">
        <f t="shared" si="127"/>
        <v>2.1164844231416002</v>
      </c>
      <c r="FG46" s="82">
        <f t="shared" si="127"/>
        <v>2.0049098487648922</v>
      </c>
      <c r="FH46" s="82">
        <f t="shared" si="127"/>
        <v>1.8986839889782352</v>
      </c>
      <c r="FI46" s="82">
        <f t="shared" si="127"/>
        <v>1.7975302074869752</v>
      </c>
      <c r="FJ46" s="82">
        <f t="shared" si="127"/>
        <v>1.701185331788583</v>
      </c>
      <c r="FK46" s="82">
        <f t="shared" si="127"/>
        <v>1.6093989652621494</v>
      </c>
      <c r="FL46" s="82">
        <f t="shared" si="127"/>
        <v>1.5219328330645567</v>
      </c>
      <c r="FM46" s="82">
        <f t="shared" si="127"/>
        <v>1.4385601601194644</v>
      </c>
      <c r="FN46" s="82">
        <f t="shared" si="127"/>
        <v>1.3590650795699522</v>
      </c>
      <c r="FO46" s="82">
        <f t="shared" si="127"/>
        <v>1.2832420701461744</v>
      </c>
      <c r="FP46" s="82">
        <f t="shared" si="127"/>
        <v>1.2108954209757741</v>
      </c>
    </row>
    <row r="47" spans="1:172">
      <c r="A47" s="79">
        <v>1983</v>
      </c>
      <c r="D47" s="98">
        <f>Data!CD47</f>
        <v>24.042233123204404</v>
      </c>
      <c r="AM47" s="82">
        <f t="shared" ref="AM47:BR47" si="128">+$D47*H11</f>
        <v>24.042233123204404</v>
      </c>
      <c r="AN47" s="82">
        <f t="shared" si="128"/>
        <v>23.675569430999037</v>
      </c>
      <c r="AO47" s="82">
        <f t="shared" si="128"/>
        <v>23.298555276862611</v>
      </c>
      <c r="AP47" s="82">
        <f t="shared" si="128"/>
        <v>22.910873860878368</v>
      </c>
      <c r="AQ47" s="82">
        <f t="shared" si="128"/>
        <v>22.512204096078978</v>
      </c>
      <c r="AR47" s="82">
        <f t="shared" si="128"/>
        <v>22.102222666051667</v>
      </c>
      <c r="AS47" s="82">
        <f t="shared" si="128"/>
        <v>21.68060680015201</v>
      </c>
      <c r="AT47" s="82">
        <f t="shared" si="128"/>
        <v>21.247037930333246</v>
      </c>
      <c r="AU47" s="82">
        <f t="shared" si="128"/>
        <v>20.801206410525371</v>
      </c>
      <c r="AV47" s="82">
        <f t="shared" si="128"/>
        <v>20.342817490830253</v>
      </c>
      <c r="AW47" s="82">
        <f t="shared" si="128"/>
        <v>19.87159874139142</v>
      </c>
      <c r="AX47" s="82">
        <f t="shared" si="128"/>
        <v>19.38730911109834</v>
      </c>
      <c r="AY47" s="82">
        <f t="shared" si="128"/>
        <v>18.889749780525321</v>
      </c>
      <c r="AZ47" s="82">
        <f t="shared" si="128"/>
        <v>18.378776923027004</v>
      </c>
      <c r="BA47" s="82">
        <f t="shared" si="128"/>
        <v>17.854316419574488</v>
      </c>
      <c r="BB47" s="82">
        <f t="shared" si="128"/>
        <v>17.316380479603588</v>
      </c>
      <c r="BC47" s="82">
        <f t="shared" si="128"/>
        <v>16.765086001325514</v>
      </c>
      <c r="BD47" s="82">
        <f t="shared" si="128"/>
        <v>16.200674362226522</v>
      </c>
      <c r="BE47" s="82">
        <f t="shared" si="128"/>
        <v>15.623532168091158</v>
      </c>
      <c r="BF47" s="82">
        <f t="shared" si="128"/>
        <v>15.03421231403386</v>
      </c>
      <c r="BG47" s="82">
        <f t="shared" si="128"/>
        <v>14.433454533999122</v>
      </c>
      <c r="BH47" s="82">
        <f t="shared" si="128"/>
        <v>13.822204449149178</v>
      </c>
      <c r="BI47" s="82">
        <f t="shared" si="128"/>
        <v>13.201629985940464</v>
      </c>
      <c r="BJ47" s="82">
        <f t="shared" si="128"/>
        <v>12.573133938248233</v>
      </c>
      <c r="BK47" s="82">
        <f t="shared" si="128"/>
        <v>11.938361411332664</v>
      </c>
      <c r="BL47" s="82">
        <f t="shared" si="128"/>
        <v>11.299200923745055</v>
      </c>
      <c r="BM47" s="82">
        <f t="shared" si="128"/>
        <v>10.65777806792109</v>
      </c>
      <c r="BN47" s="82">
        <f t="shared" si="128"/>
        <v>10.016440847335192</v>
      </c>
      <c r="BO47" s="82">
        <f t="shared" si="128"/>
        <v>9.3777361169399018</v>
      </c>
      <c r="BP47" s="82">
        <f t="shared" si="128"/>
        <v>8.744376945423376</v>
      </c>
      <c r="BQ47" s="82">
        <f t="shared" si="128"/>
        <v>8.1192011753976008</v>
      </c>
      <c r="BR47" s="82">
        <f t="shared" si="128"/>
        <v>7.5051219557668567</v>
      </c>
      <c r="BS47" s="82">
        <f t="shared" ref="BS47:CJ47" si="129">+$D47*AN11</f>
        <v>6.9050715272988139</v>
      </c>
      <c r="BT47" s="82">
        <f t="shared" si="129"/>
        <v>6.321940021398496</v>
      </c>
      <c r="BU47" s="82">
        <f t="shared" si="129"/>
        <v>5.7585114452630339</v>
      </c>
      <c r="BV47" s="82">
        <f t="shared" si="129"/>
        <v>5.2173993378116954</v>
      </c>
      <c r="BW47" s="82">
        <f t="shared" si="129"/>
        <v>4.70098475928945</v>
      </c>
      <c r="BX47" s="82">
        <f t="shared" si="129"/>
        <v>4.2113593012009911</v>
      </c>
      <c r="BY47" s="82">
        <f t="shared" si="129"/>
        <v>3.7502756615926498</v>
      </c>
      <c r="BZ47" s="82">
        <f t="shared" si="129"/>
        <v>3.319108026057684</v>
      </c>
      <c r="CA47" s="82">
        <f t="shared" si="129"/>
        <v>2.9188240430566066</v>
      </c>
      <c r="CB47" s="82">
        <f t="shared" si="129"/>
        <v>2.5499696116118287</v>
      </c>
      <c r="CC47" s="82">
        <f t="shared" si="129"/>
        <v>2.212667048839402</v>
      </c>
      <c r="CD47" s="82">
        <f t="shared" si="129"/>
        <v>1.9066265197630574</v>
      </c>
      <c r="CE47" s="82">
        <f t="shared" si="129"/>
        <v>1.6311699409358018</v>
      </c>
      <c r="CF47" s="82">
        <f t="shared" si="129"/>
        <v>1.385265959583706</v>
      </c>
      <c r="CG47" s="82">
        <f t="shared" si="129"/>
        <v>1.1675741025802551</v>
      </c>
      <c r="CH47" s="82">
        <f t="shared" si="129"/>
        <v>0.97649581656600581</v>
      </c>
      <c r="CI47" s="82">
        <f t="shared" si="129"/>
        <v>0.81022990210625623</v>
      </c>
      <c r="CJ47" s="82">
        <f t="shared" si="129"/>
        <v>0.66682978793610292</v>
      </c>
      <c r="DS47" s="82">
        <f>+$D47*CN11</f>
        <v>24.042233123204404</v>
      </c>
      <c r="DT47" s="82">
        <f t="shared" ref="DT47:FP47" si="130">+$D47*CO11</f>
        <v>22.838422874882355</v>
      </c>
      <c r="DU47" s="82">
        <f t="shared" si="130"/>
        <v>21.69473519528993</v>
      </c>
      <c r="DV47" s="82">
        <f t="shared" si="130"/>
        <v>20.608161238243209</v>
      </c>
      <c r="DW47" s="82">
        <f t="shared" si="130"/>
        <v>19.575842491157527</v>
      </c>
      <c r="DX47" s="82">
        <f t="shared" si="130"/>
        <v>18.595063254019188</v>
      </c>
      <c r="DY47" s="82">
        <f t="shared" si="130"/>
        <v>17.66324349423455</v>
      </c>
      <c r="DZ47" s="82">
        <f t="shared" si="130"/>
        <v>16.777932058555798</v>
      </c>
      <c r="EA47" s="82">
        <f t="shared" si="130"/>
        <v>15.936800224222312</v>
      </c>
      <c r="EB47" s="82">
        <f t="shared" si="130"/>
        <v>15.137635572349266</v>
      </c>
      <c r="EC47" s="82">
        <f t="shared" si="130"/>
        <v>14.378336167443381</v>
      </c>
      <c r="ED47" s="82">
        <f t="shared" si="130"/>
        <v>13.656905027731268</v>
      </c>
      <c r="EE47" s="82">
        <f t="shared" si="130"/>
        <v>12.971444871751158</v>
      </c>
      <c r="EF47" s="82">
        <f t="shared" si="130"/>
        <v>12.320153127386305</v>
      </c>
      <c r="EG47" s="82">
        <f t="shared" si="130"/>
        <v>11.701317190208618</v>
      </c>
      <c r="EH47" s="82">
        <f t="shared" si="130"/>
        <v>11.113309918657476</v>
      </c>
      <c r="EI47" s="82">
        <f t="shared" si="130"/>
        <v>10.554585354202256</v>
      </c>
      <c r="EJ47" s="82">
        <f t="shared" si="130"/>
        <v>10.023674655228911</v>
      </c>
      <c r="EK47" s="82">
        <f t="shared" si="130"/>
        <v>9.5191822339536927</v>
      </c>
      <c r="EL47" s="82">
        <f t="shared" si="130"/>
        <v>9.0397820862016953</v>
      </c>
      <c r="EM47" s="82">
        <f t="shared" si="130"/>
        <v>8.5842143043951218</v>
      </c>
      <c r="EN47" s="82">
        <f t="shared" si="130"/>
        <v>8.1512817645790197</v>
      </c>
      <c r="EO47" s="82">
        <f t="shared" si="130"/>
        <v>7.7398469787698687</v>
      </c>
      <c r="EP47" s="82">
        <f t="shared" si="130"/>
        <v>7.3488291043479617</v>
      </c>
      <c r="EQ47" s="82">
        <f t="shared" si="130"/>
        <v>6.9772011026278165</v>
      </c>
      <c r="ER47" s="82">
        <f t="shared" si="130"/>
        <v>6.6239870391335698</v>
      </c>
      <c r="ES47" s="82">
        <f t="shared" si="130"/>
        <v>6.2882595184795207</v>
      </c>
      <c r="ET47" s="82">
        <f t="shared" si="130"/>
        <v>5.9691372471102744</v>
      </c>
      <c r="EU47" s="82">
        <f t="shared" si="130"/>
        <v>5.6657827174916866</v>
      </c>
      <c r="EV47" s="82">
        <f t="shared" si="130"/>
        <v>5.3774000076635033</v>
      </c>
      <c r="EW47" s="82">
        <f t="shared" si="130"/>
        <v>5.1032326903685838</v>
      </c>
      <c r="EX47" s="82">
        <f t="shared" si="130"/>
        <v>4.8425618462619404</v>
      </c>
      <c r="EY47" s="82">
        <f t="shared" si="130"/>
        <v>4.5947041759771032</v>
      </c>
      <c r="EZ47" s="82">
        <f t="shared" si="130"/>
        <v>4.3590102060876363</v>
      </c>
      <c r="FA47" s="82">
        <f t="shared" si="130"/>
        <v>4.1348625842490172</v>
      </c>
      <c r="FB47" s="82">
        <f t="shared" si="130"/>
        <v>3.9216744590409593</v>
      </c>
      <c r="FC47" s="82">
        <f t="shared" si="130"/>
        <v>3.7188879402534836</v>
      </c>
      <c r="FD47" s="82">
        <f t="shared" si="130"/>
        <v>3.5259726355719612</v>
      </c>
      <c r="FE47" s="82">
        <f t="shared" si="130"/>
        <v>3.3424242598177623</v>
      </c>
      <c r="FF47" s="82">
        <f t="shared" si="130"/>
        <v>3.1677633130922511</v>
      </c>
      <c r="FG47" s="82">
        <f t="shared" si="130"/>
        <v>3.0015338243536287</v>
      </c>
      <c r="FH47" s="82">
        <f t="shared" si="130"/>
        <v>2.8433021571285755</v>
      </c>
      <c r="FI47" s="82">
        <f t="shared" si="130"/>
        <v>2.6926558742244819</v>
      </c>
      <c r="FJ47" s="82">
        <f t="shared" si="130"/>
        <v>2.5492026584636873</v>
      </c>
      <c r="FK47" s="82">
        <f t="shared" si="130"/>
        <v>2.4125692866089481</v>
      </c>
      <c r="FL47" s="82">
        <f t="shared" si="130"/>
        <v>2.2824006537896842</v>
      </c>
      <c r="FM47" s="82">
        <f t="shared" si="130"/>
        <v>2.1583588458718301</v>
      </c>
      <c r="FN47" s="82">
        <f t="shared" si="130"/>
        <v>2.0401222573407343</v>
      </c>
      <c r="FO47" s="82">
        <f t="shared" si="130"/>
        <v>1.9273847523866932</v>
      </c>
      <c r="FP47" s="82">
        <f t="shared" si="130"/>
        <v>1.8198548669968748</v>
      </c>
    </row>
    <row r="48" spans="1:172">
      <c r="A48" s="79">
        <v>1984</v>
      </c>
      <c r="D48" s="98">
        <f>Data!CD48</f>
        <v>30.381021500420132</v>
      </c>
      <c r="AN48" s="82">
        <f t="shared" ref="AN48:BS48" si="131">+$D48*H11</f>
        <v>30.381021500420132</v>
      </c>
      <c r="AO48" s="82">
        <f t="shared" si="131"/>
        <v>29.917686108103215</v>
      </c>
      <c r="AP48" s="82">
        <f t="shared" si="131"/>
        <v>29.441271331485542</v>
      </c>
      <c r="AQ48" s="82">
        <f t="shared" si="131"/>
        <v>28.951376845645832</v>
      </c>
      <c r="AR48" s="82">
        <f t="shared" si="131"/>
        <v>28.447596908321803</v>
      </c>
      <c r="AS48" s="82">
        <f t="shared" si="131"/>
        <v>27.929522960007443</v>
      </c>
      <c r="AT48" s="82">
        <f t="shared" si="131"/>
        <v>27.396747130858152</v>
      </c>
      <c r="AU48" s="82">
        <f t="shared" si="131"/>
        <v>26.848866861651235</v>
      </c>
      <c r="AV48" s="82">
        <f t="shared" si="131"/>
        <v>26.285490867439815</v>
      </c>
      <c r="AW48" s="82">
        <f t="shared" si="131"/>
        <v>25.706246686857824</v>
      </c>
      <c r="AX48" s="82">
        <f t="shared" si="131"/>
        <v>25.110790063309611</v>
      </c>
      <c r="AY48" s="82">
        <f t="shared" si="131"/>
        <v>24.498816392021808</v>
      </c>
      <c r="AZ48" s="82">
        <f t="shared" si="131"/>
        <v>23.870074434383778</v>
      </c>
      <c r="BA48" s="82">
        <f t="shared" si="131"/>
        <v>23.224382443534367</v>
      </c>
      <c r="BB48" s="82">
        <f t="shared" si="131"/>
        <v>22.561646758797423</v>
      </c>
      <c r="BC48" s="82">
        <f t="shared" si="131"/>
        <v>21.881882808653746</v>
      </c>
      <c r="BD48" s="82">
        <f t="shared" si="131"/>
        <v>21.185238311788609</v>
      </c>
      <c r="BE48" s="82">
        <f t="shared" si="131"/>
        <v>20.472018285400793</v>
      </c>
      <c r="BF48" s="82">
        <f t="shared" si="131"/>
        <v>19.742711264752074</v>
      </c>
      <c r="BG48" s="82">
        <f t="shared" si="131"/>
        <v>18.99801591698677</v>
      </c>
      <c r="BH48" s="82">
        <f t="shared" si="131"/>
        <v>18.238867008553449</v>
      </c>
      <c r="BI48" s="82">
        <f t="shared" si="131"/>
        <v>17.466459475742507</v>
      </c>
      <c r="BJ48" s="82">
        <f t="shared" si="131"/>
        <v>16.682269171425105</v>
      </c>
      <c r="BK48" s="82">
        <f t="shared" si="131"/>
        <v>15.888068739209938</v>
      </c>
      <c r="BL48" s="82">
        <f t="shared" si="131"/>
        <v>15.085937020027625</v>
      </c>
      <c r="BM48" s="82">
        <f t="shared" si="131"/>
        <v>14.278260444556915</v>
      </c>
      <c r="BN48" s="82">
        <f t="shared" si="131"/>
        <v>13.467725022419245</v>
      </c>
      <c r="BO48" s="82">
        <f t="shared" si="131"/>
        <v>12.657297813441126</v>
      </c>
      <c r="BP48" s="82">
        <f t="shared" si="131"/>
        <v>11.850197156562833</v>
      </c>
      <c r="BQ48" s="82">
        <f t="shared" si="131"/>
        <v>11.049851427082308</v>
      </c>
      <c r="BR48" s="82">
        <f t="shared" si="131"/>
        <v>10.25984667114459</v>
      </c>
      <c r="BS48" s="82">
        <f t="shared" si="131"/>
        <v>9.4838640958589089</v>
      </c>
      <c r="BT48" s="82">
        <f t="shared" ref="BT48:CJ48" si="132">+$D48*AN11</f>
        <v>8.7256090338102403</v>
      </c>
      <c r="BU48" s="82">
        <f t="shared" si="132"/>
        <v>7.9887336059935468</v>
      </c>
      <c r="BV48" s="82">
        <f t="shared" si="132"/>
        <v>7.2767558293118313</v>
      </c>
      <c r="BW48" s="82">
        <f t="shared" si="132"/>
        <v>6.5929783080486297</v>
      </c>
      <c r="BX48" s="82">
        <f t="shared" si="132"/>
        <v>5.9404098742922704</v>
      </c>
      <c r="BY48" s="82">
        <f t="shared" si="132"/>
        <v>5.3216935723119194</v>
      </c>
      <c r="BZ48" s="82">
        <f t="shared" si="132"/>
        <v>4.7390442029023472</v>
      </c>
      <c r="CA48" s="82">
        <f t="shared" si="132"/>
        <v>4.1941982587529125</v>
      </c>
      <c r="CB48" s="82">
        <f t="shared" si="132"/>
        <v>3.688378510998604</v>
      </c>
      <c r="CC48" s="82">
        <f t="shared" si="132"/>
        <v>3.222274786156448</v>
      </c>
      <c r="CD48" s="82">
        <f t="shared" si="132"/>
        <v>2.7960416505229109</v>
      </c>
      <c r="CE48" s="82">
        <f t="shared" si="132"/>
        <v>2.4093128534838963</v>
      </c>
      <c r="CF48" s="82">
        <f t="shared" si="132"/>
        <v>2.0612315333794839</v>
      </c>
      <c r="CG48" s="82">
        <f t="shared" si="132"/>
        <v>1.7504944189769758</v>
      </c>
      <c r="CH48" s="82">
        <f t="shared" si="132"/>
        <v>1.4754076184207914</v>
      </c>
      <c r="CI48" s="82">
        <f t="shared" si="132"/>
        <v>1.2339511161934886</v>
      </c>
      <c r="CJ48" s="82">
        <f t="shared" si="132"/>
        <v>1.0238488226127243</v>
      </c>
      <c r="DT48" s="82">
        <f>+$D48*CN11</f>
        <v>30.381021500420132</v>
      </c>
      <c r="DU48" s="82">
        <f t="shared" ref="DU48:FP48" si="133">+$D48*CO11</f>
        <v>28.859823995625963</v>
      </c>
      <c r="DV48" s="82">
        <f t="shared" si="133"/>
        <v>27.414600508880568</v>
      </c>
      <c r="DW48" s="82">
        <f t="shared" si="133"/>
        <v>26.041548904993903</v>
      </c>
      <c r="DX48" s="82">
        <f t="shared" si="133"/>
        <v>24.737057018163846</v>
      </c>
      <c r="DY48" s="82">
        <f t="shared" si="133"/>
        <v>23.497693148012083</v>
      </c>
      <c r="DZ48" s="82">
        <f t="shared" si="133"/>
        <v>22.32019703059817</v>
      </c>
      <c r="EA48" s="82">
        <f t="shared" si="133"/>
        <v>21.201471260654419</v>
      </c>
      <c r="EB48" s="82">
        <f t="shared" si="133"/>
        <v>20.138573142471312</v>
      </c>
      <c r="EC48" s="82">
        <f t="shared" si="133"/>
        <v>19.128706947991343</v>
      </c>
      <c r="ED48" s="82">
        <f t="shared" si="133"/>
        <v>18.169216561741095</v>
      </c>
      <c r="EE48" s="82">
        <f t="shared" si="133"/>
        <v>17.257578493249348</v>
      </c>
      <c r="EF48" s="82">
        <f t="shared" si="133"/>
        <v>16.391395238565998</v>
      </c>
      <c r="EG48" s="82">
        <f t="shared" si="133"/>
        <v>15.568388973415972</v>
      </c>
      <c r="EH48" s="82">
        <f t="shared" si="133"/>
        <v>14.786395561394595</v>
      </c>
      <c r="EI48" s="82">
        <f t="shared" si="133"/>
        <v>14.043358861440259</v>
      </c>
      <c r="EJ48" s="82">
        <f t="shared" si="133"/>
        <v>13.337325319608249</v>
      </c>
      <c r="EK48" s="82">
        <f t="shared" si="133"/>
        <v>12.666438830917446</v>
      </c>
      <c r="EL48" s="82">
        <f t="shared" si="133"/>
        <v>12.028935857752757</v>
      </c>
      <c r="EM48" s="82">
        <f t="shared" si="133"/>
        <v>11.42314079198156</v>
      </c>
      <c r="EN48" s="82">
        <f t="shared" si="133"/>
        <v>10.847461548583578</v>
      </c>
      <c r="EO48" s="82">
        <f t="shared" si="133"/>
        <v>10.300385379203542</v>
      </c>
      <c r="EP48" s="82">
        <f t="shared" si="133"/>
        <v>9.7804748946144731</v>
      </c>
      <c r="EQ48" s="82">
        <f t="shared" si="133"/>
        <v>9.2863642856296948</v>
      </c>
      <c r="ER48" s="82">
        <f t="shared" si="133"/>
        <v>8.8167557325239958</v>
      </c>
      <c r="ES48" s="82">
        <f t="shared" si="133"/>
        <v>8.3704159935206164</v>
      </c>
      <c r="ET48" s="82">
        <f t="shared" si="133"/>
        <v>7.9461731633723174</v>
      </c>
      <c r="EU48" s="82">
        <f t="shared" si="133"/>
        <v>7.5429135935125373</v>
      </c>
      <c r="EV48" s="82">
        <f t="shared" si="133"/>
        <v>7.159578965678107</v>
      </c>
      <c r="EW48" s="82">
        <f t="shared" si="133"/>
        <v>6.7951635113090454</v>
      </c>
      <c r="EX48" s="82">
        <f t="shared" si="133"/>
        <v>6.4487113694150286</v>
      </c>
      <c r="EY48" s="82">
        <f t="shared" si="133"/>
        <v>6.1193140759625688</v>
      </c>
      <c r="EZ48" s="82">
        <f t="shared" si="133"/>
        <v>5.806108178183468</v>
      </c>
      <c r="FA48" s="82">
        <f t="shared" si="133"/>
        <v>5.5082729675340794</v>
      </c>
      <c r="FB48" s="82">
        <f t="shared" si="133"/>
        <v>5.2250283253475525</v>
      </c>
      <c r="FC48" s="82">
        <f t="shared" si="133"/>
        <v>4.9556326755179567</v>
      </c>
      <c r="FD48" s="82">
        <f t="shared" si="133"/>
        <v>4.6993810388373571</v>
      </c>
      <c r="FE48" s="82">
        <f t="shared" si="133"/>
        <v>4.4556031838745946</v>
      </c>
      <c r="FF48" s="82">
        <f t="shared" si="133"/>
        <v>4.2236618695391375</v>
      </c>
      <c r="FG48" s="82">
        <f t="shared" si="133"/>
        <v>4.0029511747147852</v>
      </c>
      <c r="FH48" s="82">
        <f t="shared" si="133"/>
        <v>3.7928949105777527</v>
      </c>
      <c r="FI48" s="82">
        <f t="shared" si="133"/>
        <v>3.5929451114315185</v>
      </c>
      <c r="FJ48" s="82">
        <f t="shared" si="133"/>
        <v>3.4025806000979046</v>
      </c>
      <c r="FK48" s="82">
        <f t="shared" si="133"/>
        <v>3.2213056241004905</v>
      </c>
      <c r="FL48" s="82">
        <f t="shared" si="133"/>
        <v>3.0486485590632442</v>
      </c>
      <c r="FM48" s="82">
        <f t="shared" si="133"/>
        <v>2.8841606759245728</v>
      </c>
      <c r="FN48" s="82">
        <f t="shared" si="133"/>
        <v>2.7274149687354132</v>
      </c>
      <c r="FO48" s="82">
        <f t="shared" si="133"/>
        <v>2.578005039969995</v>
      </c>
      <c r="FP48" s="82">
        <f t="shared" si="133"/>
        <v>2.4355440404297015</v>
      </c>
    </row>
    <row r="49" spans="1:172">
      <c r="A49" s="79">
        <v>1985</v>
      </c>
      <c r="D49" s="98">
        <f>Data!CD49</f>
        <v>35.988059885415616</v>
      </c>
      <c r="AO49" s="82">
        <f t="shared" ref="AO49:CJ49" si="134">+$D49*H11</f>
        <v>35.988059885415616</v>
      </c>
      <c r="AP49" s="82">
        <f t="shared" si="134"/>
        <v>35.439212578043048</v>
      </c>
      <c r="AQ49" s="82">
        <f t="shared" si="134"/>
        <v>34.874871990911153</v>
      </c>
      <c r="AR49" s="82">
        <f t="shared" si="134"/>
        <v>34.294563916224114</v>
      </c>
      <c r="AS49" s="82">
        <f t="shared" si="134"/>
        <v>33.697807729035432</v>
      </c>
      <c r="AT49" s="82">
        <f t="shared" si="134"/>
        <v>33.084119467212069</v>
      </c>
      <c r="AU49" s="82">
        <f t="shared" si="134"/>
        <v>32.453015985564448</v>
      </c>
      <c r="AV49" s="82">
        <f t="shared" si="134"/>
        <v>31.804020429638729</v>
      </c>
      <c r="AW49" s="82">
        <f t="shared" si="134"/>
        <v>31.136669300006513</v>
      </c>
      <c r="AX49" s="82">
        <f t="shared" si="134"/>
        <v>30.450521394848849</v>
      </c>
      <c r="AY49" s="82">
        <f t="shared" si="134"/>
        <v>29.745168922512654</v>
      </c>
      <c r="AZ49" s="82">
        <f t="shared" si="134"/>
        <v>29.020251061199183</v>
      </c>
      <c r="BA49" s="82">
        <f t="shared" si="134"/>
        <v>28.27547020438573</v>
      </c>
      <c r="BB49" s="82">
        <f t="shared" si="134"/>
        <v>27.51061106250663</v>
      </c>
      <c r="BC49" s="82">
        <f t="shared" si="134"/>
        <v>26.725562689127042</v>
      </c>
      <c r="BD49" s="82">
        <f t="shared" si="134"/>
        <v>25.920343360166065</v>
      </c>
      <c r="BE49" s="82">
        <f t="shared" si="134"/>
        <v>25.095128056866237</v>
      </c>
      <c r="BF49" s="82">
        <f t="shared" si="134"/>
        <v>24.250278089567821</v>
      </c>
      <c r="BG49" s="82">
        <f t="shared" si="134"/>
        <v>23.386372156266759</v>
      </c>
      <c r="BH49" s="82">
        <f t="shared" si="134"/>
        <v>22.50423786820809</v>
      </c>
      <c r="BI49" s="82">
        <f t="shared" si="134"/>
        <v>21.604982509784133</v>
      </c>
      <c r="BJ49" s="82">
        <f t="shared" si="134"/>
        <v>20.690021551464749</v>
      </c>
      <c r="BK49" s="82">
        <f t="shared" si="134"/>
        <v>19.76110322549777</v>
      </c>
      <c r="BL49" s="82">
        <f t="shared" si="134"/>
        <v>18.820327329756836</v>
      </c>
      <c r="BM49" s="82">
        <f t="shared" si="134"/>
        <v>17.870156370379277</v>
      </c>
      <c r="BN49" s="82">
        <f t="shared" si="134"/>
        <v>16.913417211174728</v>
      </c>
      <c r="BO49" s="82">
        <f t="shared" si="134"/>
        <v>15.953291584367289</v>
      </c>
      <c r="BP49" s="82">
        <f t="shared" si="134"/>
        <v>14.993294142244697</v>
      </c>
      <c r="BQ49" s="82">
        <f t="shared" si="134"/>
        <v>14.037237191595667</v>
      </c>
      <c r="BR49" s="82">
        <f t="shared" si="134"/>
        <v>13.089181839303333</v>
      </c>
      <c r="BS49" s="82">
        <f t="shared" si="134"/>
        <v>12.153375962399011</v>
      </c>
      <c r="BT49" s="82">
        <f t="shared" si="134"/>
        <v>11.234180161525957</v>
      </c>
      <c r="BU49" s="82">
        <f t="shared" si="134"/>
        <v>10.335983615335119</v>
      </c>
      <c r="BV49" s="82">
        <f t="shared" si="134"/>
        <v>9.46311247030164</v>
      </c>
      <c r="BW49" s="82">
        <f t="shared" si="134"/>
        <v>8.6197340189236211</v>
      </c>
      <c r="BX49" s="82">
        <f t="shared" si="134"/>
        <v>7.8097603851147355</v>
      </c>
      <c r="BY49" s="82">
        <f t="shared" si="134"/>
        <v>7.0367557027991339</v>
      </c>
      <c r="BZ49" s="82">
        <f t="shared" si="134"/>
        <v>6.303850809280533</v>
      </c>
      <c r="CA49" s="82">
        <f t="shared" si="134"/>
        <v>5.6136692629417642</v>
      </c>
      <c r="CB49" s="82">
        <f t="shared" si="134"/>
        <v>4.9682680388221439</v>
      </c>
      <c r="CC49" s="82">
        <f t="shared" si="134"/>
        <v>4.3690955793590494</v>
      </c>
      <c r="CD49" s="82">
        <f t="shared" si="134"/>
        <v>3.8169690235681974</v>
      </c>
      <c r="CE49" s="82">
        <f t="shared" si="134"/>
        <v>3.3120714640797488</v>
      </c>
      <c r="CF49" s="82">
        <f t="shared" si="134"/>
        <v>2.8539690560661697</v>
      </c>
      <c r="CG49" s="82">
        <f t="shared" si="134"/>
        <v>2.4416467978188985</v>
      </c>
      <c r="CH49" s="82">
        <f t="shared" si="134"/>
        <v>2.0735608899245883</v>
      </c>
      <c r="CI49" s="82">
        <f t="shared" si="134"/>
        <v>1.7477048204712802</v>
      </c>
      <c r="CJ49" s="82">
        <f t="shared" si="134"/>
        <v>1.4616857653924706</v>
      </c>
      <c r="DU49" s="82">
        <f>+$D49*CN11</f>
        <v>35.988059885415616</v>
      </c>
      <c r="DV49" s="82">
        <f t="shared" ref="DV49:FP49" si="135">+$D49*CO11</f>
        <v>34.186114322152697</v>
      </c>
      <c r="DW49" s="82">
        <f t="shared" si="135"/>
        <v>32.474164334293228</v>
      </c>
      <c r="DX49" s="82">
        <f t="shared" si="135"/>
        <v>30.84770607495669</v>
      </c>
      <c r="DY49" s="82">
        <f t="shared" si="135"/>
        <v>29.302460726882085</v>
      </c>
      <c r="DZ49" s="82">
        <f t="shared" si="135"/>
        <v>27.834363244438141</v>
      </c>
      <c r="EA49" s="82">
        <f t="shared" si="135"/>
        <v>26.439551658272407</v>
      </c>
      <c r="EB49" s="82">
        <f t="shared" si="135"/>
        <v>25.114356914457204</v>
      </c>
      <c r="EC49" s="82">
        <f t="shared" si="135"/>
        <v>23.855293221396714</v>
      </c>
      <c r="ED49" s="82">
        <f t="shared" si="135"/>
        <v>22.659048879095735</v>
      </c>
      <c r="EE49" s="82">
        <f t="shared" si="135"/>
        <v>21.522477566660537</v>
      </c>
      <c r="EF49" s="82">
        <f t="shared" si="135"/>
        <v>20.4425900651079</v>
      </c>
      <c r="EG49" s="82">
        <f t="shared" si="135"/>
        <v>19.41654639370411</v>
      </c>
      <c r="EH49" s="82">
        <f t="shared" si="135"/>
        <v>18.44164833914456</v>
      </c>
      <c r="EI49" s="82">
        <f t="shared" si="135"/>
        <v>17.515332357918037</v>
      </c>
      <c r="EJ49" s="82">
        <f t="shared" si="135"/>
        <v>16.635162833182061</v>
      </c>
      <c r="EK49" s="82">
        <f t="shared" si="135"/>
        <v>15.798825668409274</v>
      </c>
      <c r="EL49" s="82">
        <f t="shared" si="135"/>
        <v>15.004122200950587</v>
      </c>
      <c r="EM49" s="82">
        <f t="shared" si="135"/>
        <v>14.248963419503291</v>
      </c>
      <c r="EN49" s="82">
        <f t="shared" si="135"/>
        <v>13.531364470272383</v>
      </c>
      <c r="EO49" s="82">
        <f t="shared" si="135"/>
        <v>12.849439437372787</v>
      </c>
      <c r="EP49" s="82">
        <f t="shared" si="135"/>
        <v>12.201396383742734</v>
      </c>
      <c r="EQ49" s="82">
        <f t="shared" si="135"/>
        <v>11.585532639523731</v>
      </c>
      <c r="ER49" s="82">
        <f t="shared" si="135"/>
        <v>11.000230325514391</v>
      </c>
      <c r="ES49" s="82">
        <f t="shared" si="135"/>
        <v>10.443952099924196</v>
      </c>
      <c r="ET49" s="82">
        <f t="shared" si="135"/>
        <v>9.9152371172409364</v>
      </c>
      <c r="EU49" s="82">
        <f t="shared" si="135"/>
        <v>9.4126971885843549</v>
      </c>
      <c r="EV49" s="82">
        <f t="shared" si="135"/>
        <v>8.9350131334488143</v>
      </c>
      <c r="EW49" s="82">
        <f t="shared" si="135"/>
        <v>8.4809313132418076</v>
      </c>
      <c r="EX49" s="82">
        <f t="shared" si="135"/>
        <v>8.0492603375037675</v>
      </c>
      <c r="EY49" s="82">
        <f t="shared" si="135"/>
        <v>7.6388679341495891</v>
      </c>
      <c r="EZ49" s="82">
        <f t="shared" si="135"/>
        <v>7.2486779755039592</v>
      </c>
      <c r="FA49" s="82">
        <f t="shared" si="135"/>
        <v>6.8776676523130886</v>
      </c>
      <c r="FB49" s="82">
        <f t="shared" si="135"/>
        <v>6.5248647883051305</v>
      </c>
      <c r="FC49" s="82">
        <f t="shared" si="135"/>
        <v>6.1893452882418796</v>
      </c>
      <c r="FD49" s="82">
        <f t="shared" si="135"/>
        <v>5.8702307127558679</v>
      </c>
      <c r="FE49" s="82">
        <f t="shared" si="135"/>
        <v>5.5666859736012073</v>
      </c>
      <c r="FF49" s="82">
        <f t="shared" si="135"/>
        <v>5.2779171432635987</v>
      </c>
      <c r="FG49" s="82">
        <f t="shared" si="135"/>
        <v>5.0031693731765721</v>
      </c>
      <c r="FH49" s="82">
        <f t="shared" si="135"/>
        <v>4.7417249150769454</v>
      </c>
      <c r="FI49" s="82">
        <f t="shared" si="135"/>
        <v>4.492901240304664</v>
      </c>
      <c r="FJ49" s="82">
        <f t="shared" si="135"/>
        <v>4.256049252110258</v>
      </c>
      <c r="FK49" s="82">
        <f t="shared" si="135"/>
        <v>4.030551586278408</v>
      </c>
      <c r="FL49" s="82">
        <f t="shared" si="135"/>
        <v>3.8158209956090987</v>
      </c>
      <c r="FM49" s="82">
        <f t="shared" si="135"/>
        <v>3.6112988140190363</v>
      </c>
      <c r="FN49" s="82">
        <f t="shared" si="135"/>
        <v>3.4164534962360937</v>
      </c>
      <c r="FO49" s="82">
        <f t="shared" si="135"/>
        <v>3.2307792292590181</v>
      </c>
      <c r="FP49" s="82">
        <f t="shared" si="135"/>
        <v>3.0537946119441854</v>
      </c>
    </row>
    <row r="50" spans="1:172">
      <c r="A50" s="79">
        <v>1986</v>
      </c>
      <c r="D50" s="98">
        <f>Data!CD50</f>
        <v>31.659304525584187</v>
      </c>
      <c r="AP50" s="82">
        <f t="shared" ref="AP50:CJ50" si="136">+$D50*H11</f>
        <v>31.659304525584187</v>
      </c>
      <c r="AQ50" s="82">
        <f t="shared" si="136"/>
        <v>31.17647427306488</v>
      </c>
      <c r="AR50" s="82">
        <f t="shared" si="136"/>
        <v>30.680014320484993</v>
      </c>
      <c r="AS50" s="82">
        <f t="shared" si="136"/>
        <v>30.16950749923182</v>
      </c>
      <c r="AT50" s="82">
        <f t="shared" si="136"/>
        <v>29.644530995416744</v>
      </c>
      <c r="AU50" s="82">
        <f t="shared" si="136"/>
        <v>29.104659059371759</v>
      </c>
      <c r="AV50" s="82">
        <f t="shared" si="136"/>
        <v>28.549466660107811</v>
      </c>
      <c r="AW50" s="82">
        <f t="shared" si="136"/>
        <v>27.978534300702414</v>
      </c>
      <c r="AX50" s="82">
        <f t="shared" si="136"/>
        <v>27.391454232874661</v>
      </c>
      <c r="AY50" s="82">
        <f t="shared" si="136"/>
        <v>26.787838323927552</v>
      </c>
      <c r="AZ50" s="82">
        <f t="shared" si="136"/>
        <v>26.167327832651665</v>
      </c>
      <c r="BA50" s="82">
        <f t="shared" si="136"/>
        <v>25.529605338012292</v>
      </c>
      <c r="BB50" s="82">
        <f t="shared" si="136"/>
        <v>24.874409030521477</v>
      </c>
      <c r="BC50" s="82">
        <f t="shared" si="136"/>
        <v>24.201549516309633</v>
      </c>
      <c r="BD50" s="82">
        <f t="shared" si="136"/>
        <v>23.510929193922902</v>
      </c>
      <c r="BE50" s="82">
        <f t="shared" si="136"/>
        <v>22.802564140996189</v>
      </c>
      <c r="BF50" s="82">
        <f t="shared" si="136"/>
        <v>22.076608291485968</v>
      </c>
      <c r="BG50" s="82">
        <f t="shared" si="136"/>
        <v>21.333379496205179</v>
      </c>
      <c r="BH50" s="82">
        <f t="shared" si="136"/>
        <v>20.573386845561583</v>
      </c>
      <c r="BI50" s="82">
        <f t="shared" si="136"/>
        <v>19.797358403155144</v>
      </c>
      <c r="BJ50" s="82">
        <f t="shared" si="136"/>
        <v>19.006268265780303</v>
      </c>
      <c r="BK50" s="82">
        <f t="shared" si="136"/>
        <v>18.201361646732668</v>
      </c>
      <c r="BL50" s="82">
        <f t="shared" si="136"/>
        <v>17.384176495468026</v>
      </c>
      <c r="BM50" s="82">
        <f t="shared" si="136"/>
        <v>16.55656003966509</v>
      </c>
      <c r="BN50" s="82">
        <f t="shared" si="136"/>
        <v>15.720678587592385</v>
      </c>
      <c r="BO50" s="82">
        <f t="shared" si="136"/>
        <v>14.879018979120874</v>
      </c>
      <c r="BP50" s="82">
        <f t="shared" si="136"/>
        <v>14.034380237863454</v>
      </c>
      <c r="BQ50" s="82">
        <f t="shared" si="136"/>
        <v>13.189854262839779</v>
      </c>
      <c r="BR50" s="82">
        <f t="shared" si="136"/>
        <v>12.348794804764758</v>
      </c>
      <c r="BS50" s="82">
        <f t="shared" si="136"/>
        <v>11.5147744880014</v>
      </c>
      <c r="BT50" s="82">
        <f t="shared" si="136"/>
        <v>10.691530241768728</v>
      </c>
      <c r="BU50" s="82">
        <f t="shared" si="136"/>
        <v>9.882898160152358</v>
      </c>
      <c r="BV50" s="82">
        <f t="shared" si="136"/>
        <v>9.0927394777942752</v>
      </c>
      <c r="BW50" s="82">
        <f t="shared" si="136"/>
        <v>8.3248599788660957</v>
      </c>
      <c r="BX50" s="82">
        <f t="shared" si="136"/>
        <v>7.5829257010109865</v>
      </c>
      <c r="BY50" s="82">
        <f t="shared" si="136"/>
        <v>6.870378205755717</v>
      </c>
      <c r="BZ50" s="82">
        <f t="shared" si="136"/>
        <v>6.190352921951801</v>
      </c>
      <c r="CA50" s="82">
        <f t="shared" si="136"/>
        <v>5.5456041000904843</v>
      </c>
      <c r="CB50" s="82">
        <f t="shared" si="136"/>
        <v>4.9384397288226465</v>
      </c>
      <c r="CC50" s="82">
        <f t="shared" si="136"/>
        <v>4.3706693638558907</v>
      </c>
      <c r="CD50" s="82">
        <f t="shared" si="136"/>
        <v>3.8435672244829151</v>
      </c>
      <c r="CE50" s="82">
        <f t="shared" si="136"/>
        <v>3.3578521617065413</v>
      </c>
      <c r="CF50" s="82">
        <f t="shared" si="136"/>
        <v>2.9136852452080233</v>
      </c>
      <c r="CG50" s="82">
        <f t="shared" si="136"/>
        <v>2.5106848143600455</v>
      </c>
      <c r="CH50" s="82">
        <f t="shared" si="136"/>
        <v>2.1479579550047552</v>
      </c>
      <c r="CI50" s="82">
        <f t="shared" si="136"/>
        <v>1.8241465607060396</v>
      </c>
      <c r="CJ50" s="82">
        <f t="shared" si="136"/>
        <v>1.5374854690223236</v>
      </c>
      <c r="DV50" s="82">
        <f>+$D50*CN11</f>
        <v>31.659304525584187</v>
      </c>
      <c r="DW50" s="82">
        <f t="shared" ref="DW50:FP50" si="137">+$D50*CO11</f>
        <v>30.074102558389917</v>
      </c>
      <c r="DX50" s="82">
        <f t="shared" si="137"/>
        <v>28.568071219918746</v>
      </c>
      <c r="DY50" s="82">
        <f t="shared" si="137"/>
        <v>27.137248399949097</v>
      </c>
      <c r="DZ50" s="82">
        <f t="shared" si="137"/>
        <v>25.777869950618964</v>
      </c>
      <c r="EA50" s="82">
        <f t="shared" si="137"/>
        <v>24.486359782582028</v>
      </c>
      <c r="EB50" s="82">
        <f t="shared" si="137"/>
        <v>23.259320456126709</v>
      </c>
      <c r="EC50" s="82">
        <f t="shared" si="137"/>
        <v>22.093524242501104</v>
      </c>
      <c r="ED50" s="82">
        <f t="shared" si="137"/>
        <v>20.985904631924022</v>
      </c>
      <c r="EE50" s="82">
        <f t="shared" si="137"/>
        <v>19.933548265937709</v>
      </c>
      <c r="EF50" s="82">
        <f t="shared" si="137"/>
        <v>18.933687272875087</v>
      </c>
      <c r="EG50" s="82">
        <f t="shared" si="137"/>
        <v>17.98369198627498</v>
      </c>
      <c r="EH50" s="82">
        <f t="shared" si="137"/>
        <v>17.081064027086622</v>
      </c>
      <c r="EI50" s="82">
        <f t="shared" si="137"/>
        <v>16.223429731462691</v>
      </c>
      <c r="EJ50" s="82">
        <f t="shared" si="137"/>
        <v>15.40853390684919</v>
      </c>
      <c r="EK50" s="82">
        <f t="shared" si="137"/>
        <v>14.634233899944743</v>
      </c>
      <c r="EL50" s="82">
        <f t="shared" si="137"/>
        <v>13.89849396092303</v>
      </c>
      <c r="EM50" s="82">
        <f t="shared" si="137"/>
        <v>13.199379889091434</v>
      </c>
      <c r="EN50" s="82">
        <f t="shared" si="137"/>
        <v>12.535053945899987</v>
      </c>
      <c r="EO50" s="82">
        <f t="shared" si="137"/>
        <v>11.90377002191865</v>
      </c>
      <c r="EP50" s="82">
        <f t="shared" si="137"/>
        <v>11.303869045068923</v>
      </c>
      <c r="EQ50" s="82">
        <f t="shared" si="137"/>
        <v>10.733774618031532</v>
      </c>
      <c r="ER50" s="82">
        <f t="shared" si="137"/>
        <v>10.191988873354655</v>
      </c>
      <c r="ES50" s="82">
        <f t="shared" si="137"/>
        <v>9.6770885353605998</v>
      </c>
      <c r="ET50" s="82">
        <f t="shared" si="137"/>
        <v>9.1877211784931987</v>
      </c>
      <c r="EU50" s="82">
        <f t="shared" si="137"/>
        <v>8.7226016722651956</v>
      </c>
      <c r="EV50" s="82">
        <f t="shared" si="137"/>
        <v>8.280508803456458</v>
      </c>
      <c r="EW50" s="82">
        <f t="shared" si="137"/>
        <v>7.8602820666803312</v>
      </c>
      <c r="EX50" s="82">
        <f t="shared" si="137"/>
        <v>7.460818614878888</v>
      </c>
      <c r="EY50" s="82">
        <f t="shared" si="137"/>
        <v>7.081070361728818</v>
      </c>
      <c r="EZ50" s="82">
        <f t="shared" si="137"/>
        <v>6.7200412283400048</v>
      </c>
      <c r="FA50" s="82">
        <f t="shared" si="137"/>
        <v>6.3767845270085362</v>
      </c>
      <c r="FB50" s="82">
        <f t="shared" si="137"/>
        <v>6.0504004751470664</v>
      </c>
      <c r="FC50" s="82">
        <f t="shared" si="137"/>
        <v>5.7400338328582254</v>
      </c>
      <c r="FD50" s="82">
        <f t="shared" si="137"/>
        <v>5.4448716579425662</v>
      </c>
      <c r="FE50" s="82">
        <f t="shared" si="137"/>
        <v>5.1641411724417789</v>
      </c>
      <c r="FF50" s="82">
        <f t="shared" si="137"/>
        <v>4.8971077351118897</v>
      </c>
      <c r="FG50" s="82">
        <f t="shared" si="137"/>
        <v>4.6430729145001779</v>
      </c>
      <c r="FH50" s="82">
        <f t="shared" si="137"/>
        <v>4.4013726575648091</v>
      </c>
      <c r="FI50" s="82">
        <f t="shared" si="137"/>
        <v>4.1713755490277977</v>
      </c>
      <c r="FJ50" s="82">
        <f t="shared" si="137"/>
        <v>3.9524811568912819</v>
      </c>
      <c r="FK50" s="82">
        <f t="shared" si="137"/>
        <v>3.7441184597741861</v>
      </c>
      <c r="FL50" s="82">
        <f t="shared" si="137"/>
        <v>3.5457443519420457</v>
      </c>
      <c r="FM50" s="82">
        <f t="shared" si="137"/>
        <v>3.3568422221077765</v>
      </c>
      <c r="FN50" s="82">
        <f t="shared" si="137"/>
        <v>3.1769206022757315</v>
      </c>
      <c r="FO50" s="82">
        <f t="shared" si="137"/>
        <v>3.005511883086224</v>
      </c>
      <c r="FP50" s="82">
        <f t="shared" si="137"/>
        <v>2.842171092293162</v>
      </c>
    </row>
    <row r="51" spans="1:172">
      <c r="A51" s="79">
        <v>1987</v>
      </c>
      <c r="D51" s="98">
        <f>Data!CD51</f>
        <v>34.035128013385311</v>
      </c>
      <c r="AQ51" s="82">
        <f t="shared" ref="AQ51:CJ51" si="138">+$D51*H11</f>
        <v>34.035128013385311</v>
      </c>
      <c r="AR51" s="82">
        <f t="shared" si="138"/>
        <v>33.516064512165634</v>
      </c>
      <c r="AS51" s="82">
        <f t="shared" si="138"/>
        <v>32.982348491148144</v>
      </c>
      <c r="AT51" s="82">
        <f t="shared" si="138"/>
        <v>32.433531475947539</v>
      </c>
      <c r="AU51" s="82">
        <f t="shared" si="138"/>
        <v>31.869158923261597</v>
      </c>
      <c r="AV51" s="82">
        <f t="shared" si="138"/>
        <v>31.288773133697696</v>
      </c>
      <c r="AW51" s="82">
        <f t="shared" si="138"/>
        <v>30.691917180474306</v>
      </c>
      <c r="AX51" s="82">
        <f t="shared" si="138"/>
        <v>30.078140086171942</v>
      </c>
      <c r="AY51" s="82">
        <f t="shared" si="138"/>
        <v>29.447003503671297</v>
      </c>
      <c r="AZ51" s="82">
        <f t="shared" si="138"/>
        <v>28.798090173458093</v>
      </c>
      <c r="BA51" s="82">
        <f t="shared" si="138"/>
        <v>28.131014433144312</v>
      </c>
      <c r="BB51" s="82">
        <f t="shared" si="138"/>
        <v>27.44543504132519</v>
      </c>
      <c r="BC51" s="82">
        <f t="shared" si="138"/>
        <v>26.741070541425113</v>
      </c>
      <c r="BD51" s="82">
        <f t="shared" si="138"/>
        <v>26.017717326804814</v>
      </c>
      <c r="BE51" s="82">
        <f t="shared" si="138"/>
        <v>25.275270471660445</v>
      </c>
      <c r="BF51" s="82">
        <f t="shared" si="138"/>
        <v>24.513747260148133</v>
      </c>
      <c r="BG51" s="82">
        <f t="shared" si="138"/>
        <v>23.733313177959769</v>
      </c>
      <c r="BH51" s="82">
        <f t="shared" si="138"/>
        <v>22.934309928530396</v>
      </c>
      <c r="BI51" s="82">
        <f t="shared" si="138"/>
        <v>22.11728480616917</v>
      </c>
      <c r="BJ51" s="82">
        <f t="shared" si="138"/>
        <v>21.283020510881595</v>
      </c>
      <c r="BK51" s="82">
        <f t="shared" si="138"/>
        <v>20.432564239047796</v>
      </c>
      <c r="BL51" s="82">
        <f t="shared" si="138"/>
        <v>19.567254649067092</v>
      </c>
      <c r="BM51" s="82">
        <f t="shared" si="138"/>
        <v>18.688745103430868</v>
      </c>
      <c r="BN51" s="82">
        <f t="shared" si="138"/>
        <v>17.799021452158797</v>
      </c>
      <c r="BO51" s="82">
        <f t="shared" si="138"/>
        <v>16.900412570769166</v>
      </c>
      <c r="BP51" s="82">
        <f t="shared" si="138"/>
        <v>15.995591920180505</v>
      </c>
      <c r="BQ51" s="82">
        <f t="shared" si="138"/>
        <v>15.087568572398817</v>
      </c>
      <c r="BR51" s="82">
        <f t="shared" si="138"/>
        <v>14.179666453218282</v>
      </c>
      <c r="BS51" s="82">
        <f t="shared" si="138"/>
        <v>13.275490990383361</v>
      </c>
      <c r="BT51" s="82">
        <f t="shared" si="138"/>
        <v>12.378882910320639</v>
      </c>
      <c r="BU51" s="82">
        <f t="shared" si="138"/>
        <v>11.493859574316232</v>
      </c>
      <c r="BV51" s="82">
        <f t="shared" si="138"/>
        <v>10.62454495019672</v>
      </c>
      <c r="BW51" s="82">
        <f t="shared" si="138"/>
        <v>9.7750900329791754</v>
      </c>
      <c r="BX51" s="82">
        <f t="shared" si="138"/>
        <v>8.9495862060156082</v>
      </c>
      <c r="BY51" s="82">
        <f t="shared" si="138"/>
        <v>8.1519746190677314</v>
      </c>
      <c r="BZ51" s="82">
        <f t="shared" si="138"/>
        <v>7.3859551003182862</v>
      </c>
      <c r="CA51" s="82">
        <f t="shared" si="138"/>
        <v>6.6548983720221395</v>
      </c>
      <c r="CB51" s="82">
        <f t="shared" si="138"/>
        <v>5.9617653731340541</v>
      </c>
      <c r="CC51" s="82">
        <f t="shared" si="138"/>
        <v>5.309037291739596</v>
      </c>
      <c r="CD51" s="82">
        <f t="shared" si="138"/>
        <v>4.6986594788525817</v>
      </c>
      <c r="CE51" s="82">
        <f t="shared" si="138"/>
        <v>4.1320017755795675</v>
      </c>
      <c r="CF51" s="82">
        <f t="shared" si="138"/>
        <v>3.6098369779838335</v>
      </c>
      <c r="CG51" s="82">
        <f t="shared" si="138"/>
        <v>3.132338242971469</v>
      </c>
      <c r="CH51" s="82">
        <f t="shared" si="138"/>
        <v>2.6990952687843328</v>
      </c>
      <c r="CI51" s="82">
        <f t="shared" si="138"/>
        <v>2.3091481339041571</v>
      </c>
      <c r="CJ51" s="82">
        <f t="shared" si="138"/>
        <v>1.9610368149001842</v>
      </c>
      <c r="DW51" s="82">
        <f>+$D51*CN11</f>
        <v>34.035128013385311</v>
      </c>
      <c r="DX51" s="82">
        <f t="shared" ref="DX51:FP51" si="139">+$D51*CO11</f>
        <v>32.330967019042319</v>
      </c>
      <c r="DY51" s="82">
        <f t="shared" si="139"/>
        <v>30.711917890669511</v>
      </c>
      <c r="DZ51" s="82">
        <f t="shared" si="139"/>
        <v>29.17372118761855</v>
      </c>
      <c r="EA51" s="82">
        <f t="shared" si="139"/>
        <v>27.712330287379416</v>
      </c>
      <c r="EB51" s="82">
        <f t="shared" si="139"/>
        <v>26.323900738517914</v>
      </c>
      <c r="EC51" s="82">
        <f t="shared" si="139"/>
        <v>25.004780145719792</v>
      </c>
      <c r="ED51" s="82">
        <f t="shared" si="139"/>
        <v>23.751498560326681</v>
      </c>
      <c r="EE51" s="82">
        <f t="shared" si="139"/>
        <v>22.560759351078961</v>
      </c>
      <c r="EF51" s="82">
        <f t="shared" si="139"/>
        <v>21.42943053104436</v>
      </c>
      <c r="EG51" s="82">
        <f t="shared" si="139"/>
        <v>20.354536517912244</v>
      </c>
      <c r="EH51" s="82">
        <f t="shared" si="139"/>
        <v>19.333250305973557</v>
      </c>
      <c r="EI51" s="82">
        <f t="shared" si="139"/>
        <v>18.362886029190076</v>
      </c>
      <c r="EJ51" s="82">
        <f t="shared" si="139"/>
        <v>17.440891895786368</v>
      </c>
      <c r="EK51" s="82">
        <f t="shared" si="139"/>
        <v>16.564843475775099</v>
      </c>
      <c r="EL51" s="82">
        <f t="shared" si="139"/>
        <v>15.732437323755507</v>
      </c>
      <c r="EM51" s="82">
        <f t="shared" si="139"/>
        <v>14.941484920207653</v>
      </c>
      <c r="EN51" s="82">
        <f t="shared" si="139"/>
        <v>14.189906915342798</v>
      </c>
      <c r="EO51" s="82">
        <f t="shared" si="139"/>
        <v>13.475727660366992</v>
      </c>
      <c r="EP51" s="82">
        <f t="shared" si="139"/>
        <v>12.797070011771645</v>
      </c>
      <c r="EQ51" s="82">
        <f t="shared" si="139"/>
        <v>12.152150394982982</v>
      </c>
      <c r="ER51" s="82">
        <f t="shared" si="139"/>
        <v>11.53927411438575</v>
      </c>
      <c r="ES51" s="82">
        <f t="shared" si="139"/>
        <v>10.956830897384457</v>
      </c>
      <c r="ET51" s="82">
        <f t="shared" si="139"/>
        <v>10.40329066078194</v>
      </c>
      <c r="EU51" s="82">
        <f t="shared" si="139"/>
        <v>9.8771994883402208</v>
      </c>
      <c r="EV51" s="82">
        <f t="shared" si="139"/>
        <v>9.3771758089444859</v>
      </c>
      <c r="EW51" s="82">
        <f t="shared" si="139"/>
        <v>8.9019067653193868</v>
      </c>
      <c r="EX51" s="82">
        <f t="shared" si="139"/>
        <v>8.4501447637484226</v>
      </c>
      <c r="EY51" s="82">
        <f t="shared" si="139"/>
        <v>8.0207041957238143</v>
      </c>
      <c r="EZ51" s="82">
        <f t="shared" si="139"/>
        <v>7.6124583229069485</v>
      </c>
      <c r="FA51" s="82">
        <f t="shared" si="139"/>
        <v>7.2243363172096968</v>
      </c>
      <c r="FB51" s="82">
        <f t="shared" si="139"/>
        <v>6.8553204482152301</v>
      </c>
      <c r="FC51" s="82">
        <f t="shared" si="139"/>
        <v>6.5044434105451314</v>
      </c>
      <c r="FD51" s="82">
        <f t="shared" si="139"/>
        <v>6.170785784148161</v>
      </c>
      <c r="FE51" s="82">
        <f t="shared" si="139"/>
        <v>5.8534736208362501</v>
      </c>
      <c r="FF51" s="82">
        <f t="shared" si="139"/>
        <v>5.5516761507257533</v>
      </c>
      <c r="FG51" s="82">
        <f t="shared" si="139"/>
        <v>5.2646036025580401</v>
      </c>
      <c r="FH51" s="82">
        <f t="shared" si="139"/>
        <v>4.9915051321734492</v>
      </c>
      <c r="FI51" s="82">
        <f t="shared" si="139"/>
        <v>4.7316668536978232</v>
      </c>
      <c r="FJ51" s="82">
        <f t="shared" si="139"/>
        <v>4.4844099682713034</v>
      </c>
      <c r="FK51" s="82">
        <f t="shared" si="139"/>
        <v>4.2490889854064404</v>
      </c>
      <c r="FL51" s="82">
        <f t="shared" si="139"/>
        <v>4.0250900323067684</v>
      </c>
      <c r="FM51" s="82">
        <f t="shared" si="139"/>
        <v>3.8118292467089074</v>
      </c>
      <c r="FN51" s="82">
        <f t="shared" si="139"/>
        <v>3.60875124903164</v>
      </c>
      <c r="FO51" s="82">
        <f t="shared" si="139"/>
        <v>3.4153276898245601</v>
      </c>
      <c r="FP51" s="82">
        <f t="shared" si="139"/>
        <v>3.2310558687076161</v>
      </c>
    </row>
    <row r="52" spans="1:172">
      <c r="A52" s="79">
        <v>1988</v>
      </c>
      <c r="D52" s="98">
        <f>Data!CD52</f>
        <v>42.923351676463383</v>
      </c>
      <c r="AR52" s="82">
        <f t="shared" ref="AR52:CJ52" si="140">+$D52*H11</f>
        <v>42.923351676463383</v>
      </c>
      <c r="AS52" s="82">
        <f t="shared" si="140"/>
        <v>42.268735504709703</v>
      </c>
      <c r="AT52" s="82">
        <f t="shared" si="140"/>
        <v>41.595640329146192</v>
      </c>
      <c r="AU52" s="82">
        <f t="shared" si="140"/>
        <v>40.903500556960878</v>
      </c>
      <c r="AV52" s="82">
        <f t="shared" si="140"/>
        <v>40.191742941536162</v>
      </c>
      <c r="AW52" s="82">
        <f t="shared" si="140"/>
        <v>39.459790255955667</v>
      </c>
      <c r="AX52" s="82">
        <f t="shared" si="140"/>
        <v>38.707066247680366</v>
      </c>
      <c r="AY52" s="82">
        <f t="shared" si="140"/>
        <v>37.933002167200428</v>
      </c>
      <c r="AZ52" s="82">
        <f t="shared" si="140"/>
        <v>37.137045193690518</v>
      </c>
      <c r="BA52" s="82">
        <f t="shared" si="140"/>
        <v>36.318669100927409</v>
      </c>
      <c r="BB52" s="82">
        <f t="shared" si="140"/>
        <v>35.477387511357229</v>
      </c>
      <c r="BC52" s="82">
        <f t="shared" si="140"/>
        <v>34.612770068883826</v>
      </c>
      <c r="BD52" s="82">
        <f t="shared" si="140"/>
        <v>33.724461814960499</v>
      </c>
      <c r="BE52" s="82">
        <f t="shared" si="140"/>
        <v>32.812205971373352</v>
      </c>
      <c r="BF52" s="82">
        <f t="shared" si="140"/>
        <v>31.875870211099055</v>
      </c>
      <c r="BG52" s="82">
        <f t="shared" si="140"/>
        <v>30.915476332025719</v>
      </c>
      <c r="BH52" s="82">
        <f t="shared" si="140"/>
        <v>29.931233036190463</v>
      </c>
      <c r="BI52" s="82">
        <f t="shared" si="140"/>
        <v>28.923571262378239</v>
      </c>
      <c r="BJ52" s="82">
        <f t="shared" si="140"/>
        <v>27.893181230002739</v>
      </c>
      <c r="BK52" s="82">
        <f t="shared" si="140"/>
        <v>26.841050040025657</v>
      </c>
      <c r="BL52" s="82">
        <f t="shared" si="140"/>
        <v>25.768498362622836</v>
      </c>
      <c r="BM52" s="82">
        <f t="shared" si="140"/>
        <v>24.677214444867307</v>
      </c>
      <c r="BN52" s="82">
        <f t="shared" si="140"/>
        <v>23.569283422435316</v>
      </c>
      <c r="BO52" s="82">
        <f t="shared" si="140"/>
        <v>22.447209747160791</v>
      </c>
      <c r="BP52" s="82">
        <f t="shared" si="140"/>
        <v>21.313930476981135</v>
      </c>
      <c r="BQ52" s="82">
        <f t="shared" si="140"/>
        <v>20.172817243204861</v>
      </c>
      <c r="BR52" s="82">
        <f t="shared" si="140"/>
        <v>19.02766493257025</v>
      </c>
      <c r="BS52" s="82">
        <f t="shared" si="140"/>
        <v>17.882665509207825</v>
      </c>
      <c r="BT52" s="82">
        <f t="shared" si="140"/>
        <v>16.742365953019021</v>
      </c>
      <c r="BU52" s="82">
        <f t="shared" si="140"/>
        <v>15.611609990492443</v>
      </c>
      <c r="BV52" s="82">
        <f t="shared" si="140"/>
        <v>14.495464110910206</v>
      </c>
      <c r="BW52" s="82">
        <f t="shared" si="140"/>
        <v>13.399129250236269</v>
      </c>
      <c r="BX52" s="82">
        <f t="shared" si="140"/>
        <v>12.32784042973616</v>
      </c>
      <c r="BY52" s="82">
        <f t="shared" si="140"/>
        <v>11.286757491511619</v>
      </c>
      <c r="BZ52" s="82">
        <f t="shared" si="140"/>
        <v>10.280850810792764</v>
      </c>
      <c r="CA52" s="82">
        <f t="shared" si="140"/>
        <v>9.3147864204550341</v>
      </c>
      <c r="CB52" s="82">
        <f t="shared" si="140"/>
        <v>8.3928153019165812</v>
      </c>
      <c r="CC52" s="82">
        <f t="shared" si="140"/>
        <v>7.5186716389888471</v>
      </c>
      <c r="CD52" s="82">
        <f t="shared" si="140"/>
        <v>6.6954845783796157</v>
      </c>
      <c r="CE52" s="82">
        <f t="shared" si="140"/>
        <v>5.9257074966610999</v>
      </c>
      <c r="CF52" s="82">
        <f t="shared" si="140"/>
        <v>5.2110679669317275</v>
      </c>
      <c r="CG52" s="82">
        <f t="shared" si="140"/>
        <v>4.5525405998110164</v>
      </c>
      <c r="CH52" s="82">
        <f t="shared" si="140"/>
        <v>3.950343771876609</v>
      </c>
      <c r="CI52" s="82">
        <f t="shared" si="140"/>
        <v>3.4039600316692007</v>
      </c>
      <c r="CJ52" s="82">
        <f t="shared" si="140"/>
        <v>2.9121787755767183</v>
      </c>
      <c r="DX52" s="82">
        <f>+$D52*CN11</f>
        <v>42.923351676463383</v>
      </c>
      <c r="DY52" s="82">
        <f t="shared" ref="DY52:FP52" si="141">+$D52*CO11</f>
        <v>40.774151542862356</v>
      </c>
      <c r="DZ52" s="82">
        <f t="shared" si="141"/>
        <v>38.732290113950249</v>
      </c>
      <c r="EA52" s="82">
        <f t="shared" si="141"/>
        <v>36.792395602413023</v>
      </c>
      <c r="EB52" s="82">
        <f t="shared" si="141"/>
        <v>34.94936461621905</v>
      </c>
      <c r="EC52" s="82">
        <f t="shared" si="141"/>
        <v>33.198348731091841</v>
      </c>
      <c r="ED52" s="82">
        <f t="shared" si="141"/>
        <v>31.534741734048353</v>
      </c>
      <c r="EE52" s="82">
        <f t="shared" si="141"/>
        <v>29.954167504437475</v>
      </c>
      <c r="EF52" s="82">
        <f t="shared" si="141"/>
        <v>28.452468500590829</v>
      </c>
      <c r="EG52" s="82">
        <f t="shared" si="141"/>
        <v>27.025694821791511</v>
      </c>
      <c r="EH52" s="82">
        <f t="shared" si="141"/>
        <v>25.670093816781343</v>
      </c>
      <c r="EI52" s="82">
        <f t="shared" si="141"/>
        <v>24.382100211464881</v>
      </c>
      <c r="EJ52" s="82">
        <f t="shared" si="141"/>
        <v>23.158326729835142</v>
      </c>
      <c r="EK52" s="82">
        <f t="shared" si="141"/>
        <v>21.995555183444623</v>
      </c>
      <c r="EL52" s="82">
        <f t="shared" si="141"/>
        <v>20.890728005977699</v>
      </c>
      <c r="EM52" s="82">
        <f t="shared" si="141"/>
        <v>19.840940210652327</v>
      </c>
      <c r="EN52" s="82">
        <f t="shared" si="141"/>
        <v>18.843431749292154</v>
      </c>
      <c r="EO52" s="82">
        <f t="shared" si="141"/>
        <v>17.895580252966898</v>
      </c>
      <c r="EP52" s="82">
        <f t="shared" si="141"/>
        <v>16.994894135103461</v>
      </c>
      <c r="EQ52" s="82">
        <f t="shared" si="141"/>
        <v>16.139006038924609</v>
      </c>
      <c r="ER52" s="82">
        <f t="shared" si="141"/>
        <v>15.325666611977752</v>
      </c>
      <c r="ES52" s="82">
        <f t="shared" si="141"/>
        <v>14.552738591378212</v>
      </c>
      <c r="ET52" s="82">
        <f t="shared" si="141"/>
        <v>13.818191184208626</v>
      </c>
      <c r="EU52" s="82">
        <f t="shared" si="141"/>
        <v>13.120094728293481</v>
      </c>
      <c r="EV52" s="82">
        <f t="shared" si="141"/>
        <v>12.456615619305907</v>
      </c>
      <c r="EW52" s="82">
        <f t="shared" si="141"/>
        <v>11.826011490864801</v>
      </c>
      <c r="EX52" s="82">
        <f t="shared" si="141"/>
        <v>11.226626634946717</v>
      </c>
      <c r="EY52" s="82">
        <f t="shared" si="141"/>
        <v>10.656887650569534</v>
      </c>
      <c r="EZ52" s="82">
        <f t="shared" si="141"/>
        <v>10.115299309306028</v>
      </c>
      <c r="FA52" s="82">
        <f t="shared" si="141"/>
        <v>9.6004406267562938</v>
      </c>
      <c r="FB52" s="82">
        <f t="shared" si="141"/>
        <v>9.1109611296506685</v>
      </c>
      <c r="FC52" s="82">
        <f t="shared" si="141"/>
        <v>8.6455773087696084</v>
      </c>
      <c r="FD52" s="82">
        <f t="shared" si="141"/>
        <v>8.2030692483566661</v>
      </c>
      <c r="FE52" s="82">
        <f t="shared" si="141"/>
        <v>7.7822774231653886</v>
      </c>
      <c r="FF52" s="82">
        <f t="shared" si="141"/>
        <v>7.3820996547227375</v>
      </c>
      <c r="FG52" s="82">
        <f t="shared" si="141"/>
        <v>7.0014882188108398</v>
      </c>
      <c r="FH52" s="82">
        <f t="shared" si="141"/>
        <v>6.6394470965675154</v>
      </c>
      <c r="FI52" s="82">
        <f t="shared" si="141"/>
        <v>6.2950293619842386</v>
      </c>
      <c r="FJ52" s="82">
        <f t="shared" si="141"/>
        <v>5.9673346989399327</v>
      </c>
      <c r="FK52" s="82">
        <f t="shared" si="141"/>
        <v>5.6555070412500417</v>
      </c>
      <c r="FL52" s="82">
        <f t="shared" si="141"/>
        <v>5.3587323295349245</v>
      </c>
      <c r="FM52" s="82">
        <f t="shared" si="141"/>
        <v>5.0762363790194582</v>
      </c>
      <c r="FN52" s="82">
        <f t="shared" si="141"/>
        <v>4.8072828526682185</v>
      </c>
      <c r="FO52" s="82">
        <f t="shared" si="141"/>
        <v>4.551171334338532</v>
      </c>
      <c r="FP52" s="82">
        <f t="shared" si="141"/>
        <v>4.3072354968974755</v>
      </c>
    </row>
    <row r="53" spans="1:172">
      <c r="A53" s="79">
        <v>1989</v>
      </c>
      <c r="D53" s="98">
        <f>Data!CD53</f>
        <v>36.8345204573316</v>
      </c>
      <c r="AR53" s="82"/>
      <c r="AS53" s="82">
        <f t="shared" ref="AS53:CJ53" si="142">+$D53*H11</f>
        <v>36.8345204573316</v>
      </c>
      <c r="AT53" s="82">
        <f t="shared" si="142"/>
        <v>36.272763934870127</v>
      </c>
      <c r="AU53" s="82">
        <f t="shared" si="142"/>
        <v>35.695149721494971</v>
      </c>
      <c r="AV53" s="82">
        <f t="shared" si="142"/>
        <v>35.10119245576093</v>
      </c>
      <c r="AW53" s="82">
        <f t="shared" si="142"/>
        <v>34.490400208136911</v>
      </c>
      <c r="AX53" s="82">
        <f t="shared" si="142"/>
        <v>33.862277633412688</v>
      </c>
      <c r="AY53" s="82">
        <f t="shared" si="142"/>
        <v>33.21633022253647</v>
      </c>
      <c r="AZ53" s="82">
        <f t="shared" si="142"/>
        <v>32.552069905154063</v>
      </c>
      <c r="BA53" s="82">
        <f t="shared" si="142"/>
        <v>31.869022280054857</v>
      </c>
      <c r="BB53" s="82">
        <f t="shared" si="142"/>
        <v>31.166735768090714</v>
      </c>
      <c r="BC53" s="82">
        <f t="shared" si="142"/>
        <v>30.444792986106346</v>
      </c>
      <c r="BD53" s="82">
        <f t="shared" si="142"/>
        <v>29.702824625559707</v>
      </c>
      <c r="BE53" s="82">
        <f t="shared" si="142"/>
        <v>28.940526080045675</v>
      </c>
      <c r="BF53" s="82">
        <f t="shared" si="142"/>
        <v>28.157676996259969</v>
      </c>
      <c r="BG53" s="82">
        <f t="shared" si="142"/>
        <v>27.354163818241609</v>
      </c>
      <c r="BH53" s="82">
        <f t="shared" si="142"/>
        <v>26.530005251770188</v>
      </c>
      <c r="BI53" s="82">
        <f t="shared" si="142"/>
        <v>25.685380393751124</v>
      </c>
      <c r="BJ53" s="82">
        <f t="shared" si="142"/>
        <v>24.820659052758778</v>
      </c>
      <c r="BK53" s="82">
        <f t="shared" si="142"/>
        <v>23.936433538110126</v>
      </c>
      <c r="BL53" s="82">
        <f t="shared" si="142"/>
        <v>23.033550926958902</v>
      </c>
      <c r="BM53" s="82">
        <f t="shared" si="142"/>
        <v>22.113144547684875</v>
      </c>
      <c r="BN53" s="82">
        <f t="shared" si="142"/>
        <v>21.176663163465182</v>
      </c>
      <c r="BO53" s="82">
        <f t="shared" si="142"/>
        <v>20.225896126009875</v>
      </c>
      <c r="BP53" s="82">
        <f t="shared" si="142"/>
        <v>19.262992621687395</v>
      </c>
      <c r="BQ53" s="82">
        <f t="shared" si="142"/>
        <v>18.290473076243973</v>
      </c>
      <c r="BR53" s="82">
        <f t="shared" si="142"/>
        <v>17.31123084300728</v>
      </c>
      <c r="BS53" s="82">
        <f t="shared" si="142"/>
        <v>16.328522490435624</v>
      </c>
      <c r="BT53" s="82">
        <f t="shared" si="142"/>
        <v>15.345945337528835</v>
      </c>
      <c r="BU53" s="82">
        <f t="shared" si="142"/>
        <v>14.367401358798624</v>
      </c>
      <c r="BV53" s="82">
        <f t="shared" si="142"/>
        <v>13.3970471807773</v>
      </c>
      <c r="BW53" s="82">
        <f t="shared" si="142"/>
        <v>12.43923059309032</v>
      </c>
      <c r="BX53" s="82">
        <f t="shared" si="142"/>
        <v>11.498414760301486</v>
      </c>
      <c r="BY53" s="82">
        <f t="shared" si="142"/>
        <v>10.57909209715401</v>
      </c>
      <c r="BZ53" s="82">
        <f t="shared" si="142"/>
        <v>9.6856905036610588</v>
      </c>
      <c r="CA53" s="82">
        <f t="shared" si="142"/>
        <v>8.8224752895187226</v>
      </c>
      <c r="CB53" s="82">
        <f t="shared" si="142"/>
        <v>7.993450594121807</v>
      </c>
      <c r="CC53" s="82">
        <f t="shared" si="142"/>
        <v>7.2022643819440821</v>
      </c>
      <c r="CD53" s="82">
        <f t="shared" si="142"/>
        <v>6.4521211294446674</v>
      </c>
      <c r="CE53" s="82">
        <f t="shared" si="142"/>
        <v>5.7457061026598879</v>
      </c>
      <c r="CF53" s="82">
        <f t="shared" si="142"/>
        <v>5.0851246579053413</v>
      </c>
      <c r="CG53" s="82">
        <f t="shared" si="142"/>
        <v>4.4718593058459728</v>
      </c>
      <c r="CH53" s="82">
        <f t="shared" si="142"/>
        <v>3.9067464050931315</v>
      </c>
      <c r="CI53" s="82">
        <f t="shared" si="142"/>
        <v>3.3899733547245319</v>
      </c>
      <c r="CJ53" s="82">
        <f t="shared" si="142"/>
        <v>2.9210961056242732</v>
      </c>
      <c r="DX53" s="82"/>
      <c r="DY53" s="82">
        <f>+$D53*CN11</f>
        <v>36.8345204573316</v>
      </c>
      <c r="DZ53" s="82">
        <f t="shared" ref="DZ53:FP53" si="143">+$D53*CO11</f>
        <v>34.990192062738032</v>
      </c>
      <c r="EA53" s="82">
        <f t="shared" si="143"/>
        <v>33.237975993005044</v>
      </c>
      <c r="EB53" s="82">
        <f t="shared" si="143"/>
        <v>31.573262468094899</v>
      </c>
      <c r="EC53" s="82">
        <f t="shared" si="143"/>
        <v>29.991672030419846</v>
      </c>
      <c r="ED53" s="82">
        <f t="shared" si="143"/>
        <v>28.489044022057733</v>
      </c>
      <c r="EE53" s="82">
        <f t="shared" si="143"/>
        <v>27.061425637840088</v>
      </c>
      <c r="EF53" s="82">
        <f t="shared" si="143"/>
        <v>25.705061525508732</v>
      </c>
      <c r="EG53" s="82">
        <f t="shared" si="143"/>
        <v>24.416383905576389</v>
      </c>
      <c r="EH53" s="82">
        <f t="shared" si="143"/>
        <v>23.192003184894375</v>
      </c>
      <c r="EI53" s="82">
        <f t="shared" si="143"/>
        <v>22.028699039230315</v>
      </c>
      <c r="EJ53" s="82">
        <f t="shared" si="143"/>
        <v>20.9234119413927</v>
      </c>
      <c r="EK53" s="82">
        <f t="shared" si="143"/>
        <v>19.873235112611919</v>
      </c>
      <c r="EL53" s="82">
        <f t="shared" si="143"/>
        <v>18.875406876001723</v>
      </c>
      <c r="EM53" s="82">
        <f t="shared" si="143"/>
        <v>17.927303391982871</v>
      </c>
      <c r="EN53" s="82">
        <f t="shared" si="143"/>
        <v>17.026431756556207</v>
      </c>
      <c r="EO53" s="82">
        <f t="shared" si="143"/>
        <v>16.170423444267765</v>
      </c>
      <c r="EP53" s="82">
        <f t="shared" si="143"/>
        <v>15.357028078615331</v>
      </c>
      <c r="EQ53" s="82">
        <f t="shared" si="143"/>
        <v>14.58410751350794</v>
      </c>
      <c r="ER53" s="82">
        <f t="shared" si="143"/>
        <v>13.849630210208868</v>
      </c>
      <c r="ES53" s="82">
        <f t="shared" si="143"/>
        <v>13.151665894969803</v>
      </c>
      <c r="ET53" s="82">
        <f t="shared" si="143"/>
        <v>12.488380483303544</v>
      </c>
      <c r="EU53" s="82">
        <f t="shared" si="143"/>
        <v>11.858031257543891</v>
      </c>
      <c r="EV53" s="82">
        <f t="shared" si="143"/>
        <v>11.258962285008431</v>
      </c>
      <c r="EW53" s="82">
        <f t="shared" si="143"/>
        <v>10.689600064713417</v>
      </c>
      <c r="EX53" s="82">
        <f t="shared" si="143"/>
        <v>10.148449391191374</v>
      </c>
      <c r="EY53" s="82">
        <f t="shared" si="143"/>
        <v>9.6340894245339772</v>
      </c>
      <c r="EZ53" s="82">
        <f t="shared" si="143"/>
        <v>9.14516995632553</v>
      </c>
      <c r="FA53" s="82">
        <f t="shared" si="143"/>
        <v>8.680407861648245</v>
      </c>
      <c r="FB53" s="82">
        <f t="shared" si="143"/>
        <v>8.2385837278303811</v>
      </c>
      <c r="FC53" s="82">
        <f t="shared" si="143"/>
        <v>7.8185386510739914</v>
      </c>
      <c r="FD53" s="82">
        <f t="shared" si="143"/>
        <v>7.4191711925408246</v>
      </c>
      <c r="FE53" s="82">
        <f t="shared" si="143"/>
        <v>7.0394344858951419</v>
      </c>
      <c r="FF53" s="82">
        <f t="shared" si="143"/>
        <v>6.6783334887009937</v>
      </c>
      <c r="FG53" s="82">
        <f t="shared" si="143"/>
        <v>6.3349223704505775</v>
      </c>
      <c r="FH53" s="82">
        <f t="shared" si="143"/>
        <v>6.008302030360066</v>
      </c>
      <c r="FI53" s="82">
        <f t="shared" si="143"/>
        <v>5.697617738411366</v>
      </c>
      <c r="FJ53" s="82">
        <f t="shared" si="143"/>
        <v>5.4020568934428681</v>
      </c>
      <c r="FK53" s="82">
        <f t="shared" si="143"/>
        <v>5.1208468924008805</v>
      </c>
      <c r="FL53" s="82">
        <f t="shared" si="143"/>
        <v>4.8532531051562016</v>
      </c>
      <c r="FM53" s="82">
        <f t="shared" si="143"/>
        <v>4.5985769495687672</v>
      </c>
      <c r="FN53" s="82">
        <f t="shared" si="143"/>
        <v>4.3561540617475183</v>
      </c>
      <c r="FO53" s="82">
        <f t="shared" si="143"/>
        <v>4.1253525567036213</v>
      </c>
      <c r="FP53" s="82">
        <f t="shared" si="143"/>
        <v>3.9055713748336607</v>
      </c>
    </row>
    <row r="54" spans="1:172">
      <c r="A54" s="79">
        <v>1990</v>
      </c>
      <c r="D54" s="98">
        <f>Data!CD54</f>
        <v>38.356638477770879</v>
      </c>
      <c r="AR54" s="82"/>
      <c r="AS54" s="82"/>
      <c r="AT54" s="82">
        <f t="shared" ref="AT54:CJ54" si="144">+$D54*H11</f>
        <v>38.356638477770879</v>
      </c>
      <c r="AU54" s="82">
        <f t="shared" si="144"/>
        <v>37.771668412270927</v>
      </c>
      <c r="AV54" s="82">
        <f t="shared" si="144"/>
        <v>37.170185366286468</v>
      </c>
      <c r="AW54" s="82">
        <f t="shared" si="144"/>
        <v>36.551683921713668</v>
      </c>
      <c r="AX54" s="82">
        <f t="shared" si="144"/>
        <v>35.915651820948895</v>
      </c>
      <c r="AY54" s="82">
        <f t="shared" si="144"/>
        <v>35.261573249562794</v>
      </c>
      <c r="AZ54" s="82">
        <f t="shared" si="144"/>
        <v>34.588933263837127</v>
      </c>
      <c r="BA54" s="82">
        <f t="shared" si="144"/>
        <v>33.897223624818466</v>
      </c>
      <c r="BB54" s="82">
        <f t="shared" si="144"/>
        <v>33.185950327548881</v>
      </c>
      <c r="BC54" s="82">
        <f t="shared" si="144"/>
        <v>32.454643132212183</v>
      </c>
      <c r="BD54" s="82">
        <f t="shared" si="144"/>
        <v>31.702867408070812</v>
      </c>
      <c r="BE54" s="82">
        <f t="shared" si="144"/>
        <v>30.930238585594392</v>
      </c>
      <c r="BF54" s="82">
        <f t="shared" si="144"/>
        <v>30.136439471084884</v>
      </c>
      <c r="BG54" s="82">
        <f t="shared" si="144"/>
        <v>29.321240605547708</v>
      </c>
      <c r="BH54" s="82">
        <f t="shared" si="144"/>
        <v>28.484523740533103</v>
      </c>
      <c r="BI54" s="82">
        <f t="shared" si="144"/>
        <v>27.62630835480218</v>
      </c>
      <c r="BJ54" s="82">
        <f t="shared" si="144"/>
        <v>26.74678094610675</v>
      </c>
      <c r="BK54" s="82">
        <f t="shared" si="144"/>
        <v>25.846326604672399</v>
      </c>
      <c r="BL54" s="82">
        <f t="shared" si="144"/>
        <v>24.925562115896529</v>
      </c>
      <c r="BM54" s="82">
        <f t="shared" si="144"/>
        <v>23.985369560820111</v>
      </c>
      <c r="BN54" s="82">
        <f t="shared" si="144"/>
        <v>23.026929100509431</v>
      </c>
      <c r="BO54" s="82">
        <f t="shared" si="144"/>
        <v>22.051749365584239</v>
      </c>
      <c r="BP54" s="82">
        <f t="shared" si="144"/>
        <v>21.06169364938458</v>
      </c>
      <c r="BQ54" s="82">
        <f t="shared" si="144"/>
        <v>20.058999949406612</v>
      </c>
      <c r="BR54" s="82">
        <f t="shared" si="144"/>
        <v>19.046292843300805</v>
      </c>
      <c r="BS54" s="82">
        <f t="shared" si="144"/>
        <v>18.026585246837477</v>
      </c>
      <c r="BT54" s="82">
        <f t="shared" si="144"/>
        <v>17.003268300107027</v>
      </c>
      <c r="BU54" s="82">
        <f t="shared" si="144"/>
        <v>15.980087974623478</v>
      </c>
      <c r="BV54" s="82">
        <f t="shared" si="144"/>
        <v>14.96110748673488</v>
      </c>
      <c r="BW54" s="82">
        <f t="shared" si="144"/>
        <v>13.950655227830822</v>
      </c>
      <c r="BX54" s="82">
        <f t="shared" si="144"/>
        <v>12.953258651853163</v>
      </c>
      <c r="BY54" s="82">
        <f t="shared" si="144"/>
        <v>11.973565355336754</v>
      </c>
      <c r="BZ54" s="82">
        <f t="shared" si="144"/>
        <v>11.016253393705105</v>
      </c>
      <c r="CA54" s="82">
        <f t="shared" si="144"/>
        <v>10.085933641700493</v>
      </c>
      <c r="CB54" s="82">
        <f t="shared" si="144"/>
        <v>9.1870476650057977</v>
      </c>
      <c r="CC54" s="82">
        <f t="shared" si="144"/>
        <v>8.323765066625878</v>
      </c>
      <c r="CD54" s="82">
        <f t="shared" si="144"/>
        <v>7.4998845563786594</v>
      </c>
      <c r="CE54" s="82">
        <f t="shared" si="144"/>
        <v>6.718743029750418</v>
      </c>
      <c r="CF54" s="82">
        <f t="shared" si="144"/>
        <v>5.9831367163999891</v>
      </c>
      <c r="CG54" s="82">
        <f t="shared" si="144"/>
        <v>5.2952579725753095</v>
      </c>
      <c r="CH54" s="82">
        <f t="shared" si="144"/>
        <v>4.6566505709360664</v>
      </c>
      <c r="CI54" s="82">
        <f t="shared" si="144"/>
        <v>4.0681854310570227</v>
      </c>
      <c r="CJ54" s="82">
        <f t="shared" si="144"/>
        <v>3.5300576959340879</v>
      </c>
      <c r="DX54" s="82"/>
      <c r="DY54" s="82"/>
      <c r="DZ54" s="82">
        <f>+$D54*CN11</f>
        <v>38.356638477770879</v>
      </c>
      <c r="EA54" s="82">
        <f t="shared" ref="EA54:FP54" si="145">+$D54*CO11</f>
        <v>36.43609664398592</v>
      </c>
      <c r="EB54" s="82">
        <f t="shared" si="145"/>
        <v>34.611473505494345</v>
      </c>
      <c r="EC54" s="82">
        <f t="shared" si="145"/>
        <v>32.877968791675684</v>
      </c>
      <c r="ED54" s="82">
        <f t="shared" si="145"/>
        <v>31.231022072006184</v>
      </c>
      <c r="EE54" s="82">
        <f t="shared" si="145"/>
        <v>29.66630075711673</v>
      </c>
      <c r="EF54" s="82">
        <f t="shared" si="145"/>
        <v>28.179688699520188</v>
      </c>
      <c r="EG54" s="82">
        <f t="shared" si="145"/>
        <v>26.767275364013845</v>
      </c>
      <c r="EH54" s="82">
        <f t="shared" si="145"/>
        <v>25.42534553926162</v>
      </c>
      <c r="EI54" s="82">
        <f t="shared" si="145"/>
        <v>24.150369563484936</v>
      </c>
      <c r="EJ54" s="82">
        <f t="shared" si="145"/>
        <v>22.938994038544521</v>
      </c>
      <c r="EK54" s="82">
        <f t="shared" si="145"/>
        <v>21.788033007980502</v>
      </c>
      <c r="EL54" s="82">
        <f t="shared" si="145"/>
        <v>20.694459575799204</v>
      </c>
      <c r="EM54" s="82">
        <f t="shared" si="145"/>
        <v>19.655397943955673</v>
      </c>
      <c r="EN54" s="82">
        <f t="shared" si="145"/>
        <v>18.668115847582197</v>
      </c>
      <c r="EO54" s="82">
        <f t="shared" si="145"/>
        <v>17.730017368060359</v>
      </c>
      <c r="EP54" s="82">
        <f t="shared" si="145"/>
        <v>16.838636105028893</v>
      </c>
      <c r="EQ54" s="82">
        <f t="shared" si="145"/>
        <v>15.991628689363875</v>
      </c>
      <c r="ER54" s="82">
        <f t="shared" si="145"/>
        <v>15.186768620065548</v>
      </c>
      <c r="ES54" s="82">
        <f t="shared" si="145"/>
        <v>14.421940408838948</v>
      </c>
      <c r="ET54" s="82">
        <f t="shared" si="145"/>
        <v>13.695134016964742</v>
      </c>
      <c r="EU54" s="82">
        <f t="shared" si="145"/>
        <v>13.004439569826959</v>
      </c>
      <c r="EV54" s="82">
        <f t="shared" si="145"/>
        <v>12.348042335194481</v>
      </c>
      <c r="EW54" s="82">
        <f t="shared" si="145"/>
        <v>11.724217952047976</v>
      </c>
      <c r="EX54" s="82">
        <f t="shared" si="145"/>
        <v>11.131327897403327</v>
      </c>
      <c r="EY54" s="82">
        <f t="shared" si="145"/>
        <v>10.567815179209223</v>
      </c>
      <c r="EZ54" s="82">
        <f t="shared" si="145"/>
        <v>10.032200243991866</v>
      </c>
      <c r="FA54" s="82">
        <f t="shared" si="145"/>
        <v>9.5230770884850937</v>
      </c>
      <c r="FB54" s="82">
        <f t="shared" si="145"/>
        <v>9.0391095650213842</v>
      </c>
      <c r="FC54" s="82">
        <f t="shared" si="145"/>
        <v>8.5790278709692789</v>
      </c>
      <c r="FD54" s="82">
        <f t="shared" si="145"/>
        <v>8.1416252129877353</v>
      </c>
      <c r="FE54" s="82">
        <f t="shared" si="145"/>
        <v>7.7257546373279444</v>
      </c>
      <c r="FF54" s="82">
        <f t="shared" si="145"/>
        <v>7.3303260178507319</v>
      </c>
      <c r="FG54" s="82">
        <f t="shared" si="145"/>
        <v>6.9543031938429429</v>
      </c>
      <c r="FH54" s="82">
        <f t="shared" si="145"/>
        <v>6.5967012501109341</v>
      </c>
      <c r="FI54" s="82">
        <f t="shared" si="145"/>
        <v>6.2565839322039283</v>
      </c>
      <c r="FJ54" s="82">
        <f t="shared" si="145"/>
        <v>5.9330611899762218</v>
      </c>
      <c r="FK54" s="82">
        <f t="shared" si="145"/>
        <v>5.6252868430351946</v>
      </c>
      <c r="FL54" s="82">
        <f t="shared" si="145"/>
        <v>5.3324563619435317</v>
      </c>
      <c r="FM54" s="82">
        <f t="shared" si="145"/>
        <v>5.0538047593488589</v>
      </c>
      <c r="FN54" s="82">
        <f t="shared" si="145"/>
        <v>4.7886045855040162</v>
      </c>
      <c r="FO54" s="82">
        <f t="shared" si="145"/>
        <v>4.5361640229163189</v>
      </c>
      <c r="FP54" s="82">
        <f t="shared" si="145"/>
        <v>4.2958250751255092</v>
      </c>
    </row>
    <row r="55" spans="1:172">
      <c r="A55" s="79">
        <v>1991</v>
      </c>
      <c r="D55" s="98">
        <f>Data!CD55</f>
        <v>55.441666064490626</v>
      </c>
      <c r="AR55" s="82"/>
      <c r="AS55" s="82"/>
      <c r="AT55" s="82"/>
      <c r="AU55" s="82">
        <f t="shared" ref="AU55:CJ55" si="146">+$D55*H11</f>
        <v>55.441666064490626</v>
      </c>
      <c r="AV55" s="82">
        <f t="shared" si="146"/>
        <v>54.596135373682912</v>
      </c>
      <c r="AW55" s="82">
        <f t="shared" si="146"/>
        <v>53.726736398633278</v>
      </c>
      <c r="AX55" s="82">
        <f t="shared" si="146"/>
        <v>52.832738595090539</v>
      </c>
      <c r="AY55" s="82">
        <f t="shared" si="146"/>
        <v>51.91340153281557</v>
      </c>
      <c r="AZ55" s="82">
        <f t="shared" si="146"/>
        <v>50.967979640442408</v>
      </c>
      <c r="BA55" s="82">
        <f t="shared" si="146"/>
        <v>49.995728605153204</v>
      </c>
      <c r="BB55" s="82">
        <f t="shared" si="146"/>
        <v>48.995913805368637</v>
      </c>
      <c r="BC55" s="82">
        <f t="shared" si="146"/>
        <v>47.967821193690391</v>
      </c>
      <c r="BD55" s="82">
        <f t="shared" si="146"/>
        <v>46.910771073463778</v>
      </c>
      <c r="BE55" s="82">
        <f t="shared" si="146"/>
        <v>45.824135218306886</v>
      </c>
      <c r="BF55" s="82">
        <f t="shared" si="146"/>
        <v>44.707357761586756</v>
      </c>
      <c r="BG55" s="82">
        <f t="shared" si="146"/>
        <v>43.55998022342137</v>
      </c>
      <c r="BH55" s="82">
        <f t="shared" si="146"/>
        <v>42.38167093791251</v>
      </c>
      <c r="BI55" s="82">
        <f t="shared" si="146"/>
        <v>41.172258985727197</v>
      </c>
      <c r="BJ55" s="82">
        <f t="shared" si="146"/>
        <v>39.931772521964824</v>
      </c>
      <c r="BK55" s="82">
        <f t="shared" si="146"/>
        <v>38.66048111524475</v>
      </c>
      <c r="BL55" s="82">
        <f t="shared" si="146"/>
        <v>37.358941384826082</v>
      </c>
      <c r="BM55" s="82">
        <f t="shared" si="146"/>
        <v>36.028044848093913</v>
      </c>
      <c r="BN55" s="82">
        <f t="shared" si="146"/>
        <v>34.669066487540341</v>
      </c>
      <c r="BO55" s="82">
        <f t="shared" si="146"/>
        <v>33.283712138148211</v>
      </c>
      <c r="BP55" s="82">
        <f t="shared" si="146"/>
        <v>31.874162413192156</v>
      </c>
      <c r="BQ55" s="82">
        <f t="shared" si="146"/>
        <v>30.443110564511706</v>
      </c>
      <c r="BR55" s="82">
        <f t="shared" si="146"/>
        <v>28.993791450915133</v>
      </c>
      <c r="BS55" s="82">
        <f t="shared" si="146"/>
        <v>27.52999870405089</v>
      </c>
      <c r="BT55" s="82">
        <f t="shared" si="146"/>
        <v>26.056087269415976</v>
      </c>
      <c r="BU55" s="82">
        <f t="shared" si="146"/>
        <v>24.576958787611101</v>
      </c>
      <c r="BV55" s="82">
        <f t="shared" si="146"/>
        <v>23.09802778165</v>
      </c>
      <c r="BW55" s="82">
        <f t="shared" si="146"/>
        <v>21.625167328341725</v>
      </c>
      <c r="BX55" s="82">
        <f t="shared" si="146"/>
        <v>20.164633795281066</v>
      </c>
      <c r="BY55" s="82">
        <f t="shared" si="146"/>
        <v>18.722971280166071</v>
      </c>
      <c r="BZ55" s="82">
        <f t="shared" si="146"/>
        <v>17.306897537870832</v>
      </c>
      <c r="CA55" s="82">
        <f t="shared" si="146"/>
        <v>15.923174349325951</v>
      </c>
      <c r="CB55" s="82">
        <f t="shared" si="146"/>
        <v>14.578466390787529</v>
      </c>
      <c r="CC55" s="82">
        <f t="shared" si="146"/>
        <v>13.279193614867857</v>
      </c>
      <c r="CD55" s="82">
        <f t="shared" si="146"/>
        <v>12.031382872370099</v>
      </c>
      <c r="CE55" s="82">
        <f t="shared" si="146"/>
        <v>10.840524915601021</v>
      </c>
      <c r="CF55" s="82">
        <f t="shared" si="146"/>
        <v>9.7114429786234648</v>
      </c>
      <c r="CG55" s="82">
        <f t="shared" si="146"/>
        <v>8.6481788032880562</v>
      </c>
      <c r="CH55" s="82">
        <f t="shared" si="146"/>
        <v>7.6539012773757911</v>
      </c>
      <c r="CI55" s="82">
        <f t="shared" si="146"/>
        <v>6.7308418093644393</v>
      </c>
      <c r="CJ55" s="82">
        <f t="shared" si="146"/>
        <v>5.8802592486774428</v>
      </c>
      <c r="DX55" s="82"/>
      <c r="DY55" s="82"/>
      <c r="DZ55" s="82"/>
      <c r="EA55" s="82">
        <f>+$D55*CN11</f>
        <v>55.441666064490626</v>
      </c>
      <c r="EB55" s="82">
        <f t="shared" ref="EB55:FP55" si="147">+$D55*CO11</f>
        <v>52.665665788207342</v>
      </c>
      <c r="EC55" s="82">
        <f t="shared" si="147"/>
        <v>50.028308846815854</v>
      </c>
      <c r="ED55" s="82">
        <f t="shared" si="147"/>
        <v>47.522656806414737</v>
      </c>
      <c r="EE55" s="82">
        <f t="shared" si="147"/>
        <v>45.142117904111238</v>
      </c>
      <c r="EF55" s="82">
        <f t="shared" si="147"/>
        <v>42.880429704443607</v>
      </c>
      <c r="EG55" s="82">
        <f t="shared" si="147"/>
        <v>40.731642622580885</v>
      </c>
      <c r="EH55" s="82">
        <f t="shared" si="147"/>
        <v>38.690104270945675</v>
      </c>
      <c r="EI55" s="82">
        <f t="shared" si="147"/>
        <v>36.750444588072</v>
      </c>
      <c r="EJ55" s="82">
        <f t="shared" si="147"/>
        <v>34.907561710568942</v>
      </c>
      <c r="EK55" s="82">
        <f t="shared" si="147"/>
        <v>33.15660855101703</v>
      </c>
      <c r="EL55" s="82">
        <f t="shared" si="147"/>
        <v>31.492980046481797</v>
      </c>
      <c r="EM55" s="82">
        <f t="shared" si="147"/>
        <v>29.912301044093944</v>
      </c>
      <c r="EN55" s="82">
        <f t="shared" si="147"/>
        <v>28.410414791822923</v>
      </c>
      <c r="EO55" s="82">
        <f t="shared" si="147"/>
        <v>26.983372004162831</v>
      </c>
      <c r="EP55" s="82">
        <f t="shared" si="147"/>
        <v>25.627420473962971</v>
      </c>
      <c r="EQ55" s="82">
        <f t="shared" si="147"/>
        <v>24.338995203073427</v>
      </c>
      <c r="ER55" s="82">
        <f t="shared" si="147"/>
        <v>23.114709025840718</v>
      </c>
      <c r="ES55" s="82">
        <f t="shared" si="147"/>
        <v>21.951343700786456</v>
      </c>
      <c r="ET55" s="82">
        <f t="shared" si="147"/>
        <v>20.845841447034445</v>
      </c>
      <c r="EU55" s="82">
        <f t="shared" si="147"/>
        <v>19.795296903221523</v>
      </c>
      <c r="EV55" s="82">
        <f t="shared" si="147"/>
        <v>18.796949487740797</v>
      </c>
      <c r="EW55" s="82">
        <f t="shared" si="147"/>
        <v>17.848176140221327</v>
      </c>
      <c r="EX55" s="82">
        <f t="shared" si="147"/>
        <v>16.946484425152519</v>
      </c>
      <c r="EY55" s="82">
        <f t="shared" si="147"/>
        <v>16.089505979514847</v>
      </c>
      <c r="EZ55" s="82">
        <f t="shared" si="147"/>
        <v>15.27499028718386</v>
      </c>
      <c r="FA55" s="82">
        <f t="shared" si="147"/>
        <v>14.500798763735212</v>
      </c>
      <c r="FB55" s="82">
        <f t="shared" si="147"/>
        <v>13.764899136095407</v>
      </c>
      <c r="FC55" s="82">
        <f t="shared" si="147"/>
        <v>13.065360102259486</v>
      </c>
      <c r="FD55" s="82">
        <f t="shared" si="147"/>
        <v>12.400346257034112</v>
      </c>
      <c r="FE55" s="82">
        <f t="shared" si="147"/>
        <v>11.768113270465507</v>
      </c>
      <c r="FF55" s="82">
        <f t="shared" si="147"/>
        <v>11.167003306276655</v>
      </c>
      <c r="FG55" s="82">
        <f t="shared" si="147"/>
        <v>10.59544066827063</v>
      </c>
      <c r="FH55" s="82">
        <f t="shared" si="147"/>
        <v>10.051927663257212</v>
      </c>
      <c r="FI55" s="82">
        <f t="shared" si="147"/>
        <v>9.5350406696304688</v>
      </c>
      <c r="FJ55" s="82">
        <f t="shared" si="147"/>
        <v>9.0434264012665047</v>
      </c>
      <c r="FK55" s="82">
        <f t="shared" si="147"/>
        <v>8.5757983569254517</v>
      </c>
      <c r="FL55" s="82">
        <f t="shared" si="147"/>
        <v>8.1309334458303333</v>
      </c>
      <c r="FM55" s="82">
        <f t="shared" si="147"/>
        <v>7.707668780560021</v>
      </c>
      <c r="FN55" s="82">
        <f t="shared" si="147"/>
        <v>7.304898628834076</v>
      </c>
      <c r="FO55" s="82">
        <f t="shared" si="147"/>
        <v>6.9215715161865052</v>
      </c>
      <c r="FP55" s="82">
        <f t="shared" si="147"/>
        <v>6.5566874719230768</v>
      </c>
    </row>
    <row r="56" spans="1:172">
      <c r="A56" s="79">
        <v>1992</v>
      </c>
      <c r="D56" s="98">
        <f>Data!CD56</f>
        <v>75.091423831161038</v>
      </c>
      <c r="AR56" s="82"/>
      <c r="AS56" s="82"/>
      <c r="AT56" s="82"/>
      <c r="AU56" s="82"/>
      <c r="AV56" s="82">
        <f t="shared" ref="AV56:CJ56" si="148">+$D56*H11</f>
        <v>75.091423831161038</v>
      </c>
      <c r="AW56" s="82">
        <f t="shared" si="148"/>
        <v>73.94621828499578</v>
      </c>
      <c r="AX56" s="82">
        <f t="shared" si="148"/>
        <v>72.768685004558492</v>
      </c>
      <c r="AY56" s="82">
        <f t="shared" si="148"/>
        <v>71.557834524490545</v>
      </c>
      <c r="AZ56" s="82">
        <f t="shared" si="148"/>
        <v>70.312663989631758</v>
      </c>
      <c r="BA56" s="82">
        <f t="shared" si="148"/>
        <v>69.032163581565541</v>
      </c>
      <c r="BB56" s="82">
        <f t="shared" si="148"/>
        <v>67.715325186480825</v>
      </c>
      <c r="BC56" s="82">
        <f t="shared" si="148"/>
        <v>66.361153816595234</v>
      </c>
      <c r="BD56" s="82">
        <f t="shared" si="148"/>
        <v>64.968682350254113</v>
      </c>
      <c r="BE56" s="82">
        <f t="shared" si="148"/>
        <v>63.53699019121283</v>
      </c>
      <c r="BF56" s="82">
        <f t="shared" si="148"/>
        <v>62.065226455707339</v>
      </c>
      <c r="BG56" s="82">
        <f t="shared" si="148"/>
        <v>60.552638265624644</v>
      </c>
      <c r="BH56" s="82">
        <f t="shared" si="148"/>
        <v>58.998604645630053</v>
      </c>
      <c r="BI56" s="82">
        <f t="shared" si="148"/>
        <v>57.402676380065024</v>
      </c>
      <c r="BJ56" s="82">
        <f t="shared" si="148"/>
        <v>55.764621971988973</v>
      </c>
      <c r="BK56" s="82">
        <f t="shared" si="148"/>
        <v>54.084479555293832</v>
      </c>
      <c r="BL56" s="82">
        <f t="shared" si="148"/>
        <v>52.362614239704534</v>
      </c>
      <c r="BM56" s="82">
        <f t="shared" si="148"/>
        <v>50.599779922707704</v>
      </c>
      <c r="BN56" s="82">
        <f t="shared" si="148"/>
        <v>48.797184095249534</v>
      </c>
      <c r="BO56" s="82">
        <f t="shared" si="148"/>
        <v>46.956553621933651</v>
      </c>
      <c r="BP56" s="82">
        <f t="shared" si="148"/>
        <v>45.080198923545986</v>
      </c>
      <c r="BQ56" s="82">
        <f t="shared" si="148"/>
        <v>43.171073471135323</v>
      </c>
      <c r="BR56" s="82">
        <f t="shared" si="148"/>
        <v>41.232825064808004</v>
      </c>
      <c r="BS56" s="82">
        <f t="shared" si="148"/>
        <v>39.269835069177489</v>
      </c>
      <c r="BT56" s="82">
        <f t="shared" si="148"/>
        <v>37.287241663201861</v>
      </c>
      <c r="BU56" s="82">
        <f t="shared" si="148"/>
        <v>35.290943281781963</v>
      </c>
      <c r="BV56" s="82">
        <f t="shared" si="148"/>
        <v>33.287578815808786</v>
      </c>
      <c r="BW56" s="82">
        <f t="shared" si="148"/>
        <v>31.284481815504186</v>
      </c>
      <c r="BX56" s="82">
        <f t="shared" si="148"/>
        <v>29.289606906534512</v>
      </c>
      <c r="BY56" s="82">
        <f t="shared" si="148"/>
        <v>27.311427852118889</v>
      </c>
      <c r="BZ56" s="82">
        <f t="shared" si="148"/>
        <v>25.358808123518525</v>
      </c>
      <c r="CA56" s="82">
        <f t="shared" si="148"/>
        <v>23.440846397130656</v>
      </c>
      <c r="CB56" s="82">
        <f t="shared" si="148"/>
        <v>21.566700979221238</v>
      </c>
      <c r="CC56" s="82">
        <f t="shared" si="148"/>
        <v>19.745398655328465</v>
      </c>
      <c r="CD56" s="82">
        <f t="shared" si="148"/>
        <v>17.985634751852242</v>
      </c>
      <c r="CE56" s="82">
        <f t="shared" si="148"/>
        <v>16.295572169371734</v>
      </c>
      <c r="CF56" s="82">
        <f t="shared" si="148"/>
        <v>14.682647704756283</v>
      </c>
      <c r="CG56" s="82">
        <f t="shared" si="148"/>
        <v>13.153394053340623</v>
      </c>
      <c r="CH56" s="82">
        <f t="shared" si="148"/>
        <v>11.713285440050978</v>
      </c>
      <c r="CI56" s="82">
        <f t="shared" si="148"/>
        <v>10.366613876876301</v>
      </c>
      <c r="CJ56" s="82">
        <f t="shared" si="148"/>
        <v>9.1164016330166096</v>
      </c>
      <c r="DX56" s="82"/>
      <c r="DY56" s="82"/>
      <c r="DZ56" s="82"/>
      <c r="EA56" s="82"/>
      <c r="EB56" s="82">
        <f>+$D56*CN11</f>
        <v>75.091423831161038</v>
      </c>
      <c r="EC56" s="82">
        <f t="shared" ref="EC56:FP56" si="149">+$D56*CO11</f>
        <v>71.331547404299485</v>
      </c>
      <c r="ED56" s="82">
        <f t="shared" si="149"/>
        <v>67.759452589368848</v>
      </c>
      <c r="EE56" s="82">
        <f t="shared" si="149"/>
        <v>64.365741817396184</v>
      </c>
      <c r="EF56" s="82">
        <f t="shared" si="149"/>
        <v>61.141487058321943</v>
      </c>
      <c r="EG56" s="82">
        <f t="shared" si="149"/>
        <v>58.078206330473236</v>
      </c>
      <c r="EH56" s="82">
        <f t="shared" si="149"/>
        <v>55.167841384019674</v>
      </c>
      <c r="EI56" s="82">
        <f t="shared" si="149"/>
        <v>52.402736499691585</v>
      </c>
      <c r="EJ56" s="82">
        <f t="shared" si="149"/>
        <v>49.775618346974859</v>
      </c>
      <c r="EK56" s="82">
        <f t="shared" si="149"/>
        <v>47.279576848784664</v>
      </c>
      <c r="EL56" s="82">
        <f t="shared" si="149"/>
        <v>44.908047002270273</v>
      </c>
      <c r="EM56" s="82">
        <f t="shared" si="149"/>
        <v>42.654791607918632</v>
      </c>
      <c r="EN56" s="82">
        <f t="shared" si="149"/>
        <v>40.513884861515045</v>
      </c>
      <c r="EO56" s="82">
        <f t="shared" si="149"/>
        <v>38.47969676579131</v>
      </c>
      <c r="EP56" s="82">
        <f t="shared" si="149"/>
        <v>36.546878320747886</v>
      </c>
      <c r="EQ56" s="82">
        <f t="shared" si="149"/>
        <v>34.710347453686467</v>
      </c>
      <c r="ER56" s="82">
        <f t="shared" si="149"/>
        <v>32.965275651937134</v>
      </c>
      <c r="ES56" s="82">
        <f t="shared" si="149"/>
        <v>31.30707526311269</v>
      </c>
      <c r="ET56" s="82">
        <f t="shared" si="149"/>
        <v>29.731387429480332</v>
      </c>
      <c r="EU56" s="82">
        <f t="shared" si="149"/>
        <v>28.234070624710554</v>
      </c>
      <c r="EV56" s="82">
        <f t="shared" si="149"/>
        <v>26.81118976284743</v>
      </c>
      <c r="EW56" s="82">
        <f t="shared" si="149"/>
        <v>25.45900585085236</v>
      </c>
      <c r="EX56" s="82">
        <f t="shared" si="149"/>
        <v>24.173966157502939</v>
      </c>
      <c r="EY56" s="82">
        <f t="shared" si="149"/>
        <v>22.952694872788697</v>
      </c>
      <c r="EZ56" s="82">
        <f t="shared" si="149"/>
        <v>21.791984233236615</v>
      </c>
      <c r="FA56" s="82">
        <f t="shared" si="149"/>
        <v>20.688786089825633</v>
      </c>
      <c r="FB56" s="82">
        <f t="shared" si="149"/>
        <v>19.640203896315231</v>
      </c>
      <c r="FC56" s="82">
        <f t="shared" si="149"/>
        <v>18.643485096919573</v>
      </c>
      <c r="FD56" s="82">
        <f t="shared" si="149"/>
        <v>17.696013893310521</v>
      </c>
      <c r="FE56" s="82">
        <f t="shared" si="149"/>
        <v>16.795304371931394</v>
      </c>
      <c r="FF56" s="82">
        <f t="shared" si="149"/>
        <v>15.938993973552677</v>
      </c>
      <c r="FG56" s="82">
        <f t="shared" si="149"/>
        <v>15.124837287901606</v>
      </c>
      <c r="FH56" s="82">
        <f t="shared" si="149"/>
        <v>14.350700157054161</v>
      </c>
      <c r="FI56" s="82">
        <f t="shared" si="149"/>
        <v>13.614554072090986</v>
      </c>
      <c r="FJ56" s="82">
        <f t="shared" si="149"/>
        <v>12.91447084829155</v>
      </c>
      <c r="FK56" s="82">
        <f t="shared" si="149"/>
        <v>12.248617564874287</v>
      </c>
      <c r="FL56" s="82">
        <f t="shared" si="149"/>
        <v>11.615251755987792</v>
      </c>
      <c r="FM56" s="82">
        <f t="shared" si="149"/>
        <v>11.0127168403199</v>
      </c>
      <c r="FN56" s="82">
        <f t="shared" si="149"/>
        <v>10.439437777320666</v>
      </c>
      <c r="FO56" s="82">
        <f t="shared" si="149"/>
        <v>9.8939169386320724</v>
      </c>
      <c r="FP56" s="82">
        <f t="shared" si="149"/>
        <v>9.3747301838849975</v>
      </c>
    </row>
    <row r="57" spans="1:172">
      <c r="A57" s="79">
        <v>1993</v>
      </c>
      <c r="D57" s="98">
        <f>Data!CD57</f>
        <v>91.891238001921295</v>
      </c>
      <c r="AR57" s="82"/>
      <c r="AS57" s="82"/>
      <c r="AT57" s="82"/>
      <c r="AU57" s="82"/>
      <c r="AV57" s="82"/>
      <c r="AW57" s="82">
        <f t="shared" ref="AW57:CJ57" si="150">+$D57*H11</f>
        <v>91.891238001921295</v>
      </c>
      <c r="AX57" s="82">
        <f t="shared" si="150"/>
        <v>90.489821567996628</v>
      </c>
      <c r="AY57" s="82">
        <f t="shared" si="150"/>
        <v>89.048844883746511</v>
      </c>
      <c r="AZ57" s="82">
        <f t="shared" si="150"/>
        <v>87.56709711586771</v>
      </c>
      <c r="BA57" s="82">
        <f t="shared" si="150"/>
        <v>86.043351045624632</v>
      </c>
      <c r="BB57" s="82">
        <f t="shared" si="150"/>
        <v>84.476370933172134</v>
      </c>
      <c r="BC57" s="82">
        <f t="shared" si="150"/>
        <v>82.864923124633137</v>
      </c>
      <c r="BD57" s="82">
        <f t="shared" si="150"/>
        <v>81.207790028777438</v>
      </c>
      <c r="BE57" s="82">
        <f t="shared" si="150"/>
        <v>79.503788154846561</v>
      </c>
      <c r="BF57" s="82">
        <f t="shared" si="150"/>
        <v>77.751790946380353</v>
      </c>
      <c r="BG57" s="82">
        <f t="shared" si="150"/>
        <v>75.950757155810393</v>
      </c>
      <c r="BH57" s="82">
        <f t="shared" si="150"/>
        <v>74.099765467514487</v>
      </c>
      <c r="BI57" s="82">
        <f t="shared" si="150"/>
        <v>72.198055978572143</v>
      </c>
      <c r="BJ57" s="82">
        <f t="shared" si="150"/>
        <v>70.245078972639106</v>
      </c>
      <c r="BK57" s="82">
        <f t="shared" si="150"/>
        <v>68.240551161166849</v>
      </c>
      <c r="BL57" s="82">
        <f t="shared" si="150"/>
        <v>66.184519209544845</v>
      </c>
      <c r="BM57" s="82">
        <f t="shared" si="150"/>
        <v>64.077429911600149</v>
      </c>
      <c r="BN57" s="82">
        <f t="shared" si="150"/>
        <v>61.920205830387708</v>
      </c>
      <c r="BO57" s="82">
        <f t="shared" si="150"/>
        <v>59.714324602530482</v>
      </c>
      <c r="BP57" s="82">
        <f t="shared" si="150"/>
        <v>57.461899435079189</v>
      </c>
      <c r="BQ57" s="82">
        <f t="shared" si="150"/>
        <v>55.165757647260094</v>
      </c>
      <c r="BR57" s="82">
        <f t="shared" si="150"/>
        <v>52.829513474857087</v>
      </c>
      <c r="BS57" s="82">
        <f t="shared" si="150"/>
        <v>50.457630821344821</v>
      </c>
      <c r="BT57" s="82">
        <f t="shared" si="150"/>
        <v>48.055471271281526</v>
      </c>
      <c r="BU57" s="82">
        <f t="shared" si="150"/>
        <v>45.629322541711886</v>
      </c>
      <c r="BV57" s="82">
        <f t="shared" si="150"/>
        <v>43.186402693736092</v>
      </c>
      <c r="BW57" s="82">
        <f t="shared" si="150"/>
        <v>40.73483590281662</v>
      </c>
      <c r="BX57" s="82">
        <f t="shared" si="150"/>
        <v>38.283596416270342</v>
      </c>
      <c r="BY57" s="82">
        <f t="shared" si="150"/>
        <v>35.84241850684144</v>
      </c>
      <c r="BZ57" s="82">
        <f t="shared" si="150"/>
        <v>33.421671728774768</v>
      </c>
      <c r="CA57" s="82">
        <f t="shared" si="150"/>
        <v>31.032202531713089</v>
      </c>
      <c r="CB57" s="82">
        <f t="shared" si="150"/>
        <v>28.685145191658403</v>
      </c>
      <c r="CC57" s="82">
        <f t="shared" si="150"/>
        <v>26.391706955162231</v>
      </c>
      <c r="CD57" s="82">
        <f t="shared" si="150"/>
        <v>24.162934123599111</v>
      </c>
      <c r="CE57" s="82">
        <f t="shared" si="150"/>
        <v>22.009467383574144</v>
      </c>
      <c r="CF57" s="82">
        <f t="shared" si="150"/>
        <v>19.941295879008642</v>
      </c>
      <c r="CG57" s="82">
        <f t="shared" si="150"/>
        <v>17.967520202703046</v>
      </c>
      <c r="CH57" s="82">
        <f t="shared" si="150"/>
        <v>16.096134575983459</v>
      </c>
      <c r="CI57" s="82">
        <f t="shared" si="150"/>
        <v>14.33383794368148</v>
      </c>
      <c r="CJ57" s="82">
        <f t="shared" si="150"/>
        <v>12.685882547332321</v>
      </c>
      <c r="DX57" s="82"/>
      <c r="DY57" s="82"/>
      <c r="DZ57" s="82"/>
      <c r="EA57" s="82"/>
      <c r="EB57" s="82"/>
      <c r="EC57" s="82">
        <f>+$D57*CN11</f>
        <v>91.891238001921295</v>
      </c>
      <c r="ED57" s="82">
        <f t="shared" ref="ED57:FP57" si="151">+$D57*CO11</f>
        <v>87.29018395378678</v>
      </c>
      <c r="EE57" s="82">
        <f t="shared" si="151"/>
        <v>82.918922922137426</v>
      </c>
      <c r="EF57" s="82">
        <f t="shared" si="151"/>
        <v>78.765954868712214</v>
      </c>
      <c r="EG57" s="82">
        <f t="shared" si="151"/>
        <v>74.820354341665478</v>
      </c>
      <c r="EH57" s="82">
        <f t="shared" si="151"/>
        <v>71.071741729626638</v>
      </c>
      <c r="EI57" s="82">
        <f t="shared" si="151"/>
        <v>67.510255952391532</v>
      </c>
      <c r="EJ57" s="82">
        <f t="shared" si="151"/>
        <v>64.126528516388021</v>
      </c>
      <c r="EK57" s="82">
        <f t="shared" si="151"/>
        <v>60.911658866649383</v>
      </c>
      <c r="EL57" s="82">
        <f t="shared" si="151"/>
        <v>57.857190970440882</v>
      </c>
      <c r="EM57" s="82">
        <f t="shared" si="151"/>
        <v>54.955091070927708</v>
      </c>
      <c r="EN57" s="82">
        <f t="shared" si="151"/>
        <v>52.197726552350588</v>
      </c>
      <c r="EO57" s="82">
        <f t="shared" si="151"/>
        <v>49.577845861101096</v>
      </c>
      <c r="EP57" s="82">
        <f t="shared" si="151"/>
        <v>47.088559429868766</v>
      </c>
      <c r="EQ57" s="82">
        <f t="shared" si="151"/>
        <v>44.723321554671024</v>
      </c>
      <c r="ER57" s="82">
        <f t="shared" si="151"/>
        <v>42.475913177084969</v>
      </c>
      <c r="ES57" s="82">
        <f t="shared" si="151"/>
        <v>40.340425526384102</v>
      </c>
      <c r="ET57" s="82">
        <f t="shared" si="151"/>
        <v>38.311244578544439</v>
      </c>
      <c r="EU57" s="82">
        <f t="shared" si="151"/>
        <v>36.383036291235896</v>
      </c>
      <c r="EV57" s="82">
        <f t="shared" si="151"/>
        <v>34.550732575957568</v>
      </c>
      <c r="EW57" s="82">
        <f t="shared" si="151"/>
        <v>32.80951797041449</v>
      </c>
      <c r="EX57" s="82">
        <f t="shared" si="151"/>
        <v>31.154816976078759</v>
      </c>
      <c r="EY57" s="82">
        <f t="shared" si="151"/>
        <v>29.582282027627219</v>
      </c>
      <c r="EZ57" s="82">
        <f t="shared" si="151"/>
        <v>28.08778206261233</v>
      </c>
      <c r="FA57" s="82">
        <f t="shared" si="151"/>
        <v>26.667391661302851</v>
      </c>
      <c r="FB57" s="82">
        <f t="shared" si="151"/>
        <v>25.317380728131699</v>
      </c>
      <c r="FC57" s="82">
        <f t="shared" si="151"/>
        <v>24.034204687614864</v>
      </c>
      <c r="FD57" s="82">
        <f t="shared" si="151"/>
        <v>22.814495168959439</v>
      </c>
      <c r="FE57" s="82">
        <f t="shared" si="151"/>
        <v>21.655051154865827</v>
      </c>
      <c r="FF57" s="82">
        <f t="shared" si="151"/>
        <v>20.552830571251061</v>
      </c>
      <c r="FG57" s="82">
        <f t="shared" si="151"/>
        <v>19.504942295782172</v>
      </c>
      <c r="FH57" s="82">
        <f t="shared" si="151"/>
        <v>18.508638564210472</v>
      </c>
      <c r="FI57" s="82">
        <f t="shared" si="151"/>
        <v>17.561307754546061</v>
      </c>
      <c r="FJ57" s="82">
        <f t="shared" si="151"/>
        <v>16.660467530106708</v>
      </c>
      <c r="FK57" s="82">
        <f t="shared" si="151"/>
        <v>15.803758323420841</v>
      </c>
      <c r="FL57" s="82">
        <f t="shared" si="151"/>
        <v>14.988937143862039</v>
      </c>
      <c r="FM57" s="82">
        <f t="shared" si="151"/>
        <v>14.213871692745684</v>
      </c>
      <c r="FN57" s="82">
        <f t="shared" si="151"/>
        <v>13.476534770428202</v>
      </c>
      <c r="FO57" s="82">
        <f t="shared" si="151"/>
        <v>12.774998960719392</v>
      </c>
      <c r="FP57" s="82">
        <f t="shared" si="151"/>
        <v>12.107431578648534</v>
      </c>
    </row>
    <row r="58" spans="1:172">
      <c r="A58" s="79">
        <v>1994</v>
      </c>
      <c r="D58" s="98">
        <f>Data!CD58</f>
        <v>89.613703399615304</v>
      </c>
      <c r="AR58" s="82"/>
      <c r="AS58" s="82"/>
      <c r="AT58" s="82"/>
      <c r="AU58" s="82"/>
      <c r="AV58" s="82"/>
      <c r="AW58" s="82"/>
      <c r="AX58" s="82">
        <f t="shared" ref="AX58:CJ58" si="152">+$D58*H11</f>
        <v>89.613703399615304</v>
      </c>
      <c r="AY58" s="82">
        <f t="shared" si="152"/>
        <v>88.24702122860738</v>
      </c>
      <c r="AZ58" s="82">
        <f t="shared" si="152"/>
        <v>86.841759312498993</v>
      </c>
      <c r="BA58" s="82">
        <f t="shared" si="152"/>
        <v>85.396736828625649</v>
      </c>
      <c r="BB58" s="82">
        <f t="shared" si="152"/>
        <v>83.910756975005256</v>
      </c>
      <c r="BC58" s="82">
        <f t="shared" si="152"/>
        <v>82.382614639742812</v>
      </c>
      <c r="BD58" s="82">
        <f t="shared" si="152"/>
        <v>80.811106745210424</v>
      </c>
      <c r="BE58" s="82">
        <f t="shared" si="152"/>
        <v>79.195045878312598</v>
      </c>
      <c r="BF58" s="82">
        <f t="shared" si="152"/>
        <v>77.53327788124156</v>
      </c>
      <c r="BG58" s="82">
        <f t="shared" si="152"/>
        <v>75.82470411936491</v>
      </c>
      <c r="BH58" s="82">
        <f t="shared" si="152"/>
        <v>74.068309152551578</v>
      </c>
      <c r="BI58" s="82">
        <f t="shared" si="152"/>
        <v>72.263194500089995</v>
      </c>
      <c r="BJ58" s="82">
        <f t="shared" si="152"/>
        <v>70.408619093338487</v>
      </c>
      <c r="BK58" s="82">
        <f t="shared" si="152"/>
        <v>68.504046840733807</v>
      </c>
      <c r="BL58" s="82">
        <f t="shared" si="152"/>
        <v>66.549201475065772</v>
      </c>
      <c r="BM58" s="82">
        <f t="shared" si="152"/>
        <v>64.544128505116944</v>
      </c>
      <c r="BN58" s="82">
        <f t="shared" si="152"/>
        <v>62.489263650879458</v>
      </c>
      <c r="BO58" s="82">
        <f t="shared" si="152"/>
        <v>60.385506609579856</v>
      </c>
      <c r="BP58" s="82">
        <f t="shared" si="152"/>
        <v>58.234298394452274</v>
      </c>
      <c r="BQ58" s="82">
        <f t="shared" si="152"/>
        <v>56.037699836474545</v>
      </c>
      <c r="BR58" s="82">
        <f t="shared" si="152"/>
        <v>53.798468179449955</v>
      </c>
      <c r="BS58" s="82">
        <f t="shared" si="152"/>
        <v>51.520128079924632</v>
      </c>
      <c r="BT58" s="82">
        <f t="shared" si="152"/>
        <v>49.207032803026785</v>
      </c>
      <c r="BU58" s="82">
        <f t="shared" si="152"/>
        <v>46.864411045842225</v>
      </c>
      <c r="BV58" s="82">
        <f t="shared" si="152"/>
        <v>44.498394683646069</v>
      </c>
      <c r="BW58" s="82">
        <f t="shared" si="152"/>
        <v>42.116022877087545</v>
      </c>
      <c r="BX58" s="82">
        <f t="shared" si="152"/>
        <v>39.72521844303246</v>
      </c>
      <c r="BY58" s="82">
        <f t="shared" si="152"/>
        <v>37.33473320107511</v>
      </c>
      <c r="BZ58" s="82">
        <f t="shared" si="152"/>
        <v>34.954060158921941</v>
      </c>
      <c r="CA58" s="82">
        <f t="shared" si="152"/>
        <v>32.59331186025711</v>
      </c>
      <c r="CB58" s="82">
        <f t="shared" si="152"/>
        <v>30.263065924256932</v>
      </c>
      <c r="CC58" s="82">
        <f t="shared" si="152"/>
        <v>27.974180662648497</v>
      </c>
      <c r="CD58" s="82">
        <f t="shared" si="152"/>
        <v>25.737585549125185</v>
      </c>
      <c r="CE58" s="82">
        <f t="shared" si="152"/>
        <v>23.564053101247595</v>
      </c>
      <c r="CF58" s="82">
        <f t="shared" si="152"/>
        <v>21.463960275014269</v>
      </c>
      <c r="CG58" s="82">
        <f t="shared" si="152"/>
        <v>19.447048632298195</v>
      </c>
      <c r="CH58" s="82">
        <f t="shared" si="152"/>
        <v>17.522193206690297</v>
      </c>
      <c r="CI58" s="82">
        <f t="shared" si="152"/>
        <v>15.697190081847797</v>
      </c>
      <c r="CJ58" s="82">
        <f t="shared" si="152"/>
        <v>13.978572168506066</v>
      </c>
      <c r="DX58" s="82"/>
      <c r="DY58" s="82"/>
      <c r="DZ58" s="82"/>
      <c r="EA58" s="82"/>
      <c r="EB58" s="82"/>
      <c r="EC58" s="82"/>
      <c r="ED58" s="82">
        <f>+$D58*CN11</f>
        <v>89.613703399615304</v>
      </c>
      <c r="EE58" s="82">
        <f t="shared" ref="EE58:FP58" si="153">+$D58*CO11</f>
        <v>85.126686990210686</v>
      </c>
      <c r="EF58" s="82">
        <f t="shared" si="153"/>
        <v>80.863768151699318</v>
      </c>
      <c r="EG58" s="82">
        <f t="shared" si="153"/>
        <v>76.813731875553572</v>
      </c>
      <c r="EH58" s="82">
        <f t="shared" si="153"/>
        <v>72.96592349847262</v>
      </c>
      <c r="EI58" s="82">
        <f t="shared" si="153"/>
        <v>69.310220668913587</v>
      </c>
      <c r="EJ58" s="82">
        <f t="shared" si="153"/>
        <v>65.837006714647117</v>
      </c>
      <c r="EK58" s="82">
        <f t="shared" si="153"/>
        <v>62.537145341261123</v>
      </c>
      <c r="EL58" s="82">
        <f t="shared" si="153"/>
        <v>59.401956595038328</v>
      </c>
      <c r="EM58" s="82">
        <f t="shared" si="153"/>
        <v>56.423194026960267</v>
      </c>
      <c r="EN58" s="82">
        <f t="shared" si="153"/>
        <v>53.593022997753003</v>
      </c>
      <c r="EO58" s="82">
        <f t="shared" si="153"/>
        <v>50.904000066891783</v>
      </c>
      <c r="EP58" s="82">
        <f t="shared" si="153"/>
        <v>48.349053411334665</v>
      </c>
      <c r="EQ58" s="82">
        <f t="shared" si="153"/>
        <v>45.921464222466888</v>
      </c>
      <c r="ER58" s="82">
        <f t="shared" si="153"/>
        <v>43.614849032310502</v>
      </c>
      <c r="ES58" s="82">
        <f t="shared" si="153"/>
        <v>41.423142922500595</v>
      </c>
      <c r="ET58" s="82">
        <f t="shared" si="153"/>
        <v>39.340583571853394</v>
      </c>
      <c r="EU58" s="82">
        <f t="shared" si="153"/>
        <v>37.361696100557687</v>
      </c>
      <c r="EV58" s="82">
        <f t="shared" si="153"/>
        <v>35.481278671118602</v>
      </c>
      <c r="EW58" s="82">
        <f t="shared" si="153"/>
        <v>33.694388808175063</v>
      </c>
      <c r="EX58" s="82">
        <f t="shared" si="153"/>
        <v>31.996330401203192</v>
      </c>
      <c r="EY58" s="82">
        <f t="shared" si="153"/>
        <v>30.382641355917393</v>
      </c>
      <c r="EZ58" s="82">
        <f t="shared" si="153"/>
        <v>28.849081861886859</v>
      </c>
      <c r="FA58" s="82">
        <f t="shared" si="153"/>
        <v>27.391623245508445</v>
      </c>
      <c r="FB58" s="82">
        <f t="shared" si="153"/>
        <v>26.006437379017594</v>
      </c>
      <c r="FC58" s="82">
        <f t="shared" si="153"/>
        <v>24.689886617682678</v>
      </c>
      <c r="FD58" s="82">
        <f t="shared" si="153"/>
        <v>23.438514238719144</v>
      </c>
      <c r="FE58" s="82">
        <f t="shared" si="153"/>
        <v>22.249035356780595</v>
      </c>
      <c r="FF58" s="82">
        <f t="shared" si="153"/>
        <v>21.118328292138891</v>
      </c>
      <c r="FG58" s="82">
        <f t="shared" si="153"/>
        <v>20.043426368857162</v>
      </c>
      <c r="FH58" s="82">
        <f t="shared" si="153"/>
        <v>19.021510121392524</v>
      </c>
      <c r="FI58" s="82">
        <f t="shared" si="153"/>
        <v>18.049899889140242</v>
      </c>
      <c r="FJ58" s="82">
        <f t="shared" si="153"/>
        <v>17.126048779453278</v>
      </c>
      <c r="FK58" s="82">
        <f t="shared" si="153"/>
        <v>16.247535980641459</v>
      </c>
      <c r="FL58" s="82">
        <f t="shared" si="153"/>
        <v>15.412060407376661</v>
      </c>
      <c r="FM58" s="82">
        <f t="shared" si="153"/>
        <v>14.61743466180579</v>
      </c>
      <c r="FN58" s="82">
        <f t="shared" si="153"/>
        <v>13.861579294505395</v>
      </c>
      <c r="FO58" s="82">
        <f t="shared" si="153"/>
        <v>13.142517350201604</v>
      </c>
      <c r="FP58" s="82">
        <f t="shared" si="153"/>
        <v>12.458369183929866</v>
      </c>
    </row>
    <row r="59" spans="1:172">
      <c r="A59" s="79">
        <v>1995</v>
      </c>
      <c r="D59" s="98">
        <f>Data!CD59</f>
        <v>94.579149979203208</v>
      </c>
      <c r="AR59" s="82"/>
      <c r="AS59" s="82"/>
      <c r="AT59" s="82"/>
      <c r="AU59" s="82"/>
      <c r="AV59" s="82"/>
      <c r="AW59" s="82"/>
      <c r="AX59" s="82"/>
      <c r="AY59" s="82">
        <f t="shared" ref="AY59:CJ59" si="154">+$D59*H11</f>
        <v>94.579149979203208</v>
      </c>
      <c r="AZ59" s="82">
        <f t="shared" si="154"/>
        <v>93.136740692207752</v>
      </c>
      <c r="BA59" s="82">
        <f t="shared" si="154"/>
        <v>91.653613977412832</v>
      </c>
      <c r="BB59" s="82">
        <f t="shared" si="154"/>
        <v>90.128523583412175</v>
      </c>
      <c r="BC59" s="82">
        <f t="shared" si="154"/>
        <v>88.560206394076587</v>
      </c>
      <c r="BD59" s="82">
        <f t="shared" si="154"/>
        <v>86.947390522916223</v>
      </c>
      <c r="BE59" s="82">
        <f t="shared" si="154"/>
        <v>85.28880623042599</v>
      </c>
      <c r="BF59" s="82">
        <f t="shared" si="154"/>
        <v>83.583200309596407</v>
      </c>
      <c r="BG59" s="82">
        <f t="shared" si="154"/>
        <v>81.829354651363104</v>
      </c>
      <c r="BH59" s="82">
        <f t="shared" si="154"/>
        <v>80.026109746346094</v>
      </c>
      <c r="BI59" s="82">
        <f t="shared" si="154"/>
        <v>78.172393889428719</v>
      </c>
      <c r="BJ59" s="82">
        <f t="shared" si="154"/>
        <v>76.267258815571765</v>
      </c>
      <c r="BK59" s="82">
        <f t="shared" si="154"/>
        <v>74.309922393923046</v>
      </c>
      <c r="BL59" s="82">
        <f t="shared" si="154"/>
        <v>72.299818828377283</v>
      </c>
      <c r="BM59" s="82">
        <f t="shared" si="154"/>
        <v>70.236656543908396</v>
      </c>
      <c r="BN59" s="82">
        <f t="shared" si="154"/>
        <v>68.120483570915852</v>
      </c>
      <c r="BO59" s="82">
        <f t="shared" si="154"/>
        <v>65.951759772399626</v>
      </c>
      <c r="BP59" s="82">
        <f t="shared" si="154"/>
        <v>63.731434697320381</v>
      </c>
      <c r="BQ59" s="82">
        <f t="shared" si="154"/>
        <v>61.461029204672045</v>
      </c>
      <c r="BR59" s="82">
        <f t="shared" si="154"/>
        <v>59.142718314956383</v>
      </c>
      <c r="BS59" s="82">
        <f t="shared" si="154"/>
        <v>56.779412049356637</v>
      </c>
      <c r="BT59" s="82">
        <f t="shared" si="154"/>
        <v>54.374830363721678</v>
      </c>
      <c r="BU59" s="82">
        <f t="shared" si="154"/>
        <v>51.93356773523346</v>
      </c>
      <c r="BV59" s="82">
        <f t="shared" si="154"/>
        <v>49.46114258024032</v>
      </c>
      <c r="BW59" s="82">
        <f t="shared" si="154"/>
        <v>46.964026537892273</v>
      </c>
      <c r="BX59" s="82">
        <f t="shared" si="154"/>
        <v>44.449648804902708</v>
      </c>
      <c r="BY59" s="82">
        <f t="shared" si="154"/>
        <v>41.92637119711209</v>
      </c>
      <c r="BZ59" s="82">
        <f t="shared" si="154"/>
        <v>39.403430467679776</v>
      </c>
      <c r="CA59" s="82">
        <f t="shared" si="154"/>
        <v>36.890845626707595</v>
      </c>
      <c r="CB59" s="82">
        <f t="shared" si="154"/>
        <v>34.399289548426736</v>
      </c>
      <c r="CC59" s="82">
        <f t="shared" si="154"/>
        <v>31.93992595214068</v>
      </c>
      <c r="CD59" s="82">
        <f t="shared" si="154"/>
        <v>29.524214802725318</v>
      </c>
      <c r="CE59" s="82">
        <f t="shared" si="154"/>
        <v>27.163691170068681</v>
      </c>
      <c r="CF59" s="82">
        <f t="shared" si="154"/>
        <v>24.869724471072047</v>
      </c>
      <c r="CG59" s="82">
        <f t="shared" si="154"/>
        <v>22.653266643223553</v>
      </c>
      <c r="CH59" s="82">
        <f t="shared" si="154"/>
        <v>20.524599023042779</v>
      </c>
      <c r="CI59" s="82">
        <f t="shared" si="154"/>
        <v>18.493088404906292</v>
      </c>
      <c r="CJ59" s="82">
        <f t="shared" si="154"/>
        <v>16.566962849227778</v>
      </c>
      <c r="DX59" s="82"/>
      <c r="DY59" s="82"/>
      <c r="DZ59" s="82"/>
      <c r="EA59" s="82"/>
      <c r="EB59" s="82"/>
      <c r="EC59" s="82"/>
      <c r="ED59" s="82"/>
      <c r="EE59" s="82">
        <f>+$D59*CN11</f>
        <v>94.579149979203208</v>
      </c>
      <c r="EF59" s="82">
        <f t="shared" ref="EF59:FP59" si="155">+$D59*CO11</f>
        <v>89.843510430285221</v>
      </c>
      <c r="EG59" s="82">
        <f t="shared" si="155"/>
        <v>85.344385576814773</v>
      </c>
      <c r="EH59" s="82">
        <f t="shared" si="155"/>
        <v>81.069938992739694</v>
      </c>
      <c r="EI59" s="82">
        <f t="shared" si="155"/>
        <v>77.008925645658948</v>
      </c>
      <c r="EJ59" s="82">
        <f t="shared" si="155"/>
        <v>73.150662310034491</v>
      </c>
      <c r="EK59" s="82">
        <f t="shared" si="155"/>
        <v>69.484999459057605</v>
      </c>
      <c r="EL59" s="82">
        <f t="shared" si="155"/>
        <v>66.002294561210562</v>
      </c>
      <c r="EM59" s="82">
        <f t="shared" si="155"/>
        <v>62.693386711260139</v>
      </c>
      <c r="EN59" s="82">
        <f t="shared" si="155"/>
        <v>59.54957252893162</v>
      </c>
      <c r="EO59" s="82">
        <f t="shared" si="155"/>
        <v>56.56258326184885</v>
      </c>
      <c r="EP59" s="82">
        <f t="shared" si="155"/>
        <v>53.724563032494821</v>
      </c>
      <c r="EQ59" s="82">
        <f t="shared" si="155"/>
        <v>51.028048171958019</v>
      </c>
      <c r="ER59" s="82">
        <f t="shared" si="155"/>
        <v>48.465947586091552</v>
      </c>
      <c r="ES59" s="82">
        <f t="shared" si="155"/>
        <v>46.031524102427724</v>
      </c>
      <c r="ET59" s="82">
        <f t="shared" si="155"/>
        <v>43.718376748772691</v>
      </c>
      <c r="EU59" s="82">
        <f t="shared" si="155"/>
        <v>41.520423916859045</v>
      </c>
      <c r="EV59" s="82">
        <f t="shared" si="155"/>
        <v>39.431887366762105</v>
      </c>
      <c r="EW59" s="82">
        <f t="shared" si="155"/>
        <v>37.44727702999981</v>
      </c>
      <c r="EX59" s="82">
        <f t="shared" si="155"/>
        <v>35.561376571338705</v>
      </c>
      <c r="EY59" s="82">
        <f t="shared" si="155"/>
        <v>33.769229671324204</v>
      </c>
      <c r="EZ59" s="82">
        <f t="shared" si="155"/>
        <v>32.066126993452528</v>
      </c>
      <c r="FA59" s="82">
        <f t="shared" si="155"/>
        <v>30.447593801702222</v>
      </c>
      <c r="FB59" s="82">
        <f t="shared" si="155"/>
        <v>28.909378195856299</v>
      </c>
      <c r="FC59" s="82">
        <f t="shared" si="155"/>
        <v>27.447439933672246</v>
      </c>
      <c r="FD59" s="82">
        <f t="shared" si="155"/>
        <v>26.057939810501757</v>
      </c>
      <c r="FE59" s="82">
        <f t="shared" si="155"/>
        <v>24.737229568430315</v>
      </c>
      <c r="FF59" s="82">
        <f t="shared" si="155"/>
        <v>23.481842308400573</v>
      </c>
      <c r="FG59" s="82">
        <f t="shared" si="155"/>
        <v>22.288483380108012</v>
      </c>
      <c r="FH59" s="82">
        <f t="shared" si="155"/>
        <v>21.154021725715172</v>
      </c>
      <c r="FI59" s="82">
        <f t="shared" si="155"/>
        <v>20.075481654626476</v>
      </c>
      <c r="FJ59" s="82">
        <f t="shared" si="155"/>
        <v>19.05003502770009</v>
      </c>
      <c r="FK59" s="82">
        <f t="shared" si="155"/>
        <v>18.074993830352234</v>
      </c>
      <c r="FL59" s="82">
        <f t="shared" si="155"/>
        <v>17.147803115033248</v>
      </c>
      <c r="FM59" s="82">
        <f t="shared" si="155"/>
        <v>16.266034294528154</v>
      </c>
      <c r="FN59" s="82">
        <f t="shared" si="155"/>
        <v>15.427378768458174</v>
      </c>
      <c r="FO59" s="82">
        <f t="shared" si="155"/>
        <v>14.629641866237966</v>
      </c>
      <c r="FP59" s="82">
        <f t="shared" si="155"/>
        <v>13.870737090576862</v>
      </c>
    </row>
    <row r="60" spans="1:172">
      <c r="A60" s="79">
        <v>1996</v>
      </c>
      <c r="D60" s="98">
        <f>Data!CD60</f>
        <v>90.65648101615794</v>
      </c>
      <c r="AR60" s="82"/>
      <c r="AS60" s="82"/>
      <c r="AT60" s="82"/>
      <c r="AU60" s="82"/>
      <c r="AV60" s="82"/>
      <c r="AW60" s="82"/>
      <c r="AX60" s="82"/>
      <c r="AY60" s="82"/>
      <c r="AZ60" s="82">
        <f t="shared" ref="AZ60:CJ60" si="156">+$D60*H11</f>
        <v>90.65648101615794</v>
      </c>
      <c r="BA60" s="82">
        <f t="shared" si="156"/>
        <v>89.273895634783855</v>
      </c>
      <c r="BB60" s="82">
        <f t="shared" si="156"/>
        <v>87.852281580376228</v>
      </c>
      <c r="BC60" s="82">
        <f t="shared" si="156"/>
        <v>86.39044428978896</v>
      </c>
      <c r="BD60" s="82">
        <f t="shared" si="156"/>
        <v>84.887173034617177</v>
      </c>
      <c r="BE60" s="82">
        <f t="shared" si="156"/>
        <v>83.341248679845989</v>
      </c>
      <c r="BF60" s="82">
        <f t="shared" si="156"/>
        <v>81.751454148399034</v>
      </c>
      <c r="BG60" s="82">
        <f t="shared" si="156"/>
        <v>80.116588210010562</v>
      </c>
      <c r="BH60" s="82">
        <f t="shared" si="156"/>
        <v>78.435483276673153</v>
      </c>
      <c r="BI60" s="82">
        <f t="shared" si="156"/>
        <v>76.707027929642592</v>
      </c>
      <c r="BJ60" s="82">
        <f t="shared" si="156"/>
        <v>74.930194912757443</v>
      </c>
      <c r="BK60" s="82">
        <f t="shared" si="156"/>
        <v>73.104075290258123</v>
      </c>
      <c r="BL60" s="82">
        <f t="shared" si="156"/>
        <v>71.227919370158929</v>
      </c>
      <c r="BM60" s="82">
        <f t="shared" si="156"/>
        <v>69.301184822740382</v>
      </c>
      <c r="BN60" s="82">
        <f t="shared" si="156"/>
        <v>67.323592166046652</v>
      </c>
      <c r="BO60" s="82">
        <f t="shared" si="156"/>
        <v>65.295187438417059</v>
      </c>
      <c r="BP60" s="82">
        <f t="shared" si="156"/>
        <v>63.216411430039855</v>
      </c>
      <c r="BQ60" s="82">
        <f t="shared" si="156"/>
        <v>61.088174307345462</v>
      </c>
      <c r="BR60" s="82">
        <f t="shared" si="156"/>
        <v>58.911933851721642</v>
      </c>
      <c r="BS60" s="82">
        <f t="shared" si="156"/>
        <v>56.68977487472435</v>
      </c>
      <c r="BT60" s="82">
        <f t="shared" si="156"/>
        <v>54.424486704447695</v>
      </c>
      <c r="BU60" s="82">
        <f t="shared" si="156"/>
        <v>52.119635011622158</v>
      </c>
      <c r="BV60" s="82">
        <f t="shared" si="156"/>
        <v>49.779623717550869</v>
      </c>
      <c r="BW60" s="82">
        <f t="shared" si="156"/>
        <v>47.409742362338932</v>
      </c>
      <c r="BX60" s="82">
        <f t="shared" si="156"/>
        <v>45.016194173990364</v>
      </c>
      <c r="BY60" s="82">
        <f t="shared" si="156"/>
        <v>42.606100223385596</v>
      </c>
      <c r="BZ60" s="82">
        <f t="shared" si="156"/>
        <v>40.18747552016648</v>
      </c>
      <c r="CA60" s="82">
        <f t="shared" si="156"/>
        <v>37.769173723280325</v>
      </c>
      <c r="CB60" s="82">
        <f t="shared" si="156"/>
        <v>35.360798304520834</v>
      </c>
      <c r="CC60" s="82">
        <f t="shared" si="156"/>
        <v>32.972579480805152</v>
      </c>
      <c r="CD60" s="82">
        <f t="shared" si="156"/>
        <v>30.615217956330017</v>
      </c>
      <c r="CE60" s="82">
        <f t="shared" si="156"/>
        <v>28.299698394083471</v>
      </c>
      <c r="CF60" s="82">
        <f t="shared" si="156"/>
        <v>26.037077447086343</v>
      </c>
      <c r="CG60" s="82">
        <f t="shared" si="156"/>
        <v>23.838252985828067</v>
      </c>
      <c r="CH60" s="82">
        <f t="shared" si="156"/>
        <v>21.713722716337962</v>
      </c>
      <c r="CI60" s="82">
        <f t="shared" si="156"/>
        <v>19.673341556842853</v>
      </c>
      <c r="CJ60" s="82">
        <f t="shared" si="156"/>
        <v>17.726087814049539</v>
      </c>
      <c r="DX60" s="82"/>
      <c r="DY60" s="82"/>
      <c r="DZ60" s="82"/>
      <c r="EA60" s="82"/>
      <c r="EB60" s="82"/>
      <c r="EC60" s="82"/>
      <c r="ED60" s="82"/>
      <c r="EE60" s="82"/>
      <c r="EF60" s="82">
        <f>+$D60*CN11</f>
        <v>90.65648101615794</v>
      </c>
      <c r="EG60" s="82">
        <f t="shared" ref="EG60:FP60" si="157">+$D60*CO11</f>
        <v>86.117252053323611</v>
      </c>
      <c r="EH60" s="82">
        <f t="shared" si="157"/>
        <v>81.804728342149915</v>
      </c>
      <c r="EI60" s="82">
        <f t="shared" si="157"/>
        <v>77.707564372194682</v>
      </c>
      <c r="EJ60" s="82">
        <f t="shared" si="157"/>
        <v>73.814981498623254</v>
      </c>
      <c r="EK60" s="82">
        <f t="shared" si="157"/>
        <v>70.116739582531935</v>
      </c>
      <c r="EL60" s="82">
        <f t="shared" si="157"/>
        <v>66.603110048598779</v>
      </c>
      <c r="EM60" s="82">
        <f t="shared" si="157"/>
        <v>63.264850289170028</v>
      </c>
      <c r="EN60" s="82">
        <f t="shared" si="157"/>
        <v>60.093179347432795</v>
      </c>
      <c r="EO60" s="82">
        <f t="shared" si="157"/>
        <v>57.079754815691253</v>
      </c>
      <c r="EP60" s="82">
        <f t="shared" si="157"/>
        <v>54.21665088796194</v>
      </c>
      <c r="EQ60" s="82">
        <f t="shared" si="157"/>
        <v>51.496337509141348</v>
      </c>
      <c r="ER60" s="82">
        <f t="shared" si="157"/>
        <v>48.91166056588488</v>
      </c>
      <c r="ES60" s="82">
        <f t="shared" si="157"/>
        <v>46.45582306707923</v>
      </c>
      <c r="ET60" s="82">
        <f t="shared" si="157"/>
        <v>44.122367264393461</v>
      </c>
      <c r="EU60" s="82">
        <f t="shared" si="157"/>
        <v>41.905157665868693</v>
      </c>
      <c r="EV60" s="82">
        <f t="shared" si="157"/>
        <v>39.798364897857937</v>
      </c>
      <c r="EW60" s="82">
        <f t="shared" si="157"/>
        <v>37.796450372859049</v>
      </c>
      <c r="EX60" s="82">
        <f t="shared" si="157"/>
        <v>35.894151722905825</v>
      </c>
      <c r="EY60" s="82">
        <f t="shared" si="157"/>
        <v>34.086468960197891</v>
      </c>
      <c r="EZ60" s="82">
        <f t="shared" si="157"/>
        <v>32.368651328562841</v>
      </c>
      <c r="FA60" s="82">
        <f t="shared" si="157"/>
        <v>30.736184811164541</v>
      </c>
      <c r="FB60" s="82">
        <f t="shared" si="157"/>
        <v>29.184780261597354</v>
      </c>
      <c r="FC60" s="82">
        <f t="shared" si="157"/>
        <v>27.710362127148144</v>
      </c>
      <c r="FD60" s="82">
        <f t="shared" si="157"/>
        <v>26.309057734566629</v>
      </c>
      <c r="FE60" s="82">
        <f t="shared" si="157"/>
        <v>24.977187110165236</v>
      </c>
      <c r="FF60" s="82">
        <f t="shared" si="157"/>
        <v>23.711253307476984</v>
      </c>
      <c r="FG60" s="82">
        <f t="shared" si="157"/>
        <v>22.507933217035927</v>
      </c>
      <c r="FH60" s="82">
        <f t="shared" si="157"/>
        <v>21.36406883411426</v>
      </c>
      <c r="FI60" s="82">
        <f t="shared" si="157"/>
        <v>20.276658961455876</v>
      </c>
      <c r="FJ60" s="82">
        <f t="shared" si="157"/>
        <v>19.242851325192305</v>
      </c>
      <c r="FK60" s="82">
        <f t="shared" si="157"/>
        <v>18.259935083214273</v>
      </c>
      <c r="FL60" s="82">
        <f t="shared" si="157"/>
        <v>17.325333706306417</v>
      </c>
      <c r="FM60" s="82">
        <f t="shared" si="157"/>
        <v>16.436598213334062</v>
      </c>
      <c r="FN60" s="82">
        <f t="shared" si="157"/>
        <v>15.591400742704041</v>
      </c>
      <c r="FO60" s="82">
        <f t="shared" si="157"/>
        <v>14.787528443206982</v>
      </c>
      <c r="FP60" s="82">
        <f t="shared" si="157"/>
        <v>14.02287766819032</v>
      </c>
    </row>
    <row r="61" spans="1:172">
      <c r="A61" s="79">
        <v>1997</v>
      </c>
      <c r="D61" s="98">
        <f>Data!CD61</f>
        <v>101.08303184204269</v>
      </c>
      <c r="AR61" s="82"/>
      <c r="AS61" s="82"/>
      <c r="AT61" s="82"/>
      <c r="AU61" s="82"/>
      <c r="AV61" s="82"/>
      <c r="AW61" s="82"/>
      <c r="AX61" s="82"/>
      <c r="AY61" s="82"/>
      <c r="AZ61" s="82"/>
      <c r="BA61" s="82">
        <f t="shared" ref="BA61:CJ61" si="158">+$D61*H11</f>
        <v>101.08303184204269</v>
      </c>
      <c r="BB61" s="82">
        <f t="shared" si="158"/>
        <v>99.541433044435806</v>
      </c>
      <c r="BC61" s="82">
        <f t="shared" si="158"/>
        <v>97.956316821987585</v>
      </c>
      <c r="BD61" s="82">
        <f t="shared" si="158"/>
        <v>96.326351222881868</v>
      </c>
      <c r="BE61" s="82">
        <f t="shared" si="158"/>
        <v>94.650186270850767</v>
      </c>
      <c r="BF61" s="82">
        <f t="shared" si="158"/>
        <v>92.926462616158346</v>
      </c>
      <c r="BG61" s="82">
        <f t="shared" si="158"/>
        <v>91.153823203694117</v>
      </c>
      <c r="BH61" s="82">
        <f t="shared" si="158"/>
        <v>89.330928647725869</v>
      </c>
      <c r="BI61" s="82">
        <f t="shared" si="158"/>
        <v>87.45647707403117</v>
      </c>
      <c r="BJ61" s="82">
        <f t="shared" si="158"/>
        <v>85.529229237770039</v>
      </c>
      <c r="BK61" s="82">
        <f t="shared" si="158"/>
        <v>83.548039736362171</v>
      </c>
      <c r="BL61" s="82">
        <f t="shared" si="158"/>
        <v>81.511895095852921</v>
      </c>
      <c r="BM61" s="82">
        <f t="shared" si="158"/>
        <v>79.419959400949622</v>
      </c>
      <c r="BN61" s="82">
        <f t="shared" si="158"/>
        <v>77.271627947700736</v>
      </c>
      <c r="BO61" s="82">
        <f t="shared" si="158"/>
        <v>75.066589110471526</v>
      </c>
      <c r="BP61" s="82">
        <f t="shared" si="158"/>
        <v>72.804894222546309</v>
      </c>
      <c r="BQ61" s="82">
        <f t="shared" si="158"/>
        <v>70.487034770117148</v>
      </c>
      <c r="BR61" s="82">
        <f t="shared" si="158"/>
        <v>68.114025599350953</v>
      </c>
      <c r="BS61" s="82">
        <f t="shared" si="158"/>
        <v>65.687492153467957</v>
      </c>
      <c r="BT61" s="82">
        <f t="shared" si="158"/>
        <v>63.209759021626411</v>
      </c>
      <c r="BU61" s="82">
        <f t="shared" si="158"/>
        <v>60.683936337127264</v>
      </c>
      <c r="BV61" s="82">
        <f t="shared" si="158"/>
        <v>58.113999864349935</v>
      </c>
      <c r="BW61" s="82">
        <f t="shared" si="158"/>
        <v>55.504860026822058</v>
      </c>
      <c r="BX61" s="82">
        <f t="shared" si="158"/>
        <v>52.862414723346681</v>
      </c>
      <c r="BY61" s="82">
        <f t="shared" si="158"/>
        <v>50.193580625372164</v>
      </c>
      <c r="BZ61" s="82">
        <f t="shared" si="158"/>
        <v>47.506297809840476</v>
      </c>
      <c r="CA61" s="82">
        <f t="shared" si="158"/>
        <v>44.809503105820646</v>
      </c>
      <c r="CB61" s="82">
        <f t="shared" si="158"/>
        <v>42.113068446121652</v>
      </c>
      <c r="CC61" s="82">
        <f t="shared" si="158"/>
        <v>39.42770181360622</v>
      </c>
      <c r="CD61" s="82">
        <f t="shared" si="158"/>
        <v>36.764810019246909</v>
      </c>
      <c r="CE61" s="82">
        <f t="shared" si="158"/>
        <v>34.136324472810841</v>
      </c>
      <c r="CF61" s="82">
        <f t="shared" si="158"/>
        <v>31.554493201423607</v>
      </c>
      <c r="CG61" s="82">
        <f t="shared" si="158"/>
        <v>29.031644501935485</v>
      </c>
      <c r="CH61" s="82">
        <f t="shared" si="158"/>
        <v>26.579929626825585</v>
      </c>
      <c r="CI61" s="82">
        <f t="shared" si="158"/>
        <v>24.211053640540879</v>
      </c>
      <c r="CJ61" s="82">
        <f t="shared" si="158"/>
        <v>21.936004891644618</v>
      </c>
      <c r="DX61" s="82"/>
      <c r="DY61" s="82"/>
      <c r="DZ61" s="82"/>
      <c r="EA61" s="82"/>
      <c r="EB61" s="82"/>
      <c r="EC61" s="82"/>
      <c r="ED61" s="82"/>
      <c r="EE61" s="82"/>
      <c r="EF61" s="82"/>
      <c r="EG61" s="82">
        <f>+$D61*CN11</f>
        <v>101.08303184204269</v>
      </c>
      <c r="EH61" s="82">
        <f t="shared" ref="EH61:FP61" si="159">+$D61*CO11</f>
        <v>96.021738698459004</v>
      </c>
      <c r="EI61" s="82">
        <f t="shared" si="159"/>
        <v>91.213224549995203</v>
      </c>
      <c r="EJ61" s="82">
        <f t="shared" si="159"/>
        <v>86.644839020413059</v>
      </c>
      <c r="EK61" s="82">
        <f t="shared" si="159"/>
        <v>82.304563795226656</v>
      </c>
      <c r="EL61" s="82">
        <f t="shared" si="159"/>
        <v>78.180981000332963</v>
      </c>
      <c r="EM61" s="82">
        <f t="shared" si="159"/>
        <v>74.263243160978675</v>
      </c>
      <c r="EN61" s="82">
        <f t="shared" si="159"/>
        <v>70.541044662018578</v>
      </c>
      <c r="EO61" s="82">
        <f t="shared" si="159"/>
        <v>67.004594634370093</v>
      </c>
      <c r="EP61" s="82">
        <f t="shared" si="159"/>
        <v>63.644591196322111</v>
      </c>
      <c r="EQ61" s="82">
        <f t="shared" si="159"/>
        <v>60.452196981923287</v>
      </c>
      <c r="ER61" s="82">
        <f t="shared" si="159"/>
        <v>57.419015892061147</v>
      </c>
      <c r="ES61" s="82">
        <f t="shared" si="159"/>
        <v>54.537071007061456</v>
      </c>
      <c r="ET61" s="82">
        <f t="shared" si="159"/>
        <v>51.79878360269587</v>
      </c>
      <c r="EU61" s="82">
        <f t="shared" si="159"/>
        <v>49.19695321438811</v>
      </c>
      <c r="EV61" s="82">
        <f t="shared" si="159"/>
        <v>46.72473869716881</v>
      </c>
      <c r="EW61" s="82">
        <f t="shared" si="159"/>
        <v>44.375640231550449</v>
      </c>
      <c r="EX61" s="82">
        <f t="shared" si="159"/>
        <v>42.143482227982631</v>
      </c>
      <c r="EY61" s="82">
        <f t="shared" si="159"/>
        <v>40.022397084913557</v>
      </c>
      <c r="EZ61" s="82">
        <f t="shared" si="159"/>
        <v>38.006809757731183</v>
      </c>
      <c r="FA61" s="82">
        <f t="shared" si="159"/>
        <v>36.091423097990443</v>
      </c>
      <c r="FB61" s="82">
        <f t="shared" si="159"/>
        <v>34.271203924362588</v>
      </c>
      <c r="FC61" s="82">
        <f t="shared" si="159"/>
        <v>32.541369788666984</v>
      </c>
      <c r="FD61" s="82">
        <f t="shared" si="159"/>
        <v>30.897376402177045</v>
      </c>
      <c r="FE61" s="82">
        <f t="shared" si="159"/>
        <v>29.334905689129346</v>
      </c>
      <c r="FF61" s="82">
        <f t="shared" si="159"/>
        <v>27.849854436016486</v>
      </c>
      <c r="FG61" s="82">
        <f t="shared" si="159"/>
        <v>26.43832350681301</v>
      </c>
      <c r="FH61" s="82">
        <f t="shared" si="159"/>
        <v>25.096607595773584</v>
      </c>
      <c r="FI61" s="82">
        <f t="shared" si="159"/>
        <v>23.821185490858202</v>
      </c>
      <c r="FJ61" s="82">
        <f t="shared" si="159"/>
        <v>22.608710822183518</v>
      </c>
      <c r="FK61" s="82">
        <f t="shared" si="159"/>
        <v>21.456003271177291</v>
      </c>
      <c r="FL61" s="82">
        <f t="shared" si="159"/>
        <v>20.360040217325491</v>
      </c>
      <c r="FM61" s="82">
        <f t="shared" si="159"/>
        <v>19.317948800554579</v>
      </c>
      <c r="FN61" s="82">
        <f t="shared" si="159"/>
        <v>18.326998378386012</v>
      </c>
      <c r="FO61" s="82">
        <f t="shared" si="159"/>
        <v>17.384593358040242</v>
      </c>
      <c r="FP61" s="82">
        <f t="shared" si="159"/>
        <v>16.488266384654693</v>
      </c>
    </row>
    <row r="62" spans="1:172">
      <c r="A62" s="79">
        <v>1998</v>
      </c>
      <c r="D62" s="98">
        <f>Data!CD62</f>
        <v>111.30660603773352</v>
      </c>
      <c r="AR62" s="82"/>
      <c r="AS62" s="82"/>
      <c r="AT62" s="82"/>
      <c r="AU62" s="82"/>
      <c r="AV62" s="82"/>
      <c r="AW62" s="82"/>
      <c r="AX62" s="82"/>
      <c r="AY62" s="82"/>
      <c r="AZ62" s="82"/>
      <c r="BA62" s="82"/>
      <c r="BB62" s="82">
        <f t="shared" ref="BB62:CJ62" si="160">+$D62*H11</f>
        <v>111.30660603773352</v>
      </c>
      <c r="BC62" s="82">
        <f t="shared" si="160"/>
        <v>109.6090893832904</v>
      </c>
      <c r="BD62" s="82">
        <f t="shared" si="160"/>
        <v>107.86365393600613</v>
      </c>
      <c r="BE62" s="82">
        <f t="shared" si="160"/>
        <v>106.06883302997886</v>
      </c>
      <c r="BF62" s="82">
        <f t="shared" si="160"/>
        <v>104.22314015185543</v>
      </c>
      <c r="BG62" s="82">
        <f t="shared" si="160"/>
        <v>102.32507846677871</v>
      </c>
      <c r="BH62" s="82">
        <f t="shared" si="160"/>
        <v>100.37315366659625</v>
      </c>
      <c r="BI62" s="82">
        <f t="shared" si="160"/>
        <v>98.365890899621192</v>
      </c>
      <c r="BJ62" s="82">
        <f t="shared" si="160"/>
        <v>96.301856619603996</v>
      </c>
      <c r="BK62" s="82">
        <f t="shared" si="160"/>
        <v>94.179686244035878</v>
      </c>
      <c r="BL62" s="82">
        <f t="shared" si="160"/>
        <v>91.998118523907593</v>
      </c>
      <c r="BM62" s="82">
        <f t="shared" si="160"/>
        <v>89.756037482144237</v>
      </c>
      <c r="BN62" s="82">
        <f t="shared" si="160"/>
        <v>87.452522658679797</v>
      </c>
      <c r="BO62" s="82">
        <f t="shared" si="160"/>
        <v>85.086908189587589</v>
      </c>
      <c r="BP62" s="82">
        <f t="shared" si="160"/>
        <v>82.658850931304087</v>
      </c>
      <c r="BQ62" s="82">
        <f t="shared" si="160"/>
        <v>80.168407408980471</v>
      </c>
      <c r="BR62" s="82">
        <f t="shared" si="160"/>
        <v>77.616118817899007</v>
      </c>
      <c r="BS62" s="82">
        <f t="shared" si="160"/>
        <v>75.00310264613293</v>
      </c>
      <c r="BT62" s="82">
        <f t="shared" si="160"/>
        <v>72.331148734814391</v>
      </c>
      <c r="BU62" s="82">
        <f t="shared" si="160"/>
        <v>69.602816782885156</v>
      </c>
      <c r="BV62" s="82">
        <f t="shared" si="160"/>
        <v>66.821531483646794</v>
      </c>
      <c r="BW62" s="82">
        <f t="shared" si="160"/>
        <v>63.991670711717966</v>
      </c>
      <c r="BX62" s="82">
        <f t="shared" si="160"/>
        <v>61.118641532627969</v>
      </c>
      <c r="BY62" s="82">
        <f t="shared" si="160"/>
        <v>58.208938360786014</v>
      </c>
      <c r="BZ62" s="82">
        <f t="shared" si="160"/>
        <v>55.270177422278373</v>
      </c>
      <c r="CA62" s="82">
        <f t="shared" si="160"/>
        <v>52.311101856284616</v>
      </c>
      <c r="CB62" s="82">
        <f t="shared" si="160"/>
        <v>49.341552365980014</v>
      </c>
      <c r="CC62" s="82">
        <f t="shared" si="160"/>
        <v>46.37239933500836</v>
      </c>
      <c r="CD62" s="82">
        <f t="shared" si="160"/>
        <v>43.415433755470296</v>
      </c>
      <c r="CE62" s="82">
        <f t="shared" si="160"/>
        <v>40.483216127302683</v>
      </c>
      <c r="CF62" s="82">
        <f t="shared" si="160"/>
        <v>37.588884607347723</v>
      </c>
      <c r="CG62" s="82">
        <f t="shared" si="160"/>
        <v>34.745925992599538</v>
      </c>
      <c r="CH62" s="82">
        <f t="shared" si="160"/>
        <v>31.967915468285828</v>
      </c>
      <c r="CI62" s="82">
        <f t="shared" si="160"/>
        <v>29.268233268931706</v>
      </c>
      <c r="CJ62" s="82">
        <f t="shared" si="160"/>
        <v>26.659768313412116</v>
      </c>
      <c r="DX62" s="82"/>
      <c r="DY62" s="82"/>
      <c r="DZ62" s="82"/>
      <c r="EA62" s="82"/>
      <c r="EB62" s="82"/>
      <c r="EC62" s="82"/>
      <c r="ED62" s="82"/>
      <c r="EE62" s="82"/>
      <c r="EF62" s="82"/>
      <c r="EG62" s="82"/>
      <c r="EH62" s="82">
        <f>+$D62*CN11</f>
        <v>111.30660603773352</v>
      </c>
      <c r="EI62" s="82">
        <f t="shared" ref="EI62:FP62" si="161">+$D62*CO11</f>
        <v>105.73341188527993</v>
      </c>
      <c r="EJ62" s="82">
        <f t="shared" si="161"/>
        <v>100.43856288642633</v>
      </c>
      <c r="EK62" s="82">
        <f t="shared" si="161"/>
        <v>95.408129201331917</v>
      </c>
      <c r="EL62" s="82">
        <f t="shared" si="161"/>
        <v>90.628876978861229</v>
      </c>
      <c r="EM62" s="82">
        <f t="shared" si="161"/>
        <v>86.088233537017928</v>
      </c>
      <c r="EN62" s="82">
        <f t="shared" si="161"/>
        <v>81.774254283550803</v>
      </c>
      <c r="EO62" s="82">
        <f t="shared" si="161"/>
        <v>77.675591289692363</v>
      </c>
      <c r="EP62" s="82">
        <f t="shared" si="161"/>
        <v>73.78146343433967</v>
      </c>
      <c r="EQ62" s="82">
        <f t="shared" si="161"/>
        <v>70.081628040119867</v>
      </c>
      <c r="ER62" s="82">
        <f t="shared" si="161"/>
        <v>66.566353926710875</v>
      </c>
      <c r="ES62" s="82">
        <f t="shared" si="161"/>
        <v>63.226395810516266</v>
      </c>
      <c r="ET62" s="82">
        <f t="shared" si="161"/>
        <v>60.052969983337007</v>
      </c>
      <c r="EU62" s="82">
        <f t="shared" si="161"/>
        <v>57.037731206050552</v>
      </c>
      <c r="EV62" s="82">
        <f t="shared" si="161"/>
        <v>54.172750756503696</v>
      </c>
      <c r="EW62" s="82">
        <f t="shared" si="161"/>
        <v>51.450495573864387</v>
      </c>
      <c r="EX62" s="82">
        <f t="shared" si="161"/>
        <v>48.863808444564455</v>
      </c>
      <c r="EY62" s="82">
        <f t="shared" si="161"/>
        <v>46.405889177705284</v>
      </c>
      <c r="EZ62" s="82">
        <f t="shared" si="161"/>
        <v>44.070276720403783</v>
      </c>
      <c r="FA62" s="82">
        <f t="shared" si="161"/>
        <v>41.850832166030749</v>
      </c>
      <c r="FB62" s="82">
        <f t="shared" si="161"/>
        <v>39.741722610642249</v>
      </c>
      <c r="FC62" s="82">
        <f t="shared" si="161"/>
        <v>37.737405815139702</v>
      </c>
      <c r="FD62" s="82">
        <f t="shared" si="161"/>
        <v>35.832615632813464</v>
      </c>
      <c r="FE62" s="82">
        <f t="shared" si="161"/>
        <v>34.022348163940741</v>
      </c>
      <c r="FF62" s="82">
        <f t="shared" si="161"/>
        <v>32.301848601022385</v>
      </c>
      <c r="FG62" s="82">
        <f t="shared" si="161"/>
        <v>30.6665987300611</v>
      </c>
      <c r="FH62" s="82">
        <f t="shared" si="161"/>
        <v>29.112305055011472</v>
      </c>
      <c r="FI62" s="82">
        <f t="shared" si="161"/>
        <v>27.634887514172441</v>
      </c>
      <c r="FJ62" s="82">
        <f t="shared" si="161"/>
        <v>26.230468758851853</v>
      </c>
      <c r="FK62" s="82">
        <f t="shared" si="161"/>
        <v>24.895363966112807</v>
      </c>
      <c r="FL62" s="82">
        <f t="shared" si="161"/>
        <v>23.626071158818853</v>
      </c>
      <c r="FM62" s="82">
        <f t="shared" si="161"/>
        <v>22.419262007530058</v>
      </c>
      <c r="FN62" s="82">
        <f t="shared" si="161"/>
        <v>21.271773090071804</v>
      </c>
      <c r="FO62" s="82">
        <f t="shared" si="161"/>
        <v>20.180597585803181</v>
      </c>
      <c r="FP62" s="82">
        <f t="shared" si="161"/>
        <v>19.142877382757387</v>
      </c>
    </row>
    <row r="63" spans="1:172">
      <c r="A63" s="79">
        <v>1999</v>
      </c>
      <c r="D63" s="98">
        <f>Data!CD63</f>
        <v>118.72408239270347</v>
      </c>
      <c r="AR63" s="82"/>
      <c r="AS63" s="82"/>
      <c r="AT63" s="82"/>
      <c r="AU63" s="82"/>
      <c r="AV63" s="82"/>
      <c r="AW63" s="82"/>
      <c r="AX63" s="82"/>
      <c r="AY63" s="82"/>
      <c r="AZ63" s="82"/>
      <c r="BA63" s="82"/>
      <c r="BC63" s="82">
        <f t="shared" ref="BC63:CJ63" si="162">+$D63*H11</f>
        <v>118.72408239270347</v>
      </c>
      <c r="BD63" s="82">
        <f t="shared" si="162"/>
        <v>116.9134431654435</v>
      </c>
      <c r="BE63" s="82">
        <f t="shared" si="162"/>
        <v>115.05169183521004</v>
      </c>
      <c r="BF63" s="82">
        <f t="shared" si="162"/>
        <v>113.13726399743112</v>
      </c>
      <c r="BG63" s="82">
        <f t="shared" si="162"/>
        <v>111.1685740774486</v>
      </c>
      <c r="BH63" s="82">
        <f t="shared" si="162"/>
        <v>109.14402549127493</v>
      </c>
      <c r="BI63" s="82">
        <f t="shared" si="162"/>
        <v>107.06202435000698</v>
      </c>
      <c r="BJ63" s="82">
        <f t="shared" si="162"/>
        <v>104.92099751778676</v>
      </c>
      <c r="BK63" s="82">
        <f t="shared" si="162"/>
        <v>102.71941591678949</v>
      </c>
      <c r="BL63" s="82">
        <f t="shared" si="162"/>
        <v>100.45582402867737</v>
      </c>
      <c r="BM63" s="82">
        <f t="shared" si="162"/>
        <v>98.128876554760424</v>
      </c>
      <c r="BN63" s="82">
        <f t="shared" si="162"/>
        <v>95.737383149210075</v>
      </c>
      <c r="BO63" s="82">
        <f t="shared" si="162"/>
        <v>93.280362012467364</v>
      </c>
      <c r="BP63" s="82">
        <f t="shared" si="162"/>
        <v>90.757102907408822</v>
      </c>
      <c r="BQ63" s="82">
        <f t="shared" si="162"/>
        <v>88.167239823371119</v>
      </c>
      <c r="BR63" s="82">
        <f t="shared" si="162"/>
        <v>85.510833052343642</v>
      </c>
      <c r="BS63" s="82">
        <f t="shared" si="162"/>
        <v>82.788459854882319</v>
      </c>
      <c r="BT63" s="82">
        <f t="shared" si="162"/>
        <v>80.001312188507043</v>
      </c>
      <c r="BU63" s="82">
        <f t="shared" si="162"/>
        <v>77.151299169429379</v>
      </c>
      <c r="BV63" s="82">
        <f t="shared" si="162"/>
        <v>74.241151075023524</v>
      </c>
      <c r="BW63" s="82">
        <f t="shared" si="162"/>
        <v>71.274520820279719</v>
      </c>
      <c r="BX63" s="82">
        <f t="shared" si="162"/>
        <v>68.256078021543587</v>
      </c>
      <c r="BY63" s="82">
        <f t="shared" si="162"/>
        <v>65.191590071391843</v>
      </c>
      <c r="BZ63" s="82">
        <f t="shared" si="162"/>
        <v>62.08798417225082</v>
      </c>
      <c r="CA63" s="82">
        <f t="shared" si="162"/>
        <v>58.953384095795691</v>
      </c>
      <c r="CB63" s="82">
        <f t="shared" si="162"/>
        <v>55.797115624325272</v>
      </c>
      <c r="CC63" s="82">
        <f t="shared" si="162"/>
        <v>52.629675245839422</v>
      </c>
      <c r="CD63" s="82">
        <f t="shared" si="162"/>
        <v>49.462657746751162</v>
      </c>
      <c r="CE63" s="82">
        <f t="shared" si="162"/>
        <v>46.308639871312103</v>
      </c>
      <c r="CF63" s="82">
        <f t="shared" si="162"/>
        <v>43.181019151640776</v>
      </c>
      <c r="CG63" s="82">
        <f t="shared" si="162"/>
        <v>40.093809271838666</v>
      </c>
      <c r="CH63" s="82">
        <f t="shared" si="162"/>
        <v>37.06139578955186</v>
      </c>
      <c r="CI63" s="82">
        <f t="shared" si="162"/>
        <v>34.098258540855149</v>
      </c>
      <c r="CJ63" s="82">
        <f t="shared" si="162"/>
        <v>31.218669419598708</v>
      </c>
      <c r="DX63" s="82"/>
      <c r="DY63" s="82"/>
      <c r="DZ63" s="82"/>
      <c r="EA63" s="82"/>
      <c r="EB63" s="82"/>
      <c r="EC63" s="82"/>
      <c r="ED63" s="82"/>
      <c r="EE63" s="82"/>
      <c r="EF63" s="82"/>
      <c r="EG63" s="82"/>
      <c r="EI63" s="82">
        <f>+$D63*CN11</f>
        <v>118.72408239270347</v>
      </c>
      <c r="EJ63" s="82">
        <f t="shared" ref="EJ63:FP63" si="163">+$D63*CO11</f>
        <v>112.77949037520793</v>
      </c>
      <c r="EK63" s="82">
        <f t="shared" si="163"/>
        <v>107.1317924426727</v>
      </c>
      <c r="EL63" s="82">
        <f t="shared" si="163"/>
        <v>101.76613047021337</v>
      </c>
      <c r="EM63" s="82">
        <f t="shared" si="163"/>
        <v>96.668388702363899</v>
      </c>
      <c r="EN63" s="82">
        <f t="shared" si="163"/>
        <v>91.825156613133345</v>
      </c>
      <c r="EO63" s="82">
        <f t="shared" si="163"/>
        <v>87.22369362219986</v>
      </c>
      <c r="EP63" s="82">
        <f t="shared" si="163"/>
        <v>82.851895574401965</v>
      </c>
      <c r="EQ63" s="82">
        <f t="shared" si="163"/>
        <v>78.698262894326504</v>
      </c>
      <c r="ER63" s="82">
        <f t="shared" si="163"/>
        <v>74.751870332200568</v>
      </c>
      <c r="ES63" s="82">
        <f t="shared" si="163"/>
        <v>71.002338221484479</v>
      </c>
      <c r="ET63" s="82">
        <f t="shared" si="163"/>
        <v>67.439805172540005</v>
      </c>
      <c r="EU63" s="82">
        <f t="shared" si="163"/>
        <v>64.05490213052795</v>
      </c>
      <c r="EV63" s="82">
        <f t="shared" si="163"/>
        <v>60.838727729281047</v>
      </c>
      <c r="EW63" s="82">
        <f t="shared" si="163"/>
        <v>57.782824876307743</v>
      </c>
      <c r="EX63" s="82">
        <f t="shared" si="163"/>
        <v>54.879158507322714</v>
      </c>
      <c r="EY63" s="82">
        <f t="shared" si="163"/>
        <v>52.120094451780119</v>
      </c>
      <c r="EZ63" s="82">
        <f t="shared" si="163"/>
        <v>49.498379353807628</v>
      </c>
      <c r="FA63" s="82">
        <f t="shared" si="163"/>
        <v>47.007121595718374</v>
      </c>
      <c r="FB63" s="82">
        <f t="shared" si="163"/>
        <v>44.639773173917675</v>
      </c>
      <c r="FC63" s="82">
        <f t="shared" si="163"/>
        <v>42.390112479526408</v>
      </c>
      <c r="FD63" s="82">
        <f t="shared" si="163"/>
        <v>40.252227938426891</v>
      </c>
      <c r="FE63" s="82">
        <f t="shared" si="163"/>
        <v>38.220502467697436</v>
      </c>
      <c r="FF63" s="82">
        <f t="shared" si="163"/>
        <v>36.289598707552088</v>
      </c>
      <c r="FG63" s="82">
        <f t="shared" si="163"/>
        <v>34.45444498994361</v>
      </c>
      <c r="FH63" s="82">
        <f t="shared" si="163"/>
        <v>32.71022200692633</v>
      </c>
      <c r="FI63" s="82">
        <f t="shared" si="163"/>
        <v>31.052350143719099</v>
      </c>
      <c r="FJ63" s="82">
        <f t="shared" si="163"/>
        <v>29.476477443157776</v>
      </c>
      <c r="FK63" s="82">
        <f t="shared" si="163"/>
        <v>27.978468169889535</v>
      </c>
      <c r="FL63" s="82">
        <f t="shared" si="163"/>
        <v>26.554391944240283</v>
      </c>
      <c r="FM63" s="82">
        <f t="shared" si="163"/>
        <v>25.200513417187302</v>
      </c>
      <c r="FN63" s="82">
        <f t="shared" si="163"/>
        <v>23.913282459293324</v>
      </c>
      <c r="FO63" s="82">
        <f t="shared" si="163"/>
        <v>22.689324837812677</v>
      </c>
      <c r="FP63" s="82">
        <f t="shared" si="163"/>
        <v>21.525433357465406</v>
      </c>
    </row>
    <row r="64" spans="1:172">
      <c r="A64" s="79">
        <v>2000</v>
      </c>
      <c r="D64" s="98">
        <f>Data!CD64</f>
        <v>131.43666201486269</v>
      </c>
      <c r="AR64" s="82"/>
      <c r="AS64" s="82"/>
      <c r="AT64" s="82"/>
      <c r="AU64" s="82"/>
      <c r="AV64" s="82"/>
      <c r="AW64" s="82"/>
      <c r="AX64" s="82"/>
      <c r="AY64" s="82"/>
      <c r="AZ64" s="82"/>
      <c r="BA64" s="82"/>
      <c r="BD64" s="82">
        <f t="shared" ref="BD64:CJ64" si="164">+$D64*H11</f>
        <v>131.43666201486269</v>
      </c>
      <c r="BE64" s="82">
        <f t="shared" si="164"/>
        <v>129.43214556505734</v>
      </c>
      <c r="BF64" s="82">
        <f t="shared" si="164"/>
        <v>127.37104409839606</v>
      </c>
      <c r="BG64" s="82">
        <f t="shared" si="164"/>
        <v>125.25162569907172</v>
      </c>
      <c r="BH64" s="82">
        <f t="shared" si="164"/>
        <v>123.07213501436873</v>
      </c>
      <c r="BI64" s="82">
        <f t="shared" si="164"/>
        <v>120.83080450339962</v>
      </c>
      <c r="BJ64" s="82">
        <f t="shared" si="164"/>
        <v>118.52586960894207</v>
      </c>
      <c r="BK64" s="82">
        <f t="shared" si="164"/>
        <v>116.15558874898593</v>
      </c>
      <c r="BL64" s="82">
        <f t="shared" si="164"/>
        <v>113.71826911714177</v>
      </c>
      <c r="BM64" s="82">
        <f t="shared" si="164"/>
        <v>111.21229934301226</v>
      </c>
      <c r="BN64" s="82">
        <f t="shared" si="164"/>
        <v>108.63619007780092</v>
      </c>
      <c r="BO64" s="82">
        <f t="shared" si="164"/>
        <v>105.98862351740935</v>
      </c>
      <c r="BP64" s="82">
        <f t="shared" si="164"/>
        <v>103.26851273444933</v>
      </c>
      <c r="BQ64" s="82">
        <f t="shared" si="164"/>
        <v>100.47507144196993</v>
      </c>
      <c r="BR64" s="82">
        <f t="shared" si="164"/>
        <v>97.607894438104097</v>
      </c>
      <c r="BS64" s="82">
        <f t="shared" si="164"/>
        <v>94.66704847070676</v>
      </c>
      <c r="BT64" s="82">
        <f t="shared" si="164"/>
        <v>91.653172611473025</v>
      </c>
      <c r="BU64" s="82">
        <f t="shared" si="164"/>
        <v>88.56758644876713</v>
      </c>
      <c r="BV64" s="82">
        <f t="shared" si="164"/>
        <v>85.412403520610923</v>
      </c>
      <c r="BW64" s="82">
        <f t="shared" si="164"/>
        <v>82.190646453393299</v>
      </c>
      <c r="BX64" s="82">
        <f t="shared" si="164"/>
        <v>78.90635930408456</v>
      </c>
      <c r="BY64" s="82">
        <f t="shared" si="164"/>
        <v>75.564711696007876</v>
      </c>
      <c r="BZ64" s="82">
        <f t="shared" si="164"/>
        <v>72.172088574942848</v>
      </c>
      <c r="CA64" s="82">
        <f t="shared" si="164"/>
        <v>68.736158885097524</v>
      </c>
      <c r="CB64" s="82">
        <f t="shared" si="164"/>
        <v>65.265916264581676</v>
      </c>
      <c r="CC64" s="82">
        <f t="shared" si="164"/>
        <v>61.771685069425928</v>
      </c>
      <c r="CD64" s="82">
        <f t="shared" si="164"/>
        <v>58.265085716632285</v>
      </c>
      <c r="CE64" s="82">
        <f t="shared" si="164"/>
        <v>54.75895452375476</v>
      </c>
      <c r="CF64" s="82">
        <f t="shared" si="164"/>
        <v>51.267214910963311</v>
      </c>
      <c r="CG64" s="82">
        <f t="shared" si="164"/>
        <v>47.804698973527969</v>
      </c>
      <c r="CH64" s="82">
        <f t="shared" si="164"/>
        <v>44.386920934205492</v>
      </c>
      <c r="CI64" s="82">
        <f t="shared" si="164"/>
        <v>41.029806708278748</v>
      </c>
      <c r="CJ64" s="82">
        <f t="shared" si="164"/>
        <v>37.749386584479701</v>
      </c>
      <c r="DX64" s="82"/>
      <c r="DY64" s="82"/>
      <c r="DZ64" s="82"/>
      <c r="EA64" s="82"/>
      <c r="EB64" s="82"/>
      <c r="EC64" s="82"/>
      <c r="ED64" s="82"/>
      <c r="EE64" s="82"/>
      <c r="EF64" s="82"/>
      <c r="EG64" s="82"/>
      <c r="EJ64" s="82">
        <f>+$D64*CN11</f>
        <v>131.43666201486269</v>
      </c>
      <c r="EK64" s="82">
        <f t="shared" ref="EK64:FP64" si="165">+$D64*CO11</f>
        <v>124.85554286807169</v>
      </c>
      <c r="EL64" s="82">
        <f t="shared" si="165"/>
        <v>118.6031082367783</v>
      </c>
      <c r="EM64" s="82">
        <f t="shared" si="165"/>
        <v>112.66290903753409</v>
      </c>
      <c r="EN64" s="82">
        <f t="shared" si="165"/>
        <v>107.01931804675581</v>
      </c>
      <c r="EO64" s="82">
        <f t="shared" si="165"/>
        <v>101.65748878396039</v>
      </c>
      <c r="EP64" s="82">
        <f t="shared" si="165"/>
        <v>96.563316449886457</v>
      </c>
      <c r="EQ64" s="82">
        <f t="shared" si="165"/>
        <v>91.723400816721167</v>
      </c>
      <c r="ER64" s="82">
        <f t="shared" si="165"/>
        <v>87.125010972787379</v>
      </c>
      <c r="ES64" s="82">
        <f t="shared" si="165"/>
        <v>82.756051828926331</v>
      </c>
      <c r="ET64" s="82">
        <f t="shared" si="165"/>
        <v>78.605032298449387</v>
      </c>
      <c r="EU64" s="82">
        <f t="shared" si="165"/>
        <v>74.661035066935142</v>
      </c>
      <c r="EV64" s="82">
        <f t="shared" si="165"/>
        <v>70.913687872332915</v>
      </c>
      <c r="EW64" s="82">
        <f t="shared" si="165"/>
        <v>67.353136219810551</v>
      </c>
      <c r="EX64" s="82">
        <f t="shared" si="165"/>
        <v>63.97001745955815</v>
      </c>
      <c r="EY64" s="82">
        <f t="shared" si="165"/>
        <v>60.755436159347866</v>
      </c>
      <c r="EZ64" s="82">
        <f t="shared" si="165"/>
        <v>57.700940707058777</v>
      </c>
      <c r="FA64" s="82">
        <f t="shared" si="165"/>
        <v>54.798501081611306</v>
      </c>
      <c r="FB64" s="82">
        <f t="shared" si="165"/>
        <v>52.040487733832371</v>
      </c>
      <c r="FC64" s="82">
        <f t="shared" si="165"/>
        <v>49.419651521694504</v>
      </c>
      <c r="FD64" s="82">
        <f t="shared" si="165"/>
        <v>46.929104647145664</v>
      </c>
      <c r="FE64" s="82">
        <f t="shared" si="165"/>
        <v>44.562302544385716</v>
      </c>
      <c r="FF64" s="82">
        <f t="shared" si="165"/>
        <v>42.313026671947661</v>
      </c>
      <c r="FG64" s="82">
        <f t="shared" si="165"/>
        <v>40.175368163322716</v>
      </c>
      <c r="FH64" s="82">
        <f t="shared" si="165"/>
        <v>38.14371229312794</v>
      </c>
      <c r="FI64" s="82">
        <f t="shared" si="165"/>
        <v>36.212723717961765</v>
      </c>
      <c r="FJ64" s="82">
        <f t="shared" si="165"/>
        <v>34.377332453133498</v>
      </c>
      <c r="FK64" s="82">
        <f t="shared" si="165"/>
        <v>32.632720548389415</v>
      </c>
      <c r="FL64" s="82">
        <f t="shared" si="165"/>
        <v>30.974309427599078</v>
      </c>
      <c r="FM64" s="82">
        <f t="shared" si="165"/>
        <v>29.397747859113412</v>
      </c>
      <c r="FN64" s="82">
        <f t="shared" si="165"/>
        <v>27.8989005251678</v>
      </c>
      <c r="FO64" s="82">
        <f t="shared" si="165"/>
        <v>26.473837160279864</v>
      </c>
      <c r="FP64" s="82">
        <f t="shared" si="165"/>
        <v>25.118822230091158</v>
      </c>
    </row>
    <row r="65" spans="1:16379">
      <c r="A65" s="79">
        <v>2001</v>
      </c>
      <c r="D65" s="98">
        <f>Data!CD65</f>
        <v>148.49551916366659</v>
      </c>
      <c r="AR65" s="82"/>
      <c r="AS65" s="82"/>
      <c r="AT65" s="82"/>
      <c r="AU65" s="82"/>
      <c r="AV65" s="82"/>
      <c r="AW65" s="82"/>
      <c r="AX65" s="82"/>
      <c r="AY65" s="82"/>
      <c r="AZ65" s="82"/>
      <c r="BA65" s="82"/>
      <c r="BE65" s="82">
        <f t="shared" ref="BE65:CJ65" si="166">+$D65*H11</f>
        <v>148.49551916366659</v>
      </c>
      <c r="BF65" s="82">
        <f t="shared" si="166"/>
        <v>146.23084120910701</v>
      </c>
      <c r="BG65" s="82">
        <f t="shared" si="166"/>
        <v>143.90223420061307</v>
      </c>
      <c r="BH65" s="82">
        <f t="shared" si="166"/>
        <v>141.50774144107308</v>
      </c>
      <c r="BI65" s="82">
        <f t="shared" si="166"/>
        <v>139.04537975464535</v>
      </c>
      <c r="BJ65" s="82">
        <f t="shared" si="166"/>
        <v>136.51315219544205</v>
      </c>
      <c r="BK65" s="82">
        <f t="shared" si="166"/>
        <v>133.90906518848337</v>
      </c>
      <c r="BL65" s="82">
        <f t="shared" si="166"/>
        <v>131.23115111590073</v>
      </c>
      <c r="BM65" s="82">
        <f t="shared" si="166"/>
        <v>128.47749746592012</v>
      </c>
      <c r="BN65" s="82">
        <f t="shared" si="166"/>
        <v>125.64628373214667</v>
      </c>
      <c r="BO65" s="82">
        <f t="shared" si="166"/>
        <v>122.73582726668475</v>
      </c>
      <c r="BP65" s="82">
        <f t="shared" si="166"/>
        <v>119.74463923072221</v>
      </c>
      <c r="BQ65" s="82">
        <f t="shared" si="166"/>
        <v>116.67149162710564</v>
      </c>
      <c r="BR65" s="82">
        <f t="shared" si="166"/>
        <v>113.51549611853859</v>
      </c>
      <c r="BS65" s="82">
        <f t="shared" si="166"/>
        <v>110.27619491295077</v>
      </c>
      <c r="BT65" s="82">
        <f t="shared" si="166"/>
        <v>106.95366342124521</v>
      </c>
      <c r="BU65" s="82">
        <f t="shared" si="166"/>
        <v>103.54862365873855</v>
      </c>
      <c r="BV65" s="82">
        <f t="shared" si="166"/>
        <v>100.0625664800845</v>
      </c>
      <c r="BW65" s="82">
        <f t="shared" si="166"/>
        <v>96.497879734464689</v>
      </c>
      <c r="BX65" s="82">
        <f t="shared" si="166"/>
        <v>92.857978347882053</v>
      </c>
      <c r="BY65" s="82">
        <f t="shared" si="166"/>
        <v>89.147431246008665</v>
      </c>
      <c r="BZ65" s="82">
        <f t="shared" si="166"/>
        <v>85.372079005495578</v>
      </c>
      <c r="CA65" s="82">
        <f t="shared" si="166"/>
        <v>81.539135259311266</v>
      </c>
      <c r="CB65" s="82">
        <f t="shared" si="166"/>
        <v>77.657264286007475</v>
      </c>
      <c r="CC65" s="82">
        <f t="shared" si="166"/>
        <v>73.736626986962904</v>
      </c>
      <c r="CD65" s="82">
        <f t="shared" si="166"/>
        <v>69.788887692245751</v>
      </c>
      <c r="CE65" s="82">
        <f t="shared" si="166"/>
        <v>65.827175005619637</v>
      </c>
      <c r="CF65" s="82">
        <f t="shared" si="166"/>
        <v>61.86599124029091</v>
      </c>
      <c r="CG65" s="82">
        <f t="shared" si="166"/>
        <v>57.921066904589395</v>
      </c>
      <c r="CH65" s="82">
        <f t="shared" si="166"/>
        <v>54.009159116762362</v>
      </c>
      <c r="CI65" s="82">
        <f t="shared" si="166"/>
        <v>50.147795654275924</v>
      </c>
      <c r="CJ65" s="82">
        <f t="shared" si="166"/>
        <v>46.354969419733003</v>
      </c>
      <c r="DX65" s="82"/>
      <c r="DY65" s="82"/>
      <c r="DZ65" s="82"/>
      <c r="EA65" s="82"/>
      <c r="EB65" s="82"/>
      <c r="EC65" s="82"/>
      <c r="ED65" s="82"/>
      <c r="EE65" s="82"/>
      <c r="EF65" s="82"/>
      <c r="EG65" s="82"/>
      <c r="EK65" s="82">
        <f>+$D65*CN11</f>
        <v>148.49551916366659</v>
      </c>
      <c r="EL65" s="82">
        <f t="shared" ref="EL65:FP65" si="167">+$D65*CO11</f>
        <v>141.06025194522363</v>
      </c>
      <c r="EM65" s="82">
        <f t="shared" si="167"/>
        <v>133.99632843729239</v>
      </c>
      <c r="EN65" s="82">
        <f t="shared" si="167"/>
        <v>127.28516466833105</v>
      </c>
      <c r="EO65" s="82">
        <f t="shared" si="167"/>
        <v>120.90910519393381</v>
      </c>
      <c r="EP65" s="82">
        <f t="shared" si="167"/>
        <v>114.85137664361721</v>
      </c>
      <c r="EQ65" s="82">
        <f t="shared" si="167"/>
        <v>109.09604358919169</v>
      </c>
      <c r="ER65" s="82">
        <f t="shared" si="167"/>
        <v>103.62796661859763</v>
      </c>
      <c r="ES65" s="82">
        <f t="shared" si="167"/>
        <v>98.432762504887975</v>
      </c>
      <c r="ET65" s="82">
        <f t="shared" si="167"/>
        <v>93.496766365552574</v>
      </c>
      <c r="EU65" s="82">
        <f t="shared" si="167"/>
        <v>88.806995712620207</v>
      </c>
      <c r="EV65" s="82">
        <f t="shared" si="167"/>
        <v>84.351116298948355</v>
      </c>
      <c r="EW65" s="82">
        <f t="shared" si="167"/>
        <v>80.117409670838441</v>
      </c>
      <c r="EX65" s="82">
        <f t="shared" si="167"/>
        <v>76.094742341607486</v>
      </c>
      <c r="EY65" s="82">
        <f t="shared" si="167"/>
        <v>72.272536505010592</v>
      </c>
      <c r="EZ65" s="82">
        <f t="shared" si="167"/>
        <v>68.640742211462864</v>
      </c>
      <c r="FA65" s="82">
        <f t="shared" si="167"/>
        <v>65.189810933860599</v>
      </c>
      <c r="FB65" s="82">
        <f t="shared" si="167"/>
        <v>61.910670453457321</v>
      </c>
      <c r="FC65" s="82">
        <f t="shared" si="167"/>
        <v>58.794700999725734</v>
      </c>
      <c r="FD65" s="82">
        <f t="shared" si="167"/>
        <v>55.833712581438441</v>
      </c>
      <c r="FE65" s="82">
        <f t="shared" si="167"/>
        <v>53.019923449333454</v>
      </c>
      <c r="FF65" s="82">
        <f t="shared" si="167"/>
        <v>50.345939633712405</v>
      </c>
      <c r="FG65" s="82">
        <f t="shared" si="167"/>
        <v>47.804735503146233</v>
      </c>
      <c r="FH65" s="82">
        <f t="shared" si="167"/>
        <v>45.389635293153113</v>
      </c>
      <c r="FI65" s="82">
        <f t="shared" si="167"/>
        <v>43.094295556266239</v>
      </c>
      <c r="FJ65" s="82">
        <f t="shared" si="167"/>
        <v>40.912688487334542</v>
      </c>
      <c r="FK65" s="82">
        <f t="shared" si="167"/>
        <v>38.839086080204694</v>
      </c>
      <c r="FL65" s="82">
        <f t="shared" si="167"/>
        <v>36.868045074120786</v>
      </c>
      <c r="FM65" s="82">
        <f t="shared" si="167"/>
        <v>34.994392650258163</v>
      </c>
      <c r="FN65" s="82">
        <f t="shared" si="167"/>
        <v>33.213212840782404</v>
      </c>
      <c r="FO65" s="82">
        <f t="shared" si="167"/>
        <v>31.519833614701909</v>
      </c>
      <c r="FP65" s="82">
        <f t="shared" si="167"/>
        <v>29.909814606563781</v>
      </c>
    </row>
    <row r="66" spans="1:16379">
      <c r="A66" s="79">
        <v>2002</v>
      </c>
      <c r="D66" s="98">
        <f>Data!CD66</f>
        <v>209.15777137482019</v>
      </c>
      <c r="AR66" s="82"/>
      <c r="AS66" s="82"/>
      <c r="AT66" s="82"/>
      <c r="AU66" s="82"/>
      <c r="AV66" s="82"/>
      <c r="AW66" s="82"/>
      <c r="AX66" s="82"/>
      <c r="AY66" s="82"/>
      <c r="AZ66" s="82"/>
      <c r="BA66" s="82"/>
      <c r="BF66" s="82">
        <f t="shared" ref="BF66:CJ66" si="168">+$D66*H11</f>
        <v>209.15777137482019</v>
      </c>
      <c r="BG66" s="82">
        <f t="shared" si="168"/>
        <v>205.96794452667604</v>
      </c>
      <c r="BH66" s="82">
        <f t="shared" si="168"/>
        <v>202.68807281709553</v>
      </c>
      <c r="BI66" s="82">
        <f t="shared" si="168"/>
        <v>199.31540021404859</v>
      </c>
      <c r="BJ66" s="82">
        <f t="shared" si="168"/>
        <v>195.8471333898872</v>
      </c>
      <c r="BK66" s="82">
        <f t="shared" si="168"/>
        <v>192.28045962168338</v>
      </c>
      <c r="BL66" s="82">
        <f t="shared" si="168"/>
        <v>188.6125709344746</v>
      </c>
      <c r="BM66" s="82">
        <f t="shared" si="168"/>
        <v>184.84069591421002</v>
      </c>
      <c r="BN66" s="82">
        <f t="shared" si="168"/>
        <v>180.96214076445298</v>
      </c>
      <c r="BO66" s="82">
        <f t="shared" si="168"/>
        <v>176.97434127947886</v>
      </c>
      <c r="BP66" s="82">
        <f t="shared" si="168"/>
        <v>172.87492742896046</v>
      </c>
      <c r="BQ66" s="82">
        <f t="shared" si="168"/>
        <v>168.66180216505671</v>
      </c>
      <c r="BR66" s="82">
        <f t="shared" si="168"/>
        <v>164.33323583862185</v>
      </c>
      <c r="BS66" s="82">
        <f t="shared" si="168"/>
        <v>159.88797721561056</v>
      </c>
      <c r="BT66" s="82">
        <f t="shared" si="168"/>
        <v>155.32538149024208</v>
      </c>
      <c r="BU66" s="82">
        <f t="shared" si="168"/>
        <v>150.64555487970401</v>
      </c>
      <c r="BV66" s="82">
        <f t="shared" si="168"/>
        <v>145.84951435148048</v>
      </c>
      <c r="BW66" s="82">
        <f t="shared" si="168"/>
        <v>140.93935979275037</v>
      </c>
      <c r="BX66" s="82">
        <f t="shared" si="168"/>
        <v>135.91845451855519</v>
      </c>
      <c r="BY66" s="82">
        <f t="shared" si="168"/>
        <v>130.79160849431491</v>
      </c>
      <c r="BZ66" s="82">
        <f t="shared" si="168"/>
        <v>125.56525710822523</v>
      </c>
      <c r="CA66" s="82">
        <f t="shared" si="168"/>
        <v>120.24762688457967</v>
      </c>
      <c r="CB66" s="82">
        <f t="shared" si="168"/>
        <v>114.84887831444019</v>
      </c>
      <c r="CC66" s="82">
        <f t="shared" si="168"/>
        <v>109.38121514107567</v>
      </c>
      <c r="CD66" s="82">
        <f t="shared" si="168"/>
        <v>103.8589491194771</v>
      </c>
      <c r="CE66" s="82">
        <f t="shared" si="168"/>
        <v>98.298509602498896</v>
      </c>
      <c r="CF66" s="82">
        <f t="shared" si="168"/>
        <v>92.718388390566645</v>
      </c>
      <c r="CG66" s="82">
        <f t="shared" si="168"/>
        <v>87.139012170809337</v>
      </c>
      <c r="CH66" s="82">
        <f t="shared" si="168"/>
        <v>81.582537558345024</v>
      </c>
      <c r="CI66" s="82">
        <f t="shared" si="168"/>
        <v>76.072567161030165</v>
      </c>
      <c r="CJ66" s="82">
        <f t="shared" si="168"/>
        <v>70.633789069741923</v>
      </c>
      <c r="DX66" s="82"/>
      <c r="DY66" s="82"/>
      <c r="DZ66" s="82"/>
      <c r="EA66" s="82"/>
      <c r="EB66" s="82"/>
      <c r="EC66" s="82"/>
      <c r="ED66" s="82"/>
      <c r="EE66" s="82"/>
      <c r="EF66" s="82"/>
      <c r="EG66" s="82"/>
      <c r="EL66" s="82">
        <f>+$D66*CN11</f>
        <v>209.15777137482019</v>
      </c>
      <c r="EM66" s="82">
        <f t="shared" ref="EM66:FP66" si="169">+$D66*CO11</f>
        <v>198.68510573652733</v>
      </c>
      <c r="EN66" s="82">
        <f t="shared" si="169"/>
        <v>188.73548229736701</v>
      </c>
      <c r="EO66" s="82">
        <f t="shared" si="169"/>
        <v>179.2827253040715</v>
      </c>
      <c r="EP66" s="82">
        <f t="shared" si="169"/>
        <v>170.30196684530358</v>
      </c>
      <c r="EQ66" s="82">
        <f t="shared" si="169"/>
        <v>161.76958142173152</v>
      </c>
      <c r="ER66" s="82">
        <f t="shared" si="169"/>
        <v>153.66312378608578</v>
      </c>
      <c r="ES66" s="82">
        <f t="shared" si="169"/>
        <v>145.96126988963996</v>
      </c>
      <c r="ET66" s="82">
        <f t="shared" si="169"/>
        <v>138.64376077973088</v>
      </c>
      <c r="EU66" s="82">
        <f t="shared" si="169"/>
        <v>131.6913493007001</v>
      </c>
      <c r="EV66" s="82">
        <f t="shared" si="169"/>
        <v>125.08574945801897</v>
      </c>
      <c r="EW66" s="82">
        <f t="shared" si="169"/>
        <v>118.80958831236617</v>
      </c>
      <c r="EX66" s="82">
        <f t="shared" si="169"/>
        <v>112.84636027708591</v>
      </c>
      <c r="EY66" s="82">
        <f t="shared" si="169"/>
        <v>107.18038369878312</v>
      </c>
      <c r="EZ66" s="82">
        <f t="shared" si="169"/>
        <v>101.79675960681766</v>
      </c>
      <c r="FA66" s="82">
        <f t="shared" si="169"/>
        <v>96.681332523169374</v>
      </c>
      <c r="FB66" s="82">
        <f t="shared" si="169"/>
        <v>91.82065322957115</v>
      </c>
      <c r="FC66" s="82">
        <f t="shared" si="169"/>
        <v>87.201943393955318</v>
      </c>
      <c r="FD66" s="82">
        <f t="shared" si="169"/>
        <v>82.813061963154695</v>
      </c>
      <c r="FE66" s="82">
        <f t="shared" si="169"/>
        <v>78.642473233450076</v>
      </c>
      <c r="FF66" s="82">
        <f t="shared" si="169"/>
        <v>74.679216514968786</v>
      </c>
      <c r="FG66" s="82">
        <f t="shared" si="169"/>
        <v>70.912877310139223</v>
      </c>
      <c r="FH66" s="82">
        <f t="shared" si="169"/>
        <v>67.333559930387906</v>
      </c>
      <c r="FI66" s="82">
        <f t="shared" si="169"/>
        <v>63.931861479054326</v>
      </c>
      <c r="FJ66" s="82">
        <f t="shared" si="169"/>
        <v>60.698847132094876</v>
      </c>
      <c r="FK66" s="82">
        <f t="shared" si="169"/>
        <v>57.626026651563144</v>
      </c>
      <c r="FL66" s="82">
        <f t="shared" si="169"/>
        <v>54.705332070100916</v>
      </c>
      <c r="FM66" s="82">
        <f t="shared" si="169"/>
        <v>51.929096487756397</v>
      </c>
      <c r="FN66" s="82">
        <f t="shared" si="169"/>
        <v>49.290033925375575</v>
      </c>
      <c r="FO66" s="82">
        <f t="shared" si="169"/>
        <v>46.781220181594065</v>
      </c>
      <c r="FP66" s="82">
        <f t="shared" si="169"/>
        <v>44.396074643101116</v>
      </c>
    </row>
    <row r="67" spans="1:16379">
      <c r="A67" s="79">
        <v>2003</v>
      </c>
      <c r="D67" s="98">
        <f>Data!CD67</f>
        <v>336.12182192789584</v>
      </c>
      <c r="AR67" s="82"/>
      <c r="AS67" s="82"/>
      <c r="AT67" s="82"/>
      <c r="AU67" s="82"/>
      <c r="AV67" s="82"/>
      <c r="AW67" s="82"/>
      <c r="AX67" s="82"/>
      <c r="AY67" s="82"/>
      <c r="AZ67" s="82"/>
      <c r="BA67" s="82"/>
      <c r="BG67" s="82">
        <f t="shared" ref="BG67:CJ67" si="170">+$D67*H11</f>
        <v>336.12182192789584</v>
      </c>
      <c r="BH67" s="82">
        <f t="shared" si="170"/>
        <v>330.9956896078524</v>
      </c>
      <c r="BI67" s="82">
        <f t="shared" si="170"/>
        <v>325.72485292094603</v>
      </c>
      <c r="BJ67" s="82">
        <f t="shared" si="170"/>
        <v>320.30488285408723</v>
      </c>
      <c r="BK67" s="82">
        <f t="shared" si="170"/>
        <v>314.73129045918591</v>
      </c>
      <c r="BL67" s="82">
        <f t="shared" si="170"/>
        <v>308.99955561944745</v>
      </c>
      <c r="BM67" s="82">
        <f t="shared" si="170"/>
        <v>303.10516584817765</v>
      </c>
      <c r="BN67" s="82">
        <f t="shared" si="170"/>
        <v>297.04366741299077</v>
      </c>
      <c r="BO67" s="82">
        <f t="shared" si="170"/>
        <v>290.81073131496777</v>
      </c>
      <c r="BP67" s="82">
        <f t="shared" si="170"/>
        <v>284.40223681073729</v>
      </c>
      <c r="BQ67" s="82">
        <f t="shared" si="170"/>
        <v>277.81437520169658</v>
      </c>
      <c r="BR67" s="82">
        <f t="shared" si="170"/>
        <v>271.04377647899349</v>
      </c>
      <c r="BS67" s="82">
        <f t="shared" si="170"/>
        <v>264.08766105275993</v>
      </c>
      <c r="BT67" s="82">
        <f t="shared" si="170"/>
        <v>256.94401815827877</v>
      </c>
      <c r="BU67" s="82">
        <f t="shared" si="170"/>
        <v>249.61181157637262</v>
      </c>
      <c r="BV67" s="82">
        <f t="shared" si="170"/>
        <v>242.09121200074492</v>
      </c>
      <c r="BW67" s="82">
        <f t="shared" si="170"/>
        <v>234.38385372383132</v>
      </c>
      <c r="BX67" s="82">
        <f t="shared" si="170"/>
        <v>226.49311131737147</v>
      </c>
      <c r="BY67" s="82">
        <f t="shared" si="170"/>
        <v>218.42438971359448</v>
      </c>
      <c r="BZ67" s="82">
        <f t="shared" si="170"/>
        <v>210.18541864842999</v>
      </c>
      <c r="CA67" s="82">
        <f t="shared" si="170"/>
        <v>201.78653995326653</v>
      </c>
      <c r="CB67" s="82">
        <f t="shared" si="170"/>
        <v>193.24097386044591</v>
      </c>
      <c r="CC67" s="82">
        <f t="shared" si="170"/>
        <v>184.56504853575888</v>
      </c>
      <c r="CD67" s="82">
        <f t="shared" si="170"/>
        <v>175.77837570290524</v>
      </c>
      <c r="CE67" s="82">
        <f t="shared" si="170"/>
        <v>166.90395471367069</v>
      </c>
      <c r="CF67" s="82">
        <f t="shared" si="170"/>
        <v>157.96818795309798</v>
      </c>
      <c r="CG67" s="82">
        <f t="shared" si="170"/>
        <v>149.00079221157421</v>
      </c>
      <c r="CH67" s="82">
        <f t="shared" si="170"/>
        <v>140.03459369129408</v>
      </c>
      <c r="CI67" s="82">
        <f t="shared" si="170"/>
        <v>131.10519863242874</v>
      </c>
      <c r="CJ67" s="82">
        <f t="shared" si="170"/>
        <v>122.25053702200579</v>
      </c>
      <c r="DX67" s="82"/>
      <c r="DY67" s="82"/>
      <c r="DZ67" s="82"/>
      <c r="EA67" s="82"/>
      <c r="EB67" s="82"/>
      <c r="EC67" s="82"/>
      <c r="ED67" s="82"/>
      <c r="EE67" s="82"/>
      <c r="EF67" s="82"/>
      <c r="EG67" s="82"/>
      <c r="EM67" s="82">
        <f>+$D67*CN11</f>
        <v>336.12182192789584</v>
      </c>
      <c r="EN67" s="82">
        <f t="shared" ref="EN67:FP67" si="171">+$D67*CO11</f>
        <v>319.29198370746224</v>
      </c>
      <c r="EO67" s="82">
        <f t="shared" si="171"/>
        <v>303.3026875130887</v>
      </c>
      <c r="EP67" s="82">
        <f t="shared" si="171"/>
        <v>288.11186824807407</v>
      </c>
      <c r="EQ67" s="82">
        <f t="shared" si="171"/>
        <v>273.67956255073557</v>
      </c>
      <c r="ER67" s="82">
        <f t="shared" si="171"/>
        <v>259.96780364686668</v>
      </c>
      <c r="ES67" s="82">
        <f t="shared" si="171"/>
        <v>246.94052145713798</v>
      </c>
      <c r="ET67" s="82">
        <f t="shared" si="171"/>
        <v>234.56344769660024</v>
      </c>
      <c r="EU67" s="82">
        <f t="shared" si="171"/>
        <v>222.80402571658234</v>
      </c>
      <c r="EV67" s="82">
        <f t="shared" si="171"/>
        <v>211.63132485175774</v>
      </c>
      <c r="EW67" s="82">
        <f t="shared" si="171"/>
        <v>201.01595904701435</v>
      </c>
      <c r="EX67" s="82">
        <f t="shared" si="171"/>
        <v>190.93000955002208</v>
      </c>
      <c r="EY67" s="82">
        <f t="shared" si="171"/>
        <v>181.34695146609374</v>
      </c>
      <c r="EZ67" s="82">
        <f t="shared" si="171"/>
        <v>172.24158398210463</v>
      </c>
      <c r="FA67" s="82">
        <f t="shared" si="171"/>
        <v>163.58996407588779</v>
      </c>
      <c r="FB67" s="82">
        <f t="shared" si="171"/>
        <v>155.36934353669724</v>
      </c>
      <c r="FC67" s="82">
        <f t="shared" si="171"/>
        <v>147.55810913105032</v>
      </c>
      <c r="FD67" s="82">
        <f t="shared" si="171"/>
        <v>140.13572575653336</v>
      </c>
      <c r="FE67" s="82">
        <f t="shared" si="171"/>
        <v>133.0826824340235</v>
      </c>
      <c r="FF67" s="82">
        <f t="shared" si="171"/>
        <v>126.38044099625196</v>
      </c>
      <c r="FG67" s="82">
        <f t="shared" si="171"/>
        <v>120.01138733772616</v>
      </c>
      <c r="FH67" s="82">
        <f t="shared" si="171"/>
        <v>113.95878509777812</v>
      </c>
      <c r="FI67" s="82">
        <f t="shared" si="171"/>
        <v>108.20673165490504</v>
      </c>
      <c r="FJ67" s="82">
        <f t="shared" si="171"/>
        <v>102.74011631665616</v>
      </c>
      <c r="FK67" s="82">
        <f t="shared" si="171"/>
        <v>97.544580595099603</v>
      </c>
      <c r="FL67" s="82">
        <f t="shared" si="171"/>
        <v>92.606480463391961</v>
      </c>
      <c r="FM67" s="82">
        <f t="shared" si="171"/>
        <v>87.912850494191574</v>
      </c>
      <c r="FN67" s="82">
        <f t="shared" si="171"/>
        <v>83.451369785609913</v>
      </c>
      <c r="FO67" s="82">
        <f t="shared" si="171"/>
        <v>79.210329585102556</v>
      </c>
      <c r="FP67" s="82">
        <f t="shared" si="171"/>
        <v>75.17860252617146</v>
      </c>
    </row>
    <row r="68" spans="1:16379">
      <c r="A68" s="79">
        <v>2004</v>
      </c>
      <c r="D68" s="98">
        <f>Data!CD68</f>
        <v>486.74454489672911</v>
      </c>
      <c r="AR68" s="82"/>
      <c r="AS68" s="82"/>
      <c r="AT68" s="82"/>
      <c r="AU68" s="82"/>
      <c r="AV68" s="82"/>
      <c r="AW68" s="82"/>
      <c r="AX68" s="82"/>
      <c r="AY68" s="82"/>
      <c r="AZ68" s="82"/>
      <c r="BA68" s="82"/>
      <c r="BH68" s="82">
        <f t="shared" ref="BH68:CJ68" si="172">+$D68*H11</f>
        <v>486.74454489672911</v>
      </c>
      <c r="BI68" s="82">
        <f t="shared" si="172"/>
        <v>479.32129302665203</v>
      </c>
      <c r="BJ68" s="82">
        <f t="shared" si="172"/>
        <v>471.68849194971523</v>
      </c>
      <c r="BK68" s="82">
        <f t="shared" si="172"/>
        <v>463.83972792595887</v>
      </c>
      <c r="BL68" s="82">
        <f t="shared" si="172"/>
        <v>455.76850042238408</v>
      </c>
      <c r="BM68" s="82">
        <f t="shared" si="172"/>
        <v>447.46826376998456</v>
      </c>
      <c r="BN68" s="82">
        <f t="shared" si="172"/>
        <v>438.93248334905104</v>
      </c>
      <c r="BO68" s="82">
        <f t="shared" si="172"/>
        <v>430.15470962313032</v>
      </c>
      <c r="BP68" s="82">
        <f t="shared" si="172"/>
        <v>421.12867368472757</v>
      </c>
      <c r="BQ68" s="82">
        <f t="shared" si="172"/>
        <v>411.84840820525505</v>
      </c>
      <c r="BR68" s="82">
        <f t="shared" si="172"/>
        <v>402.30839773422105</v>
      </c>
      <c r="BS68" s="82">
        <f t="shared" si="172"/>
        <v>392.50376209629025</v>
      </c>
      <c r="BT68" s="82">
        <f t="shared" si="172"/>
        <v>382.4304761133364</v>
      </c>
      <c r="BU68" s="82">
        <f t="shared" si="172"/>
        <v>372.0856279578814</v>
      </c>
      <c r="BV68" s="82">
        <f t="shared" si="172"/>
        <v>361.46771706078908</v>
      </c>
      <c r="BW68" s="82">
        <f t="shared" si="172"/>
        <v>350.57699060693005</v>
      </c>
      <c r="BX68" s="82">
        <f t="shared" si="172"/>
        <v>339.41581524695266</v>
      </c>
      <c r="BY68" s="82">
        <f t="shared" si="172"/>
        <v>327.98907776379826</v>
      </c>
      <c r="BZ68" s="82">
        <f t="shared" si="172"/>
        <v>316.30460514490551</v>
      </c>
      <c r="CA68" s="82">
        <f t="shared" si="172"/>
        <v>304.37359097114836</v>
      </c>
      <c r="CB68" s="82">
        <f t="shared" si="172"/>
        <v>292.21101144961659</v>
      </c>
      <c r="CC68" s="82">
        <f t="shared" si="172"/>
        <v>279.83601105577969</v>
      </c>
      <c r="CD68" s="82">
        <f t="shared" si="172"/>
        <v>267.27223492395598</v>
      </c>
      <c r="CE68" s="82">
        <f t="shared" si="172"/>
        <v>254.54808317250775</v>
      </c>
      <c r="CF68" s="82">
        <f t="shared" si="172"/>
        <v>241.69686160988761</v>
      </c>
      <c r="CG68" s="82">
        <f t="shared" si="172"/>
        <v>228.75680404316611</v>
      </c>
      <c r="CH68" s="82">
        <f t="shared" si="172"/>
        <v>215.77094393422863</v>
      </c>
      <c r="CI68" s="82">
        <f t="shared" si="172"/>
        <v>202.7868175446493</v>
      </c>
      <c r="CJ68" s="82">
        <f t="shared" si="172"/>
        <v>189.85598696304285</v>
      </c>
      <c r="DX68" s="82"/>
      <c r="DY68" s="82"/>
      <c r="DZ68" s="82"/>
      <c r="EA68" s="82"/>
      <c r="EB68" s="82"/>
      <c r="EC68" s="82"/>
      <c r="ED68" s="82"/>
      <c r="EE68" s="82"/>
      <c r="EF68" s="82"/>
      <c r="EG68" s="82"/>
      <c r="EN68" s="82">
        <f>+$D68*CN11</f>
        <v>486.74454489672911</v>
      </c>
      <c r="EO68" s="82">
        <f t="shared" ref="EO68:FP68" si="173">+$D68*CO11</f>
        <v>462.37292897990289</v>
      </c>
      <c r="EP68" s="82">
        <f t="shared" si="173"/>
        <v>439.21851831203833</v>
      </c>
      <c r="EQ68" s="82">
        <f t="shared" si="173"/>
        <v>417.22039760881256</v>
      </c>
      <c r="ER68" s="82">
        <f t="shared" si="173"/>
        <v>396.32069514924285</v>
      </c>
      <c r="ES68" s="82">
        <f t="shared" si="173"/>
        <v>376.46443050948653</v>
      </c>
      <c r="ET68" s="82">
        <f t="shared" si="173"/>
        <v>357.59936990642638</v>
      </c>
      <c r="EU68" s="82">
        <f t="shared" si="173"/>
        <v>339.67588877041567</v>
      </c>
      <c r="EV68" s="82">
        <f t="shared" si="173"/>
        <v>322.64684118557818</v>
      </c>
      <c r="EW68" s="82">
        <f t="shared" si="173"/>
        <v>306.4674358541298</v>
      </c>
      <c r="EX68" s="82">
        <f t="shared" si="173"/>
        <v>291.09511825836677</v>
      </c>
      <c r="EY68" s="82">
        <f t="shared" si="173"/>
        <v>276.4894587102699</v>
      </c>
      <c r="EZ68" s="82">
        <f t="shared" si="173"/>
        <v>262.61204599417067</v>
      </c>
      <c r="FA68" s="82">
        <f t="shared" si="173"/>
        <v>249.4263863226528</v>
      </c>
      <c r="FB68" s="82">
        <f t="shared" si="173"/>
        <v>236.89780733983878</v>
      </c>
      <c r="FC68" s="82">
        <f t="shared" si="173"/>
        <v>224.99336691949807</v>
      </c>
      <c r="FD68" s="82">
        <f t="shared" si="173"/>
        <v>213.68176651804035</v>
      </c>
      <c r="FE68" s="82">
        <f t="shared" si="173"/>
        <v>202.93326885443634</v>
      </c>
      <c r="FF68" s="82">
        <f t="shared" si="173"/>
        <v>192.71961970050424</v>
      </c>
      <c r="FG68" s="82">
        <f t="shared" si="173"/>
        <v>183.01397357582056</v>
      </c>
      <c r="FH68" s="82">
        <f t="shared" si="173"/>
        <v>173.79082315178465</v>
      </c>
      <c r="FI68" s="82">
        <f t="shared" si="173"/>
        <v>165.02593217914077</v>
      </c>
      <c r="FJ68" s="82">
        <f t="shared" si="173"/>
        <v>156.69627176252692</v>
      </c>
      <c r="FK68" s="82">
        <f t="shared" si="173"/>
        <v>148.77995981443735</v>
      </c>
      <c r="FL68" s="82">
        <f t="shared" si="173"/>
        <v>141.2562035293538</v>
      </c>
      <c r="FM68" s="82">
        <f t="shared" si="173"/>
        <v>134.10524472674999</v>
      </c>
      <c r="FN68" s="82">
        <f t="shared" si="173"/>
        <v>127.30830791923091</v>
      </c>
      <c r="FO68" s="82">
        <f t="shared" si="173"/>
        <v>120.84755096924043</v>
      </c>
      <c r="FP68" s="82">
        <f t="shared" si="173"/>
        <v>114.70601820458846</v>
      </c>
    </row>
    <row r="69" spans="1:16379">
      <c r="A69" s="79">
        <v>2005</v>
      </c>
      <c r="D69" s="98">
        <f>Data!CD69</f>
        <v>688.55815111553136</v>
      </c>
      <c r="AR69" s="82"/>
      <c r="AS69" s="82"/>
      <c r="AT69" s="82"/>
      <c r="AU69" s="82"/>
      <c r="AV69" s="82"/>
      <c r="AW69" s="82"/>
      <c r="AX69" s="82"/>
      <c r="AY69" s="82"/>
      <c r="AZ69" s="82"/>
      <c r="BA69" s="82"/>
      <c r="BI69" s="82">
        <f t="shared" ref="BI69:CJ69" si="174">+$D69*H11</f>
        <v>688.55815111553136</v>
      </c>
      <c r="BJ69" s="82">
        <f t="shared" si="174"/>
        <v>678.05707691446423</v>
      </c>
      <c r="BK69" s="82">
        <f t="shared" si="174"/>
        <v>667.25957039390676</v>
      </c>
      <c r="BL69" s="82">
        <f t="shared" si="174"/>
        <v>656.15655855453133</v>
      </c>
      <c r="BM69" s="82">
        <f t="shared" si="174"/>
        <v>644.73884561791613</v>
      </c>
      <c r="BN69" s="82">
        <f t="shared" si="174"/>
        <v>632.99717195537892</v>
      </c>
      <c r="BO69" s="82">
        <f t="shared" si="174"/>
        <v>620.92229356878465</v>
      </c>
      <c r="BP69" s="82">
        <f t="shared" si="174"/>
        <v>608.50508682040129</v>
      </c>
      <c r="BQ69" s="82">
        <f t="shared" si="174"/>
        <v>595.73668359367889</v>
      </c>
      <c r="BR69" s="82">
        <f t="shared" si="174"/>
        <v>582.60864239136276</v>
      </c>
      <c r="BS69" s="82">
        <f t="shared" si="174"/>
        <v>569.11316095160328</v>
      </c>
      <c r="BT69" s="82">
        <f t="shared" si="174"/>
        <v>555.24333568494831</v>
      </c>
      <c r="BU69" s="82">
        <f t="shared" si="174"/>
        <v>540.99347249736547</v>
      </c>
      <c r="BV69" s="82">
        <f t="shared" si="174"/>
        <v>526.35945226196191</v>
      </c>
      <c r="BW69" s="82">
        <f t="shared" si="174"/>
        <v>511.33915224491199</v>
      </c>
      <c r="BX69" s="82">
        <f t="shared" si="174"/>
        <v>495.93292211866532</v>
      </c>
      <c r="BY69" s="82">
        <f t="shared" si="174"/>
        <v>480.14410979253483</v>
      </c>
      <c r="BZ69" s="82">
        <f t="shared" si="174"/>
        <v>463.97962820321851</v>
      </c>
      <c r="CA69" s="82">
        <f t="shared" si="174"/>
        <v>447.45054955698157</v>
      </c>
      <c r="CB69" s="82">
        <f t="shared" si="174"/>
        <v>430.57270850761051</v>
      </c>
      <c r="CC69" s="82">
        <f t="shared" si="174"/>
        <v>413.36729068434897</v>
      </c>
      <c r="CD69" s="82">
        <f t="shared" si="174"/>
        <v>395.86137822868466</v>
      </c>
      <c r="CE69" s="82">
        <f t="shared" si="174"/>
        <v>378.08842000027056</v>
      </c>
      <c r="CF69" s="82">
        <f t="shared" si="174"/>
        <v>360.08859135021453</v>
      </c>
      <c r="CG69" s="82">
        <f t="shared" si="174"/>
        <v>341.90900731273712</v>
      </c>
      <c r="CH69" s="82">
        <f t="shared" si="174"/>
        <v>323.60375416324229</v>
      </c>
      <c r="CI69" s="82">
        <f t="shared" si="174"/>
        <v>305.23370786071609</v>
      </c>
      <c r="CJ69" s="82">
        <f t="shared" si="174"/>
        <v>286.8661141107832</v>
      </c>
      <c r="DX69" s="82"/>
      <c r="DY69" s="82"/>
      <c r="DZ69" s="82"/>
      <c r="EA69" s="82"/>
      <c r="EB69" s="82"/>
      <c r="EC69" s="82"/>
      <c r="ED69" s="82"/>
      <c r="EE69" s="82"/>
      <c r="EF69" s="82"/>
      <c r="EG69" s="82"/>
      <c r="EO69" s="82">
        <f>+$D69*CN11</f>
        <v>688.55815111553136</v>
      </c>
      <c r="EP69" s="82">
        <f t="shared" ref="EP69:FP69" si="175">+$D69*CO11</f>
        <v>654.08159668604492</v>
      </c>
      <c r="EQ69" s="82">
        <f t="shared" si="175"/>
        <v>621.32692410308414</v>
      </c>
      <c r="ER69" s="82">
        <f t="shared" si="175"/>
        <v>590.20796143932569</v>
      </c>
      <c r="ES69" s="82">
        <f t="shared" si="175"/>
        <v>560.64284225041058</v>
      </c>
      <c r="ET69" s="82">
        <f t="shared" si="175"/>
        <v>532.55379017626342</v>
      </c>
      <c r="EU69" s="82">
        <f t="shared" si="175"/>
        <v>505.86691430735857</v>
      </c>
      <c r="EV69" s="82">
        <f t="shared" si="175"/>
        <v>480.51201477749527</v>
      </c>
      <c r="EW69" s="82">
        <f t="shared" si="175"/>
        <v>456.42239807154562</v>
      </c>
      <c r="EX69" s="82">
        <f t="shared" si="175"/>
        <v>433.53470156221033</v>
      </c>
      <c r="EY69" s="82">
        <f t="shared" si="175"/>
        <v>411.78872681411104</v>
      </c>
      <c r="EZ69" s="82">
        <f t="shared" si="175"/>
        <v>391.12728121661752</v>
      </c>
      <c r="FA69" s="82">
        <f t="shared" si="175"/>
        <v>371.4960275287271</v>
      </c>
      <c r="FB69" s="82">
        <f t="shared" si="175"/>
        <v>352.84334094014866</v>
      </c>
      <c r="FC69" s="82">
        <f t="shared" si="175"/>
        <v>335.1201732725138</v>
      </c>
      <c r="FD69" s="82">
        <f t="shared" si="175"/>
        <v>318.27992396343552</v>
      </c>
      <c r="FE69" s="82">
        <f t="shared" si="175"/>
        <v>302.2783174939928</v>
      </c>
      <c r="FF69" s="82">
        <f t="shared" si="175"/>
        <v>287.07328693717164</v>
      </c>
      <c r="FG69" s="82">
        <f t="shared" si="175"/>
        <v>272.62486332090634</v>
      </c>
      <c r="FH69" s="82">
        <f t="shared" si="175"/>
        <v>258.89507051467837</v>
      </c>
      <c r="FI69" s="82">
        <f t="shared" si="175"/>
        <v>245.84782536315439</v>
      </c>
      <c r="FJ69" s="82">
        <f t="shared" si="175"/>
        <v>233.44884280417506</v>
      </c>
      <c r="FK69" s="82">
        <f t="shared" si="175"/>
        <v>221.66554572151185</v>
      </c>
      <c r="FL69" s="82">
        <f t="shared" si="175"/>
        <v>210.46697929528344</v>
      </c>
      <c r="FM69" s="82">
        <f t="shared" si="175"/>
        <v>199.8237296247604</v>
      </c>
      <c r="FN69" s="82">
        <f t="shared" si="175"/>
        <v>189.70784640953323</v>
      </c>
      <c r="FO69" s="82">
        <f t="shared" si="175"/>
        <v>180.09276948570783</v>
      </c>
      <c r="FP69" s="82">
        <f t="shared" si="175"/>
        <v>170.95325902393961</v>
      </c>
    </row>
    <row r="70" spans="1:16379">
      <c r="A70" s="79">
        <v>2006</v>
      </c>
      <c r="D70" s="98">
        <f>Data!CD70</f>
        <v>840.98137455368646</v>
      </c>
      <c r="AR70" s="82"/>
      <c r="AS70" s="82"/>
      <c r="AT70" s="82"/>
      <c r="AU70" s="82"/>
      <c r="AV70" s="82"/>
      <c r="AW70" s="82"/>
      <c r="AX70" s="82"/>
      <c r="AY70" s="82"/>
      <c r="AZ70" s="82"/>
      <c r="BA70" s="82"/>
      <c r="BJ70" s="82">
        <f t="shared" ref="BJ70:CJ70" si="176">+$D70*H11</f>
        <v>840.98137455368646</v>
      </c>
      <c r="BK70" s="82">
        <f t="shared" si="176"/>
        <v>828.15572169982624</v>
      </c>
      <c r="BL70" s="82">
        <f t="shared" si="176"/>
        <v>814.96801655001491</v>
      </c>
      <c r="BM70" s="82">
        <f t="shared" si="176"/>
        <v>801.40717765320392</v>
      </c>
      <c r="BN70" s="82">
        <f t="shared" si="176"/>
        <v>787.46197360015799</v>
      </c>
      <c r="BO70" s="82">
        <f t="shared" si="176"/>
        <v>773.12109499711823</v>
      </c>
      <c r="BP70" s="82">
        <f t="shared" si="176"/>
        <v>758.37325154094106</v>
      </c>
      <c r="BQ70" s="82">
        <f t="shared" si="176"/>
        <v>743.20729993256259</v>
      </c>
      <c r="BR70" s="82">
        <f t="shared" si="176"/>
        <v>727.61240895775063</v>
      </c>
      <c r="BS70" s="82">
        <f t="shared" si="176"/>
        <v>711.57826846048886</v>
      </c>
      <c r="BT70" s="82">
        <f t="shared" si="176"/>
        <v>695.09534902502003</v>
      </c>
      <c r="BU70" s="82">
        <f t="shared" si="176"/>
        <v>678.15521884331542</v>
      </c>
      <c r="BV70" s="82">
        <f t="shared" si="176"/>
        <v>660.75092334368276</v>
      </c>
      <c r="BW70" s="82">
        <f t="shared" si="176"/>
        <v>642.87743156542456</v>
      </c>
      <c r="BX70" s="82">
        <f t="shared" si="176"/>
        <v>624.53215087405124</v>
      </c>
      <c r="BY70" s="82">
        <f t="shared" si="176"/>
        <v>605.71550834753293</v>
      </c>
      <c r="BZ70" s="82">
        <f t="shared" si="176"/>
        <v>586.43159300779348</v>
      </c>
      <c r="CA70" s="82">
        <f t="shared" si="176"/>
        <v>566.68884807926815</v>
      </c>
      <c r="CB70" s="82">
        <f t="shared" si="176"/>
        <v>546.50079677597887</v>
      </c>
      <c r="CC70" s="82">
        <f t="shared" si="176"/>
        <v>525.88677900245739</v>
      </c>
      <c r="CD70" s="82">
        <f t="shared" si="176"/>
        <v>504.87267016163526</v>
      </c>
      <c r="CE70" s="82">
        <f t="shared" si="176"/>
        <v>483.49154745481701</v>
      </c>
      <c r="CF70" s="82">
        <f t="shared" si="176"/>
        <v>461.78426417510883</v>
      </c>
      <c r="CG70" s="82">
        <f t="shared" si="176"/>
        <v>439.79988912220927</v>
      </c>
      <c r="CH70" s="82">
        <f t="shared" si="176"/>
        <v>417.59596698740796</v>
      </c>
      <c r="CI70" s="82">
        <f t="shared" si="176"/>
        <v>395.23855689753395</v>
      </c>
      <c r="CJ70" s="82">
        <f t="shared" si="176"/>
        <v>372.8020106667114</v>
      </c>
      <c r="DX70" s="82"/>
      <c r="DY70" s="82"/>
      <c r="DZ70" s="82"/>
      <c r="EA70" s="82"/>
      <c r="EB70" s="82"/>
      <c r="EC70" s="82"/>
      <c r="ED70" s="82"/>
      <c r="EE70" s="82"/>
      <c r="EF70" s="82"/>
      <c r="EG70" s="82"/>
      <c r="EP70" s="82">
        <f>+$D70*CN11</f>
        <v>840.98137455368646</v>
      </c>
      <c r="EQ70" s="82">
        <f t="shared" ref="EQ70:FP70" si="177">+$D70*CO11</f>
        <v>798.87289019835475</v>
      </c>
      <c r="ER70" s="82">
        <f t="shared" si="177"/>
        <v>758.86745343568339</v>
      </c>
      <c r="ES70" s="82">
        <f t="shared" si="177"/>
        <v>720.85981682103625</v>
      </c>
      <c r="ET70" s="82">
        <f t="shared" si="177"/>
        <v>684.74999147940639</v>
      </c>
      <c r="EU70" s="82">
        <f t="shared" si="177"/>
        <v>650.44298402483503</v>
      </c>
      <c r="EV70" s="82">
        <f t="shared" si="177"/>
        <v>617.84854662776831</v>
      </c>
      <c r="EW70" s="82">
        <f t="shared" si="177"/>
        <v>586.8809395727219</v>
      </c>
      <c r="EX70" s="82">
        <f t="shared" si="177"/>
        <v>557.45870568148189</v>
      </c>
      <c r="EY70" s="82">
        <f t="shared" si="177"/>
        <v>529.50445600829948</v>
      </c>
      <c r="EZ70" s="82">
        <f t="shared" si="177"/>
        <v>502.94466624321132</v>
      </c>
      <c r="FA70" s="82">
        <f t="shared" si="177"/>
        <v>477.7094832877911</v>
      </c>
      <c r="FB70" s="82">
        <f t="shared" si="177"/>
        <v>453.73254149441146</v>
      </c>
      <c r="FC70" s="82">
        <f t="shared" si="177"/>
        <v>430.95078808554098</v>
      </c>
      <c r="FD70" s="82">
        <f t="shared" si="177"/>
        <v>409.30431729374845</v>
      </c>
      <c r="FE70" s="82">
        <f t="shared" si="177"/>
        <v>388.7362127860448</v>
      </c>
      <c r="FF70" s="82">
        <f t="shared" si="177"/>
        <v>369.19239795800547</v>
      </c>
      <c r="FG70" s="82">
        <f t="shared" si="177"/>
        <v>350.62149370381889</v>
      </c>
      <c r="FH70" s="82">
        <f t="shared" si="177"/>
        <v>332.97468328808981</v>
      </c>
      <c r="FI70" s="82">
        <f t="shared" si="177"/>
        <v>316.20558396392596</v>
      </c>
      <c r="FJ70" s="82">
        <f t="shared" si="177"/>
        <v>300.27012499957993</v>
      </c>
      <c r="FK70" s="82">
        <f t="shared" si="177"/>
        <v>285.12643179280519</v>
      </c>
      <c r="FL70" s="82">
        <f t="shared" si="177"/>
        <v>270.73471576809743</v>
      </c>
      <c r="FM70" s="82">
        <f t="shared" si="177"/>
        <v>257.05716976722209</v>
      </c>
      <c r="FN70" s="82">
        <f t="shared" si="177"/>
        <v>244.05786865789185</v>
      </c>
      <c r="FO70" s="82">
        <f t="shared" si="177"/>
        <v>231.70267489918939</v>
      </c>
      <c r="FP70" s="82">
        <f t="shared" si="177"/>
        <v>219.95914881538971</v>
      </c>
    </row>
    <row r="71" spans="1:16379">
      <c r="A71" s="79">
        <v>2007</v>
      </c>
      <c r="D71" s="98">
        <f>Data!CD71</f>
        <v>1044.1933656340555</v>
      </c>
      <c r="AR71" s="82"/>
      <c r="AS71" s="82"/>
      <c r="AT71" s="82"/>
      <c r="AU71" s="82"/>
      <c r="AV71" s="82"/>
      <c r="AW71" s="82"/>
      <c r="AX71" s="82"/>
      <c r="AY71" s="82"/>
      <c r="AZ71" s="82"/>
      <c r="BA71" s="82"/>
      <c r="BK71" s="82">
        <f t="shared" ref="BK71:CJ71" si="178">+$D71*H11</f>
        <v>1044.1933656340555</v>
      </c>
      <c r="BL71" s="82">
        <f t="shared" si="178"/>
        <v>1028.2685639379015</v>
      </c>
      <c r="BM71" s="82">
        <f t="shared" si="178"/>
        <v>1011.8942248121639</v>
      </c>
      <c r="BN71" s="82">
        <f t="shared" si="178"/>
        <v>995.05658912017589</v>
      </c>
      <c r="BO71" s="82">
        <f t="shared" si="178"/>
        <v>977.74171153167811</v>
      </c>
      <c r="BP71" s="82">
        <f t="shared" si="178"/>
        <v>959.935549887962</v>
      </c>
      <c r="BQ71" s="82">
        <f t="shared" si="178"/>
        <v>941.62408573392838</v>
      </c>
      <c r="BR71" s="82">
        <f t="shared" si="178"/>
        <v>922.79348314014283</v>
      </c>
      <c r="BS71" s="82">
        <f t="shared" si="178"/>
        <v>903.43029367316205</v>
      </c>
      <c r="BT71" s="82">
        <f t="shared" si="178"/>
        <v>883.52171586456234</v>
      </c>
      <c r="BU71" s="82">
        <f t="shared" si="178"/>
        <v>863.0559176417047</v>
      </c>
      <c r="BV71" s="82">
        <f t="shared" si="178"/>
        <v>842.02242976202297</v>
      </c>
      <c r="BW71" s="82">
        <f t="shared" si="178"/>
        <v>820.41261717384771</v>
      </c>
      <c r="BX71" s="82">
        <f t="shared" si="178"/>
        <v>798.22023325157977</v>
      </c>
      <c r="BY71" s="82">
        <f t="shared" si="178"/>
        <v>775.44205888500392</v>
      </c>
      <c r="BZ71" s="82">
        <f t="shared" si="178"/>
        <v>752.0786243498153</v>
      </c>
      <c r="CA71" s="82">
        <f t="shared" si="178"/>
        <v>728.13500672583268</v>
      </c>
      <c r="CB71" s="82">
        <f t="shared" si="178"/>
        <v>703.62168943065217</v>
      </c>
      <c r="CC71" s="82">
        <f t="shared" si="178"/>
        <v>678.55546338353906</v>
      </c>
      <c r="CD71" s="82">
        <f t="shared" si="178"/>
        <v>652.96034172035468</v>
      </c>
      <c r="CE71" s="82">
        <f t="shared" si="178"/>
        <v>626.86845229183598</v>
      </c>
      <c r="CF71" s="82">
        <f t="shared" si="178"/>
        <v>600.32086496611691</v>
      </c>
      <c r="CG71" s="82">
        <f t="shared" si="178"/>
        <v>573.36830469254414</v>
      </c>
      <c r="CH71" s="82">
        <f t="shared" si="178"/>
        <v>546.07169709522202</v>
      </c>
      <c r="CI71" s="82">
        <f t="shared" si="178"/>
        <v>518.50249177659157</v>
      </c>
      <c r="CJ71" s="82">
        <f t="shared" si="178"/>
        <v>490.74271017501218</v>
      </c>
      <c r="DX71" s="82"/>
      <c r="DY71" s="82"/>
      <c r="DZ71" s="82"/>
      <c r="EA71" s="82"/>
      <c r="EB71" s="82"/>
      <c r="EC71" s="82"/>
      <c r="ED71" s="82"/>
      <c r="EE71" s="82"/>
      <c r="EF71" s="82"/>
      <c r="EG71" s="82"/>
      <c r="EQ71" s="82">
        <f>+$D71*CN11</f>
        <v>1044.1933656340555</v>
      </c>
      <c r="ER71" s="82">
        <f t="shared" ref="ER71:FP71" si="179">+$D71*CO11</f>
        <v>991.9099247266065</v>
      </c>
      <c r="ES71" s="82">
        <f t="shared" si="179"/>
        <v>942.23770495949987</v>
      </c>
      <c r="ET71" s="82">
        <f t="shared" si="179"/>
        <v>895.04602723951848</v>
      </c>
      <c r="EU71" s="82">
        <f t="shared" si="179"/>
        <v>850.2107417066552</v>
      </c>
      <c r="EV71" s="82">
        <f t="shared" si="179"/>
        <v>807.61390108359967</v>
      </c>
      <c r="EW71" s="82">
        <f t="shared" si="179"/>
        <v>767.14345035018823</v>
      </c>
      <c r="EX71" s="82">
        <f t="shared" si="179"/>
        <v>728.69293192627799</v>
      </c>
      <c r="EY71" s="82">
        <f t="shared" si="179"/>
        <v>692.16120558730779</v>
      </c>
      <c r="EZ71" s="82">
        <f t="shared" si="179"/>
        <v>657.45218237557958</v>
      </c>
      <c r="FA71" s="82">
        <f t="shared" si="179"/>
        <v>624.47457180714252</v>
      </c>
      <c r="FB71" s="82">
        <f t="shared" si="179"/>
        <v>593.14164170914171</v>
      </c>
      <c r="FC71" s="82">
        <f t="shared" si="179"/>
        <v>563.37099005573498</v>
      </c>
      <c r="FD71" s="82">
        <f t="shared" si="179"/>
        <v>535.08432820228029</v>
      </c>
      <c r="FE71" s="82">
        <f t="shared" si="179"/>
        <v>508.20727494747234</v>
      </c>
      <c r="FF71" s="82">
        <f t="shared" si="179"/>
        <v>482.66916088161673</v>
      </c>
      <c r="FG71" s="82">
        <f t="shared" si="179"/>
        <v>458.40284250631441</v>
      </c>
      <c r="FH71" s="82">
        <f t="shared" si="179"/>
        <v>435.3445256365286</v>
      </c>
      <c r="FI71" s="82">
        <f t="shared" si="179"/>
        <v>413.43359762045287</v>
      </c>
      <c r="FJ71" s="82">
        <f t="shared" si="179"/>
        <v>392.61246793581137</v>
      </c>
      <c r="FK71" s="82">
        <f t="shared" si="179"/>
        <v>372.82641674325708</v>
      </c>
      <c r="FL71" s="82">
        <f t="shared" si="179"/>
        <v>354.02345099850004</v>
      </c>
      <c r="FM71" s="82">
        <f t="shared" si="179"/>
        <v>336.15416774467707</v>
      </c>
      <c r="FN71" s="82">
        <f t="shared" si="179"/>
        <v>319.17162422538911</v>
      </c>
      <c r="FO71" s="82">
        <f t="shared" si="179"/>
        <v>303.03121447678348</v>
      </c>
      <c r="FP71" s="82">
        <f t="shared" si="179"/>
        <v>287.69055207411475</v>
      </c>
    </row>
    <row r="72" spans="1:16379">
      <c r="A72" s="79">
        <v>2008</v>
      </c>
      <c r="D72" s="98">
        <f>Data!CD72</f>
        <v>1176.7760940206365</v>
      </c>
      <c r="BL72" s="82">
        <f t="shared" ref="BL72:CJ72" si="180">+$D72*H11</f>
        <v>1176.7760940206365</v>
      </c>
      <c r="BM72" s="82">
        <f t="shared" si="180"/>
        <v>1158.8292974264311</v>
      </c>
      <c r="BN72" s="82">
        <f t="shared" si="180"/>
        <v>1140.3758849908384</v>
      </c>
      <c r="BO72" s="82">
        <f t="shared" si="180"/>
        <v>1121.4003505598869</v>
      </c>
      <c r="BP72" s="82">
        <f t="shared" si="180"/>
        <v>1101.8869781447449</v>
      </c>
      <c r="BQ72" s="82">
        <f t="shared" si="180"/>
        <v>1081.8199426336844</v>
      </c>
      <c r="BR72" s="82">
        <f t="shared" si="180"/>
        <v>1061.1834456282684</v>
      </c>
      <c r="BS72" s="82">
        <f t="shared" si="180"/>
        <v>1039.9618944312692</v>
      </c>
      <c r="BT72" s="82">
        <f t="shared" si="180"/>
        <v>1018.1401330423727</v>
      </c>
      <c r="BU72" s="82">
        <f t="shared" si="180"/>
        <v>995.70373457235951</v>
      </c>
      <c r="BV72" s="82">
        <f t="shared" si="180"/>
        <v>972.63936461336755</v>
      </c>
      <c r="BW72" s="82">
        <f t="shared" si="180"/>
        <v>948.93522462809506</v>
      </c>
      <c r="BX72" s="82">
        <f t="shared" si="180"/>
        <v>924.58158315998526</v>
      </c>
      <c r="BY72" s="82">
        <f t="shared" si="180"/>
        <v>899.57140044043206</v>
      </c>
      <c r="BZ72" s="82">
        <f t="shared" si="180"/>
        <v>873.90104862418241</v>
      </c>
      <c r="CA72" s="82">
        <f t="shared" si="180"/>
        <v>847.57112531679616</v>
      </c>
      <c r="CB72" s="82">
        <f t="shared" si="180"/>
        <v>820.58735224219458</v>
      </c>
      <c r="CC72" s="82">
        <f t="shared" si="180"/>
        <v>792.96154391253253</v>
      </c>
      <c r="CD72" s="82">
        <f t="shared" si="180"/>
        <v>764.71262321416293</v>
      </c>
      <c r="CE72" s="82">
        <f t="shared" si="180"/>
        <v>735.86765226522778</v>
      </c>
      <c r="CF72" s="82">
        <f t="shared" si="180"/>
        <v>706.46283823572458</v>
      </c>
      <c r="CG72" s="82">
        <f t="shared" si="180"/>
        <v>676.54446569381366</v>
      </c>
      <c r="CH72" s="82">
        <f t="shared" si="180"/>
        <v>646.16970020836982</v>
      </c>
      <c r="CI72" s="82">
        <f t="shared" si="180"/>
        <v>615.40720321732101</v>
      </c>
      <c r="CJ72" s="82">
        <f t="shared" si="180"/>
        <v>584.33749638154632</v>
      </c>
      <c r="ER72" s="82">
        <f>+$D72*CN11</f>
        <v>1176.7760940206365</v>
      </c>
      <c r="ES72" s="82">
        <f t="shared" ref="ES72:FP72" si="181">+$D72*CO11</f>
        <v>1117.8541496778214</v>
      </c>
      <c r="ET72" s="82">
        <f t="shared" si="181"/>
        <v>1061.8749769664755</v>
      </c>
      <c r="EU72" s="82">
        <f t="shared" si="181"/>
        <v>1008.6913042815997</v>
      </c>
      <c r="EV72" s="82">
        <f t="shared" si="181"/>
        <v>958.16321827750494</v>
      </c>
      <c r="EW72" s="82">
        <f t="shared" si="181"/>
        <v>910.1577957420144</v>
      </c>
      <c r="EX72" s="82">
        <f t="shared" si="181"/>
        <v>864.54875386843389</v>
      </c>
      <c r="EY72" s="82">
        <f t="shared" si="181"/>
        <v>821.21611800507321</v>
      </c>
      <c r="EZ72" s="82">
        <f t="shared" si="181"/>
        <v>780.04590600808353</v>
      </c>
      <c r="FA72" s="82">
        <f t="shared" si="181"/>
        <v>740.92982836707358</v>
      </c>
      <c r="FB72" s="82">
        <f t="shared" si="181"/>
        <v>703.76500331448926</v>
      </c>
      <c r="FC72" s="82">
        <f t="shared" si="181"/>
        <v>668.45368616916551</v>
      </c>
      <c r="FD72" s="82">
        <f t="shared" si="181"/>
        <v>634.90301220192384</v>
      </c>
      <c r="FE72" s="82">
        <f t="shared" si="181"/>
        <v>603.02475234669259</v>
      </c>
      <c r="FF72" s="82">
        <f t="shared" si="181"/>
        <v>572.73508111441822</v>
      </c>
      <c r="FG72" s="82">
        <f t="shared" si="181"/>
        <v>543.95435609915978</v>
      </c>
      <c r="FH72" s="82">
        <f t="shared" si="181"/>
        <v>516.60690849628236</v>
      </c>
      <c r="FI72" s="82">
        <f t="shared" si="181"/>
        <v>490.62084408163247</v>
      </c>
      <c r="FJ72" s="82">
        <f t="shared" si="181"/>
        <v>465.92785412812111</v>
      </c>
      <c r="FK72" s="82">
        <f t="shared" si="181"/>
        <v>442.46303576230861</v>
      </c>
      <c r="FL72" s="82">
        <f t="shared" si="181"/>
        <v>420.16472128841036</v>
      </c>
      <c r="FM72" s="82">
        <f t="shared" si="181"/>
        <v>398.97431603077581</v>
      </c>
      <c r="FN72" s="82">
        <f t="shared" si="181"/>
        <v>378.83614426829445</v>
      </c>
      <c r="FO72" s="82">
        <f t="shared" si="181"/>
        <v>359.69730285549912</v>
      </c>
      <c r="FP72" s="82">
        <f t="shared" si="181"/>
        <v>341.50752214536845</v>
      </c>
    </row>
    <row r="73" spans="1:16379">
      <c r="A73" s="79">
        <v>2009</v>
      </c>
      <c r="D73" s="98">
        <f>Data!CD73</f>
        <v>1524.8569897503751</v>
      </c>
      <c r="BM73" s="82">
        <f t="shared" ref="BM73:CJ73" si="182">+$D73*H11</f>
        <v>1524.8569897503751</v>
      </c>
      <c r="BN73" s="82">
        <f t="shared" si="182"/>
        <v>1501.6016751927848</v>
      </c>
      <c r="BO73" s="82">
        <f t="shared" si="182"/>
        <v>1477.6898919061109</v>
      </c>
      <c r="BP73" s="82">
        <f t="shared" si="182"/>
        <v>1453.1015471408596</v>
      </c>
      <c r="BQ73" s="82">
        <f t="shared" si="182"/>
        <v>1427.8162762452141</v>
      </c>
      <c r="BR73" s="82">
        <f t="shared" si="182"/>
        <v>1401.8135731667871</v>
      </c>
      <c r="BS73" s="82">
        <f t="shared" si="182"/>
        <v>1375.0729664680589</v>
      </c>
      <c r="BT73" s="82">
        <f t="shared" si="182"/>
        <v>1347.5742512574814</v>
      </c>
      <c r="BU73" s="82">
        <f t="shared" si="182"/>
        <v>1319.2977885118503</v>
      </c>
      <c r="BV73" s="82">
        <f t="shared" si="182"/>
        <v>1290.22488398425</v>
      </c>
      <c r="BW73" s="82">
        <f t="shared" si="182"/>
        <v>1260.3382590563131</v>
      </c>
      <c r="BX73" s="82">
        <f t="shared" si="182"/>
        <v>1229.6226252783804</v>
      </c>
      <c r="BY73" s="82">
        <f t="shared" si="182"/>
        <v>1198.065372707382</v>
      </c>
      <c r="BZ73" s="82">
        <f t="shared" si="182"/>
        <v>1165.6573792678282</v>
      </c>
      <c r="CA73" s="82">
        <f t="shared" si="182"/>
        <v>1132.3939440270431</v>
      </c>
      <c r="CB73" s="82">
        <f t="shared" si="182"/>
        <v>1098.2758413575004</v>
      </c>
      <c r="CC73" s="82">
        <f t="shared" si="182"/>
        <v>1063.3104854229989</v>
      </c>
      <c r="CD73" s="82">
        <f t="shared" si="182"/>
        <v>1027.513185373283</v>
      </c>
      <c r="CE73" s="82">
        <f t="shared" si="182"/>
        <v>990.90846133216269</v>
      </c>
      <c r="CF73" s="82">
        <f t="shared" si="182"/>
        <v>953.53138017447986</v>
      </c>
      <c r="CG73" s="82">
        <f t="shared" si="182"/>
        <v>915.42885885965484</v>
      </c>
      <c r="CH73" s="82">
        <f t="shared" si="182"/>
        <v>876.6608725585254</v>
      </c>
      <c r="CI73" s="82">
        <f t="shared" si="182"/>
        <v>837.30149595506498</v>
      </c>
      <c r="CJ73" s="82">
        <f t="shared" si="182"/>
        <v>797.43969998782541</v>
      </c>
      <c r="ES73" s="82">
        <f>+$D73*CN11</f>
        <v>1524.8569897503751</v>
      </c>
      <c r="ET73" s="82">
        <f t="shared" ref="ET73:FP73" si="183">+$D73*CO11</f>
        <v>1448.506408584296</v>
      </c>
      <c r="EU73" s="82">
        <f t="shared" si="183"/>
        <v>1375.9690472093782</v>
      </c>
      <c r="EV73" s="82">
        <f t="shared" si="183"/>
        <v>1307.0540722653793</v>
      </c>
      <c r="EW73" s="82">
        <f t="shared" si="183"/>
        <v>1241.5801851652384</v>
      </c>
      <c r="EX73" s="82">
        <f t="shared" si="183"/>
        <v>1179.3751450806296</v>
      </c>
      <c r="EY73" s="82">
        <f t="shared" si="183"/>
        <v>1120.2753157671978</v>
      </c>
      <c r="EZ73" s="82">
        <f t="shared" si="183"/>
        <v>1064.1252350370612</v>
      </c>
      <c r="FA73" s="82">
        <f t="shared" si="183"/>
        <v>1010.7772057457613</v>
      </c>
      <c r="FB73" s="82">
        <f t="shared" si="183"/>
        <v>960.09090721744815</v>
      </c>
      <c r="FC73" s="82">
        <f t="shared" si="183"/>
        <v>911.93302608590864</v>
      </c>
      <c r="FD73" s="82">
        <f t="shared" si="183"/>
        <v>866.17690558012032</v>
      </c>
      <c r="FE73" s="82">
        <f t="shared" si="183"/>
        <v>822.70221233156144</v>
      </c>
      <c r="FF73" s="82">
        <f t="shared" si="183"/>
        <v>781.39461982664807</v>
      </c>
      <c r="FG73" s="82">
        <f t="shared" si="183"/>
        <v>742.14550767144783</v>
      </c>
      <c r="FH73" s="82">
        <f t="shared" si="183"/>
        <v>704.85167587745252</v>
      </c>
      <c r="FI73" s="82">
        <f t="shared" si="183"/>
        <v>669.4150734167398</v>
      </c>
      <c r="FJ73" s="82">
        <f t="shared" si="183"/>
        <v>635.74254033238947</v>
      </c>
      <c r="FK73" s="82">
        <f t="shared" si="183"/>
        <v>603.74556272571544</v>
      </c>
      <c r="FL73" s="82">
        <f t="shared" si="183"/>
        <v>573.34003997577361</v>
      </c>
      <c r="FM73" s="82">
        <f t="shared" si="183"/>
        <v>544.44606357878251</v>
      </c>
      <c r="FN73" s="82">
        <f t="shared" si="183"/>
        <v>516.98770702571289</v>
      </c>
      <c r="FO73" s="82">
        <f t="shared" si="183"/>
        <v>490.8928261653316</v>
      </c>
      <c r="FP73" s="82">
        <f t="shared" si="183"/>
        <v>466.09286952760516</v>
      </c>
    </row>
    <row r="74" spans="1:16379">
      <c r="A74" s="79">
        <v>2010</v>
      </c>
      <c r="D74" s="98">
        <f>Data!CD74</f>
        <v>1752.3618424587316</v>
      </c>
      <c r="BN74" s="82">
        <f t="shared" ref="BN74:CJ74" si="184">+$D74*H11</f>
        <v>1752.3618424587316</v>
      </c>
      <c r="BO74" s="82">
        <f t="shared" si="184"/>
        <v>1725.6368930772376</v>
      </c>
      <c r="BP74" s="82">
        <f t="shared" si="184"/>
        <v>1698.1575314725999</v>
      </c>
      <c r="BQ74" s="82">
        <f t="shared" si="184"/>
        <v>1669.9006671073064</v>
      </c>
      <c r="BR74" s="82">
        <f t="shared" si="184"/>
        <v>1640.8428969743738</v>
      </c>
      <c r="BS74" s="82">
        <f t="shared" si="184"/>
        <v>1610.9606555696382</v>
      </c>
      <c r="BT74" s="82">
        <f t="shared" si="184"/>
        <v>1580.2304171682529</v>
      </c>
      <c r="BU74" s="82">
        <f t="shared" si="184"/>
        <v>1548.628962359337</v>
      </c>
      <c r="BV74" s="82">
        <f t="shared" si="184"/>
        <v>1516.1337220264968</v>
      </c>
      <c r="BW74" s="82">
        <f t="shared" si="184"/>
        <v>1482.7232127878881</v>
      </c>
      <c r="BX74" s="82">
        <f t="shared" si="184"/>
        <v>1448.3775780984563</v>
      </c>
      <c r="BY74" s="82">
        <f t="shared" si="184"/>
        <v>1413.0792485100553</v>
      </c>
      <c r="BZ74" s="82">
        <f t="shared" si="184"/>
        <v>1376.8137327076174</v>
      </c>
      <c r="CA74" s="82">
        <f t="shared" si="184"/>
        <v>1339.5705476247829</v>
      </c>
      <c r="CB74" s="82">
        <f t="shared" si="184"/>
        <v>1301.3442909614671</v>
      </c>
      <c r="CC74" s="82">
        <f t="shared" si="184"/>
        <v>1262.1358526245822</v>
      </c>
      <c r="CD74" s="82">
        <f t="shared" si="184"/>
        <v>1221.953752952639</v>
      </c>
      <c r="CE74" s="82">
        <f t="shared" si="184"/>
        <v>1180.8155851822717</v>
      </c>
      <c r="CF74" s="82">
        <f t="shared" si="184"/>
        <v>1138.749527778494</v>
      </c>
      <c r="CG74" s="82">
        <f t="shared" si="184"/>
        <v>1095.7958795062525</v>
      </c>
      <c r="CH74" s="82">
        <f t="shared" si="184"/>
        <v>1052.0085572180815</v>
      </c>
      <c r="CI74" s="82">
        <f t="shared" si="184"/>
        <v>1007.4564842304478</v>
      </c>
      <c r="CJ74" s="82">
        <f t="shared" si="184"/>
        <v>962.22478698508314</v>
      </c>
      <c r="ET74" s="82">
        <f>+$D74*CN11</f>
        <v>1752.3618424587316</v>
      </c>
      <c r="EU74" s="82">
        <f t="shared" ref="EU74:FP74" si="185">+$D74*CO11</f>
        <v>1664.6199453599829</v>
      </c>
      <c r="EV74" s="82">
        <f t="shared" si="185"/>
        <v>1581.2601909171385</v>
      </c>
      <c r="EW74" s="82">
        <f t="shared" si="185"/>
        <v>1502.0632739094442</v>
      </c>
      <c r="EX74" s="82">
        <f t="shared" si="185"/>
        <v>1426.8208464536601</v>
      </c>
      <c r="EY74" s="82">
        <f t="shared" si="185"/>
        <v>1355.3349698202526</v>
      </c>
      <c r="EZ74" s="82">
        <f t="shared" si="185"/>
        <v>1287.4175936460872</v>
      </c>
      <c r="FA74" s="82">
        <f t="shared" si="185"/>
        <v>1222.8900611733034</v>
      </c>
      <c r="FB74" s="82">
        <f t="shared" si="185"/>
        <v>1161.5826392125407</v>
      </c>
      <c r="FC74" s="82">
        <f t="shared" si="185"/>
        <v>1103.3340715937318</v>
      </c>
      <c r="FD74" s="82">
        <f t="shared" si="185"/>
        <v>1047.9911549295348</v>
      </c>
      <c r="FE74" s="82">
        <f t="shared" si="185"/>
        <v>995.40833557516839</v>
      </c>
      <c r="FF74" s="82">
        <f t="shared" si="185"/>
        <v>945.44732672420446</v>
      </c>
      <c r="FG74" s="82">
        <f t="shared" si="185"/>
        <v>897.97674463290002</v>
      </c>
      <c r="FH74" s="82">
        <f t="shared" si="185"/>
        <v>852.87176301595809</v>
      </c>
      <c r="FI74" s="82">
        <f t="shared" si="185"/>
        <v>810.01378470445093</v>
      </c>
      <c r="FJ74" s="82">
        <f t="shared" si="185"/>
        <v>769.29012970209044</v>
      </c>
      <c r="FK74" s="82">
        <f t="shared" si="185"/>
        <v>730.59373881916292</v>
      </c>
      <c r="FL74" s="82">
        <f t="shared" si="185"/>
        <v>693.82289210446811</v>
      </c>
      <c r="FM74" s="82">
        <f t="shared" si="185"/>
        <v>658.88094133455922</v>
      </c>
      <c r="FN74" s="82">
        <f t="shared" si="185"/>
        <v>625.67605585655826</v>
      </c>
      <c r="FO74" s="82">
        <f t="shared" si="185"/>
        <v>594.12098111600653</v>
      </c>
      <c r="FP74" s="82">
        <f t="shared" si="185"/>
        <v>564.13280923457353</v>
      </c>
    </row>
    <row r="75" spans="1:16379">
      <c r="A75" s="79">
        <v>2011</v>
      </c>
      <c r="D75" s="98">
        <f>Data!CD75</f>
        <v>2075.2881139152923</v>
      </c>
      <c r="BO75" s="82">
        <f t="shared" ref="BO75:CJ75" si="186">+$D75*H11</f>
        <v>2075.2881139152923</v>
      </c>
      <c r="BP75" s="82">
        <f t="shared" si="186"/>
        <v>2043.6382751362282</v>
      </c>
      <c r="BQ75" s="82">
        <f t="shared" si="186"/>
        <v>2011.0950006056271</v>
      </c>
      <c r="BR75" s="82">
        <f t="shared" si="186"/>
        <v>1977.6309446481364</v>
      </c>
      <c r="BS75" s="82">
        <f t="shared" si="186"/>
        <v>1943.218391536876</v>
      </c>
      <c r="BT75" s="82">
        <f t="shared" si="186"/>
        <v>1907.8294331027071</v>
      </c>
      <c r="BU75" s="82">
        <f t="shared" si="186"/>
        <v>1871.4362082863661</v>
      </c>
      <c r="BV75" s="82">
        <f t="shared" si="186"/>
        <v>1834.0112187902719</v>
      </c>
      <c r="BW75" s="82">
        <f t="shared" si="186"/>
        <v>1795.5277364479814</v>
      </c>
      <c r="BX75" s="82">
        <f t="shared" si="186"/>
        <v>1755.960318907403</v>
      </c>
      <c r="BY75" s="82">
        <f t="shared" si="186"/>
        <v>1715.2854504476757</v>
      </c>
      <c r="BZ75" s="82">
        <f t="shared" si="186"/>
        <v>1673.4823239124103</v>
      </c>
      <c r="CA75" s="82">
        <f t="shared" si="186"/>
        <v>1630.5337775184719</v>
      </c>
      <c r="CB75" s="82">
        <f t="shared" si="186"/>
        <v>1586.4273963738631</v>
      </c>
      <c r="CC75" s="82">
        <f t="shared" si="186"/>
        <v>1541.1567826394607</v>
      </c>
      <c r="CD75" s="82">
        <f t="shared" si="186"/>
        <v>1494.7229902147467</v>
      </c>
      <c r="CE75" s="82">
        <f t="shared" si="186"/>
        <v>1447.1361095712264</v>
      </c>
      <c r="CF75" s="82">
        <f t="shared" si="186"/>
        <v>1398.4169760375328</v>
      </c>
      <c r="CG75" s="82">
        <f t="shared" si="186"/>
        <v>1348.5989608227931</v>
      </c>
      <c r="CH75" s="82">
        <f t="shared" si="186"/>
        <v>1297.7297889720712</v>
      </c>
      <c r="CI75" s="82">
        <f t="shared" si="186"/>
        <v>1245.873313167212</v>
      </c>
      <c r="CJ75" s="82">
        <f t="shared" si="186"/>
        <v>1193.1111579539975</v>
      </c>
      <c r="EU75" s="82">
        <f>+$D75*CN11</f>
        <v>2075.2881139152923</v>
      </c>
      <c r="EV75" s="82">
        <f t="shared" ref="EV75:FP75" si="187">+$D75*CO11</f>
        <v>1971.3770883899233</v>
      </c>
      <c r="EW75" s="82">
        <f t="shared" si="187"/>
        <v>1872.655749347638</v>
      </c>
      <c r="EX75" s="82">
        <f t="shared" si="187"/>
        <v>1778.864377872557</v>
      </c>
      <c r="EY75" s="82">
        <f t="shared" si="187"/>
        <v>1689.7562316109211</v>
      </c>
      <c r="EZ75" s="82">
        <f t="shared" si="187"/>
        <v>1605.0968955676467</v>
      </c>
      <c r="FA75" s="82">
        <f t="shared" si="187"/>
        <v>1524.6636653480275</v>
      </c>
      <c r="FB75" s="82">
        <f t="shared" si="187"/>
        <v>1448.2449612217392</v>
      </c>
      <c r="FC75" s="82">
        <f t="shared" si="187"/>
        <v>1375.639771467411</v>
      </c>
      <c r="FD75" s="82">
        <f t="shared" si="187"/>
        <v>1306.6571235330691</v>
      </c>
      <c r="FE75" s="82">
        <f t="shared" si="187"/>
        <v>1241.1155816210044</v>
      </c>
      <c r="FF75" s="82">
        <f t="shared" si="187"/>
        <v>1178.8427693751273</v>
      </c>
      <c r="FG75" s="82">
        <f t="shared" si="187"/>
        <v>1119.6749164149508</v>
      </c>
      <c r="FH75" s="82">
        <f t="shared" si="187"/>
        <v>1063.4564275231257</v>
      </c>
      <c r="FI75" s="82">
        <f t="shared" si="187"/>
        <v>1010.0394733530501</v>
      </c>
      <c r="FJ75" s="82">
        <f t="shared" si="187"/>
        <v>959.28360157972099</v>
      </c>
      <c r="FK75" s="82">
        <f t="shared" si="187"/>
        <v>911.05536747083079</v>
      </c>
      <c r="FL75" s="82">
        <f t="shared" si="187"/>
        <v>865.2279829061896</v>
      </c>
      <c r="FM75" s="82">
        <f t="shared" si="187"/>
        <v>821.68098292213551</v>
      </c>
      <c r="FN75" s="82">
        <f t="shared" si="187"/>
        <v>780.29990890373517</v>
      </c>
      <c r="FO75" s="82">
        <f t="shared" si="187"/>
        <v>740.97600759136299</v>
      </c>
      <c r="FP75" s="82">
        <f t="shared" si="187"/>
        <v>703.60594510992212</v>
      </c>
    </row>
    <row r="76" spans="1:16379">
      <c r="A76" s="79">
        <v>2012</v>
      </c>
      <c r="D76" s="98">
        <f>Data!CD76</f>
        <v>2351.8116570152124</v>
      </c>
      <c r="BP76" s="82">
        <f t="shared" ref="BP76:CJ76" si="188">+$D76*H11</f>
        <v>2351.8116570152124</v>
      </c>
      <c r="BQ76" s="82">
        <f t="shared" si="188"/>
        <v>2315.94460834657</v>
      </c>
      <c r="BR76" s="82">
        <f t="shared" si="188"/>
        <v>2279.0650773140715</v>
      </c>
      <c r="BS76" s="82">
        <f t="shared" si="188"/>
        <v>2241.1420745444193</v>
      </c>
      <c r="BT76" s="82">
        <f t="shared" si="188"/>
        <v>2202.1441913049548</v>
      </c>
      <c r="BU76" s="82">
        <f t="shared" si="188"/>
        <v>2162.0398007786266</v>
      </c>
      <c r="BV76" s="82">
        <f t="shared" si="188"/>
        <v>2120.7973295354559</v>
      </c>
      <c r="BW76" s="82">
        <f t="shared" si="188"/>
        <v>2078.3856152436356</v>
      </c>
      <c r="BX76" s="82">
        <f t="shared" si="188"/>
        <v>2034.7743683192809</v>
      </c>
      <c r="BY76" s="82">
        <f t="shared" si="188"/>
        <v>1989.9347563222939</v>
      </c>
      <c r="BZ76" s="82">
        <f t="shared" si="188"/>
        <v>1943.8401301594365</v>
      </c>
      <c r="CA76" s="82">
        <f t="shared" si="188"/>
        <v>1896.4669102069358</v>
      </c>
      <c r="CB76" s="82">
        <f t="shared" si="188"/>
        <v>1847.7956479451573</v>
      </c>
      <c r="CC76" s="82">
        <f t="shared" si="188"/>
        <v>1797.8122742491803</v>
      </c>
      <c r="CD76" s="82">
        <f t="shared" si="188"/>
        <v>1746.5095387943259</v>
      </c>
      <c r="CE76" s="82">
        <f t="shared" si="188"/>
        <v>1693.8886359078149</v>
      </c>
      <c r="CF76" s="82">
        <f t="shared" si="188"/>
        <v>1639.9610005746754</v>
      </c>
      <c r="CG76" s="82">
        <f t="shared" si="188"/>
        <v>1584.7502443447586</v>
      </c>
      <c r="CH76" s="82">
        <f t="shared" si="188"/>
        <v>1528.2941850025479</v>
      </c>
      <c r="CI76" s="82">
        <f t="shared" si="188"/>
        <v>1470.6469067576338</v>
      </c>
      <c r="CJ76" s="82">
        <f t="shared" si="188"/>
        <v>1411.8807703971704</v>
      </c>
      <c r="EV76" s="82">
        <f>+$D76*CN11</f>
        <v>2351.8116570152124</v>
      </c>
      <c r="EW76" s="82">
        <f t="shared" ref="EW76:FP76" si="189">+$D76*CO11</f>
        <v>2234.05491785001</v>
      </c>
      <c r="EX76" s="82">
        <f t="shared" si="189"/>
        <v>2122.1793693904892</v>
      </c>
      <c r="EY76" s="82">
        <f t="shared" si="189"/>
        <v>2015.8906862512656</v>
      </c>
      <c r="EZ76" s="82">
        <f t="shared" si="189"/>
        <v>1914.909248682214</v>
      </c>
      <c r="FA76" s="82">
        <f t="shared" si="189"/>
        <v>1818.9694068613555</v>
      </c>
      <c r="FB76" s="82">
        <f t="shared" si="189"/>
        <v>1727.8187819560706</v>
      </c>
      <c r="FC76" s="82">
        <f t="shared" si="189"/>
        <v>1641.217602113561</v>
      </c>
      <c r="FD76" s="82">
        <f t="shared" si="189"/>
        <v>1558.9380716333897</v>
      </c>
      <c r="FE76" s="82">
        <f t="shared" si="189"/>
        <v>1480.7637716622467</v>
      </c>
      <c r="FF76" s="82">
        <f t="shared" si="189"/>
        <v>1406.4890908340806</v>
      </c>
      <c r="FG76" s="82">
        <f t="shared" si="189"/>
        <v>1335.9186843575217</v>
      </c>
      <c r="FH76" s="82">
        <f t="shared" si="189"/>
        <v>1268.8669601273964</v>
      </c>
      <c r="FI76" s="82">
        <f t="shared" si="189"/>
        <v>1205.1575905082866</v>
      </c>
      <c r="FJ76" s="82">
        <f t="shared" si="189"/>
        <v>1144.6230485056242</v>
      </c>
      <c r="FK76" s="82">
        <f t="shared" si="189"/>
        <v>1087.1041671040045</v>
      </c>
      <c r="FL76" s="82">
        <f t="shared" si="189"/>
        <v>1032.4497206134117</v>
      </c>
      <c r="FM76" s="82">
        <f t="shared" si="189"/>
        <v>980.51602692193353</v>
      </c>
      <c r="FN76" s="82">
        <f t="shared" si="189"/>
        <v>931.16656960859598</v>
      </c>
      <c r="FO76" s="82">
        <f t="shared" si="189"/>
        <v>884.27163892223655</v>
      </c>
      <c r="FP76" s="82">
        <f t="shared" si="189"/>
        <v>839.70799068195777</v>
      </c>
    </row>
    <row r="77" spans="1:16379">
      <c r="A77" s="79">
        <v>2013</v>
      </c>
      <c r="D77" s="98">
        <f>Data!CD77</f>
        <v>2699.7604669616439</v>
      </c>
      <c r="BQ77" s="82">
        <f t="shared" ref="BQ77:CJ77" si="190">+$D77*H11</f>
        <v>2699.7604669616439</v>
      </c>
      <c r="BR77" s="82">
        <f t="shared" si="190"/>
        <v>2658.586914745696</v>
      </c>
      <c r="BS77" s="82">
        <f t="shared" si="190"/>
        <v>2616.2510841426674</v>
      </c>
      <c r="BT77" s="82">
        <f t="shared" si="190"/>
        <v>2572.7174009242067</v>
      </c>
      <c r="BU77" s="82">
        <f t="shared" si="190"/>
        <v>2527.9498094586916</v>
      </c>
      <c r="BV77" s="82">
        <f t="shared" si="190"/>
        <v>2481.912003764683</v>
      </c>
      <c r="BW77" s="82">
        <f t="shared" si="190"/>
        <v>2434.5677391463892</v>
      </c>
      <c r="BX77" s="82">
        <f t="shared" si="190"/>
        <v>2385.881242827867</v>
      </c>
      <c r="BY77" s="82">
        <f t="shared" si="190"/>
        <v>2335.8177439035089</v>
      </c>
      <c r="BZ77" s="82">
        <f t="shared" si="190"/>
        <v>2284.3441441948476</v>
      </c>
      <c r="CA77" s="82">
        <f t="shared" si="190"/>
        <v>2231.429851894844</v>
      </c>
      <c r="CB77" s="82">
        <f t="shared" si="190"/>
        <v>2177.0477987916806</v>
      </c>
      <c r="CC77" s="82">
        <f t="shared" si="190"/>
        <v>2121.1756589715055</v>
      </c>
      <c r="CD77" s="82">
        <f t="shared" si="190"/>
        <v>2063.7972817926834</v>
      </c>
      <c r="CE77" s="82">
        <f t="shared" si="190"/>
        <v>2004.9043442503164</v>
      </c>
      <c r="CF77" s="82">
        <f t="shared" si="190"/>
        <v>1944.498217371462</v>
      </c>
      <c r="CG77" s="82">
        <f t="shared" si="190"/>
        <v>1882.5920279387967</v>
      </c>
      <c r="CH77" s="82">
        <f t="shared" si="190"/>
        <v>1819.212880813657</v>
      </c>
      <c r="CI77" s="82">
        <f t="shared" si="190"/>
        <v>1754.4041888940069</v>
      </c>
      <c r="CJ77" s="82">
        <f t="shared" si="190"/>
        <v>1688.2280381085825</v>
      </c>
      <c r="EW77" s="82">
        <f>+$D77*CN11</f>
        <v>2699.7604669616439</v>
      </c>
      <c r="EX77" s="82">
        <f t="shared" ref="EX77:FP77" si="191">+$D77*CO11</f>
        <v>2564.5817045942495</v>
      </c>
      <c r="EY77" s="82">
        <f t="shared" si="191"/>
        <v>2436.1542507844515</v>
      </c>
      <c r="EZ77" s="82">
        <f t="shared" si="191"/>
        <v>2314.140234921942</v>
      </c>
      <c r="FA77" s="82">
        <f t="shared" si="191"/>
        <v>2198.2186677196255</v>
      </c>
      <c r="FB77" s="82">
        <f t="shared" si="191"/>
        <v>2088.084596659176</v>
      </c>
      <c r="FC77" s="82">
        <f t="shared" si="191"/>
        <v>1983.4483036447707</v>
      </c>
      <c r="FD77" s="82">
        <f t="shared" si="191"/>
        <v>1884.0345427538275</v>
      </c>
      <c r="FE77" s="82">
        <f t="shared" si="191"/>
        <v>1789.5818160790845</v>
      </c>
      <c r="FF77" s="82">
        <f t="shared" si="191"/>
        <v>1699.841685756596</v>
      </c>
      <c r="FG77" s="82">
        <f t="shared" si="191"/>
        <v>1614.5781203694892</v>
      </c>
      <c r="FH77" s="82">
        <f t="shared" si="191"/>
        <v>1533.5668740077676</v>
      </c>
      <c r="FI77" s="82">
        <f t="shared" si="191"/>
        <v>1456.5948963504022</v>
      </c>
      <c r="FJ77" s="82">
        <f t="shared" si="191"/>
        <v>1383.4597722176254</v>
      </c>
      <c r="FK77" s="82">
        <f t="shared" si="191"/>
        <v>1313.9691891188784</v>
      </c>
      <c r="FL77" s="82">
        <f t="shared" si="191"/>
        <v>1247.9404313955538</v>
      </c>
      <c r="FM77" s="82">
        <f t="shared" si="191"/>
        <v>1185.1998996276996</v>
      </c>
      <c r="FN77" s="82">
        <f t="shared" si="191"/>
        <v>1125.5826540403157</v>
      </c>
      <c r="FO77" s="82">
        <f t="shared" si="191"/>
        <v>1068.9319807080599</v>
      </c>
      <c r="FP77" s="82">
        <f t="shared" si="191"/>
        <v>1015.0989794172083</v>
      </c>
    </row>
    <row r="78" spans="1:16379">
      <c r="A78" s="79">
        <v>2014</v>
      </c>
      <c r="D78" s="98" t="e">
        <f>Data!CD78</f>
        <v>#DIV/0!</v>
      </c>
      <c r="BR78" s="82" t="e">
        <f t="shared" ref="BR78:CJ78" si="192">+$D78*H11</f>
        <v>#DIV/0!</v>
      </c>
      <c r="BS78" s="82" t="e">
        <f t="shared" si="192"/>
        <v>#DIV/0!</v>
      </c>
      <c r="BT78" s="82" t="e">
        <f t="shared" si="192"/>
        <v>#DIV/0!</v>
      </c>
      <c r="BU78" s="82" t="e">
        <f t="shared" si="192"/>
        <v>#DIV/0!</v>
      </c>
      <c r="BV78" s="82" t="e">
        <f t="shared" si="192"/>
        <v>#DIV/0!</v>
      </c>
      <c r="BW78" s="82" t="e">
        <f t="shared" si="192"/>
        <v>#DIV/0!</v>
      </c>
      <c r="BX78" s="82" t="e">
        <f t="shared" si="192"/>
        <v>#DIV/0!</v>
      </c>
      <c r="BY78" s="82" t="e">
        <f t="shared" si="192"/>
        <v>#DIV/0!</v>
      </c>
      <c r="BZ78" s="82" t="e">
        <f t="shared" si="192"/>
        <v>#DIV/0!</v>
      </c>
      <c r="CA78" s="82" t="e">
        <f t="shared" si="192"/>
        <v>#DIV/0!</v>
      </c>
      <c r="CB78" s="82" t="e">
        <f t="shared" si="192"/>
        <v>#DIV/0!</v>
      </c>
      <c r="CC78" s="82" t="e">
        <f t="shared" si="192"/>
        <v>#DIV/0!</v>
      </c>
      <c r="CD78" s="82" t="e">
        <f t="shared" si="192"/>
        <v>#DIV/0!</v>
      </c>
      <c r="CE78" s="82" t="e">
        <f t="shared" si="192"/>
        <v>#DIV/0!</v>
      </c>
      <c r="CF78" s="82" t="e">
        <f t="shared" si="192"/>
        <v>#DIV/0!</v>
      </c>
      <c r="CG78" s="82" t="e">
        <f t="shared" si="192"/>
        <v>#DIV/0!</v>
      </c>
      <c r="CH78" s="82" t="e">
        <f t="shared" si="192"/>
        <v>#DIV/0!</v>
      </c>
      <c r="CI78" s="82" t="e">
        <f t="shared" si="192"/>
        <v>#DIV/0!</v>
      </c>
      <c r="CJ78" s="82" t="e">
        <f t="shared" si="192"/>
        <v>#DIV/0!</v>
      </c>
      <c r="EX78" s="82" t="e">
        <f>+$D78*CN11</f>
        <v>#DIV/0!</v>
      </c>
      <c r="EY78" s="82" t="e">
        <f t="shared" ref="EY78:FP78" si="193">+$D78*CO11</f>
        <v>#DIV/0!</v>
      </c>
      <c r="EZ78" s="82" t="e">
        <f t="shared" si="193"/>
        <v>#DIV/0!</v>
      </c>
      <c r="FA78" s="82" t="e">
        <f t="shared" si="193"/>
        <v>#DIV/0!</v>
      </c>
      <c r="FB78" s="82" t="e">
        <f t="shared" si="193"/>
        <v>#DIV/0!</v>
      </c>
      <c r="FC78" s="82" t="e">
        <f t="shared" si="193"/>
        <v>#DIV/0!</v>
      </c>
      <c r="FD78" s="82" t="e">
        <f t="shared" si="193"/>
        <v>#DIV/0!</v>
      </c>
      <c r="FE78" s="82" t="e">
        <f t="shared" si="193"/>
        <v>#DIV/0!</v>
      </c>
      <c r="FF78" s="82" t="e">
        <f t="shared" si="193"/>
        <v>#DIV/0!</v>
      </c>
      <c r="FG78" s="82" t="e">
        <f t="shared" si="193"/>
        <v>#DIV/0!</v>
      </c>
      <c r="FH78" s="82" t="e">
        <f t="shared" si="193"/>
        <v>#DIV/0!</v>
      </c>
      <c r="FI78" s="82" t="e">
        <f t="shared" si="193"/>
        <v>#DIV/0!</v>
      </c>
      <c r="FJ78" s="82" t="e">
        <f t="shared" si="193"/>
        <v>#DIV/0!</v>
      </c>
      <c r="FK78" s="82" t="e">
        <f t="shared" si="193"/>
        <v>#DIV/0!</v>
      </c>
      <c r="FL78" s="82" t="e">
        <f t="shared" si="193"/>
        <v>#DIV/0!</v>
      </c>
      <c r="FM78" s="82" t="e">
        <f t="shared" si="193"/>
        <v>#DIV/0!</v>
      </c>
      <c r="FN78" s="82" t="e">
        <f t="shared" si="193"/>
        <v>#DIV/0!</v>
      </c>
      <c r="FO78" s="82" t="e">
        <f t="shared" si="193"/>
        <v>#DIV/0!</v>
      </c>
      <c r="FP78" s="82" t="e">
        <f t="shared" si="193"/>
        <v>#DIV/0!</v>
      </c>
    </row>
    <row r="79" spans="1:16379">
      <c r="A79" s="79">
        <v>2015</v>
      </c>
      <c r="D79" s="98" t="e">
        <f>Data!CD79</f>
        <v>#DIV/0!</v>
      </c>
      <c r="BS79" s="82" t="e">
        <f t="shared" ref="BS79:CJ79" si="194">+$D79*H11</f>
        <v>#DIV/0!</v>
      </c>
      <c r="BT79" s="82" t="e">
        <f t="shared" si="194"/>
        <v>#DIV/0!</v>
      </c>
      <c r="BU79" s="82" t="e">
        <f t="shared" si="194"/>
        <v>#DIV/0!</v>
      </c>
      <c r="BV79" s="82" t="e">
        <f t="shared" si="194"/>
        <v>#DIV/0!</v>
      </c>
      <c r="BW79" s="82" t="e">
        <f t="shared" si="194"/>
        <v>#DIV/0!</v>
      </c>
      <c r="BX79" s="82" t="e">
        <f t="shared" si="194"/>
        <v>#DIV/0!</v>
      </c>
      <c r="BY79" s="82" t="e">
        <f t="shared" si="194"/>
        <v>#DIV/0!</v>
      </c>
      <c r="BZ79" s="82" t="e">
        <f t="shared" si="194"/>
        <v>#DIV/0!</v>
      </c>
      <c r="CA79" s="82" t="e">
        <f t="shared" si="194"/>
        <v>#DIV/0!</v>
      </c>
      <c r="CB79" s="82" t="e">
        <f t="shared" si="194"/>
        <v>#DIV/0!</v>
      </c>
      <c r="CC79" s="82" t="e">
        <f t="shared" si="194"/>
        <v>#DIV/0!</v>
      </c>
      <c r="CD79" s="82" t="e">
        <f t="shared" si="194"/>
        <v>#DIV/0!</v>
      </c>
      <c r="CE79" s="82" t="e">
        <f t="shared" si="194"/>
        <v>#DIV/0!</v>
      </c>
      <c r="CF79" s="82" t="e">
        <f t="shared" si="194"/>
        <v>#DIV/0!</v>
      </c>
      <c r="CG79" s="82" t="e">
        <f t="shared" si="194"/>
        <v>#DIV/0!</v>
      </c>
      <c r="CH79" s="82" t="e">
        <f t="shared" si="194"/>
        <v>#DIV/0!</v>
      </c>
      <c r="CI79" s="82" t="e">
        <f t="shared" si="194"/>
        <v>#DIV/0!</v>
      </c>
      <c r="CJ79" s="82" t="e">
        <f t="shared" si="194"/>
        <v>#DIV/0!</v>
      </c>
      <c r="CK79" s="82"/>
      <c r="CL79" s="82"/>
      <c r="CM79" s="82"/>
      <c r="EY79" s="82" t="e">
        <f>+$D79*CN11</f>
        <v>#DIV/0!</v>
      </c>
      <c r="EZ79" s="82" t="e">
        <f t="shared" ref="EZ79:FP79" si="195">+$D79*CO11</f>
        <v>#DIV/0!</v>
      </c>
      <c r="FA79" s="82" t="e">
        <f t="shared" si="195"/>
        <v>#DIV/0!</v>
      </c>
      <c r="FB79" s="82" t="e">
        <f t="shared" si="195"/>
        <v>#DIV/0!</v>
      </c>
      <c r="FC79" s="82" t="e">
        <f t="shared" si="195"/>
        <v>#DIV/0!</v>
      </c>
      <c r="FD79" s="82" t="e">
        <f t="shared" si="195"/>
        <v>#DIV/0!</v>
      </c>
      <c r="FE79" s="82" t="e">
        <f t="shared" si="195"/>
        <v>#DIV/0!</v>
      </c>
      <c r="FF79" s="82" t="e">
        <f t="shared" si="195"/>
        <v>#DIV/0!</v>
      </c>
      <c r="FG79" s="82" t="e">
        <f t="shared" si="195"/>
        <v>#DIV/0!</v>
      </c>
      <c r="FH79" s="82" t="e">
        <f t="shared" si="195"/>
        <v>#DIV/0!</v>
      </c>
      <c r="FI79" s="82" t="e">
        <f t="shared" si="195"/>
        <v>#DIV/0!</v>
      </c>
      <c r="FJ79" s="82" t="e">
        <f t="shared" si="195"/>
        <v>#DIV/0!</v>
      </c>
      <c r="FK79" s="82" t="e">
        <f t="shared" si="195"/>
        <v>#DIV/0!</v>
      </c>
      <c r="FL79" s="82" t="e">
        <f t="shared" si="195"/>
        <v>#DIV/0!</v>
      </c>
      <c r="FM79" s="82" t="e">
        <f t="shared" si="195"/>
        <v>#DIV/0!</v>
      </c>
      <c r="FN79" s="82" t="e">
        <f t="shared" si="195"/>
        <v>#DIV/0!</v>
      </c>
      <c r="FO79" s="82" t="e">
        <f t="shared" si="195"/>
        <v>#DIV/0!</v>
      </c>
      <c r="FP79" s="82" t="e">
        <f t="shared" si="195"/>
        <v>#DIV/0!</v>
      </c>
      <c r="FQ79" s="82"/>
      <c r="FR79" s="82"/>
      <c r="FS79" s="82"/>
      <c r="FT79" s="82"/>
      <c r="FU79" s="82"/>
      <c r="FV79" s="82"/>
      <c r="FW79" s="82"/>
      <c r="FX79" s="82"/>
      <c r="FY79" s="82"/>
      <c r="FZ79" s="82"/>
      <c r="GA79" s="82"/>
      <c r="GB79" s="82"/>
      <c r="GC79" s="82"/>
      <c r="GD79" s="82"/>
      <c r="GE79" s="82"/>
      <c r="GF79" s="82"/>
      <c r="GG79" s="82"/>
      <c r="GH79" s="82"/>
      <c r="GI79" s="82"/>
      <c r="GJ79" s="82"/>
      <c r="GK79" s="82"/>
      <c r="GL79" s="82"/>
      <c r="GM79" s="82"/>
      <c r="GN79" s="82"/>
      <c r="GO79" s="82"/>
      <c r="GP79" s="82"/>
      <c r="GQ79" s="82"/>
      <c r="GR79" s="82"/>
      <c r="GS79" s="82"/>
      <c r="GT79" s="82"/>
      <c r="GU79" s="82"/>
      <c r="GV79" s="82"/>
      <c r="GW79" s="82"/>
      <c r="GX79" s="82"/>
      <c r="GY79" s="82"/>
      <c r="GZ79" s="82"/>
      <c r="HA79" s="82"/>
      <c r="HB79" s="82"/>
      <c r="HC79" s="82"/>
      <c r="HD79" s="82"/>
      <c r="HE79" s="82"/>
      <c r="HF79" s="82"/>
      <c r="HG79" s="82"/>
      <c r="HH79" s="82"/>
      <c r="HI79" s="82"/>
      <c r="HJ79" s="82"/>
      <c r="HK79" s="82"/>
      <c r="HL79" s="82"/>
      <c r="HM79" s="82"/>
      <c r="HN79" s="82"/>
      <c r="HO79" s="82"/>
      <c r="HP79" s="82"/>
      <c r="HQ79" s="82"/>
      <c r="HR79" s="82"/>
      <c r="HS79" s="82"/>
      <c r="HT79" s="82"/>
      <c r="HU79" s="82"/>
      <c r="HV79" s="82"/>
      <c r="HW79" s="82"/>
      <c r="HX79" s="82"/>
      <c r="HY79" s="82"/>
      <c r="HZ79" s="82"/>
      <c r="IA79" s="82"/>
      <c r="IB79" s="82"/>
      <c r="IC79" s="82"/>
      <c r="ID79" s="82"/>
      <c r="IE79" s="82"/>
      <c r="IF79" s="82"/>
      <c r="IG79" s="82"/>
      <c r="IH79" s="82"/>
      <c r="II79" s="82"/>
      <c r="IJ79" s="82"/>
      <c r="IK79" s="82"/>
      <c r="IL79" s="82"/>
      <c r="IM79" s="82"/>
      <c r="IN79" s="82"/>
      <c r="IO79" s="82"/>
      <c r="IP79" s="82"/>
      <c r="IQ79" s="82"/>
      <c r="IR79" s="82"/>
      <c r="IS79" s="82"/>
      <c r="IT79" s="82"/>
      <c r="IU79" s="82"/>
      <c r="IV79" s="82"/>
      <c r="IW79" s="82"/>
      <c r="IX79" s="82"/>
      <c r="IY79" s="82"/>
      <c r="IZ79" s="82"/>
      <c r="JA79" s="82"/>
      <c r="JB79" s="82"/>
      <c r="JC79" s="82"/>
      <c r="JD79" s="82"/>
      <c r="JE79" s="82"/>
      <c r="JF79" s="82"/>
      <c r="JG79" s="82"/>
      <c r="JH79" s="82"/>
      <c r="JI79" s="82"/>
      <c r="JJ79" s="82"/>
      <c r="JK79" s="82"/>
      <c r="JL79" s="82"/>
      <c r="JM79" s="82"/>
      <c r="JN79" s="82"/>
      <c r="JO79" s="82"/>
      <c r="JP79" s="82"/>
      <c r="JQ79" s="82"/>
      <c r="JR79" s="82"/>
      <c r="JS79" s="82"/>
      <c r="JT79" s="82"/>
      <c r="JU79" s="82"/>
      <c r="JV79" s="82"/>
      <c r="JW79" s="82"/>
      <c r="JX79" s="82"/>
      <c r="JY79" s="82"/>
      <c r="JZ79" s="82"/>
      <c r="KA79" s="82"/>
      <c r="KB79" s="82"/>
      <c r="KC79" s="82"/>
      <c r="KD79" s="82"/>
      <c r="KE79" s="82"/>
      <c r="KF79" s="82"/>
      <c r="KG79" s="82"/>
      <c r="KH79" s="82"/>
      <c r="KI79" s="82"/>
      <c r="KJ79" s="82"/>
      <c r="KK79" s="82"/>
      <c r="KL79" s="82"/>
      <c r="KM79" s="82"/>
      <c r="KN79" s="82"/>
      <c r="KO79" s="82"/>
      <c r="KP79" s="82"/>
      <c r="KQ79" s="82"/>
      <c r="KR79" s="82"/>
      <c r="KS79" s="82"/>
      <c r="KT79" s="82"/>
      <c r="KU79" s="82"/>
      <c r="KV79" s="82"/>
      <c r="KW79" s="82"/>
      <c r="KX79" s="82"/>
      <c r="KY79" s="82"/>
      <c r="KZ79" s="82"/>
      <c r="LA79" s="82"/>
      <c r="LB79" s="82"/>
      <c r="LC79" s="82"/>
      <c r="LD79" s="82"/>
      <c r="LE79" s="82"/>
      <c r="LF79" s="82"/>
      <c r="LG79" s="82"/>
      <c r="LH79" s="82"/>
      <c r="LI79" s="82"/>
      <c r="LJ79" s="82"/>
      <c r="LK79" s="82"/>
      <c r="LL79" s="82"/>
      <c r="LM79" s="82"/>
      <c r="LN79" s="82"/>
      <c r="LO79" s="82"/>
      <c r="LP79" s="82"/>
      <c r="LQ79" s="82"/>
      <c r="LR79" s="82"/>
      <c r="LS79" s="82"/>
      <c r="LT79" s="82"/>
      <c r="LU79" s="82"/>
      <c r="LV79" s="82"/>
      <c r="LW79" s="82"/>
      <c r="LX79" s="82"/>
      <c r="LY79" s="82"/>
      <c r="LZ79" s="82"/>
      <c r="MA79" s="82"/>
      <c r="MB79" s="82"/>
      <c r="MC79" s="82"/>
      <c r="MD79" s="82"/>
      <c r="ME79" s="82"/>
      <c r="MF79" s="82"/>
      <c r="MG79" s="82"/>
      <c r="MH79" s="82"/>
      <c r="MI79" s="82"/>
      <c r="MJ79" s="82"/>
      <c r="MK79" s="82"/>
      <c r="ML79" s="82"/>
      <c r="MM79" s="82"/>
      <c r="MN79" s="82"/>
      <c r="MO79" s="82"/>
      <c r="MP79" s="82"/>
      <c r="MQ79" s="82"/>
      <c r="MR79" s="82"/>
      <c r="MS79" s="82"/>
      <c r="MT79" s="82"/>
      <c r="MU79" s="82"/>
      <c r="MV79" s="82"/>
      <c r="MW79" s="82"/>
      <c r="MX79" s="82"/>
      <c r="MY79" s="82"/>
      <c r="MZ79" s="82"/>
      <c r="NA79" s="82"/>
      <c r="NB79" s="82"/>
      <c r="NC79" s="82"/>
      <c r="ND79" s="82"/>
      <c r="NE79" s="82"/>
      <c r="NF79" s="82"/>
      <c r="NG79" s="82"/>
      <c r="NH79" s="82"/>
      <c r="NI79" s="82"/>
      <c r="NJ79" s="82"/>
      <c r="NK79" s="82"/>
      <c r="NL79" s="82"/>
      <c r="NM79" s="82"/>
      <c r="NN79" s="82"/>
      <c r="NO79" s="82"/>
      <c r="NP79" s="82"/>
      <c r="NQ79" s="82"/>
      <c r="NR79" s="82"/>
      <c r="NS79" s="82"/>
      <c r="NT79" s="82"/>
      <c r="NU79" s="82"/>
      <c r="NV79" s="82"/>
      <c r="NW79" s="82"/>
      <c r="NX79" s="82"/>
      <c r="NY79" s="82"/>
      <c r="NZ79" s="82"/>
      <c r="OA79" s="82"/>
      <c r="OB79" s="82"/>
      <c r="OC79" s="82"/>
      <c r="OD79" s="82"/>
      <c r="OE79" s="82"/>
      <c r="OF79" s="82"/>
      <c r="OG79" s="82"/>
      <c r="OH79" s="82"/>
      <c r="OI79" s="82"/>
      <c r="OJ79" s="82"/>
      <c r="OK79" s="82"/>
      <c r="OL79" s="82"/>
      <c r="OM79" s="82"/>
      <c r="ON79" s="82"/>
      <c r="OO79" s="82"/>
      <c r="OP79" s="82"/>
      <c r="OQ79" s="82"/>
      <c r="OR79" s="82"/>
      <c r="OS79" s="82"/>
      <c r="OT79" s="82"/>
      <c r="OU79" s="82"/>
      <c r="OV79" s="82"/>
      <c r="OW79" s="82"/>
      <c r="OX79" s="82"/>
      <c r="OY79" s="82"/>
      <c r="OZ79" s="82"/>
      <c r="PA79" s="82"/>
      <c r="PB79" s="82"/>
      <c r="PC79" s="82"/>
      <c r="PD79" s="82"/>
      <c r="PE79" s="82"/>
      <c r="PF79" s="82"/>
      <c r="PG79" s="82"/>
      <c r="PH79" s="82"/>
      <c r="PI79" s="82"/>
      <c r="PJ79" s="82"/>
      <c r="PK79" s="82"/>
      <c r="PL79" s="82"/>
      <c r="PM79" s="82"/>
      <c r="PN79" s="82"/>
      <c r="PO79" s="82"/>
      <c r="PP79" s="82"/>
      <c r="PQ79" s="82"/>
      <c r="PR79" s="82"/>
      <c r="PS79" s="82"/>
      <c r="PT79" s="82"/>
      <c r="PU79" s="82"/>
      <c r="PV79" s="82"/>
      <c r="PW79" s="82"/>
      <c r="PX79" s="82"/>
      <c r="PY79" s="82"/>
      <c r="PZ79" s="82"/>
      <c r="QA79" s="82"/>
      <c r="QB79" s="82"/>
      <c r="QC79" s="82"/>
      <c r="QD79" s="82"/>
      <c r="QE79" s="82"/>
      <c r="QF79" s="82"/>
      <c r="QG79" s="82"/>
      <c r="QH79" s="82"/>
      <c r="QI79" s="82"/>
      <c r="QJ79" s="82"/>
      <c r="QK79" s="82"/>
      <c r="QL79" s="82"/>
      <c r="QM79" s="82"/>
      <c r="QN79" s="82"/>
      <c r="QO79" s="82"/>
      <c r="QP79" s="82"/>
      <c r="QQ79" s="82"/>
      <c r="QR79" s="82"/>
      <c r="QS79" s="82"/>
      <c r="QT79" s="82"/>
      <c r="QU79" s="82"/>
      <c r="QV79" s="82"/>
      <c r="QW79" s="82"/>
      <c r="QX79" s="82"/>
      <c r="QY79" s="82"/>
      <c r="QZ79" s="82"/>
      <c r="RA79" s="82"/>
      <c r="RB79" s="82"/>
      <c r="RC79" s="82"/>
      <c r="RD79" s="82"/>
      <c r="RE79" s="82"/>
      <c r="RF79" s="82"/>
      <c r="RG79" s="82"/>
      <c r="RH79" s="82"/>
      <c r="RI79" s="82"/>
      <c r="RJ79" s="82"/>
      <c r="RK79" s="82"/>
      <c r="RL79" s="82"/>
      <c r="RM79" s="82"/>
      <c r="RN79" s="82"/>
      <c r="RO79" s="82"/>
      <c r="RP79" s="82"/>
      <c r="RQ79" s="82"/>
      <c r="RR79" s="82"/>
      <c r="RS79" s="82"/>
      <c r="RT79" s="82"/>
      <c r="RU79" s="82"/>
      <c r="RV79" s="82"/>
      <c r="RW79" s="82"/>
      <c r="RX79" s="82"/>
      <c r="RY79" s="82"/>
      <c r="RZ79" s="82"/>
      <c r="SA79" s="82"/>
      <c r="SB79" s="82"/>
      <c r="SC79" s="82"/>
      <c r="SD79" s="82"/>
      <c r="SE79" s="82"/>
      <c r="SF79" s="82"/>
      <c r="SG79" s="82"/>
      <c r="SH79" s="82"/>
      <c r="SI79" s="82"/>
      <c r="SJ79" s="82"/>
      <c r="SK79" s="82"/>
      <c r="SL79" s="82"/>
      <c r="SM79" s="82"/>
      <c r="SN79" s="82"/>
      <c r="SO79" s="82"/>
      <c r="SP79" s="82"/>
      <c r="SQ79" s="82"/>
      <c r="SR79" s="82"/>
      <c r="SS79" s="82"/>
      <c r="ST79" s="82"/>
      <c r="SU79" s="82"/>
      <c r="SV79" s="82"/>
      <c r="SW79" s="82"/>
      <c r="SX79" s="82"/>
      <c r="SY79" s="82"/>
      <c r="SZ79" s="82"/>
      <c r="TA79" s="82"/>
      <c r="TB79" s="82"/>
      <c r="TC79" s="82"/>
      <c r="TD79" s="82"/>
      <c r="TE79" s="82"/>
      <c r="TF79" s="82"/>
      <c r="TG79" s="82"/>
      <c r="TH79" s="82"/>
      <c r="TI79" s="82"/>
      <c r="TJ79" s="82"/>
      <c r="TK79" s="82"/>
      <c r="TL79" s="82"/>
      <c r="TM79" s="82"/>
      <c r="TN79" s="82"/>
      <c r="TO79" s="82"/>
      <c r="TP79" s="82"/>
      <c r="TQ79" s="82"/>
      <c r="TR79" s="82"/>
      <c r="TS79" s="82"/>
      <c r="TT79" s="82"/>
      <c r="TU79" s="82"/>
      <c r="TV79" s="82"/>
      <c r="TW79" s="82"/>
      <c r="TX79" s="82"/>
      <c r="TY79" s="82"/>
      <c r="TZ79" s="82"/>
      <c r="UA79" s="82"/>
      <c r="UB79" s="82"/>
      <c r="UC79" s="82"/>
      <c r="UD79" s="82"/>
      <c r="UE79" s="82"/>
      <c r="UF79" s="82"/>
      <c r="UG79" s="82"/>
      <c r="UH79" s="82"/>
      <c r="UI79" s="82"/>
      <c r="UJ79" s="82"/>
      <c r="UK79" s="82"/>
      <c r="UL79" s="82"/>
      <c r="UM79" s="82"/>
      <c r="UN79" s="82"/>
      <c r="UO79" s="82"/>
      <c r="UP79" s="82"/>
      <c r="UQ79" s="82"/>
      <c r="UR79" s="82"/>
      <c r="US79" s="82"/>
      <c r="UT79" s="82"/>
      <c r="UU79" s="82"/>
      <c r="UV79" s="82"/>
      <c r="UW79" s="82"/>
      <c r="UX79" s="82"/>
      <c r="UY79" s="82"/>
      <c r="UZ79" s="82"/>
      <c r="VA79" s="82"/>
      <c r="VB79" s="82"/>
      <c r="VC79" s="82"/>
      <c r="VD79" s="82"/>
      <c r="VE79" s="82"/>
      <c r="VF79" s="82"/>
      <c r="VG79" s="82"/>
      <c r="VH79" s="82"/>
      <c r="VI79" s="82"/>
      <c r="VJ79" s="82"/>
      <c r="VK79" s="82"/>
      <c r="VL79" s="82"/>
      <c r="VM79" s="82"/>
      <c r="VN79" s="82"/>
      <c r="VO79" s="82"/>
      <c r="VP79" s="82"/>
      <c r="VQ79" s="82"/>
      <c r="VR79" s="82"/>
      <c r="VS79" s="82"/>
      <c r="VT79" s="82"/>
      <c r="VU79" s="82"/>
      <c r="VV79" s="82"/>
      <c r="VW79" s="82"/>
      <c r="VX79" s="82"/>
      <c r="VY79" s="82"/>
      <c r="VZ79" s="82"/>
      <c r="WA79" s="82"/>
      <c r="WB79" s="82"/>
      <c r="WC79" s="82"/>
      <c r="WD79" s="82"/>
      <c r="WE79" s="82"/>
      <c r="WF79" s="82"/>
      <c r="WG79" s="82"/>
      <c r="WH79" s="82"/>
      <c r="WI79" s="82"/>
      <c r="WJ79" s="82"/>
      <c r="WK79" s="82"/>
      <c r="WL79" s="82"/>
      <c r="WM79" s="82"/>
      <c r="WN79" s="82"/>
      <c r="WO79" s="82"/>
      <c r="WP79" s="82"/>
      <c r="WQ79" s="82"/>
      <c r="WR79" s="82"/>
      <c r="WS79" s="82"/>
      <c r="WT79" s="82"/>
      <c r="WU79" s="82"/>
      <c r="WV79" s="82"/>
      <c r="WW79" s="82"/>
      <c r="WX79" s="82"/>
      <c r="WY79" s="82"/>
      <c r="WZ79" s="82"/>
      <c r="XA79" s="82"/>
      <c r="XB79" s="82"/>
      <c r="XC79" s="82"/>
      <c r="XD79" s="82"/>
      <c r="XE79" s="82"/>
      <c r="XF79" s="82"/>
      <c r="XG79" s="82"/>
      <c r="XH79" s="82"/>
      <c r="XI79" s="82"/>
      <c r="XJ79" s="82"/>
      <c r="XK79" s="82"/>
      <c r="XL79" s="82"/>
      <c r="XM79" s="82"/>
      <c r="XN79" s="82"/>
      <c r="XO79" s="82"/>
      <c r="XP79" s="82"/>
      <c r="XQ79" s="82"/>
      <c r="XR79" s="82"/>
      <c r="XS79" s="82"/>
      <c r="XT79" s="82"/>
      <c r="XU79" s="82"/>
      <c r="XV79" s="82"/>
      <c r="XW79" s="82"/>
      <c r="XX79" s="82"/>
      <c r="XY79" s="82"/>
      <c r="XZ79" s="82"/>
      <c r="YA79" s="82"/>
      <c r="YB79" s="82"/>
      <c r="YC79" s="82"/>
      <c r="YD79" s="82"/>
      <c r="YE79" s="82"/>
      <c r="YF79" s="82"/>
      <c r="YG79" s="82"/>
      <c r="YH79" s="82"/>
      <c r="YI79" s="82"/>
      <c r="YJ79" s="82"/>
      <c r="YK79" s="82"/>
      <c r="YL79" s="82"/>
      <c r="YM79" s="82"/>
      <c r="YN79" s="82"/>
      <c r="YO79" s="82"/>
      <c r="YP79" s="82"/>
      <c r="YQ79" s="82"/>
      <c r="YR79" s="82"/>
      <c r="YS79" s="82"/>
      <c r="YT79" s="82"/>
      <c r="YU79" s="82"/>
      <c r="YV79" s="82"/>
      <c r="YW79" s="82"/>
      <c r="YX79" s="82"/>
      <c r="YY79" s="82"/>
      <c r="YZ79" s="82"/>
      <c r="ZA79" s="82"/>
      <c r="ZB79" s="82"/>
      <c r="ZC79" s="82"/>
      <c r="ZD79" s="82"/>
      <c r="ZE79" s="82"/>
      <c r="ZF79" s="82"/>
      <c r="ZG79" s="82"/>
      <c r="ZH79" s="82"/>
      <c r="ZI79" s="82"/>
      <c r="ZJ79" s="82"/>
      <c r="ZK79" s="82"/>
      <c r="ZL79" s="82"/>
      <c r="ZM79" s="82"/>
      <c r="ZN79" s="82"/>
      <c r="ZO79" s="82"/>
      <c r="ZP79" s="82"/>
      <c r="ZQ79" s="82"/>
      <c r="ZR79" s="82"/>
      <c r="ZS79" s="82"/>
      <c r="ZT79" s="82"/>
      <c r="ZU79" s="82"/>
      <c r="ZV79" s="82"/>
      <c r="ZW79" s="82"/>
      <c r="ZX79" s="82"/>
      <c r="ZY79" s="82"/>
      <c r="ZZ79" s="82"/>
      <c r="AAA79" s="82"/>
      <c r="AAB79" s="82"/>
      <c r="AAC79" s="82"/>
      <c r="AAD79" s="82"/>
      <c r="AAE79" s="82"/>
      <c r="AAF79" s="82"/>
      <c r="AAG79" s="82"/>
      <c r="AAH79" s="82"/>
      <c r="AAI79" s="82"/>
      <c r="AAJ79" s="82"/>
      <c r="AAK79" s="82"/>
      <c r="AAL79" s="82"/>
      <c r="AAM79" s="82"/>
      <c r="AAN79" s="82"/>
      <c r="AAO79" s="82"/>
      <c r="AAP79" s="82"/>
      <c r="AAQ79" s="82"/>
      <c r="AAR79" s="82"/>
      <c r="AAS79" s="82"/>
      <c r="AAT79" s="82"/>
      <c r="AAU79" s="82"/>
      <c r="AAV79" s="82"/>
      <c r="AAW79" s="82"/>
      <c r="AAX79" s="82"/>
      <c r="AAY79" s="82"/>
      <c r="AAZ79" s="82"/>
      <c r="ABA79" s="82"/>
      <c r="ABB79" s="82"/>
      <c r="ABC79" s="82"/>
      <c r="ABD79" s="82"/>
      <c r="ABE79" s="82"/>
      <c r="ABF79" s="82"/>
      <c r="ABG79" s="82"/>
      <c r="ABH79" s="82"/>
      <c r="ABI79" s="82"/>
      <c r="ABJ79" s="82"/>
      <c r="ABK79" s="82"/>
      <c r="ABL79" s="82"/>
      <c r="ABM79" s="82"/>
      <c r="ABN79" s="82"/>
      <c r="ABO79" s="82"/>
      <c r="ABP79" s="82"/>
      <c r="ABQ79" s="82"/>
      <c r="ABR79" s="82"/>
      <c r="ABS79" s="82"/>
      <c r="ABT79" s="82"/>
      <c r="ABU79" s="82"/>
      <c r="ABV79" s="82"/>
      <c r="ABW79" s="82"/>
      <c r="ABX79" s="82"/>
      <c r="ABY79" s="82"/>
      <c r="ABZ79" s="82"/>
      <c r="ACA79" s="82"/>
      <c r="ACB79" s="82"/>
      <c r="ACC79" s="82"/>
      <c r="ACD79" s="82"/>
      <c r="ACE79" s="82"/>
      <c r="ACF79" s="82"/>
      <c r="ACG79" s="82"/>
      <c r="ACH79" s="82"/>
      <c r="ACI79" s="82"/>
      <c r="ACJ79" s="82"/>
      <c r="ACK79" s="82"/>
      <c r="ACL79" s="82"/>
      <c r="ACM79" s="82"/>
      <c r="ACN79" s="82"/>
      <c r="ACO79" s="82"/>
      <c r="ACP79" s="82"/>
      <c r="ACQ79" s="82"/>
      <c r="ACR79" s="82"/>
      <c r="ACS79" s="82"/>
      <c r="ACT79" s="82"/>
      <c r="ACU79" s="82"/>
      <c r="ACV79" s="82"/>
      <c r="ACW79" s="82"/>
      <c r="ACX79" s="82"/>
      <c r="ACY79" s="82"/>
      <c r="ACZ79" s="82"/>
      <c r="ADA79" s="82"/>
      <c r="ADB79" s="82"/>
      <c r="ADC79" s="82"/>
      <c r="ADD79" s="82"/>
      <c r="ADE79" s="82"/>
      <c r="ADF79" s="82"/>
      <c r="ADG79" s="82"/>
      <c r="ADH79" s="82"/>
      <c r="ADI79" s="82"/>
      <c r="ADJ79" s="82"/>
      <c r="ADK79" s="82"/>
      <c r="ADL79" s="82"/>
      <c r="ADM79" s="82"/>
      <c r="ADN79" s="82"/>
      <c r="ADO79" s="82"/>
      <c r="ADP79" s="82"/>
      <c r="ADQ79" s="82"/>
      <c r="ADR79" s="82"/>
      <c r="ADS79" s="82"/>
      <c r="ADT79" s="82"/>
      <c r="ADU79" s="82"/>
      <c r="ADV79" s="82"/>
      <c r="ADW79" s="82"/>
      <c r="ADX79" s="82"/>
      <c r="ADY79" s="82"/>
      <c r="ADZ79" s="82"/>
      <c r="AEA79" s="82"/>
      <c r="AEB79" s="82"/>
      <c r="AEC79" s="82"/>
      <c r="AED79" s="82"/>
      <c r="AEE79" s="82"/>
      <c r="AEF79" s="82"/>
      <c r="AEG79" s="82"/>
      <c r="AEH79" s="82"/>
      <c r="AEI79" s="82"/>
      <c r="AEJ79" s="82"/>
      <c r="AEK79" s="82"/>
      <c r="AEL79" s="82"/>
      <c r="AEM79" s="82"/>
      <c r="AEN79" s="82"/>
      <c r="AEO79" s="82"/>
      <c r="AEP79" s="82"/>
      <c r="AEQ79" s="82"/>
      <c r="AER79" s="82"/>
      <c r="AES79" s="82"/>
      <c r="AET79" s="82"/>
      <c r="AEU79" s="82"/>
      <c r="AEV79" s="82"/>
      <c r="AEW79" s="82"/>
      <c r="AEX79" s="82"/>
      <c r="AEY79" s="82"/>
      <c r="AEZ79" s="82"/>
      <c r="AFA79" s="82"/>
      <c r="AFB79" s="82"/>
      <c r="AFC79" s="82"/>
      <c r="AFD79" s="82"/>
      <c r="AFE79" s="82"/>
      <c r="AFF79" s="82"/>
      <c r="AFG79" s="82"/>
      <c r="AFH79" s="82"/>
      <c r="AFI79" s="82"/>
      <c r="AFJ79" s="82"/>
      <c r="AFK79" s="82"/>
      <c r="AFL79" s="82"/>
      <c r="AFM79" s="82"/>
      <c r="AFN79" s="82"/>
      <c r="AFO79" s="82"/>
      <c r="AFP79" s="82"/>
      <c r="AFQ79" s="82"/>
      <c r="AFR79" s="82"/>
      <c r="AFS79" s="82"/>
      <c r="AFT79" s="82"/>
      <c r="AFU79" s="82"/>
      <c r="AFV79" s="82"/>
      <c r="AFW79" s="82"/>
      <c r="AFX79" s="82"/>
      <c r="AFY79" s="82"/>
      <c r="AFZ79" s="82"/>
      <c r="AGA79" s="82"/>
      <c r="AGB79" s="82"/>
      <c r="AGC79" s="82"/>
      <c r="AGD79" s="82"/>
      <c r="AGE79" s="82"/>
      <c r="AGF79" s="82"/>
      <c r="AGG79" s="82"/>
      <c r="AGH79" s="82"/>
      <c r="AGI79" s="82"/>
      <c r="AGJ79" s="82"/>
      <c r="AGK79" s="82"/>
      <c r="AGL79" s="82"/>
      <c r="AGM79" s="82"/>
      <c r="AGN79" s="82"/>
      <c r="AGO79" s="82"/>
      <c r="AGP79" s="82"/>
      <c r="AGQ79" s="82"/>
      <c r="AGR79" s="82"/>
      <c r="AGS79" s="82"/>
      <c r="AGT79" s="82"/>
      <c r="AGU79" s="82"/>
      <c r="AGV79" s="82"/>
      <c r="AGW79" s="82"/>
      <c r="AGX79" s="82"/>
      <c r="AGY79" s="82"/>
      <c r="AGZ79" s="82"/>
      <c r="AHA79" s="82"/>
      <c r="AHB79" s="82"/>
      <c r="AHC79" s="82"/>
      <c r="AHD79" s="82"/>
      <c r="AHE79" s="82"/>
      <c r="AHF79" s="82"/>
      <c r="AHG79" s="82"/>
      <c r="AHH79" s="82"/>
      <c r="AHI79" s="82"/>
      <c r="AHJ79" s="82"/>
      <c r="AHK79" s="82"/>
      <c r="AHL79" s="82"/>
      <c r="AHM79" s="82"/>
      <c r="AHN79" s="82"/>
      <c r="AHO79" s="82"/>
      <c r="AHP79" s="82"/>
      <c r="AHQ79" s="82"/>
      <c r="AHR79" s="82"/>
      <c r="AHS79" s="82"/>
      <c r="AHT79" s="82"/>
      <c r="AHU79" s="82"/>
      <c r="AHV79" s="82"/>
      <c r="AHW79" s="82"/>
      <c r="AHX79" s="82"/>
      <c r="AHY79" s="82"/>
      <c r="AHZ79" s="82"/>
      <c r="AIA79" s="82"/>
      <c r="AIB79" s="82"/>
      <c r="AIC79" s="82"/>
      <c r="AID79" s="82"/>
      <c r="AIE79" s="82"/>
      <c r="AIF79" s="82"/>
      <c r="AIG79" s="82"/>
      <c r="AIH79" s="82"/>
      <c r="AII79" s="82"/>
      <c r="AIJ79" s="82"/>
      <c r="AIK79" s="82"/>
      <c r="AIL79" s="82"/>
      <c r="AIM79" s="82"/>
      <c r="AIN79" s="82"/>
      <c r="AIO79" s="82"/>
      <c r="AIP79" s="82"/>
      <c r="AIQ79" s="82"/>
      <c r="AIR79" s="82"/>
      <c r="AIS79" s="82"/>
      <c r="AIT79" s="82"/>
      <c r="AIU79" s="82"/>
      <c r="AIV79" s="82"/>
      <c r="AIW79" s="82"/>
      <c r="AIX79" s="82"/>
      <c r="AIY79" s="82"/>
      <c r="AIZ79" s="82"/>
      <c r="AJA79" s="82"/>
      <c r="AJB79" s="82"/>
      <c r="AJC79" s="82"/>
      <c r="AJD79" s="82"/>
      <c r="AJE79" s="82"/>
      <c r="AJF79" s="82"/>
      <c r="AJG79" s="82"/>
      <c r="AJH79" s="82"/>
      <c r="AJI79" s="82"/>
      <c r="AJJ79" s="82"/>
      <c r="AJK79" s="82"/>
      <c r="AJL79" s="82"/>
      <c r="AJM79" s="82"/>
      <c r="AJN79" s="82"/>
      <c r="AJO79" s="82"/>
      <c r="AJP79" s="82"/>
      <c r="AJQ79" s="82"/>
      <c r="AJR79" s="82"/>
      <c r="AJS79" s="82"/>
      <c r="AJT79" s="82"/>
      <c r="AJU79" s="82"/>
      <c r="AJV79" s="82"/>
      <c r="AJW79" s="82"/>
      <c r="AJX79" s="82"/>
      <c r="AJY79" s="82"/>
      <c r="AJZ79" s="82"/>
      <c r="AKA79" s="82"/>
      <c r="AKB79" s="82"/>
      <c r="AKC79" s="82"/>
      <c r="AKD79" s="82"/>
      <c r="AKE79" s="82"/>
      <c r="AKF79" s="82"/>
      <c r="AKG79" s="82"/>
      <c r="AKH79" s="82"/>
      <c r="AKI79" s="82"/>
      <c r="AKJ79" s="82"/>
      <c r="AKK79" s="82"/>
      <c r="AKL79" s="82"/>
      <c r="AKM79" s="82"/>
      <c r="AKN79" s="82"/>
      <c r="AKO79" s="82"/>
      <c r="AKP79" s="82"/>
      <c r="AKQ79" s="82"/>
      <c r="AKR79" s="82"/>
      <c r="AKS79" s="82"/>
      <c r="AKT79" s="82"/>
      <c r="AKU79" s="82"/>
      <c r="AKV79" s="82"/>
      <c r="AKW79" s="82"/>
      <c r="AKX79" s="82"/>
      <c r="AKY79" s="82"/>
      <c r="AKZ79" s="82"/>
      <c r="ALA79" s="82"/>
      <c r="ALB79" s="82"/>
      <c r="ALC79" s="82"/>
      <c r="ALD79" s="82"/>
      <c r="ALE79" s="82"/>
      <c r="ALF79" s="82"/>
      <c r="ALG79" s="82"/>
      <c r="ALH79" s="82"/>
      <c r="ALI79" s="82"/>
      <c r="ALJ79" s="82"/>
      <c r="ALK79" s="82"/>
      <c r="ALL79" s="82"/>
      <c r="ALM79" s="82"/>
      <c r="ALN79" s="82"/>
      <c r="ALO79" s="82"/>
      <c r="ALP79" s="82"/>
      <c r="ALQ79" s="82"/>
      <c r="ALR79" s="82"/>
      <c r="ALS79" s="82"/>
      <c r="ALT79" s="82"/>
      <c r="ALU79" s="82"/>
      <c r="ALV79" s="82"/>
      <c r="ALW79" s="82"/>
      <c r="ALX79" s="82"/>
      <c r="ALY79" s="82"/>
      <c r="ALZ79" s="82"/>
      <c r="AMA79" s="82"/>
      <c r="AMB79" s="82"/>
      <c r="AMC79" s="82"/>
      <c r="AMD79" s="82"/>
      <c r="AME79" s="82"/>
      <c r="AMF79" s="82"/>
      <c r="AMG79" s="82"/>
      <c r="AMH79" s="82"/>
      <c r="AMI79" s="82"/>
      <c r="AMJ79" s="82"/>
      <c r="AMK79" s="82"/>
      <c r="AML79" s="82"/>
      <c r="AMM79" s="82"/>
      <c r="AMN79" s="82"/>
      <c r="AMO79" s="82"/>
      <c r="AMP79" s="82"/>
      <c r="AMQ79" s="82"/>
      <c r="AMR79" s="82"/>
      <c r="AMS79" s="82"/>
      <c r="AMT79" s="82"/>
      <c r="AMU79" s="82"/>
      <c r="AMV79" s="82"/>
      <c r="AMW79" s="82"/>
      <c r="AMX79" s="82"/>
      <c r="AMY79" s="82"/>
      <c r="AMZ79" s="82"/>
      <c r="ANA79" s="82"/>
      <c r="ANB79" s="82"/>
      <c r="ANC79" s="82"/>
      <c r="AND79" s="82"/>
      <c r="ANE79" s="82"/>
      <c r="ANF79" s="82"/>
      <c r="ANG79" s="82"/>
      <c r="ANH79" s="82"/>
      <c r="ANI79" s="82"/>
      <c r="ANJ79" s="82"/>
      <c r="ANK79" s="82"/>
      <c r="ANL79" s="82"/>
      <c r="ANM79" s="82"/>
      <c r="ANN79" s="82"/>
      <c r="ANO79" s="82"/>
      <c r="ANP79" s="82"/>
      <c r="ANQ79" s="82"/>
      <c r="ANR79" s="82"/>
      <c r="ANS79" s="82"/>
      <c r="ANT79" s="82"/>
      <c r="ANU79" s="82"/>
      <c r="ANV79" s="82"/>
      <c r="ANW79" s="82"/>
      <c r="ANX79" s="82"/>
      <c r="ANY79" s="82"/>
      <c r="ANZ79" s="82"/>
      <c r="AOA79" s="82"/>
      <c r="AOB79" s="82"/>
      <c r="AOC79" s="82"/>
      <c r="AOD79" s="82"/>
      <c r="AOE79" s="82"/>
      <c r="AOF79" s="82"/>
      <c r="AOG79" s="82"/>
      <c r="AOH79" s="82"/>
      <c r="AOI79" s="82"/>
      <c r="AOJ79" s="82"/>
      <c r="AOK79" s="82"/>
      <c r="AOL79" s="82"/>
      <c r="AOM79" s="82"/>
      <c r="AON79" s="82"/>
      <c r="AOO79" s="82"/>
      <c r="AOP79" s="82"/>
      <c r="AOQ79" s="82"/>
      <c r="AOR79" s="82"/>
      <c r="AOS79" s="82"/>
      <c r="AOT79" s="82"/>
      <c r="AOU79" s="82"/>
      <c r="AOV79" s="82"/>
      <c r="AOW79" s="82"/>
      <c r="AOX79" s="82"/>
      <c r="AOY79" s="82"/>
      <c r="AOZ79" s="82"/>
      <c r="APA79" s="82"/>
      <c r="APB79" s="82"/>
      <c r="APC79" s="82"/>
      <c r="APD79" s="82"/>
      <c r="APE79" s="82"/>
      <c r="APF79" s="82"/>
      <c r="APG79" s="82"/>
      <c r="APH79" s="82"/>
      <c r="API79" s="82"/>
      <c r="APJ79" s="82"/>
      <c r="APK79" s="82"/>
      <c r="APL79" s="82"/>
      <c r="APM79" s="82"/>
      <c r="APN79" s="82"/>
      <c r="APO79" s="82"/>
      <c r="APP79" s="82"/>
      <c r="APQ79" s="82"/>
      <c r="APR79" s="82"/>
      <c r="APS79" s="82"/>
      <c r="APT79" s="82"/>
      <c r="APU79" s="82"/>
      <c r="APV79" s="82"/>
      <c r="APW79" s="82"/>
      <c r="APX79" s="82"/>
      <c r="APY79" s="82"/>
      <c r="APZ79" s="82"/>
      <c r="AQA79" s="82"/>
      <c r="AQB79" s="82"/>
      <c r="AQC79" s="82"/>
      <c r="AQD79" s="82"/>
      <c r="AQE79" s="82"/>
      <c r="AQF79" s="82"/>
      <c r="AQG79" s="82"/>
      <c r="AQH79" s="82"/>
      <c r="AQI79" s="82"/>
      <c r="AQJ79" s="82"/>
      <c r="AQK79" s="82"/>
      <c r="AQL79" s="82"/>
      <c r="AQM79" s="82"/>
      <c r="AQN79" s="82"/>
      <c r="AQO79" s="82"/>
      <c r="AQP79" s="82"/>
      <c r="AQQ79" s="82"/>
      <c r="AQR79" s="82"/>
      <c r="AQS79" s="82"/>
      <c r="AQT79" s="82"/>
      <c r="AQU79" s="82"/>
      <c r="AQV79" s="82"/>
      <c r="AQW79" s="82"/>
      <c r="AQX79" s="82"/>
      <c r="AQY79" s="82"/>
      <c r="AQZ79" s="82"/>
      <c r="ARA79" s="82"/>
      <c r="ARB79" s="82"/>
      <c r="ARC79" s="82"/>
      <c r="ARD79" s="82"/>
      <c r="ARE79" s="82"/>
      <c r="ARF79" s="82"/>
      <c r="ARG79" s="82"/>
      <c r="ARH79" s="82"/>
      <c r="ARI79" s="82"/>
      <c r="ARJ79" s="82"/>
      <c r="ARK79" s="82"/>
      <c r="ARL79" s="82"/>
      <c r="ARM79" s="82"/>
      <c r="ARN79" s="82"/>
      <c r="ARO79" s="82"/>
      <c r="ARP79" s="82"/>
      <c r="ARQ79" s="82"/>
      <c r="ARR79" s="82"/>
      <c r="ARS79" s="82"/>
      <c r="ART79" s="82"/>
      <c r="ARU79" s="82"/>
      <c r="ARV79" s="82"/>
      <c r="ARW79" s="82"/>
      <c r="ARX79" s="82"/>
      <c r="ARY79" s="82"/>
      <c r="ARZ79" s="82"/>
      <c r="ASA79" s="82"/>
      <c r="ASB79" s="82"/>
      <c r="ASC79" s="82"/>
      <c r="ASD79" s="82"/>
      <c r="ASE79" s="82"/>
      <c r="ASF79" s="82"/>
      <c r="ASG79" s="82"/>
      <c r="ASH79" s="82"/>
      <c r="ASI79" s="82"/>
      <c r="ASJ79" s="82"/>
      <c r="ASK79" s="82"/>
      <c r="ASL79" s="82"/>
      <c r="ASM79" s="82"/>
      <c r="ASN79" s="82"/>
      <c r="ASO79" s="82"/>
      <c r="ASP79" s="82"/>
      <c r="ASQ79" s="82"/>
      <c r="ASR79" s="82"/>
      <c r="ASS79" s="82"/>
      <c r="AST79" s="82"/>
      <c r="ASU79" s="82"/>
      <c r="ASV79" s="82"/>
      <c r="ASW79" s="82"/>
      <c r="ASX79" s="82"/>
      <c r="ASY79" s="82"/>
      <c r="ASZ79" s="82"/>
      <c r="ATA79" s="82"/>
      <c r="ATB79" s="82"/>
      <c r="ATC79" s="82"/>
      <c r="ATD79" s="82"/>
      <c r="ATE79" s="82"/>
      <c r="ATF79" s="82"/>
      <c r="ATG79" s="82"/>
      <c r="ATH79" s="82"/>
      <c r="ATI79" s="82"/>
      <c r="ATJ79" s="82"/>
      <c r="ATK79" s="82"/>
      <c r="ATL79" s="82"/>
      <c r="ATM79" s="82"/>
      <c r="ATN79" s="82"/>
      <c r="ATO79" s="82"/>
      <c r="ATP79" s="82"/>
      <c r="ATQ79" s="82"/>
      <c r="ATR79" s="82"/>
      <c r="ATS79" s="82"/>
      <c r="ATT79" s="82"/>
      <c r="ATU79" s="82"/>
      <c r="ATV79" s="82"/>
      <c r="ATW79" s="82"/>
      <c r="ATX79" s="82"/>
      <c r="ATY79" s="82"/>
      <c r="ATZ79" s="82"/>
      <c r="AUA79" s="82"/>
      <c r="AUB79" s="82"/>
      <c r="AUC79" s="82"/>
      <c r="AUD79" s="82"/>
      <c r="AUE79" s="82"/>
      <c r="AUF79" s="82"/>
      <c r="AUG79" s="82"/>
      <c r="AUH79" s="82"/>
      <c r="AUI79" s="82"/>
      <c r="AUJ79" s="82"/>
      <c r="AUK79" s="82"/>
      <c r="AUL79" s="82"/>
      <c r="AUM79" s="82"/>
      <c r="AUN79" s="82"/>
      <c r="AUO79" s="82"/>
      <c r="AUP79" s="82"/>
      <c r="AUQ79" s="82"/>
      <c r="AUR79" s="82"/>
      <c r="AUS79" s="82"/>
      <c r="AUT79" s="82"/>
      <c r="AUU79" s="82"/>
      <c r="AUV79" s="82"/>
      <c r="AUW79" s="82"/>
      <c r="AUX79" s="82"/>
      <c r="AUY79" s="82"/>
      <c r="AUZ79" s="82"/>
      <c r="AVA79" s="82"/>
      <c r="AVB79" s="82"/>
      <c r="AVC79" s="82"/>
      <c r="AVD79" s="82"/>
      <c r="AVE79" s="82"/>
      <c r="AVF79" s="82"/>
      <c r="AVG79" s="82"/>
      <c r="AVH79" s="82"/>
      <c r="AVI79" s="82"/>
      <c r="AVJ79" s="82"/>
      <c r="AVK79" s="82"/>
      <c r="AVL79" s="82"/>
      <c r="AVM79" s="82"/>
      <c r="AVN79" s="82"/>
      <c r="AVO79" s="82"/>
      <c r="AVP79" s="82"/>
      <c r="AVQ79" s="82"/>
      <c r="AVR79" s="82"/>
      <c r="AVS79" s="82"/>
      <c r="AVT79" s="82"/>
      <c r="AVU79" s="82"/>
      <c r="AVV79" s="82"/>
      <c r="AVW79" s="82"/>
      <c r="AVX79" s="82"/>
      <c r="AVY79" s="82"/>
      <c r="AVZ79" s="82"/>
      <c r="AWA79" s="82"/>
      <c r="AWB79" s="82"/>
      <c r="AWC79" s="82"/>
      <c r="AWD79" s="82"/>
      <c r="AWE79" s="82"/>
      <c r="AWF79" s="82"/>
      <c r="AWG79" s="82"/>
      <c r="AWH79" s="82"/>
      <c r="AWI79" s="82"/>
      <c r="AWJ79" s="82"/>
      <c r="AWK79" s="82"/>
      <c r="AWL79" s="82"/>
      <c r="AWM79" s="82"/>
      <c r="AWN79" s="82"/>
      <c r="AWO79" s="82"/>
      <c r="AWP79" s="82"/>
      <c r="AWQ79" s="82"/>
      <c r="AWR79" s="82"/>
      <c r="AWS79" s="82"/>
      <c r="AWT79" s="82"/>
      <c r="AWU79" s="82"/>
      <c r="AWV79" s="82"/>
      <c r="AWW79" s="82"/>
      <c r="AWX79" s="82"/>
      <c r="AWY79" s="82"/>
      <c r="AWZ79" s="82"/>
      <c r="AXA79" s="82"/>
      <c r="AXB79" s="82"/>
      <c r="AXC79" s="82"/>
      <c r="AXD79" s="82"/>
      <c r="AXE79" s="82"/>
      <c r="AXF79" s="82"/>
      <c r="AXG79" s="82"/>
      <c r="AXH79" s="82"/>
      <c r="AXI79" s="82"/>
      <c r="AXJ79" s="82"/>
      <c r="AXK79" s="82"/>
      <c r="AXL79" s="82"/>
      <c r="AXM79" s="82"/>
      <c r="AXN79" s="82"/>
      <c r="AXO79" s="82"/>
      <c r="AXP79" s="82"/>
      <c r="AXQ79" s="82"/>
      <c r="AXR79" s="82"/>
      <c r="AXS79" s="82"/>
      <c r="AXT79" s="82"/>
      <c r="AXU79" s="82"/>
      <c r="AXV79" s="82"/>
      <c r="AXW79" s="82"/>
      <c r="AXX79" s="82"/>
      <c r="AXY79" s="82"/>
      <c r="AXZ79" s="82"/>
      <c r="AYA79" s="82"/>
      <c r="AYB79" s="82"/>
      <c r="AYC79" s="82"/>
      <c r="AYD79" s="82"/>
      <c r="AYE79" s="82"/>
      <c r="AYF79" s="82"/>
      <c r="AYG79" s="82"/>
      <c r="AYH79" s="82"/>
      <c r="AYI79" s="82"/>
      <c r="AYJ79" s="82"/>
      <c r="AYK79" s="82"/>
      <c r="AYL79" s="82"/>
      <c r="AYM79" s="82"/>
      <c r="AYN79" s="82"/>
      <c r="AYO79" s="82"/>
      <c r="AYP79" s="82"/>
      <c r="AYQ79" s="82"/>
      <c r="AYR79" s="82"/>
      <c r="AYS79" s="82"/>
      <c r="AYT79" s="82"/>
      <c r="AYU79" s="82"/>
      <c r="AYV79" s="82"/>
      <c r="AYW79" s="82"/>
      <c r="AYX79" s="82"/>
      <c r="AYY79" s="82"/>
      <c r="AYZ79" s="82"/>
      <c r="AZA79" s="82"/>
      <c r="AZB79" s="82"/>
      <c r="AZC79" s="82"/>
      <c r="AZD79" s="82"/>
      <c r="AZE79" s="82"/>
      <c r="AZF79" s="82"/>
      <c r="AZG79" s="82"/>
      <c r="AZH79" s="82"/>
      <c r="AZI79" s="82"/>
      <c r="AZJ79" s="82"/>
      <c r="AZK79" s="82"/>
      <c r="AZL79" s="82"/>
      <c r="AZM79" s="82"/>
      <c r="AZN79" s="82"/>
      <c r="AZO79" s="82"/>
      <c r="AZP79" s="82"/>
      <c r="AZQ79" s="82"/>
      <c r="AZR79" s="82"/>
      <c r="AZS79" s="82"/>
      <c r="AZT79" s="82"/>
      <c r="AZU79" s="82"/>
      <c r="AZV79" s="82"/>
      <c r="AZW79" s="82"/>
      <c r="AZX79" s="82"/>
      <c r="AZY79" s="82"/>
      <c r="AZZ79" s="82"/>
      <c r="BAA79" s="82"/>
      <c r="BAB79" s="82"/>
      <c r="BAC79" s="82"/>
      <c r="BAD79" s="82"/>
      <c r="BAE79" s="82"/>
      <c r="BAF79" s="82"/>
      <c r="BAG79" s="82"/>
      <c r="BAH79" s="82"/>
      <c r="BAI79" s="82"/>
      <c r="BAJ79" s="82"/>
      <c r="BAK79" s="82"/>
      <c r="BAL79" s="82"/>
      <c r="BAM79" s="82"/>
      <c r="BAN79" s="82"/>
      <c r="BAO79" s="82"/>
      <c r="BAP79" s="82"/>
      <c r="BAQ79" s="82"/>
      <c r="BAR79" s="82"/>
      <c r="BAS79" s="82"/>
      <c r="BAT79" s="82"/>
      <c r="BAU79" s="82"/>
      <c r="BAV79" s="82"/>
      <c r="BAW79" s="82"/>
      <c r="BAX79" s="82"/>
      <c r="BAY79" s="82"/>
      <c r="BAZ79" s="82"/>
      <c r="BBA79" s="82"/>
      <c r="BBB79" s="82"/>
      <c r="BBC79" s="82"/>
      <c r="BBD79" s="82"/>
      <c r="BBE79" s="82"/>
      <c r="BBF79" s="82"/>
      <c r="BBG79" s="82"/>
      <c r="BBH79" s="82"/>
      <c r="BBI79" s="82"/>
      <c r="BBJ79" s="82"/>
      <c r="BBK79" s="82"/>
      <c r="BBL79" s="82"/>
      <c r="BBM79" s="82"/>
      <c r="BBN79" s="82"/>
      <c r="BBO79" s="82"/>
      <c r="BBP79" s="82"/>
      <c r="BBQ79" s="82"/>
      <c r="BBR79" s="82"/>
      <c r="BBS79" s="82"/>
      <c r="BBT79" s="82"/>
      <c r="BBU79" s="82"/>
      <c r="BBV79" s="82"/>
      <c r="BBW79" s="82"/>
      <c r="BBX79" s="82"/>
      <c r="BBY79" s="82"/>
      <c r="BBZ79" s="82"/>
      <c r="BCA79" s="82"/>
      <c r="BCB79" s="82"/>
      <c r="BCC79" s="82"/>
      <c r="BCD79" s="82"/>
      <c r="BCE79" s="82"/>
      <c r="BCF79" s="82"/>
      <c r="BCG79" s="82"/>
      <c r="BCH79" s="82"/>
      <c r="BCI79" s="82"/>
      <c r="BCJ79" s="82"/>
      <c r="BCK79" s="82"/>
      <c r="BCL79" s="82"/>
      <c r="BCM79" s="82"/>
      <c r="BCN79" s="82"/>
      <c r="BCO79" s="82"/>
      <c r="BCP79" s="82"/>
      <c r="BCQ79" s="82"/>
      <c r="BCR79" s="82"/>
      <c r="BCS79" s="82"/>
      <c r="BCT79" s="82"/>
      <c r="BCU79" s="82"/>
      <c r="BCV79" s="82"/>
      <c r="BCW79" s="82"/>
      <c r="BCX79" s="82"/>
      <c r="BCY79" s="82"/>
      <c r="BCZ79" s="82"/>
      <c r="BDA79" s="82"/>
      <c r="BDB79" s="82"/>
      <c r="BDC79" s="82"/>
      <c r="BDD79" s="82"/>
      <c r="BDE79" s="82"/>
      <c r="BDF79" s="82"/>
      <c r="BDG79" s="82"/>
      <c r="BDH79" s="82"/>
      <c r="BDI79" s="82"/>
      <c r="BDJ79" s="82"/>
      <c r="BDK79" s="82"/>
      <c r="BDL79" s="82"/>
      <c r="BDM79" s="82"/>
      <c r="BDN79" s="82"/>
      <c r="BDO79" s="82"/>
      <c r="BDP79" s="82"/>
      <c r="BDQ79" s="82"/>
      <c r="BDR79" s="82"/>
      <c r="BDS79" s="82"/>
      <c r="BDT79" s="82"/>
      <c r="BDU79" s="82"/>
      <c r="BDV79" s="82"/>
      <c r="BDW79" s="82"/>
      <c r="BDX79" s="82"/>
      <c r="BDY79" s="82"/>
      <c r="BDZ79" s="82"/>
      <c r="BEA79" s="82"/>
      <c r="BEB79" s="82"/>
      <c r="BEC79" s="82"/>
      <c r="BED79" s="82"/>
      <c r="BEE79" s="82"/>
      <c r="BEF79" s="82"/>
      <c r="BEG79" s="82"/>
      <c r="BEH79" s="82"/>
      <c r="BEI79" s="82"/>
      <c r="BEJ79" s="82"/>
      <c r="BEK79" s="82"/>
      <c r="BEL79" s="82"/>
      <c r="BEM79" s="82"/>
      <c r="BEN79" s="82"/>
      <c r="BEO79" s="82"/>
      <c r="BEP79" s="82"/>
      <c r="BEQ79" s="82"/>
      <c r="BER79" s="82"/>
      <c r="BES79" s="82"/>
      <c r="BET79" s="82"/>
      <c r="BEU79" s="82"/>
      <c r="BEV79" s="82"/>
      <c r="BEW79" s="82"/>
      <c r="BEX79" s="82"/>
      <c r="BEY79" s="82"/>
      <c r="BEZ79" s="82"/>
      <c r="BFA79" s="82"/>
      <c r="BFB79" s="82"/>
      <c r="BFC79" s="82"/>
      <c r="BFD79" s="82"/>
      <c r="BFE79" s="82"/>
      <c r="BFF79" s="82"/>
      <c r="BFG79" s="82"/>
      <c r="BFH79" s="82"/>
      <c r="BFI79" s="82"/>
      <c r="BFJ79" s="82"/>
      <c r="BFK79" s="82"/>
      <c r="BFL79" s="82"/>
      <c r="BFM79" s="82"/>
      <c r="BFN79" s="82"/>
      <c r="BFO79" s="82"/>
      <c r="BFP79" s="82"/>
      <c r="BFQ79" s="82"/>
      <c r="BFR79" s="82"/>
      <c r="BFS79" s="82"/>
      <c r="BFT79" s="82"/>
      <c r="BFU79" s="82"/>
      <c r="BFV79" s="82"/>
      <c r="BFW79" s="82"/>
      <c r="BFX79" s="82"/>
      <c r="BFY79" s="82"/>
      <c r="BFZ79" s="82"/>
      <c r="BGA79" s="82"/>
      <c r="BGB79" s="82"/>
      <c r="BGC79" s="82"/>
      <c r="BGD79" s="82"/>
      <c r="BGE79" s="82"/>
      <c r="BGF79" s="82"/>
      <c r="BGG79" s="82"/>
      <c r="BGH79" s="82"/>
      <c r="BGI79" s="82"/>
      <c r="BGJ79" s="82"/>
      <c r="BGK79" s="82"/>
      <c r="BGL79" s="82"/>
      <c r="BGM79" s="82"/>
      <c r="BGN79" s="82"/>
      <c r="BGO79" s="82"/>
      <c r="BGP79" s="82"/>
      <c r="BGQ79" s="82"/>
      <c r="BGR79" s="82"/>
      <c r="BGS79" s="82"/>
      <c r="BGT79" s="82"/>
      <c r="BGU79" s="82"/>
      <c r="BGV79" s="82"/>
      <c r="BGW79" s="82"/>
      <c r="BGX79" s="82"/>
      <c r="BGY79" s="82"/>
      <c r="BGZ79" s="82"/>
      <c r="BHA79" s="82"/>
      <c r="BHB79" s="82"/>
      <c r="BHC79" s="82"/>
      <c r="BHD79" s="82"/>
      <c r="BHE79" s="82"/>
      <c r="BHF79" s="82"/>
      <c r="BHG79" s="82"/>
      <c r="BHH79" s="82"/>
      <c r="BHI79" s="82"/>
      <c r="BHJ79" s="82"/>
      <c r="BHK79" s="82"/>
      <c r="BHL79" s="82"/>
      <c r="BHM79" s="82"/>
      <c r="BHN79" s="82"/>
      <c r="BHO79" s="82"/>
      <c r="BHP79" s="82"/>
      <c r="BHQ79" s="82"/>
      <c r="BHR79" s="82"/>
      <c r="BHS79" s="82"/>
      <c r="BHT79" s="82"/>
      <c r="BHU79" s="82"/>
      <c r="BHV79" s="82"/>
      <c r="BHW79" s="82"/>
      <c r="BHX79" s="82"/>
      <c r="BHY79" s="82"/>
      <c r="BHZ79" s="82"/>
      <c r="BIA79" s="82"/>
      <c r="BIB79" s="82"/>
      <c r="BIC79" s="82"/>
      <c r="BID79" s="82"/>
      <c r="BIE79" s="82"/>
      <c r="BIF79" s="82"/>
      <c r="BIG79" s="82"/>
      <c r="BIH79" s="82"/>
      <c r="BII79" s="82"/>
      <c r="BIJ79" s="82"/>
      <c r="BIK79" s="82"/>
      <c r="BIL79" s="82"/>
      <c r="BIM79" s="82"/>
      <c r="BIN79" s="82"/>
      <c r="BIO79" s="82"/>
      <c r="BIP79" s="82"/>
      <c r="BIQ79" s="82"/>
      <c r="BIR79" s="82"/>
      <c r="BIS79" s="82"/>
      <c r="BIT79" s="82"/>
      <c r="BIU79" s="82"/>
      <c r="BIV79" s="82"/>
      <c r="BIW79" s="82"/>
      <c r="BIX79" s="82"/>
      <c r="BIY79" s="82"/>
      <c r="BIZ79" s="82"/>
      <c r="BJA79" s="82"/>
      <c r="BJB79" s="82"/>
      <c r="BJC79" s="82"/>
      <c r="BJD79" s="82"/>
      <c r="BJE79" s="82"/>
      <c r="BJF79" s="82"/>
      <c r="BJG79" s="82"/>
      <c r="BJH79" s="82"/>
      <c r="BJI79" s="82"/>
      <c r="BJJ79" s="82"/>
      <c r="BJK79" s="82"/>
      <c r="BJL79" s="82"/>
      <c r="BJM79" s="82"/>
      <c r="BJN79" s="82"/>
      <c r="BJO79" s="82"/>
      <c r="BJP79" s="82"/>
      <c r="BJQ79" s="82"/>
      <c r="BJR79" s="82"/>
      <c r="BJS79" s="82"/>
      <c r="BJT79" s="82"/>
      <c r="BJU79" s="82"/>
      <c r="BJV79" s="82"/>
      <c r="BJW79" s="82"/>
      <c r="BJX79" s="82"/>
      <c r="BJY79" s="82"/>
      <c r="BJZ79" s="82"/>
      <c r="BKA79" s="82"/>
      <c r="BKB79" s="82"/>
      <c r="BKC79" s="82"/>
      <c r="BKD79" s="82"/>
      <c r="BKE79" s="82"/>
      <c r="BKF79" s="82"/>
      <c r="BKG79" s="82"/>
      <c r="BKH79" s="82"/>
      <c r="BKI79" s="82"/>
      <c r="BKJ79" s="82"/>
      <c r="BKK79" s="82"/>
      <c r="BKL79" s="82"/>
      <c r="BKM79" s="82"/>
      <c r="BKN79" s="82"/>
      <c r="BKO79" s="82"/>
      <c r="BKP79" s="82"/>
      <c r="BKQ79" s="82"/>
      <c r="BKR79" s="82"/>
      <c r="BKS79" s="82"/>
      <c r="BKT79" s="82"/>
      <c r="BKU79" s="82"/>
      <c r="BKV79" s="82"/>
      <c r="BKW79" s="82"/>
      <c r="BKX79" s="82"/>
      <c r="BKY79" s="82"/>
      <c r="BKZ79" s="82"/>
      <c r="BLA79" s="82"/>
      <c r="BLB79" s="82"/>
      <c r="BLC79" s="82"/>
      <c r="BLD79" s="82"/>
      <c r="BLE79" s="82"/>
      <c r="BLF79" s="82"/>
      <c r="BLG79" s="82"/>
      <c r="BLH79" s="82"/>
      <c r="BLI79" s="82"/>
      <c r="BLJ79" s="82"/>
      <c r="BLK79" s="82"/>
      <c r="BLL79" s="82"/>
      <c r="BLM79" s="82"/>
      <c r="BLN79" s="82"/>
      <c r="BLO79" s="82"/>
      <c r="BLP79" s="82"/>
      <c r="BLQ79" s="82"/>
      <c r="BLR79" s="82"/>
      <c r="BLS79" s="82"/>
      <c r="BLT79" s="82"/>
      <c r="BLU79" s="82"/>
      <c r="BLV79" s="82"/>
      <c r="BLW79" s="82"/>
      <c r="BLX79" s="82"/>
      <c r="BLY79" s="82"/>
      <c r="BLZ79" s="82"/>
      <c r="BMA79" s="82"/>
      <c r="BMB79" s="82"/>
      <c r="BMC79" s="82"/>
      <c r="BMD79" s="82"/>
      <c r="BME79" s="82"/>
      <c r="BMF79" s="82"/>
      <c r="BMG79" s="82"/>
      <c r="BMH79" s="82"/>
      <c r="BMI79" s="82"/>
      <c r="BMJ79" s="82"/>
      <c r="BMK79" s="82"/>
      <c r="BML79" s="82"/>
      <c r="BMM79" s="82"/>
      <c r="BMN79" s="82"/>
      <c r="BMO79" s="82"/>
      <c r="BMP79" s="82"/>
      <c r="BMQ79" s="82"/>
      <c r="BMR79" s="82"/>
      <c r="BMS79" s="82"/>
      <c r="BMT79" s="82"/>
      <c r="BMU79" s="82"/>
      <c r="BMV79" s="82"/>
      <c r="BMW79" s="82"/>
      <c r="BMX79" s="82"/>
      <c r="BMY79" s="82"/>
      <c r="BMZ79" s="82"/>
      <c r="BNA79" s="82"/>
      <c r="BNB79" s="82"/>
      <c r="BNC79" s="82"/>
      <c r="BND79" s="82"/>
      <c r="BNE79" s="82"/>
      <c r="BNF79" s="82"/>
      <c r="BNG79" s="82"/>
      <c r="BNH79" s="82"/>
      <c r="BNI79" s="82"/>
      <c r="BNJ79" s="82"/>
      <c r="BNK79" s="82"/>
      <c r="BNL79" s="82"/>
      <c r="BNM79" s="82"/>
      <c r="BNN79" s="82"/>
      <c r="BNO79" s="82"/>
      <c r="BNP79" s="82"/>
      <c r="BNQ79" s="82"/>
      <c r="BNR79" s="82"/>
      <c r="BNS79" s="82"/>
      <c r="BNT79" s="82"/>
      <c r="BNU79" s="82"/>
      <c r="BNV79" s="82"/>
      <c r="BNW79" s="82"/>
      <c r="BNX79" s="82"/>
      <c r="BNY79" s="82"/>
      <c r="BNZ79" s="82"/>
      <c r="BOA79" s="82"/>
      <c r="BOB79" s="82"/>
      <c r="BOC79" s="82"/>
      <c r="BOD79" s="82"/>
      <c r="BOE79" s="82"/>
      <c r="BOF79" s="82"/>
      <c r="BOG79" s="82"/>
      <c r="BOH79" s="82"/>
      <c r="BOI79" s="82"/>
      <c r="BOJ79" s="82"/>
      <c r="BOK79" s="82"/>
      <c r="BOL79" s="82"/>
      <c r="BOM79" s="82"/>
      <c r="BON79" s="82"/>
      <c r="BOO79" s="82"/>
      <c r="BOP79" s="82"/>
      <c r="BOQ79" s="82"/>
      <c r="BOR79" s="82"/>
      <c r="BOS79" s="82"/>
      <c r="BOT79" s="82"/>
      <c r="BOU79" s="82"/>
      <c r="BOV79" s="82"/>
      <c r="BOW79" s="82"/>
      <c r="BOX79" s="82"/>
      <c r="BOY79" s="82"/>
      <c r="BOZ79" s="82"/>
      <c r="BPA79" s="82"/>
      <c r="BPB79" s="82"/>
      <c r="BPC79" s="82"/>
      <c r="BPD79" s="82"/>
      <c r="BPE79" s="82"/>
      <c r="BPF79" s="82"/>
      <c r="BPG79" s="82"/>
      <c r="BPH79" s="82"/>
      <c r="BPI79" s="82"/>
      <c r="BPJ79" s="82"/>
      <c r="BPK79" s="82"/>
      <c r="BPL79" s="82"/>
      <c r="BPM79" s="82"/>
      <c r="BPN79" s="82"/>
      <c r="BPO79" s="82"/>
      <c r="BPP79" s="82"/>
      <c r="BPQ79" s="82"/>
      <c r="BPR79" s="82"/>
      <c r="BPS79" s="82"/>
      <c r="BPT79" s="82"/>
      <c r="BPU79" s="82"/>
      <c r="BPV79" s="82"/>
      <c r="BPW79" s="82"/>
      <c r="BPX79" s="82"/>
      <c r="BPY79" s="82"/>
      <c r="BPZ79" s="82"/>
      <c r="BQA79" s="82"/>
      <c r="BQB79" s="82"/>
      <c r="BQC79" s="82"/>
      <c r="BQD79" s="82"/>
      <c r="BQE79" s="82"/>
      <c r="BQF79" s="82"/>
      <c r="BQG79" s="82"/>
      <c r="BQH79" s="82"/>
      <c r="BQI79" s="82"/>
      <c r="BQJ79" s="82"/>
      <c r="BQK79" s="82"/>
      <c r="BQL79" s="82"/>
      <c r="BQM79" s="82"/>
      <c r="BQN79" s="82"/>
      <c r="BQO79" s="82"/>
      <c r="BQP79" s="82"/>
      <c r="BQQ79" s="82"/>
      <c r="BQR79" s="82"/>
      <c r="BQS79" s="82"/>
      <c r="BQT79" s="82"/>
      <c r="BQU79" s="82"/>
      <c r="BQV79" s="82"/>
      <c r="BQW79" s="82"/>
      <c r="BQX79" s="82"/>
      <c r="BQY79" s="82"/>
      <c r="BQZ79" s="82"/>
      <c r="BRA79" s="82"/>
      <c r="BRB79" s="82"/>
      <c r="BRC79" s="82"/>
      <c r="BRD79" s="82"/>
      <c r="BRE79" s="82"/>
      <c r="BRF79" s="82"/>
      <c r="BRG79" s="82"/>
      <c r="BRH79" s="82"/>
      <c r="BRI79" s="82"/>
      <c r="BRJ79" s="82"/>
      <c r="BRK79" s="82"/>
      <c r="BRL79" s="82"/>
      <c r="BRM79" s="82"/>
      <c r="BRN79" s="82"/>
      <c r="BRO79" s="82"/>
      <c r="BRP79" s="82"/>
      <c r="BRQ79" s="82"/>
      <c r="BRR79" s="82"/>
      <c r="BRS79" s="82"/>
      <c r="BRT79" s="82"/>
      <c r="BRU79" s="82"/>
      <c r="BRV79" s="82"/>
      <c r="BRW79" s="82"/>
      <c r="BRX79" s="82"/>
      <c r="BRY79" s="82"/>
      <c r="BRZ79" s="82"/>
      <c r="BSA79" s="82"/>
      <c r="BSB79" s="82"/>
      <c r="BSC79" s="82"/>
      <c r="BSD79" s="82"/>
      <c r="BSE79" s="82"/>
      <c r="BSF79" s="82"/>
      <c r="BSG79" s="82"/>
      <c r="BSH79" s="82"/>
      <c r="BSI79" s="82"/>
      <c r="BSJ79" s="82"/>
      <c r="BSK79" s="82"/>
      <c r="BSL79" s="82"/>
      <c r="BSM79" s="82"/>
      <c r="BSN79" s="82"/>
      <c r="BSO79" s="82"/>
      <c r="BSP79" s="82"/>
      <c r="BSQ79" s="82"/>
      <c r="BSR79" s="82"/>
      <c r="BSS79" s="82"/>
      <c r="BST79" s="82"/>
      <c r="BSU79" s="82"/>
      <c r="BSV79" s="82"/>
      <c r="BSW79" s="82"/>
      <c r="BSX79" s="82"/>
      <c r="BSY79" s="82"/>
      <c r="BSZ79" s="82"/>
      <c r="BTA79" s="82"/>
      <c r="BTB79" s="82"/>
      <c r="BTC79" s="82"/>
      <c r="BTD79" s="82"/>
      <c r="BTE79" s="82"/>
      <c r="BTF79" s="82"/>
      <c r="BTG79" s="82"/>
      <c r="BTH79" s="82"/>
      <c r="BTI79" s="82"/>
      <c r="BTJ79" s="82"/>
      <c r="BTK79" s="82"/>
      <c r="BTL79" s="82"/>
      <c r="BTM79" s="82"/>
      <c r="BTN79" s="82"/>
      <c r="BTO79" s="82"/>
      <c r="BTP79" s="82"/>
      <c r="BTQ79" s="82"/>
      <c r="BTR79" s="82"/>
      <c r="BTS79" s="82"/>
      <c r="BTT79" s="82"/>
      <c r="BTU79" s="82"/>
      <c r="BTV79" s="82"/>
      <c r="BTW79" s="82"/>
      <c r="BTX79" s="82"/>
      <c r="BTY79" s="82"/>
      <c r="BTZ79" s="82"/>
      <c r="BUA79" s="82"/>
      <c r="BUB79" s="82"/>
      <c r="BUC79" s="82"/>
      <c r="BUD79" s="82"/>
      <c r="BUE79" s="82"/>
      <c r="BUF79" s="82"/>
      <c r="BUG79" s="82"/>
      <c r="BUH79" s="82"/>
      <c r="BUI79" s="82"/>
      <c r="BUJ79" s="82"/>
      <c r="BUK79" s="82"/>
      <c r="BUL79" s="82"/>
      <c r="BUM79" s="82"/>
      <c r="BUN79" s="82"/>
      <c r="BUO79" s="82"/>
      <c r="BUP79" s="82"/>
      <c r="BUQ79" s="82"/>
      <c r="BUR79" s="82"/>
      <c r="BUS79" s="82"/>
      <c r="BUT79" s="82"/>
      <c r="BUU79" s="82"/>
      <c r="BUV79" s="82"/>
      <c r="BUW79" s="82"/>
      <c r="BUX79" s="82"/>
      <c r="BUY79" s="82"/>
      <c r="BUZ79" s="82"/>
      <c r="BVA79" s="82"/>
      <c r="BVB79" s="82"/>
      <c r="BVC79" s="82"/>
      <c r="BVD79" s="82"/>
      <c r="BVE79" s="82"/>
      <c r="BVF79" s="82"/>
      <c r="BVG79" s="82"/>
      <c r="BVH79" s="82"/>
      <c r="BVI79" s="82"/>
      <c r="BVJ79" s="82"/>
      <c r="BVK79" s="82"/>
      <c r="BVL79" s="82"/>
      <c r="BVM79" s="82"/>
      <c r="BVN79" s="82"/>
      <c r="BVO79" s="82"/>
      <c r="BVP79" s="82"/>
      <c r="BVQ79" s="82"/>
      <c r="BVR79" s="82"/>
      <c r="BVS79" s="82"/>
      <c r="BVT79" s="82"/>
      <c r="BVU79" s="82"/>
      <c r="BVV79" s="82"/>
      <c r="BVW79" s="82"/>
      <c r="BVX79" s="82"/>
      <c r="BVY79" s="82"/>
      <c r="BVZ79" s="82"/>
      <c r="BWA79" s="82"/>
      <c r="BWB79" s="82"/>
      <c r="BWC79" s="82"/>
      <c r="BWD79" s="82"/>
      <c r="BWE79" s="82"/>
      <c r="BWF79" s="82"/>
      <c r="BWG79" s="82"/>
      <c r="BWH79" s="82"/>
      <c r="BWI79" s="82"/>
      <c r="BWJ79" s="82"/>
      <c r="BWK79" s="82"/>
      <c r="BWL79" s="82"/>
      <c r="BWM79" s="82"/>
      <c r="BWN79" s="82"/>
      <c r="BWO79" s="82"/>
      <c r="BWP79" s="82"/>
      <c r="BWQ79" s="82"/>
      <c r="BWR79" s="82"/>
      <c r="BWS79" s="82"/>
      <c r="BWT79" s="82"/>
      <c r="BWU79" s="82"/>
      <c r="BWV79" s="82"/>
      <c r="BWW79" s="82"/>
      <c r="BWX79" s="82"/>
      <c r="BWY79" s="82"/>
      <c r="BWZ79" s="82"/>
      <c r="BXA79" s="82"/>
      <c r="BXB79" s="82"/>
      <c r="BXC79" s="82"/>
      <c r="BXD79" s="82"/>
      <c r="BXE79" s="82"/>
      <c r="BXF79" s="82"/>
      <c r="BXG79" s="82"/>
      <c r="BXH79" s="82"/>
      <c r="BXI79" s="82"/>
      <c r="BXJ79" s="82"/>
      <c r="BXK79" s="82"/>
      <c r="BXL79" s="82"/>
      <c r="BXM79" s="82"/>
      <c r="BXN79" s="82"/>
      <c r="BXO79" s="82"/>
      <c r="BXP79" s="82"/>
      <c r="BXQ79" s="82"/>
      <c r="BXR79" s="82"/>
      <c r="BXS79" s="82"/>
      <c r="BXT79" s="82"/>
      <c r="BXU79" s="82"/>
      <c r="BXV79" s="82"/>
      <c r="BXW79" s="82"/>
      <c r="BXX79" s="82"/>
      <c r="BXY79" s="82"/>
      <c r="BXZ79" s="82"/>
      <c r="BYA79" s="82"/>
      <c r="BYB79" s="82"/>
      <c r="BYC79" s="82"/>
      <c r="BYD79" s="82"/>
      <c r="BYE79" s="82"/>
      <c r="BYF79" s="82"/>
      <c r="BYG79" s="82"/>
      <c r="BYH79" s="82"/>
      <c r="BYI79" s="82"/>
      <c r="BYJ79" s="82"/>
      <c r="BYK79" s="82"/>
      <c r="BYL79" s="82"/>
      <c r="BYM79" s="82"/>
      <c r="BYN79" s="82"/>
      <c r="BYO79" s="82"/>
      <c r="BYP79" s="82"/>
      <c r="BYQ79" s="82"/>
      <c r="BYR79" s="82"/>
      <c r="BYS79" s="82"/>
      <c r="BYT79" s="82"/>
      <c r="BYU79" s="82"/>
      <c r="BYV79" s="82"/>
      <c r="BYW79" s="82"/>
      <c r="BYX79" s="82"/>
      <c r="BYY79" s="82"/>
      <c r="BYZ79" s="82"/>
      <c r="BZA79" s="82"/>
      <c r="BZB79" s="82"/>
      <c r="BZC79" s="82"/>
      <c r="BZD79" s="82"/>
      <c r="BZE79" s="82"/>
      <c r="BZF79" s="82"/>
      <c r="BZG79" s="82"/>
      <c r="BZH79" s="82"/>
      <c r="BZI79" s="82"/>
      <c r="BZJ79" s="82"/>
      <c r="BZK79" s="82"/>
      <c r="BZL79" s="82"/>
      <c r="BZM79" s="82"/>
      <c r="BZN79" s="82"/>
      <c r="BZO79" s="82"/>
      <c r="BZP79" s="82"/>
      <c r="BZQ79" s="82"/>
      <c r="BZR79" s="82"/>
      <c r="BZS79" s="82"/>
      <c r="BZT79" s="82"/>
      <c r="BZU79" s="82"/>
      <c r="BZV79" s="82"/>
      <c r="BZW79" s="82"/>
      <c r="BZX79" s="82"/>
      <c r="BZY79" s="82"/>
      <c r="BZZ79" s="82"/>
      <c r="CAA79" s="82"/>
      <c r="CAB79" s="82"/>
      <c r="CAC79" s="82"/>
      <c r="CAD79" s="82"/>
      <c r="CAE79" s="82"/>
      <c r="CAF79" s="82"/>
      <c r="CAG79" s="82"/>
      <c r="CAH79" s="82"/>
      <c r="CAI79" s="82"/>
      <c r="CAJ79" s="82"/>
      <c r="CAK79" s="82"/>
      <c r="CAL79" s="82"/>
      <c r="CAM79" s="82"/>
      <c r="CAN79" s="82"/>
      <c r="CAO79" s="82"/>
      <c r="CAP79" s="82"/>
      <c r="CAQ79" s="82"/>
      <c r="CAR79" s="82"/>
      <c r="CAS79" s="82"/>
      <c r="CAT79" s="82"/>
      <c r="CAU79" s="82"/>
      <c r="CAV79" s="82"/>
      <c r="CAW79" s="82"/>
      <c r="CAX79" s="82"/>
      <c r="CAY79" s="82"/>
      <c r="CAZ79" s="82"/>
      <c r="CBA79" s="82"/>
      <c r="CBB79" s="82"/>
      <c r="CBC79" s="82"/>
      <c r="CBD79" s="82"/>
      <c r="CBE79" s="82"/>
      <c r="CBF79" s="82"/>
      <c r="CBG79" s="82"/>
      <c r="CBH79" s="82"/>
      <c r="CBI79" s="82"/>
      <c r="CBJ79" s="82"/>
      <c r="CBK79" s="82"/>
      <c r="CBL79" s="82"/>
      <c r="CBM79" s="82"/>
      <c r="CBN79" s="82"/>
      <c r="CBO79" s="82"/>
      <c r="CBP79" s="82"/>
      <c r="CBQ79" s="82"/>
      <c r="CBR79" s="82"/>
      <c r="CBS79" s="82"/>
      <c r="CBT79" s="82"/>
      <c r="CBU79" s="82"/>
      <c r="CBV79" s="82"/>
      <c r="CBW79" s="82"/>
      <c r="CBX79" s="82"/>
      <c r="CBY79" s="82"/>
      <c r="CBZ79" s="82"/>
      <c r="CCA79" s="82"/>
      <c r="CCB79" s="82"/>
      <c r="CCC79" s="82"/>
      <c r="CCD79" s="82"/>
      <c r="CCE79" s="82"/>
      <c r="CCF79" s="82"/>
      <c r="CCG79" s="82"/>
      <c r="CCH79" s="82"/>
      <c r="CCI79" s="82"/>
      <c r="CCJ79" s="82"/>
      <c r="CCK79" s="82"/>
      <c r="CCL79" s="82"/>
      <c r="CCM79" s="82"/>
      <c r="CCN79" s="82"/>
      <c r="CCO79" s="82"/>
      <c r="CCP79" s="82"/>
      <c r="CCQ79" s="82"/>
      <c r="CCR79" s="82"/>
      <c r="CCS79" s="82"/>
      <c r="CCT79" s="82"/>
      <c r="CCU79" s="82"/>
      <c r="CCV79" s="82"/>
      <c r="CCW79" s="82"/>
      <c r="CCX79" s="82"/>
      <c r="CCY79" s="82"/>
      <c r="CCZ79" s="82"/>
      <c r="CDA79" s="82"/>
      <c r="CDB79" s="82"/>
      <c r="CDC79" s="82"/>
      <c r="CDD79" s="82"/>
      <c r="CDE79" s="82"/>
      <c r="CDF79" s="82"/>
      <c r="CDG79" s="82"/>
      <c r="CDH79" s="82"/>
      <c r="CDI79" s="82"/>
      <c r="CDJ79" s="82"/>
      <c r="CDK79" s="82"/>
      <c r="CDL79" s="82"/>
      <c r="CDM79" s="82"/>
      <c r="CDN79" s="82"/>
      <c r="CDO79" s="82"/>
      <c r="CDP79" s="82"/>
      <c r="CDQ79" s="82"/>
      <c r="CDR79" s="82"/>
      <c r="CDS79" s="82"/>
      <c r="CDT79" s="82"/>
      <c r="CDU79" s="82"/>
      <c r="CDV79" s="82"/>
      <c r="CDW79" s="82"/>
      <c r="CDX79" s="82"/>
      <c r="CDY79" s="82"/>
      <c r="CDZ79" s="82"/>
      <c r="CEA79" s="82"/>
      <c r="CEB79" s="82"/>
      <c r="CEC79" s="82"/>
      <c r="CED79" s="82"/>
      <c r="CEE79" s="82"/>
      <c r="CEF79" s="82"/>
      <c r="CEG79" s="82"/>
      <c r="CEH79" s="82"/>
      <c r="CEI79" s="82"/>
      <c r="CEJ79" s="82"/>
      <c r="CEK79" s="82"/>
      <c r="CEL79" s="82"/>
      <c r="CEM79" s="82"/>
      <c r="CEN79" s="82"/>
      <c r="CEO79" s="82"/>
      <c r="CEP79" s="82"/>
      <c r="CEQ79" s="82"/>
      <c r="CER79" s="82"/>
      <c r="CES79" s="82"/>
      <c r="CET79" s="82"/>
      <c r="CEU79" s="82"/>
      <c r="CEV79" s="82"/>
      <c r="CEW79" s="82"/>
      <c r="CEX79" s="82"/>
      <c r="CEY79" s="82"/>
      <c r="CEZ79" s="82"/>
      <c r="CFA79" s="82"/>
      <c r="CFB79" s="82"/>
      <c r="CFC79" s="82"/>
      <c r="CFD79" s="82"/>
      <c r="CFE79" s="82"/>
      <c r="CFF79" s="82"/>
      <c r="CFG79" s="82"/>
      <c r="CFH79" s="82"/>
      <c r="CFI79" s="82"/>
      <c r="CFJ79" s="82"/>
      <c r="CFK79" s="82"/>
      <c r="CFL79" s="82"/>
      <c r="CFM79" s="82"/>
      <c r="CFN79" s="82"/>
      <c r="CFO79" s="82"/>
      <c r="CFP79" s="82"/>
      <c r="CFQ79" s="82"/>
      <c r="CFR79" s="82"/>
      <c r="CFS79" s="82"/>
      <c r="CFT79" s="82"/>
      <c r="CFU79" s="82"/>
      <c r="CFV79" s="82"/>
      <c r="CFW79" s="82"/>
      <c r="CFX79" s="82"/>
      <c r="CFY79" s="82"/>
      <c r="CFZ79" s="82"/>
      <c r="CGA79" s="82"/>
      <c r="CGB79" s="82"/>
      <c r="CGC79" s="82"/>
      <c r="CGD79" s="82"/>
      <c r="CGE79" s="82"/>
      <c r="CGF79" s="82"/>
      <c r="CGG79" s="82"/>
      <c r="CGH79" s="82"/>
      <c r="CGI79" s="82"/>
      <c r="CGJ79" s="82"/>
      <c r="CGK79" s="82"/>
      <c r="CGL79" s="82"/>
      <c r="CGM79" s="82"/>
      <c r="CGN79" s="82"/>
      <c r="CGO79" s="82"/>
      <c r="CGP79" s="82"/>
      <c r="CGQ79" s="82"/>
      <c r="CGR79" s="82"/>
      <c r="CGS79" s="82"/>
      <c r="CGT79" s="82"/>
      <c r="CGU79" s="82"/>
      <c r="CGV79" s="82"/>
      <c r="CGW79" s="82"/>
      <c r="CGX79" s="82"/>
      <c r="CGY79" s="82"/>
      <c r="CGZ79" s="82"/>
      <c r="CHA79" s="82"/>
      <c r="CHB79" s="82"/>
      <c r="CHC79" s="82"/>
      <c r="CHD79" s="82"/>
      <c r="CHE79" s="82"/>
      <c r="CHF79" s="82"/>
      <c r="CHG79" s="82"/>
      <c r="CHH79" s="82"/>
      <c r="CHI79" s="82"/>
      <c r="CHJ79" s="82"/>
      <c r="CHK79" s="82"/>
      <c r="CHL79" s="82"/>
      <c r="CHM79" s="82"/>
      <c r="CHN79" s="82"/>
      <c r="CHO79" s="82"/>
      <c r="CHP79" s="82"/>
      <c r="CHQ79" s="82"/>
      <c r="CHR79" s="82"/>
      <c r="CHS79" s="82"/>
      <c r="CHT79" s="82"/>
      <c r="CHU79" s="82"/>
      <c r="CHV79" s="82"/>
      <c r="CHW79" s="82"/>
      <c r="CHX79" s="82"/>
      <c r="CHY79" s="82"/>
      <c r="CHZ79" s="82"/>
      <c r="CIA79" s="82"/>
      <c r="CIB79" s="82"/>
      <c r="CIC79" s="82"/>
      <c r="CID79" s="82"/>
      <c r="CIE79" s="82"/>
      <c r="CIF79" s="82"/>
      <c r="CIG79" s="82"/>
      <c r="CIH79" s="82"/>
      <c r="CII79" s="82"/>
      <c r="CIJ79" s="82"/>
      <c r="CIK79" s="82"/>
      <c r="CIL79" s="82"/>
      <c r="CIM79" s="82"/>
      <c r="CIN79" s="82"/>
      <c r="CIO79" s="82"/>
      <c r="CIP79" s="82"/>
      <c r="CIQ79" s="82"/>
      <c r="CIR79" s="82"/>
      <c r="CIS79" s="82"/>
      <c r="CIT79" s="82"/>
      <c r="CIU79" s="82"/>
      <c r="CIV79" s="82"/>
      <c r="CIW79" s="82"/>
      <c r="CIX79" s="82"/>
      <c r="CIY79" s="82"/>
      <c r="CIZ79" s="82"/>
      <c r="CJA79" s="82"/>
      <c r="CJB79" s="82"/>
      <c r="CJC79" s="82"/>
      <c r="CJD79" s="82"/>
      <c r="CJE79" s="82"/>
      <c r="CJF79" s="82"/>
      <c r="CJG79" s="82"/>
      <c r="CJH79" s="82"/>
      <c r="CJI79" s="82"/>
      <c r="CJJ79" s="82"/>
      <c r="CJK79" s="82"/>
      <c r="CJL79" s="82"/>
      <c r="CJM79" s="82"/>
      <c r="CJN79" s="82"/>
      <c r="CJO79" s="82"/>
      <c r="CJP79" s="82"/>
      <c r="CJQ79" s="82"/>
      <c r="CJR79" s="82"/>
      <c r="CJS79" s="82"/>
      <c r="CJT79" s="82"/>
      <c r="CJU79" s="82"/>
      <c r="CJV79" s="82"/>
      <c r="CJW79" s="82"/>
      <c r="CJX79" s="82"/>
      <c r="CJY79" s="82"/>
      <c r="CJZ79" s="82"/>
      <c r="CKA79" s="82"/>
      <c r="CKB79" s="82"/>
      <c r="CKC79" s="82"/>
      <c r="CKD79" s="82"/>
      <c r="CKE79" s="82"/>
      <c r="CKF79" s="82"/>
      <c r="CKG79" s="82"/>
      <c r="CKH79" s="82"/>
      <c r="CKI79" s="82"/>
      <c r="CKJ79" s="82"/>
      <c r="CKK79" s="82"/>
      <c r="CKL79" s="82"/>
      <c r="CKM79" s="82"/>
      <c r="CKN79" s="82"/>
      <c r="CKO79" s="82"/>
      <c r="CKP79" s="82"/>
      <c r="CKQ79" s="82"/>
      <c r="CKR79" s="82"/>
      <c r="CKS79" s="82"/>
      <c r="CKT79" s="82"/>
      <c r="CKU79" s="82"/>
      <c r="CKV79" s="82"/>
      <c r="CKW79" s="82"/>
      <c r="CKX79" s="82"/>
      <c r="CKY79" s="82"/>
      <c r="CKZ79" s="82"/>
      <c r="CLA79" s="82"/>
      <c r="CLB79" s="82"/>
      <c r="CLC79" s="82"/>
      <c r="CLD79" s="82"/>
      <c r="CLE79" s="82"/>
      <c r="CLF79" s="82"/>
      <c r="CLG79" s="82"/>
      <c r="CLH79" s="82"/>
      <c r="CLI79" s="82"/>
      <c r="CLJ79" s="82"/>
      <c r="CLK79" s="82"/>
      <c r="CLL79" s="82"/>
      <c r="CLM79" s="82"/>
      <c r="CLN79" s="82"/>
      <c r="CLO79" s="82"/>
      <c r="CLP79" s="82"/>
      <c r="CLQ79" s="82"/>
      <c r="CLR79" s="82"/>
      <c r="CLS79" s="82"/>
      <c r="CLT79" s="82"/>
      <c r="CLU79" s="82"/>
      <c r="CLV79" s="82"/>
      <c r="CLW79" s="82"/>
      <c r="CLX79" s="82"/>
      <c r="CLY79" s="82"/>
      <c r="CLZ79" s="82"/>
      <c r="CMA79" s="82"/>
      <c r="CMB79" s="82"/>
      <c r="CMC79" s="82"/>
      <c r="CMD79" s="82"/>
      <c r="CME79" s="82"/>
      <c r="CMF79" s="82"/>
      <c r="CMG79" s="82"/>
      <c r="CMH79" s="82"/>
      <c r="CMI79" s="82"/>
      <c r="CMJ79" s="82"/>
      <c r="CMK79" s="82"/>
      <c r="CML79" s="82"/>
      <c r="CMM79" s="82"/>
      <c r="CMN79" s="82"/>
      <c r="CMO79" s="82"/>
      <c r="CMP79" s="82"/>
      <c r="CMQ79" s="82"/>
      <c r="CMR79" s="82"/>
      <c r="CMS79" s="82"/>
      <c r="CMT79" s="82"/>
      <c r="CMU79" s="82"/>
      <c r="CMV79" s="82"/>
      <c r="CMW79" s="82"/>
      <c r="CMX79" s="82"/>
      <c r="CMY79" s="82"/>
      <c r="CMZ79" s="82"/>
      <c r="CNA79" s="82"/>
      <c r="CNB79" s="82"/>
      <c r="CNC79" s="82"/>
      <c r="CND79" s="82"/>
      <c r="CNE79" s="82"/>
      <c r="CNF79" s="82"/>
      <c r="CNG79" s="82"/>
      <c r="CNH79" s="82"/>
      <c r="CNI79" s="82"/>
      <c r="CNJ79" s="82"/>
      <c r="CNK79" s="82"/>
      <c r="CNL79" s="82"/>
      <c r="CNM79" s="82"/>
      <c r="CNN79" s="82"/>
      <c r="CNO79" s="82"/>
      <c r="CNP79" s="82"/>
      <c r="CNQ79" s="82"/>
      <c r="CNR79" s="82"/>
      <c r="CNS79" s="82"/>
      <c r="CNT79" s="82"/>
      <c r="CNU79" s="82"/>
      <c r="CNV79" s="82"/>
      <c r="CNW79" s="82"/>
      <c r="CNX79" s="82"/>
      <c r="CNY79" s="82"/>
      <c r="CNZ79" s="82"/>
      <c r="COA79" s="82"/>
      <c r="COB79" s="82"/>
      <c r="COC79" s="82"/>
      <c r="COD79" s="82"/>
      <c r="COE79" s="82"/>
      <c r="COF79" s="82"/>
      <c r="COG79" s="82"/>
      <c r="COH79" s="82"/>
      <c r="COI79" s="82"/>
      <c r="COJ79" s="82"/>
      <c r="COK79" s="82"/>
      <c r="COL79" s="82"/>
      <c r="COM79" s="82"/>
      <c r="CON79" s="82"/>
      <c r="COO79" s="82"/>
      <c r="COP79" s="82"/>
      <c r="COQ79" s="82"/>
      <c r="COR79" s="82"/>
      <c r="COS79" s="82"/>
      <c r="COT79" s="82"/>
      <c r="COU79" s="82"/>
      <c r="COV79" s="82"/>
      <c r="COW79" s="82"/>
      <c r="COX79" s="82"/>
      <c r="COY79" s="82"/>
      <c r="COZ79" s="82"/>
      <c r="CPA79" s="82"/>
      <c r="CPB79" s="82"/>
      <c r="CPC79" s="82"/>
      <c r="CPD79" s="82"/>
      <c r="CPE79" s="82"/>
      <c r="CPF79" s="82"/>
      <c r="CPG79" s="82"/>
      <c r="CPH79" s="82"/>
      <c r="CPI79" s="82"/>
      <c r="CPJ79" s="82"/>
      <c r="CPK79" s="82"/>
      <c r="CPL79" s="82"/>
      <c r="CPM79" s="82"/>
      <c r="CPN79" s="82"/>
      <c r="CPO79" s="82"/>
      <c r="CPP79" s="82"/>
      <c r="CPQ79" s="82"/>
      <c r="CPR79" s="82"/>
      <c r="CPS79" s="82"/>
      <c r="CPT79" s="82"/>
      <c r="CPU79" s="82"/>
      <c r="CPV79" s="82"/>
      <c r="CPW79" s="82"/>
      <c r="CPX79" s="82"/>
      <c r="CPY79" s="82"/>
      <c r="CPZ79" s="82"/>
      <c r="CQA79" s="82"/>
      <c r="CQB79" s="82"/>
      <c r="CQC79" s="82"/>
      <c r="CQD79" s="82"/>
      <c r="CQE79" s="82"/>
      <c r="CQF79" s="82"/>
      <c r="CQG79" s="82"/>
      <c r="CQH79" s="82"/>
      <c r="CQI79" s="82"/>
      <c r="CQJ79" s="82"/>
      <c r="CQK79" s="82"/>
      <c r="CQL79" s="82"/>
      <c r="CQM79" s="82"/>
      <c r="CQN79" s="82"/>
      <c r="CQO79" s="82"/>
      <c r="CQP79" s="82"/>
      <c r="CQQ79" s="82"/>
      <c r="CQR79" s="82"/>
      <c r="CQS79" s="82"/>
      <c r="CQT79" s="82"/>
      <c r="CQU79" s="82"/>
      <c r="CQV79" s="82"/>
      <c r="CQW79" s="82"/>
      <c r="CQX79" s="82"/>
      <c r="CQY79" s="82"/>
      <c r="CQZ79" s="82"/>
      <c r="CRA79" s="82"/>
      <c r="CRB79" s="82"/>
      <c r="CRC79" s="82"/>
      <c r="CRD79" s="82"/>
      <c r="CRE79" s="82"/>
      <c r="CRF79" s="82"/>
      <c r="CRG79" s="82"/>
      <c r="CRH79" s="82"/>
      <c r="CRI79" s="82"/>
      <c r="CRJ79" s="82"/>
      <c r="CRK79" s="82"/>
      <c r="CRL79" s="82"/>
      <c r="CRM79" s="82"/>
      <c r="CRN79" s="82"/>
      <c r="CRO79" s="82"/>
      <c r="CRP79" s="82"/>
      <c r="CRQ79" s="82"/>
      <c r="CRR79" s="82"/>
      <c r="CRS79" s="82"/>
      <c r="CRT79" s="82"/>
      <c r="CRU79" s="82"/>
      <c r="CRV79" s="82"/>
      <c r="CRW79" s="82"/>
      <c r="CRX79" s="82"/>
      <c r="CRY79" s="82"/>
      <c r="CRZ79" s="82"/>
      <c r="CSA79" s="82"/>
      <c r="CSB79" s="82"/>
      <c r="CSC79" s="82"/>
      <c r="CSD79" s="82"/>
      <c r="CSE79" s="82"/>
      <c r="CSF79" s="82"/>
      <c r="CSG79" s="82"/>
      <c r="CSH79" s="82"/>
      <c r="CSI79" s="82"/>
      <c r="CSJ79" s="82"/>
      <c r="CSK79" s="82"/>
      <c r="CSL79" s="82"/>
      <c r="CSM79" s="82"/>
      <c r="CSN79" s="82"/>
      <c r="CSO79" s="82"/>
      <c r="CSP79" s="82"/>
      <c r="CSQ79" s="82"/>
      <c r="CSR79" s="82"/>
      <c r="CSS79" s="82"/>
      <c r="CST79" s="82"/>
      <c r="CSU79" s="82"/>
      <c r="CSV79" s="82"/>
      <c r="CSW79" s="82"/>
      <c r="CSX79" s="82"/>
      <c r="CSY79" s="82"/>
      <c r="CSZ79" s="82"/>
      <c r="CTA79" s="82"/>
      <c r="CTB79" s="82"/>
      <c r="CTC79" s="82"/>
      <c r="CTD79" s="82"/>
      <c r="CTE79" s="82"/>
      <c r="CTF79" s="82"/>
      <c r="CTG79" s="82"/>
      <c r="CTH79" s="82"/>
      <c r="CTI79" s="82"/>
      <c r="CTJ79" s="82"/>
      <c r="CTK79" s="82"/>
      <c r="CTL79" s="82"/>
      <c r="CTM79" s="82"/>
      <c r="CTN79" s="82"/>
      <c r="CTO79" s="82"/>
      <c r="CTP79" s="82"/>
      <c r="CTQ79" s="82"/>
      <c r="CTR79" s="82"/>
      <c r="CTS79" s="82"/>
      <c r="CTT79" s="82"/>
      <c r="CTU79" s="82"/>
      <c r="CTV79" s="82"/>
      <c r="CTW79" s="82"/>
      <c r="CTX79" s="82"/>
      <c r="CTY79" s="82"/>
      <c r="CTZ79" s="82"/>
      <c r="CUA79" s="82"/>
      <c r="CUB79" s="82"/>
      <c r="CUC79" s="82"/>
      <c r="CUD79" s="82"/>
      <c r="CUE79" s="82"/>
      <c r="CUF79" s="82"/>
      <c r="CUG79" s="82"/>
      <c r="CUH79" s="82"/>
      <c r="CUI79" s="82"/>
      <c r="CUJ79" s="82"/>
      <c r="CUK79" s="82"/>
      <c r="CUL79" s="82"/>
      <c r="CUM79" s="82"/>
      <c r="CUN79" s="82"/>
      <c r="CUO79" s="82"/>
      <c r="CUP79" s="82"/>
      <c r="CUQ79" s="82"/>
      <c r="CUR79" s="82"/>
      <c r="CUS79" s="82"/>
      <c r="CUT79" s="82"/>
      <c r="CUU79" s="82"/>
      <c r="CUV79" s="82"/>
      <c r="CUW79" s="82"/>
      <c r="CUX79" s="82"/>
      <c r="CUY79" s="82"/>
      <c r="CUZ79" s="82"/>
      <c r="CVA79" s="82"/>
      <c r="CVB79" s="82"/>
      <c r="CVC79" s="82"/>
      <c r="CVD79" s="82"/>
      <c r="CVE79" s="82"/>
      <c r="CVF79" s="82"/>
      <c r="CVG79" s="82"/>
      <c r="CVH79" s="82"/>
      <c r="CVI79" s="82"/>
      <c r="CVJ79" s="82"/>
      <c r="CVK79" s="82"/>
      <c r="CVL79" s="82"/>
      <c r="CVM79" s="82"/>
      <c r="CVN79" s="82"/>
      <c r="CVO79" s="82"/>
      <c r="CVP79" s="82"/>
      <c r="CVQ79" s="82"/>
      <c r="CVR79" s="82"/>
      <c r="CVS79" s="82"/>
      <c r="CVT79" s="82"/>
      <c r="CVU79" s="82"/>
      <c r="CVV79" s="82"/>
      <c r="CVW79" s="82"/>
      <c r="CVX79" s="82"/>
      <c r="CVY79" s="82"/>
      <c r="CVZ79" s="82"/>
      <c r="CWA79" s="82"/>
      <c r="CWB79" s="82"/>
      <c r="CWC79" s="82"/>
      <c r="CWD79" s="82"/>
      <c r="CWE79" s="82"/>
      <c r="CWF79" s="82"/>
      <c r="CWG79" s="82"/>
      <c r="CWH79" s="82"/>
      <c r="CWI79" s="82"/>
      <c r="CWJ79" s="82"/>
      <c r="CWK79" s="82"/>
      <c r="CWL79" s="82"/>
      <c r="CWM79" s="82"/>
      <c r="CWN79" s="82"/>
      <c r="CWO79" s="82"/>
      <c r="CWP79" s="82"/>
      <c r="CWQ79" s="82"/>
      <c r="CWR79" s="82"/>
      <c r="CWS79" s="82"/>
      <c r="CWT79" s="82"/>
      <c r="CWU79" s="82"/>
      <c r="CWV79" s="82"/>
      <c r="CWW79" s="82"/>
      <c r="CWX79" s="82"/>
      <c r="CWY79" s="82"/>
      <c r="CWZ79" s="82"/>
      <c r="CXA79" s="82"/>
      <c r="CXB79" s="82"/>
      <c r="CXC79" s="82"/>
      <c r="CXD79" s="82"/>
      <c r="CXE79" s="82"/>
      <c r="CXF79" s="82"/>
      <c r="CXG79" s="82"/>
      <c r="CXH79" s="82"/>
      <c r="CXI79" s="82"/>
      <c r="CXJ79" s="82"/>
      <c r="CXK79" s="82"/>
      <c r="CXL79" s="82"/>
      <c r="CXM79" s="82"/>
      <c r="CXN79" s="82"/>
      <c r="CXO79" s="82"/>
      <c r="CXP79" s="82"/>
      <c r="CXQ79" s="82"/>
      <c r="CXR79" s="82"/>
      <c r="CXS79" s="82"/>
      <c r="CXT79" s="82"/>
      <c r="CXU79" s="82"/>
      <c r="CXV79" s="82"/>
      <c r="CXW79" s="82"/>
      <c r="CXX79" s="82"/>
      <c r="CXY79" s="82"/>
      <c r="CXZ79" s="82"/>
      <c r="CYA79" s="82"/>
      <c r="CYB79" s="82"/>
      <c r="CYC79" s="82"/>
      <c r="CYD79" s="82"/>
      <c r="CYE79" s="82"/>
      <c r="CYF79" s="82"/>
      <c r="CYG79" s="82"/>
      <c r="CYH79" s="82"/>
      <c r="CYI79" s="82"/>
      <c r="CYJ79" s="82"/>
      <c r="CYK79" s="82"/>
      <c r="CYL79" s="82"/>
      <c r="CYM79" s="82"/>
      <c r="CYN79" s="82"/>
      <c r="CYO79" s="82"/>
      <c r="CYP79" s="82"/>
      <c r="CYQ79" s="82"/>
      <c r="CYR79" s="82"/>
      <c r="CYS79" s="82"/>
      <c r="CYT79" s="82"/>
      <c r="CYU79" s="82"/>
      <c r="CYV79" s="82"/>
      <c r="CYW79" s="82"/>
      <c r="CYX79" s="82"/>
      <c r="CYY79" s="82"/>
      <c r="CYZ79" s="82"/>
      <c r="CZA79" s="82"/>
      <c r="CZB79" s="82"/>
      <c r="CZC79" s="82"/>
      <c r="CZD79" s="82"/>
      <c r="CZE79" s="82"/>
      <c r="CZF79" s="82"/>
      <c r="CZG79" s="82"/>
      <c r="CZH79" s="82"/>
      <c r="CZI79" s="82"/>
      <c r="CZJ79" s="82"/>
      <c r="CZK79" s="82"/>
      <c r="CZL79" s="82"/>
      <c r="CZM79" s="82"/>
      <c r="CZN79" s="82"/>
      <c r="CZO79" s="82"/>
      <c r="CZP79" s="82"/>
      <c r="CZQ79" s="82"/>
      <c r="CZR79" s="82"/>
      <c r="CZS79" s="82"/>
      <c r="CZT79" s="82"/>
      <c r="CZU79" s="82"/>
      <c r="CZV79" s="82"/>
      <c r="CZW79" s="82"/>
      <c r="CZX79" s="82"/>
      <c r="CZY79" s="82"/>
      <c r="CZZ79" s="82"/>
      <c r="DAA79" s="82"/>
      <c r="DAB79" s="82"/>
      <c r="DAC79" s="82"/>
      <c r="DAD79" s="82"/>
      <c r="DAE79" s="82"/>
      <c r="DAF79" s="82"/>
      <c r="DAG79" s="82"/>
      <c r="DAH79" s="82"/>
      <c r="DAI79" s="82"/>
      <c r="DAJ79" s="82"/>
      <c r="DAK79" s="82"/>
      <c r="DAL79" s="82"/>
      <c r="DAM79" s="82"/>
      <c r="DAN79" s="82"/>
      <c r="DAO79" s="82"/>
      <c r="DAP79" s="82"/>
      <c r="DAQ79" s="82"/>
      <c r="DAR79" s="82"/>
      <c r="DAS79" s="82"/>
      <c r="DAT79" s="82"/>
      <c r="DAU79" s="82"/>
      <c r="DAV79" s="82"/>
      <c r="DAW79" s="82"/>
      <c r="DAX79" s="82"/>
      <c r="DAY79" s="82"/>
      <c r="DAZ79" s="82"/>
      <c r="DBA79" s="82"/>
      <c r="DBB79" s="82"/>
      <c r="DBC79" s="82"/>
      <c r="DBD79" s="82"/>
      <c r="DBE79" s="82"/>
      <c r="DBF79" s="82"/>
      <c r="DBG79" s="82"/>
      <c r="DBH79" s="82"/>
      <c r="DBI79" s="82"/>
      <c r="DBJ79" s="82"/>
      <c r="DBK79" s="82"/>
      <c r="DBL79" s="82"/>
      <c r="DBM79" s="82"/>
      <c r="DBN79" s="82"/>
      <c r="DBO79" s="82"/>
      <c r="DBP79" s="82"/>
      <c r="DBQ79" s="82"/>
      <c r="DBR79" s="82"/>
      <c r="DBS79" s="82"/>
      <c r="DBT79" s="82"/>
      <c r="DBU79" s="82"/>
      <c r="DBV79" s="82"/>
      <c r="DBW79" s="82"/>
      <c r="DBX79" s="82"/>
      <c r="DBY79" s="82"/>
      <c r="DBZ79" s="82"/>
      <c r="DCA79" s="82"/>
      <c r="DCB79" s="82"/>
      <c r="DCC79" s="82"/>
      <c r="DCD79" s="82"/>
      <c r="DCE79" s="82"/>
      <c r="DCF79" s="82"/>
      <c r="DCG79" s="82"/>
      <c r="DCH79" s="82"/>
      <c r="DCI79" s="82"/>
      <c r="DCJ79" s="82"/>
      <c r="DCK79" s="82"/>
      <c r="DCL79" s="82"/>
      <c r="DCM79" s="82"/>
      <c r="DCN79" s="82"/>
      <c r="DCO79" s="82"/>
      <c r="DCP79" s="82"/>
      <c r="DCQ79" s="82"/>
      <c r="DCR79" s="82"/>
      <c r="DCS79" s="82"/>
      <c r="DCT79" s="82"/>
      <c r="DCU79" s="82"/>
      <c r="DCV79" s="82"/>
      <c r="DCW79" s="82"/>
      <c r="DCX79" s="82"/>
      <c r="DCY79" s="82"/>
      <c r="DCZ79" s="82"/>
      <c r="DDA79" s="82"/>
      <c r="DDB79" s="82"/>
      <c r="DDC79" s="82"/>
      <c r="DDD79" s="82"/>
      <c r="DDE79" s="82"/>
      <c r="DDF79" s="82"/>
      <c r="DDG79" s="82"/>
      <c r="DDH79" s="82"/>
      <c r="DDI79" s="82"/>
      <c r="DDJ79" s="82"/>
      <c r="DDK79" s="82"/>
      <c r="DDL79" s="82"/>
      <c r="DDM79" s="82"/>
      <c r="DDN79" s="82"/>
      <c r="DDO79" s="82"/>
      <c r="DDP79" s="82"/>
      <c r="DDQ79" s="82"/>
      <c r="DDR79" s="82"/>
      <c r="DDS79" s="82"/>
      <c r="DDT79" s="82"/>
      <c r="DDU79" s="82"/>
      <c r="DDV79" s="82"/>
      <c r="DDW79" s="82"/>
      <c r="DDX79" s="82"/>
      <c r="DDY79" s="82"/>
      <c r="DDZ79" s="82"/>
      <c r="DEA79" s="82"/>
      <c r="DEB79" s="82"/>
      <c r="DEC79" s="82"/>
      <c r="DED79" s="82"/>
      <c r="DEE79" s="82"/>
      <c r="DEF79" s="82"/>
      <c r="DEG79" s="82"/>
      <c r="DEH79" s="82"/>
      <c r="DEI79" s="82"/>
      <c r="DEJ79" s="82"/>
      <c r="DEK79" s="82"/>
      <c r="DEL79" s="82"/>
      <c r="DEM79" s="82"/>
      <c r="DEN79" s="82"/>
      <c r="DEO79" s="82"/>
      <c r="DEP79" s="82"/>
      <c r="DEQ79" s="82"/>
      <c r="DER79" s="82"/>
      <c r="DES79" s="82"/>
      <c r="DET79" s="82"/>
      <c r="DEU79" s="82"/>
      <c r="DEV79" s="82"/>
      <c r="DEW79" s="82"/>
      <c r="DEX79" s="82"/>
      <c r="DEY79" s="82"/>
      <c r="DEZ79" s="82"/>
      <c r="DFA79" s="82"/>
      <c r="DFB79" s="82"/>
      <c r="DFC79" s="82"/>
      <c r="DFD79" s="82"/>
      <c r="DFE79" s="82"/>
      <c r="DFF79" s="82"/>
      <c r="DFG79" s="82"/>
      <c r="DFH79" s="82"/>
      <c r="DFI79" s="82"/>
      <c r="DFJ79" s="82"/>
      <c r="DFK79" s="82"/>
      <c r="DFL79" s="82"/>
      <c r="DFM79" s="82"/>
      <c r="DFN79" s="82"/>
      <c r="DFO79" s="82"/>
      <c r="DFP79" s="82"/>
      <c r="DFQ79" s="82"/>
      <c r="DFR79" s="82"/>
      <c r="DFS79" s="82"/>
      <c r="DFT79" s="82"/>
      <c r="DFU79" s="82"/>
      <c r="DFV79" s="82"/>
      <c r="DFW79" s="82"/>
      <c r="DFX79" s="82"/>
      <c r="DFY79" s="82"/>
      <c r="DFZ79" s="82"/>
      <c r="DGA79" s="82"/>
      <c r="DGB79" s="82"/>
      <c r="DGC79" s="82"/>
      <c r="DGD79" s="82"/>
      <c r="DGE79" s="82"/>
      <c r="DGF79" s="82"/>
      <c r="DGG79" s="82"/>
      <c r="DGH79" s="82"/>
      <c r="DGI79" s="82"/>
      <c r="DGJ79" s="82"/>
      <c r="DGK79" s="82"/>
      <c r="DGL79" s="82"/>
      <c r="DGM79" s="82"/>
      <c r="DGN79" s="82"/>
      <c r="DGO79" s="82"/>
      <c r="DGP79" s="82"/>
      <c r="DGQ79" s="82"/>
      <c r="DGR79" s="82"/>
      <c r="DGS79" s="82"/>
      <c r="DGT79" s="82"/>
      <c r="DGU79" s="82"/>
      <c r="DGV79" s="82"/>
      <c r="DGW79" s="82"/>
      <c r="DGX79" s="82"/>
      <c r="DGY79" s="82"/>
      <c r="DGZ79" s="82"/>
      <c r="DHA79" s="82"/>
      <c r="DHB79" s="82"/>
      <c r="DHC79" s="82"/>
      <c r="DHD79" s="82"/>
      <c r="DHE79" s="82"/>
      <c r="DHF79" s="82"/>
      <c r="DHG79" s="82"/>
      <c r="DHH79" s="82"/>
      <c r="DHI79" s="82"/>
      <c r="DHJ79" s="82"/>
      <c r="DHK79" s="82"/>
      <c r="DHL79" s="82"/>
      <c r="DHM79" s="82"/>
      <c r="DHN79" s="82"/>
      <c r="DHO79" s="82"/>
      <c r="DHP79" s="82"/>
      <c r="DHQ79" s="82"/>
      <c r="DHR79" s="82"/>
      <c r="DHS79" s="82"/>
      <c r="DHT79" s="82"/>
      <c r="DHU79" s="82"/>
      <c r="DHV79" s="82"/>
      <c r="DHW79" s="82"/>
      <c r="DHX79" s="82"/>
      <c r="DHY79" s="82"/>
      <c r="DHZ79" s="82"/>
      <c r="DIA79" s="82"/>
      <c r="DIB79" s="82"/>
      <c r="DIC79" s="82"/>
      <c r="DID79" s="82"/>
      <c r="DIE79" s="82"/>
      <c r="DIF79" s="82"/>
      <c r="DIG79" s="82"/>
      <c r="DIH79" s="82"/>
      <c r="DII79" s="82"/>
      <c r="DIJ79" s="82"/>
      <c r="DIK79" s="82"/>
      <c r="DIL79" s="82"/>
      <c r="DIM79" s="82"/>
      <c r="DIN79" s="82"/>
      <c r="DIO79" s="82"/>
      <c r="DIP79" s="82"/>
      <c r="DIQ79" s="82"/>
      <c r="DIR79" s="82"/>
      <c r="DIS79" s="82"/>
      <c r="DIT79" s="82"/>
      <c r="DIU79" s="82"/>
      <c r="DIV79" s="82"/>
      <c r="DIW79" s="82"/>
      <c r="DIX79" s="82"/>
      <c r="DIY79" s="82"/>
      <c r="DIZ79" s="82"/>
      <c r="DJA79" s="82"/>
      <c r="DJB79" s="82"/>
      <c r="DJC79" s="82"/>
      <c r="DJD79" s="82"/>
      <c r="DJE79" s="82"/>
      <c r="DJF79" s="82"/>
      <c r="DJG79" s="82"/>
      <c r="DJH79" s="82"/>
      <c r="DJI79" s="82"/>
      <c r="DJJ79" s="82"/>
      <c r="DJK79" s="82"/>
      <c r="DJL79" s="82"/>
      <c r="DJM79" s="82"/>
      <c r="DJN79" s="82"/>
      <c r="DJO79" s="82"/>
      <c r="DJP79" s="82"/>
      <c r="DJQ79" s="82"/>
      <c r="DJR79" s="82"/>
      <c r="DJS79" s="82"/>
      <c r="DJT79" s="82"/>
      <c r="DJU79" s="82"/>
      <c r="DJV79" s="82"/>
      <c r="DJW79" s="82"/>
      <c r="DJX79" s="82"/>
      <c r="DJY79" s="82"/>
      <c r="DJZ79" s="82"/>
      <c r="DKA79" s="82"/>
      <c r="DKB79" s="82"/>
      <c r="DKC79" s="82"/>
      <c r="DKD79" s="82"/>
      <c r="DKE79" s="82"/>
      <c r="DKF79" s="82"/>
      <c r="DKG79" s="82"/>
      <c r="DKH79" s="82"/>
      <c r="DKI79" s="82"/>
      <c r="DKJ79" s="82"/>
      <c r="DKK79" s="82"/>
      <c r="DKL79" s="82"/>
      <c r="DKM79" s="82"/>
      <c r="DKN79" s="82"/>
      <c r="DKO79" s="82"/>
      <c r="DKP79" s="82"/>
      <c r="DKQ79" s="82"/>
      <c r="DKR79" s="82"/>
      <c r="DKS79" s="82"/>
      <c r="DKT79" s="82"/>
      <c r="DKU79" s="82"/>
      <c r="DKV79" s="82"/>
      <c r="DKW79" s="82"/>
      <c r="DKX79" s="82"/>
      <c r="DKY79" s="82"/>
      <c r="DKZ79" s="82"/>
      <c r="DLA79" s="82"/>
      <c r="DLB79" s="82"/>
      <c r="DLC79" s="82"/>
      <c r="DLD79" s="82"/>
      <c r="DLE79" s="82"/>
      <c r="DLF79" s="82"/>
      <c r="DLG79" s="82"/>
      <c r="DLH79" s="82"/>
      <c r="DLI79" s="82"/>
      <c r="DLJ79" s="82"/>
      <c r="DLK79" s="82"/>
      <c r="DLL79" s="82"/>
      <c r="DLM79" s="82"/>
      <c r="DLN79" s="82"/>
      <c r="DLO79" s="82"/>
      <c r="DLP79" s="82"/>
      <c r="DLQ79" s="82"/>
      <c r="DLR79" s="82"/>
      <c r="DLS79" s="82"/>
      <c r="DLT79" s="82"/>
      <c r="DLU79" s="82"/>
      <c r="DLV79" s="82"/>
      <c r="DLW79" s="82"/>
      <c r="DLX79" s="82"/>
      <c r="DLY79" s="82"/>
      <c r="DLZ79" s="82"/>
      <c r="DMA79" s="82"/>
      <c r="DMB79" s="82"/>
      <c r="DMC79" s="82"/>
      <c r="DMD79" s="82"/>
      <c r="DME79" s="82"/>
      <c r="DMF79" s="82"/>
      <c r="DMG79" s="82"/>
      <c r="DMH79" s="82"/>
      <c r="DMI79" s="82"/>
      <c r="DMJ79" s="82"/>
      <c r="DMK79" s="82"/>
      <c r="DML79" s="82"/>
      <c r="DMM79" s="82"/>
      <c r="DMN79" s="82"/>
      <c r="DMO79" s="82"/>
      <c r="DMP79" s="82"/>
      <c r="DMQ79" s="82"/>
      <c r="DMR79" s="82"/>
      <c r="DMS79" s="82"/>
      <c r="DMT79" s="82"/>
      <c r="DMU79" s="82"/>
      <c r="DMV79" s="82"/>
      <c r="DMW79" s="82"/>
      <c r="DMX79" s="82"/>
      <c r="DMY79" s="82"/>
      <c r="DMZ79" s="82"/>
      <c r="DNA79" s="82"/>
      <c r="DNB79" s="82"/>
      <c r="DNC79" s="82"/>
      <c r="DND79" s="82"/>
      <c r="DNE79" s="82"/>
      <c r="DNF79" s="82"/>
      <c r="DNG79" s="82"/>
      <c r="DNH79" s="82"/>
      <c r="DNI79" s="82"/>
      <c r="DNJ79" s="82"/>
      <c r="DNK79" s="82"/>
      <c r="DNL79" s="82"/>
      <c r="DNM79" s="82"/>
      <c r="DNN79" s="82"/>
      <c r="DNO79" s="82"/>
      <c r="DNP79" s="82"/>
      <c r="DNQ79" s="82"/>
      <c r="DNR79" s="82"/>
      <c r="DNS79" s="82"/>
      <c r="DNT79" s="82"/>
      <c r="DNU79" s="82"/>
      <c r="DNV79" s="82"/>
      <c r="DNW79" s="82"/>
      <c r="DNX79" s="82"/>
      <c r="DNY79" s="82"/>
      <c r="DNZ79" s="82"/>
      <c r="DOA79" s="82"/>
      <c r="DOB79" s="82"/>
      <c r="DOC79" s="82"/>
      <c r="DOD79" s="82"/>
      <c r="DOE79" s="82"/>
      <c r="DOF79" s="82"/>
      <c r="DOG79" s="82"/>
      <c r="DOH79" s="82"/>
      <c r="DOI79" s="82"/>
      <c r="DOJ79" s="82"/>
      <c r="DOK79" s="82"/>
      <c r="DOL79" s="82"/>
      <c r="DOM79" s="82"/>
      <c r="DON79" s="82"/>
      <c r="DOO79" s="82"/>
      <c r="DOP79" s="82"/>
      <c r="DOQ79" s="82"/>
      <c r="DOR79" s="82"/>
      <c r="DOS79" s="82"/>
      <c r="DOT79" s="82"/>
      <c r="DOU79" s="82"/>
      <c r="DOV79" s="82"/>
      <c r="DOW79" s="82"/>
      <c r="DOX79" s="82"/>
      <c r="DOY79" s="82"/>
      <c r="DOZ79" s="82"/>
      <c r="DPA79" s="82"/>
      <c r="DPB79" s="82"/>
      <c r="DPC79" s="82"/>
      <c r="DPD79" s="82"/>
      <c r="DPE79" s="82"/>
      <c r="DPF79" s="82"/>
      <c r="DPG79" s="82"/>
      <c r="DPH79" s="82"/>
      <c r="DPI79" s="82"/>
      <c r="DPJ79" s="82"/>
      <c r="DPK79" s="82"/>
      <c r="DPL79" s="82"/>
      <c r="DPM79" s="82"/>
      <c r="DPN79" s="82"/>
      <c r="DPO79" s="82"/>
      <c r="DPP79" s="82"/>
      <c r="DPQ79" s="82"/>
      <c r="DPR79" s="82"/>
      <c r="DPS79" s="82"/>
      <c r="DPT79" s="82"/>
      <c r="DPU79" s="82"/>
      <c r="DPV79" s="82"/>
      <c r="DPW79" s="82"/>
      <c r="DPX79" s="82"/>
      <c r="DPY79" s="82"/>
      <c r="DPZ79" s="82"/>
      <c r="DQA79" s="82"/>
      <c r="DQB79" s="82"/>
      <c r="DQC79" s="82"/>
      <c r="DQD79" s="82"/>
      <c r="DQE79" s="82"/>
      <c r="DQF79" s="82"/>
      <c r="DQG79" s="82"/>
      <c r="DQH79" s="82"/>
      <c r="DQI79" s="82"/>
      <c r="DQJ79" s="82"/>
      <c r="DQK79" s="82"/>
      <c r="DQL79" s="82"/>
      <c r="DQM79" s="82"/>
      <c r="DQN79" s="82"/>
      <c r="DQO79" s="82"/>
      <c r="DQP79" s="82"/>
      <c r="DQQ79" s="82"/>
      <c r="DQR79" s="82"/>
      <c r="DQS79" s="82"/>
      <c r="DQT79" s="82"/>
      <c r="DQU79" s="82"/>
      <c r="DQV79" s="82"/>
      <c r="DQW79" s="82"/>
      <c r="DQX79" s="82"/>
      <c r="DQY79" s="82"/>
      <c r="DQZ79" s="82"/>
      <c r="DRA79" s="82"/>
      <c r="DRB79" s="82"/>
      <c r="DRC79" s="82"/>
      <c r="DRD79" s="82"/>
      <c r="DRE79" s="82"/>
      <c r="DRF79" s="82"/>
      <c r="DRG79" s="82"/>
      <c r="DRH79" s="82"/>
      <c r="DRI79" s="82"/>
      <c r="DRJ79" s="82"/>
      <c r="DRK79" s="82"/>
      <c r="DRL79" s="82"/>
      <c r="DRM79" s="82"/>
      <c r="DRN79" s="82"/>
      <c r="DRO79" s="82"/>
      <c r="DRP79" s="82"/>
      <c r="DRQ79" s="82"/>
      <c r="DRR79" s="82"/>
      <c r="DRS79" s="82"/>
      <c r="DRT79" s="82"/>
      <c r="DRU79" s="82"/>
      <c r="DRV79" s="82"/>
      <c r="DRW79" s="82"/>
      <c r="DRX79" s="82"/>
      <c r="DRY79" s="82"/>
      <c r="DRZ79" s="82"/>
      <c r="DSA79" s="82"/>
      <c r="DSB79" s="82"/>
      <c r="DSC79" s="82"/>
      <c r="DSD79" s="82"/>
      <c r="DSE79" s="82"/>
      <c r="DSF79" s="82"/>
      <c r="DSG79" s="82"/>
      <c r="DSH79" s="82"/>
      <c r="DSI79" s="82"/>
      <c r="DSJ79" s="82"/>
      <c r="DSK79" s="82"/>
      <c r="DSL79" s="82"/>
      <c r="DSM79" s="82"/>
      <c r="DSN79" s="82"/>
      <c r="DSO79" s="82"/>
      <c r="DSP79" s="82"/>
      <c r="DSQ79" s="82"/>
      <c r="DSR79" s="82"/>
      <c r="DSS79" s="82"/>
      <c r="DST79" s="82"/>
      <c r="DSU79" s="82"/>
      <c r="DSV79" s="82"/>
      <c r="DSW79" s="82"/>
      <c r="DSX79" s="82"/>
      <c r="DSY79" s="82"/>
      <c r="DSZ79" s="82"/>
      <c r="DTA79" s="82"/>
      <c r="DTB79" s="82"/>
      <c r="DTC79" s="82"/>
      <c r="DTD79" s="82"/>
      <c r="DTE79" s="82"/>
      <c r="DTF79" s="82"/>
      <c r="DTG79" s="82"/>
      <c r="DTH79" s="82"/>
      <c r="DTI79" s="82"/>
      <c r="DTJ79" s="82"/>
      <c r="DTK79" s="82"/>
      <c r="DTL79" s="82"/>
      <c r="DTM79" s="82"/>
      <c r="DTN79" s="82"/>
      <c r="DTO79" s="82"/>
      <c r="DTP79" s="82"/>
      <c r="DTQ79" s="82"/>
      <c r="DTR79" s="82"/>
      <c r="DTS79" s="82"/>
      <c r="DTT79" s="82"/>
      <c r="DTU79" s="82"/>
      <c r="DTV79" s="82"/>
      <c r="DTW79" s="82"/>
      <c r="DTX79" s="82"/>
      <c r="DTY79" s="82"/>
      <c r="DTZ79" s="82"/>
      <c r="DUA79" s="82"/>
      <c r="DUB79" s="82"/>
      <c r="DUC79" s="82"/>
      <c r="DUD79" s="82"/>
      <c r="DUE79" s="82"/>
      <c r="DUF79" s="82"/>
      <c r="DUG79" s="82"/>
      <c r="DUH79" s="82"/>
      <c r="DUI79" s="82"/>
      <c r="DUJ79" s="82"/>
      <c r="DUK79" s="82"/>
      <c r="DUL79" s="82"/>
      <c r="DUM79" s="82"/>
      <c r="DUN79" s="82"/>
      <c r="DUO79" s="82"/>
      <c r="DUP79" s="82"/>
      <c r="DUQ79" s="82"/>
      <c r="DUR79" s="82"/>
      <c r="DUS79" s="82"/>
      <c r="DUT79" s="82"/>
      <c r="DUU79" s="82"/>
      <c r="DUV79" s="82"/>
      <c r="DUW79" s="82"/>
      <c r="DUX79" s="82"/>
      <c r="DUY79" s="82"/>
      <c r="DUZ79" s="82"/>
      <c r="DVA79" s="82"/>
      <c r="DVB79" s="82"/>
      <c r="DVC79" s="82"/>
      <c r="DVD79" s="82"/>
      <c r="DVE79" s="82"/>
      <c r="DVF79" s="82"/>
      <c r="DVG79" s="82"/>
      <c r="DVH79" s="82"/>
      <c r="DVI79" s="82"/>
      <c r="DVJ79" s="82"/>
      <c r="DVK79" s="82"/>
      <c r="DVL79" s="82"/>
      <c r="DVM79" s="82"/>
      <c r="DVN79" s="82"/>
      <c r="DVO79" s="82"/>
      <c r="DVP79" s="82"/>
      <c r="DVQ79" s="82"/>
      <c r="DVR79" s="82"/>
      <c r="DVS79" s="82"/>
      <c r="DVT79" s="82"/>
      <c r="DVU79" s="82"/>
      <c r="DVV79" s="82"/>
      <c r="DVW79" s="82"/>
      <c r="DVX79" s="82"/>
      <c r="DVY79" s="82"/>
      <c r="DVZ79" s="82"/>
      <c r="DWA79" s="82"/>
      <c r="DWB79" s="82"/>
      <c r="DWC79" s="82"/>
      <c r="DWD79" s="82"/>
      <c r="DWE79" s="82"/>
      <c r="DWF79" s="82"/>
      <c r="DWG79" s="82"/>
      <c r="DWH79" s="82"/>
      <c r="DWI79" s="82"/>
      <c r="DWJ79" s="82"/>
      <c r="DWK79" s="82"/>
      <c r="DWL79" s="82"/>
      <c r="DWM79" s="82"/>
      <c r="DWN79" s="82"/>
      <c r="DWO79" s="82"/>
      <c r="DWP79" s="82"/>
      <c r="DWQ79" s="82"/>
      <c r="DWR79" s="82"/>
      <c r="DWS79" s="82"/>
      <c r="DWT79" s="82"/>
      <c r="DWU79" s="82"/>
      <c r="DWV79" s="82"/>
      <c r="DWW79" s="82"/>
      <c r="DWX79" s="82"/>
      <c r="DWY79" s="82"/>
      <c r="DWZ79" s="82"/>
      <c r="DXA79" s="82"/>
      <c r="DXB79" s="82"/>
      <c r="DXC79" s="82"/>
      <c r="DXD79" s="82"/>
      <c r="DXE79" s="82"/>
      <c r="DXF79" s="82"/>
      <c r="DXG79" s="82"/>
      <c r="DXH79" s="82"/>
      <c r="DXI79" s="82"/>
      <c r="DXJ79" s="82"/>
      <c r="DXK79" s="82"/>
      <c r="DXL79" s="82"/>
      <c r="DXM79" s="82"/>
      <c r="DXN79" s="82"/>
      <c r="DXO79" s="82"/>
      <c r="DXP79" s="82"/>
      <c r="DXQ79" s="82"/>
      <c r="DXR79" s="82"/>
      <c r="DXS79" s="82"/>
      <c r="DXT79" s="82"/>
      <c r="DXU79" s="82"/>
      <c r="DXV79" s="82"/>
      <c r="DXW79" s="82"/>
      <c r="DXX79" s="82"/>
      <c r="DXY79" s="82"/>
      <c r="DXZ79" s="82"/>
      <c r="DYA79" s="82"/>
      <c r="DYB79" s="82"/>
      <c r="DYC79" s="82"/>
      <c r="DYD79" s="82"/>
      <c r="DYE79" s="82"/>
      <c r="DYF79" s="82"/>
      <c r="DYG79" s="82"/>
      <c r="DYH79" s="82"/>
      <c r="DYI79" s="82"/>
      <c r="DYJ79" s="82"/>
      <c r="DYK79" s="82"/>
      <c r="DYL79" s="82"/>
      <c r="DYM79" s="82"/>
      <c r="DYN79" s="82"/>
      <c r="DYO79" s="82"/>
      <c r="DYP79" s="82"/>
      <c r="DYQ79" s="82"/>
      <c r="DYR79" s="82"/>
      <c r="DYS79" s="82"/>
      <c r="DYT79" s="82"/>
      <c r="DYU79" s="82"/>
      <c r="DYV79" s="82"/>
      <c r="DYW79" s="82"/>
      <c r="DYX79" s="82"/>
      <c r="DYY79" s="82"/>
      <c r="DYZ79" s="82"/>
      <c r="DZA79" s="82"/>
      <c r="DZB79" s="82"/>
      <c r="DZC79" s="82"/>
      <c r="DZD79" s="82"/>
      <c r="DZE79" s="82"/>
      <c r="DZF79" s="82"/>
      <c r="DZG79" s="82"/>
      <c r="DZH79" s="82"/>
      <c r="DZI79" s="82"/>
      <c r="DZJ79" s="82"/>
      <c r="DZK79" s="82"/>
      <c r="DZL79" s="82"/>
      <c r="DZM79" s="82"/>
      <c r="DZN79" s="82"/>
      <c r="DZO79" s="82"/>
      <c r="DZP79" s="82"/>
      <c r="DZQ79" s="82"/>
      <c r="DZR79" s="82"/>
      <c r="DZS79" s="82"/>
      <c r="DZT79" s="82"/>
      <c r="DZU79" s="82"/>
      <c r="DZV79" s="82"/>
      <c r="DZW79" s="82"/>
      <c r="DZX79" s="82"/>
      <c r="DZY79" s="82"/>
      <c r="DZZ79" s="82"/>
      <c r="EAA79" s="82"/>
      <c r="EAB79" s="82"/>
      <c r="EAC79" s="82"/>
      <c r="EAD79" s="82"/>
      <c r="EAE79" s="82"/>
      <c r="EAF79" s="82"/>
      <c r="EAG79" s="82"/>
      <c r="EAH79" s="82"/>
      <c r="EAI79" s="82"/>
      <c r="EAJ79" s="82"/>
      <c r="EAK79" s="82"/>
      <c r="EAL79" s="82"/>
      <c r="EAM79" s="82"/>
      <c r="EAN79" s="82"/>
      <c r="EAO79" s="82"/>
      <c r="EAP79" s="82"/>
      <c r="EAQ79" s="82"/>
      <c r="EAR79" s="82"/>
      <c r="EAS79" s="82"/>
      <c r="EAT79" s="82"/>
      <c r="EAU79" s="82"/>
      <c r="EAV79" s="82"/>
      <c r="EAW79" s="82"/>
      <c r="EAX79" s="82"/>
      <c r="EAY79" s="82"/>
      <c r="EAZ79" s="82"/>
      <c r="EBA79" s="82"/>
      <c r="EBB79" s="82"/>
      <c r="EBC79" s="82"/>
      <c r="EBD79" s="82"/>
      <c r="EBE79" s="82"/>
      <c r="EBF79" s="82"/>
      <c r="EBG79" s="82"/>
      <c r="EBH79" s="82"/>
      <c r="EBI79" s="82"/>
      <c r="EBJ79" s="82"/>
      <c r="EBK79" s="82"/>
      <c r="EBL79" s="82"/>
      <c r="EBM79" s="82"/>
      <c r="EBN79" s="82"/>
      <c r="EBO79" s="82"/>
      <c r="EBP79" s="82"/>
      <c r="EBQ79" s="82"/>
      <c r="EBR79" s="82"/>
      <c r="EBS79" s="82"/>
      <c r="EBT79" s="82"/>
      <c r="EBU79" s="82"/>
      <c r="EBV79" s="82"/>
      <c r="EBW79" s="82"/>
      <c r="EBX79" s="82"/>
      <c r="EBY79" s="82"/>
      <c r="EBZ79" s="82"/>
      <c r="ECA79" s="82"/>
      <c r="ECB79" s="82"/>
      <c r="ECC79" s="82"/>
      <c r="ECD79" s="82"/>
      <c r="ECE79" s="82"/>
      <c r="ECF79" s="82"/>
      <c r="ECG79" s="82"/>
      <c r="ECH79" s="82"/>
      <c r="ECI79" s="82"/>
      <c r="ECJ79" s="82"/>
      <c r="ECK79" s="82"/>
      <c r="ECL79" s="82"/>
      <c r="ECM79" s="82"/>
      <c r="ECN79" s="82"/>
      <c r="ECO79" s="82"/>
      <c r="ECP79" s="82"/>
      <c r="ECQ79" s="82"/>
      <c r="ECR79" s="82"/>
      <c r="ECS79" s="82"/>
      <c r="ECT79" s="82"/>
      <c r="ECU79" s="82"/>
      <c r="ECV79" s="82"/>
      <c r="ECW79" s="82"/>
      <c r="ECX79" s="82"/>
      <c r="ECY79" s="82"/>
      <c r="ECZ79" s="82"/>
      <c r="EDA79" s="82"/>
      <c r="EDB79" s="82"/>
      <c r="EDC79" s="82"/>
      <c r="EDD79" s="82"/>
      <c r="EDE79" s="82"/>
      <c r="EDF79" s="82"/>
      <c r="EDG79" s="82"/>
      <c r="EDH79" s="82"/>
      <c r="EDI79" s="82"/>
      <c r="EDJ79" s="82"/>
      <c r="EDK79" s="82"/>
      <c r="EDL79" s="82"/>
      <c r="EDM79" s="82"/>
      <c r="EDN79" s="82"/>
      <c r="EDO79" s="82"/>
      <c r="EDP79" s="82"/>
      <c r="EDQ79" s="82"/>
      <c r="EDR79" s="82"/>
      <c r="EDS79" s="82"/>
      <c r="EDT79" s="82"/>
      <c r="EDU79" s="82"/>
      <c r="EDV79" s="82"/>
      <c r="EDW79" s="82"/>
      <c r="EDX79" s="82"/>
      <c r="EDY79" s="82"/>
      <c r="EDZ79" s="82"/>
      <c r="EEA79" s="82"/>
      <c r="EEB79" s="82"/>
      <c r="EEC79" s="82"/>
      <c r="EED79" s="82"/>
      <c r="EEE79" s="82"/>
      <c r="EEF79" s="82"/>
      <c r="EEG79" s="82"/>
      <c r="EEH79" s="82"/>
      <c r="EEI79" s="82"/>
      <c r="EEJ79" s="82"/>
      <c r="EEK79" s="82"/>
      <c r="EEL79" s="82"/>
      <c r="EEM79" s="82"/>
      <c r="EEN79" s="82"/>
      <c r="EEO79" s="82"/>
      <c r="EEP79" s="82"/>
      <c r="EEQ79" s="82"/>
      <c r="EER79" s="82"/>
      <c r="EES79" s="82"/>
      <c r="EET79" s="82"/>
      <c r="EEU79" s="82"/>
      <c r="EEV79" s="82"/>
      <c r="EEW79" s="82"/>
      <c r="EEX79" s="82"/>
      <c r="EEY79" s="82"/>
      <c r="EEZ79" s="82"/>
      <c r="EFA79" s="82"/>
      <c r="EFB79" s="82"/>
      <c r="EFC79" s="82"/>
      <c r="EFD79" s="82"/>
      <c r="EFE79" s="82"/>
      <c r="EFF79" s="82"/>
      <c r="EFG79" s="82"/>
      <c r="EFH79" s="82"/>
      <c r="EFI79" s="82"/>
      <c r="EFJ79" s="82"/>
      <c r="EFK79" s="82"/>
      <c r="EFL79" s="82"/>
      <c r="EFM79" s="82"/>
      <c r="EFN79" s="82"/>
      <c r="EFO79" s="82"/>
      <c r="EFP79" s="82"/>
      <c r="EFQ79" s="82"/>
      <c r="EFR79" s="82"/>
      <c r="EFS79" s="82"/>
      <c r="EFT79" s="82"/>
      <c r="EFU79" s="82"/>
      <c r="EFV79" s="82"/>
      <c r="EFW79" s="82"/>
      <c r="EFX79" s="82"/>
      <c r="EFY79" s="82"/>
      <c r="EFZ79" s="82"/>
      <c r="EGA79" s="82"/>
      <c r="EGB79" s="82"/>
      <c r="EGC79" s="82"/>
      <c r="EGD79" s="82"/>
      <c r="EGE79" s="82"/>
      <c r="EGF79" s="82"/>
      <c r="EGG79" s="82"/>
      <c r="EGH79" s="82"/>
      <c r="EGI79" s="82"/>
      <c r="EGJ79" s="82"/>
      <c r="EGK79" s="82"/>
      <c r="EGL79" s="82"/>
      <c r="EGM79" s="82"/>
      <c r="EGN79" s="82"/>
      <c r="EGO79" s="82"/>
      <c r="EGP79" s="82"/>
      <c r="EGQ79" s="82"/>
      <c r="EGR79" s="82"/>
      <c r="EGS79" s="82"/>
      <c r="EGT79" s="82"/>
      <c r="EGU79" s="82"/>
      <c r="EGV79" s="82"/>
      <c r="EGW79" s="82"/>
      <c r="EGX79" s="82"/>
      <c r="EGY79" s="82"/>
      <c r="EGZ79" s="82"/>
      <c r="EHA79" s="82"/>
      <c r="EHB79" s="82"/>
      <c r="EHC79" s="82"/>
      <c r="EHD79" s="82"/>
      <c r="EHE79" s="82"/>
      <c r="EHF79" s="82"/>
      <c r="EHG79" s="82"/>
      <c r="EHH79" s="82"/>
      <c r="EHI79" s="82"/>
      <c r="EHJ79" s="82"/>
      <c r="EHK79" s="82"/>
      <c r="EHL79" s="82"/>
      <c r="EHM79" s="82"/>
      <c r="EHN79" s="82"/>
      <c r="EHO79" s="82"/>
      <c r="EHP79" s="82"/>
      <c r="EHQ79" s="82"/>
      <c r="EHR79" s="82"/>
      <c r="EHS79" s="82"/>
      <c r="EHT79" s="82"/>
      <c r="EHU79" s="82"/>
      <c r="EHV79" s="82"/>
      <c r="EHW79" s="82"/>
      <c r="EHX79" s="82"/>
      <c r="EHY79" s="82"/>
      <c r="EHZ79" s="82"/>
      <c r="EIA79" s="82"/>
      <c r="EIB79" s="82"/>
      <c r="EIC79" s="82"/>
      <c r="EID79" s="82"/>
      <c r="EIE79" s="82"/>
      <c r="EIF79" s="82"/>
      <c r="EIG79" s="82"/>
      <c r="EIH79" s="82"/>
      <c r="EII79" s="82"/>
      <c r="EIJ79" s="82"/>
      <c r="EIK79" s="82"/>
      <c r="EIL79" s="82"/>
      <c r="EIM79" s="82"/>
      <c r="EIN79" s="82"/>
      <c r="EIO79" s="82"/>
      <c r="EIP79" s="82"/>
      <c r="EIQ79" s="82"/>
      <c r="EIR79" s="82"/>
      <c r="EIS79" s="82"/>
      <c r="EIT79" s="82"/>
      <c r="EIU79" s="82"/>
      <c r="EIV79" s="82"/>
      <c r="EIW79" s="82"/>
      <c r="EIX79" s="82"/>
      <c r="EIY79" s="82"/>
      <c r="EIZ79" s="82"/>
      <c r="EJA79" s="82"/>
      <c r="EJB79" s="82"/>
      <c r="EJC79" s="82"/>
      <c r="EJD79" s="82"/>
      <c r="EJE79" s="82"/>
      <c r="EJF79" s="82"/>
      <c r="EJG79" s="82"/>
      <c r="EJH79" s="82"/>
      <c r="EJI79" s="82"/>
      <c r="EJJ79" s="82"/>
      <c r="EJK79" s="82"/>
      <c r="EJL79" s="82"/>
      <c r="EJM79" s="82"/>
      <c r="EJN79" s="82"/>
      <c r="EJO79" s="82"/>
      <c r="EJP79" s="82"/>
      <c r="EJQ79" s="82"/>
      <c r="EJR79" s="82"/>
      <c r="EJS79" s="82"/>
      <c r="EJT79" s="82"/>
      <c r="EJU79" s="82"/>
      <c r="EJV79" s="82"/>
      <c r="EJW79" s="82"/>
      <c r="EJX79" s="82"/>
      <c r="EJY79" s="82"/>
      <c r="EJZ79" s="82"/>
      <c r="EKA79" s="82"/>
      <c r="EKB79" s="82"/>
      <c r="EKC79" s="82"/>
      <c r="EKD79" s="82"/>
      <c r="EKE79" s="82"/>
      <c r="EKF79" s="82"/>
      <c r="EKG79" s="82"/>
      <c r="EKH79" s="82"/>
      <c r="EKI79" s="82"/>
      <c r="EKJ79" s="82"/>
      <c r="EKK79" s="82"/>
      <c r="EKL79" s="82"/>
      <c r="EKM79" s="82"/>
      <c r="EKN79" s="82"/>
      <c r="EKO79" s="82"/>
      <c r="EKP79" s="82"/>
      <c r="EKQ79" s="82"/>
      <c r="EKR79" s="82"/>
      <c r="EKS79" s="82"/>
      <c r="EKT79" s="82"/>
      <c r="EKU79" s="82"/>
      <c r="EKV79" s="82"/>
      <c r="EKW79" s="82"/>
      <c r="EKX79" s="82"/>
      <c r="EKY79" s="82"/>
      <c r="EKZ79" s="82"/>
      <c r="ELA79" s="82"/>
      <c r="ELB79" s="82"/>
      <c r="ELC79" s="82"/>
      <c r="ELD79" s="82"/>
      <c r="ELE79" s="82"/>
      <c r="ELF79" s="82"/>
      <c r="ELG79" s="82"/>
      <c r="ELH79" s="82"/>
      <c r="ELI79" s="82"/>
      <c r="ELJ79" s="82"/>
      <c r="ELK79" s="82"/>
      <c r="ELL79" s="82"/>
      <c r="ELM79" s="82"/>
      <c r="ELN79" s="82"/>
      <c r="ELO79" s="82"/>
      <c r="ELP79" s="82"/>
      <c r="ELQ79" s="82"/>
      <c r="ELR79" s="82"/>
      <c r="ELS79" s="82"/>
      <c r="ELT79" s="82"/>
      <c r="ELU79" s="82"/>
      <c r="ELV79" s="82"/>
      <c r="ELW79" s="82"/>
      <c r="ELX79" s="82"/>
      <c r="ELY79" s="82"/>
      <c r="ELZ79" s="82"/>
      <c r="EMA79" s="82"/>
      <c r="EMB79" s="82"/>
      <c r="EMC79" s="82"/>
      <c r="EMD79" s="82"/>
      <c r="EME79" s="82"/>
      <c r="EMF79" s="82"/>
      <c r="EMG79" s="82"/>
      <c r="EMH79" s="82"/>
      <c r="EMI79" s="82"/>
      <c r="EMJ79" s="82"/>
      <c r="EMK79" s="82"/>
      <c r="EML79" s="82"/>
      <c r="EMM79" s="82"/>
      <c r="EMN79" s="82"/>
      <c r="EMO79" s="82"/>
      <c r="EMP79" s="82"/>
      <c r="EMQ79" s="82"/>
      <c r="EMR79" s="82"/>
      <c r="EMS79" s="82"/>
      <c r="EMT79" s="82"/>
      <c r="EMU79" s="82"/>
      <c r="EMV79" s="82"/>
      <c r="EMW79" s="82"/>
      <c r="EMX79" s="82"/>
      <c r="EMY79" s="82"/>
      <c r="EMZ79" s="82"/>
      <c r="ENA79" s="82"/>
      <c r="ENB79" s="82"/>
      <c r="ENC79" s="82"/>
      <c r="END79" s="82"/>
      <c r="ENE79" s="82"/>
      <c r="ENF79" s="82"/>
      <c r="ENG79" s="82"/>
      <c r="ENH79" s="82"/>
      <c r="ENI79" s="82"/>
      <c r="ENJ79" s="82"/>
      <c r="ENK79" s="82"/>
      <c r="ENL79" s="82"/>
      <c r="ENM79" s="82"/>
      <c r="ENN79" s="82"/>
      <c r="ENO79" s="82"/>
      <c r="ENP79" s="82"/>
      <c r="ENQ79" s="82"/>
      <c r="ENR79" s="82"/>
      <c r="ENS79" s="82"/>
      <c r="ENT79" s="82"/>
      <c r="ENU79" s="82"/>
      <c r="ENV79" s="82"/>
      <c r="ENW79" s="82"/>
      <c r="ENX79" s="82"/>
      <c r="ENY79" s="82"/>
      <c r="ENZ79" s="82"/>
      <c r="EOA79" s="82"/>
      <c r="EOB79" s="82"/>
      <c r="EOC79" s="82"/>
      <c r="EOD79" s="82"/>
      <c r="EOE79" s="82"/>
      <c r="EOF79" s="82"/>
      <c r="EOG79" s="82"/>
      <c r="EOH79" s="82"/>
      <c r="EOI79" s="82"/>
      <c r="EOJ79" s="82"/>
      <c r="EOK79" s="82"/>
      <c r="EOL79" s="82"/>
      <c r="EOM79" s="82"/>
      <c r="EON79" s="82"/>
      <c r="EOO79" s="82"/>
      <c r="EOP79" s="82"/>
      <c r="EOQ79" s="82"/>
      <c r="EOR79" s="82"/>
      <c r="EOS79" s="82"/>
      <c r="EOT79" s="82"/>
      <c r="EOU79" s="82"/>
      <c r="EOV79" s="82"/>
      <c r="EOW79" s="82"/>
      <c r="EOX79" s="82"/>
      <c r="EOY79" s="82"/>
      <c r="EOZ79" s="82"/>
      <c r="EPA79" s="82"/>
      <c r="EPB79" s="82"/>
      <c r="EPC79" s="82"/>
      <c r="EPD79" s="82"/>
      <c r="EPE79" s="82"/>
      <c r="EPF79" s="82"/>
      <c r="EPG79" s="82"/>
      <c r="EPH79" s="82"/>
      <c r="EPI79" s="82"/>
      <c r="EPJ79" s="82"/>
      <c r="EPK79" s="82"/>
      <c r="EPL79" s="82"/>
      <c r="EPM79" s="82"/>
      <c r="EPN79" s="82"/>
      <c r="EPO79" s="82"/>
      <c r="EPP79" s="82"/>
      <c r="EPQ79" s="82"/>
      <c r="EPR79" s="82"/>
      <c r="EPS79" s="82"/>
      <c r="EPT79" s="82"/>
      <c r="EPU79" s="82"/>
      <c r="EPV79" s="82"/>
      <c r="EPW79" s="82"/>
      <c r="EPX79" s="82"/>
      <c r="EPY79" s="82"/>
      <c r="EPZ79" s="82"/>
      <c r="EQA79" s="82"/>
      <c r="EQB79" s="82"/>
      <c r="EQC79" s="82"/>
      <c r="EQD79" s="82"/>
      <c r="EQE79" s="82"/>
      <c r="EQF79" s="82"/>
      <c r="EQG79" s="82"/>
      <c r="EQH79" s="82"/>
      <c r="EQI79" s="82"/>
      <c r="EQJ79" s="82"/>
      <c r="EQK79" s="82"/>
      <c r="EQL79" s="82"/>
      <c r="EQM79" s="82"/>
      <c r="EQN79" s="82"/>
      <c r="EQO79" s="82"/>
      <c r="EQP79" s="82"/>
      <c r="EQQ79" s="82"/>
      <c r="EQR79" s="82"/>
      <c r="EQS79" s="82"/>
      <c r="EQT79" s="82"/>
      <c r="EQU79" s="82"/>
      <c r="EQV79" s="82"/>
      <c r="EQW79" s="82"/>
      <c r="EQX79" s="82"/>
      <c r="EQY79" s="82"/>
      <c r="EQZ79" s="82"/>
      <c r="ERA79" s="82"/>
      <c r="ERB79" s="82"/>
      <c r="ERC79" s="82"/>
      <c r="ERD79" s="82"/>
      <c r="ERE79" s="82"/>
      <c r="ERF79" s="82"/>
      <c r="ERG79" s="82"/>
      <c r="ERH79" s="82"/>
      <c r="ERI79" s="82"/>
      <c r="ERJ79" s="82"/>
      <c r="ERK79" s="82"/>
      <c r="ERL79" s="82"/>
      <c r="ERM79" s="82"/>
      <c r="ERN79" s="82"/>
      <c r="ERO79" s="82"/>
      <c r="ERP79" s="82"/>
      <c r="ERQ79" s="82"/>
      <c r="ERR79" s="82"/>
      <c r="ERS79" s="82"/>
      <c r="ERT79" s="82"/>
      <c r="ERU79" s="82"/>
      <c r="ERV79" s="82"/>
      <c r="ERW79" s="82"/>
      <c r="ERX79" s="82"/>
      <c r="ERY79" s="82"/>
      <c r="ERZ79" s="82"/>
      <c r="ESA79" s="82"/>
      <c r="ESB79" s="82"/>
      <c r="ESC79" s="82"/>
      <c r="ESD79" s="82"/>
      <c r="ESE79" s="82"/>
      <c r="ESF79" s="82"/>
      <c r="ESG79" s="82"/>
      <c r="ESH79" s="82"/>
      <c r="ESI79" s="82"/>
      <c r="ESJ79" s="82"/>
      <c r="ESK79" s="82"/>
      <c r="ESL79" s="82"/>
      <c r="ESM79" s="82"/>
      <c r="ESN79" s="82"/>
      <c r="ESO79" s="82"/>
      <c r="ESP79" s="82"/>
      <c r="ESQ79" s="82"/>
      <c r="ESR79" s="82"/>
      <c r="ESS79" s="82"/>
      <c r="EST79" s="82"/>
      <c r="ESU79" s="82"/>
      <c r="ESV79" s="82"/>
      <c r="ESW79" s="82"/>
      <c r="ESX79" s="82"/>
      <c r="ESY79" s="82"/>
      <c r="ESZ79" s="82"/>
      <c r="ETA79" s="82"/>
      <c r="ETB79" s="82"/>
      <c r="ETC79" s="82"/>
      <c r="ETD79" s="82"/>
      <c r="ETE79" s="82"/>
      <c r="ETF79" s="82"/>
      <c r="ETG79" s="82"/>
      <c r="ETH79" s="82"/>
      <c r="ETI79" s="82"/>
      <c r="ETJ79" s="82"/>
      <c r="ETK79" s="82"/>
      <c r="ETL79" s="82"/>
      <c r="ETM79" s="82"/>
      <c r="ETN79" s="82"/>
      <c r="ETO79" s="82"/>
      <c r="ETP79" s="82"/>
      <c r="ETQ79" s="82"/>
      <c r="ETR79" s="82"/>
      <c r="ETS79" s="82"/>
      <c r="ETT79" s="82"/>
      <c r="ETU79" s="82"/>
      <c r="ETV79" s="82"/>
      <c r="ETW79" s="82"/>
      <c r="ETX79" s="82"/>
      <c r="ETY79" s="82"/>
      <c r="ETZ79" s="82"/>
      <c r="EUA79" s="82"/>
      <c r="EUB79" s="82"/>
      <c r="EUC79" s="82"/>
      <c r="EUD79" s="82"/>
      <c r="EUE79" s="82"/>
      <c r="EUF79" s="82"/>
      <c r="EUG79" s="82"/>
      <c r="EUH79" s="82"/>
      <c r="EUI79" s="82"/>
      <c r="EUJ79" s="82"/>
      <c r="EUK79" s="82"/>
      <c r="EUL79" s="82"/>
      <c r="EUM79" s="82"/>
      <c r="EUN79" s="82"/>
      <c r="EUO79" s="82"/>
      <c r="EUP79" s="82"/>
      <c r="EUQ79" s="82"/>
      <c r="EUR79" s="82"/>
      <c r="EUS79" s="82"/>
      <c r="EUT79" s="82"/>
      <c r="EUU79" s="82"/>
      <c r="EUV79" s="82"/>
      <c r="EUW79" s="82"/>
      <c r="EUX79" s="82"/>
      <c r="EUY79" s="82"/>
      <c r="EUZ79" s="82"/>
      <c r="EVA79" s="82"/>
      <c r="EVB79" s="82"/>
      <c r="EVC79" s="82"/>
      <c r="EVD79" s="82"/>
      <c r="EVE79" s="82"/>
      <c r="EVF79" s="82"/>
      <c r="EVG79" s="82"/>
      <c r="EVH79" s="82"/>
      <c r="EVI79" s="82"/>
      <c r="EVJ79" s="82"/>
      <c r="EVK79" s="82"/>
      <c r="EVL79" s="82"/>
      <c r="EVM79" s="82"/>
      <c r="EVN79" s="82"/>
      <c r="EVO79" s="82"/>
      <c r="EVP79" s="82"/>
      <c r="EVQ79" s="82"/>
      <c r="EVR79" s="82"/>
      <c r="EVS79" s="82"/>
      <c r="EVT79" s="82"/>
      <c r="EVU79" s="82"/>
      <c r="EVV79" s="82"/>
      <c r="EVW79" s="82"/>
      <c r="EVX79" s="82"/>
      <c r="EVY79" s="82"/>
      <c r="EVZ79" s="82"/>
      <c r="EWA79" s="82"/>
      <c r="EWB79" s="82"/>
      <c r="EWC79" s="82"/>
      <c r="EWD79" s="82"/>
      <c r="EWE79" s="82"/>
      <c r="EWF79" s="82"/>
      <c r="EWG79" s="82"/>
      <c r="EWH79" s="82"/>
      <c r="EWI79" s="82"/>
      <c r="EWJ79" s="82"/>
      <c r="EWK79" s="82"/>
      <c r="EWL79" s="82"/>
      <c r="EWM79" s="82"/>
      <c r="EWN79" s="82"/>
      <c r="EWO79" s="82"/>
      <c r="EWP79" s="82"/>
      <c r="EWQ79" s="82"/>
      <c r="EWR79" s="82"/>
      <c r="EWS79" s="82"/>
      <c r="EWT79" s="82"/>
      <c r="EWU79" s="82"/>
      <c r="EWV79" s="82"/>
      <c r="EWW79" s="82"/>
      <c r="EWX79" s="82"/>
      <c r="EWY79" s="82"/>
      <c r="EWZ79" s="82"/>
      <c r="EXA79" s="82"/>
      <c r="EXB79" s="82"/>
      <c r="EXC79" s="82"/>
      <c r="EXD79" s="82"/>
      <c r="EXE79" s="82"/>
      <c r="EXF79" s="82"/>
      <c r="EXG79" s="82"/>
      <c r="EXH79" s="82"/>
      <c r="EXI79" s="82"/>
      <c r="EXJ79" s="82"/>
      <c r="EXK79" s="82"/>
      <c r="EXL79" s="82"/>
      <c r="EXM79" s="82"/>
      <c r="EXN79" s="82"/>
      <c r="EXO79" s="82"/>
      <c r="EXP79" s="82"/>
      <c r="EXQ79" s="82"/>
      <c r="EXR79" s="82"/>
      <c r="EXS79" s="82"/>
      <c r="EXT79" s="82"/>
      <c r="EXU79" s="82"/>
      <c r="EXV79" s="82"/>
      <c r="EXW79" s="82"/>
      <c r="EXX79" s="82"/>
      <c r="EXY79" s="82"/>
      <c r="EXZ79" s="82"/>
      <c r="EYA79" s="82"/>
      <c r="EYB79" s="82"/>
      <c r="EYC79" s="82"/>
      <c r="EYD79" s="82"/>
      <c r="EYE79" s="82"/>
      <c r="EYF79" s="82"/>
      <c r="EYG79" s="82"/>
      <c r="EYH79" s="82"/>
      <c r="EYI79" s="82"/>
      <c r="EYJ79" s="82"/>
      <c r="EYK79" s="82"/>
      <c r="EYL79" s="82"/>
      <c r="EYM79" s="82"/>
      <c r="EYN79" s="82"/>
      <c r="EYO79" s="82"/>
      <c r="EYP79" s="82"/>
      <c r="EYQ79" s="82"/>
      <c r="EYR79" s="82"/>
      <c r="EYS79" s="82"/>
      <c r="EYT79" s="82"/>
      <c r="EYU79" s="82"/>
      <c r="EYV79" s="82"/>
      <c r="EYW79" s="82"/>
      <c r="EYX79" s="82"/>
      <c r="EYY79" s="82"/>
      <c r="EYZ79" s="82"/>
      <c r="EZA79" s="82"/>
      <c r="EZB79" s="82"/>
      <c r="EZC79" s="82"/>
      <c r="EZD79" s="82"/>
      <c r="EZE79" s="82"/>
      <c r="EZF79" s="82"/>
      <c r="EZG79" s="82"/>
      <c r="EZH79" s="82"/>
      <c r="EZI79" s="82"/>
      <c r="EZJ79" s="82"/>
      <c r="EZK79" s="82"/>
      <c r="EZL79" s="82"/>
      <c r="EZM79" s="82"/>
      <c r="EZN79" s="82"/>
      <c r="EZO79" s="82"/>
      <c r="EZP79" s="82"/>
      <c r="EZQ79" s="82"/>
      <c r="EZR79" s="82"/>
      <c r="EZS79" s="82"/>
      <c r="EZT79" s="82"/>
      <c r="EZU79" s="82"/>
      <c r="EZV79" s="82"/>
      <c r="EZW79" s="82"/>
      <c r="EZX79" s="82"/>
      <c r="EZY79" s="82"/>
      <c r="EZZ79" s="82"/>
      <c r="FAA79" s="82"/>
      <c r="FAB79" s="82"/>
      <c r="FAC79" s="82"/>
      <c r="FAD79" s="82"/>
      <c r="FAE79" s="82"/>
      <c r="FAF79" s="82"/>
      <c r="FAG79" s="82"/>
      <c r="FAH79" s="82"/>
      <c r="FAI79" s="82"/>
      <c r="FAJ79" s="82"/>
      <c r="FAK79" s="82"/>
      <c r="FAL79" s="82"/>
      <c r="FAM79" s="82"/>
      <c r="FAN79" s="82"/>
      <c r="FAO79" s="82"/>
      <c r="FAP79" s="82"/>
      <c r="FAQ79" s="82"/>
      <c r="FAR79" s="82"/>
      <c r="FAS79" s="82"/>
      <c r="FAT79" s="82"/>
      <c r="FAU79" s="82"/>
      <c r="FAV79" s="82"/>
      <c r="FAW79" s="82"/>
      <c r="FAX79" s="82"/>
      <c r="FAY79" s="82"/>
      <c r="FAZ79" s="82"/>
      <c r="FBA79" s="82"/>
      <c r="FBB79" s="82"/>
      <c r="FBC79" s="82"/>
      <c r="FBD79" s="82"/>
      <c r="FBE79" s="82"/>
      <c r="FBF79" s="82"/>
      <c r="FBG79" s="82"/>
      <c r="FBH79" s="82"/>
      <c r="FBI79" s="82"/>
      <c r="FBJ79" s="82"/>
      <c r="FBK79" s="82"/>
      <c r="FBL79" s="82"/>
      <c r="FBM79" s="82"/>
      <c r="FBN79" s="82"/>
      <c r="FBO79" s="82"/>
      <c r="FBP79" s="82"/>
      <c r="FBQ79" s="82"/>
      <c r="FBR79" s="82"/>
      <c r="FBS79" s="82"/>
      <c r="FBT79" s="82"/>
      <c r="FBU79" s="82"/>
      <c r="FBV79" s="82"/>
      <c r="FBW79" s="82"/>
      <c r="FBX79" s="82"/>
      <c r="FBY79" s="82"/>
      <c r="FBZ79" s="82"/>
      <c r="FCA79" s="82"/>
      <c r="FCB79" s="82"/>
      <c r="FCC79" s="82"/>
      <c r="FCD79" s="82"/>
      <c r="FCE79" s="82"/>
      <c r="FCF79" s="82"/>
      <c r="FCG79" s="82"/>
      <c r="FCH79" s="82"/>
      <c r="FCI79" s="82"/>
      <c r="FCJ79" s="82"/>
      <c r="FCK79" s="82"/>
      <c r="FCL79" s="82"/>
      <c r="FCM79" s="82"/>
      <c r="FCN79" s="82"/>
      <c r="FCO79" s="82"/>
      <c r="FCP79" s="82"/>
      <c r="FCQ79" s="82"/>
      <c r="FCR79" s="82"/>
      <c r="FCS79" s="82"/>
      <c r="FCT79" s="82"/>
      <c r="FCU79" s="82"/>
      <c r="FCV79" s="82"/>
      <c r="FCW79" s="82"/>
      <c r="FCX79" s="82"/>
      <c r="FCY79" s="82"/>
      <c r="FCZ79" s="82"/>
      <c r="FDA79" s="82"/>
      <c r="FDB79" s="82"/>
      <c r="FDC79" s="82"/>
      <c r="FDD79" s="82"/>
      <c r="FDE79" s="82"/>
      <c r="FDF79" s="82"/>
      <c r="FDG79" s="82"/>
      <c r="FDH79" s="82"/>
      <c r="FDI79" s="82"/>
      <c r="FDJ79" s="82"/>
      <c r="FDK79" s="82"/>
      <c r="FDL79" s="82"/>
      <c r="FDM79" s="82"/>
      <c r="FDN79" s="82"/>
      <c r="FDO79" s="82"/>
      <c r="FDP79" s="82"/>
      <c r="FDQ79" s="82"/>
      <c r="FDR79" s="82"/>
      <c r="FDS79" s="82"/>
      <c r="FDT79" s="82"/>
      <c r="FDU79" s="82"/>
      <c r="FDV79" s="82"/>
      <c r="FDW79" s="82"/>
      <c r="FDX79" s="82"/>
      <c r="FDY79" s="82"/>
      <c r="FDZ79" s="82"/>
      <c r="FEA79" s="82"/>
      <c r="FEB79" s="82"/>
      <c r="FEC79" s="82"/>
      <c r="FED79" s="82"/>
      <c r="FEE79" s="82"/>
      <c r="FEF79" s="82"/>
      <c r="FEG79" s="82"/>
      <c r="FEH79" s="82"/>
      <c r="FEI79" s="82"/>
      <c r="FEJ79" s="82"/>
      <c r="FEK79" s="82"/>
      <c r="FEL79" s="82"/>
      <c r="FEM79" s="82"/>
      <c r="FEN79" s="82"/>
      <c r="FEO79" s="82"/>
      <c r="FEP79" s="82"/>
      <c r="FEQ79" s="82"/>
      <c r="FER79" s="82"/>
      <c r="FES79" s="82"/>
      <c r="FET79" s="82"/>
      <c r="FEU79" s="82"/>
      <c r="FEV79" s="82"/>
      <c r="FEW79" s="82"/>
      <c r="FEX79" s="82"/>
      <c r="FEY79" s="82"/>
      <c r="FEZ79" s="82"/>
      <c r="FFA79" s="82"/>
      <c r="FFB79" s="82"/>
      <c r="FFC79" s="82"/>
      <c r="FFD79" s="82"/>
      <c r="FFE79" s="82"/>
      <c r="FFF79" s="82"/>
      <c r="FFG79" s="82"/>
      <c r="FFH79" s="82"/>
      <c r="FFI79" s="82"/>
      <c r="FFJ79" s="82"/>
      <c r="FFK79" s="82"/>
      <c r="FFL79" s="82"/>
      <c r="FFM79" s="82"/>
      <c r="FFN79" s="82"/>
      <c r="FFO79" s="82"/>
      <c r="FFP79" s="82"/>
      <c r="FFQ79" s="82"/>
      <c r="FFR79" s="82"/>
      <c r="FFS79" s="82"/>
      <c r="FFT79" s="82"/>
      <c r="FFU79" s="82"/>
      <c r="FFV79" s="82"/>
      <c r="FFW79" s="82"/>
      <c r="FFX79" s="82"/>
      <c r="FFY79" s="82"/>
      <c r="FFZ79" s="82"/>
      <c r="FGA79" s="82"/>
      <c r="FGB79" s="82"/>
      <c r="FGC79" s="82"/>
      <c r="FGD79" s="82"/>
      <c r="FGE79" s="82"/>
      <c r="FGF79" s="82"/>
      <c r="FGG79" s="82"/>
      <c r="FGH79" s="82"/>
      <c r="FGI79" s="82"/>
      <c r="FGJ79" s="82"/>
      <c r="FGK79" s="82"/>
      <c r="FGL79" s="82"/>
      <c r="FGM79" s="82"/>
      <c r="FGN79" s="82"/>
      <c r="FGO79" s="82"/>
      <c r="FGP79" s="82"/>
      <c r="FGQ79" s="82"/>
      <c r="FGR79" s="82"/>
      <c r="FGS79" s="82"/>
      <c r="FGT79" s="82"/>
      <c r="FGU79" s="82"/>
      <c r="FGV79" s="82"/>
      <c r="FGW79" s="82"/>
      <c r="FGX79" s="82"/>
      <c r="FGY79" s="82"/>
      <c r="FGZ79" s="82"/>
      <c r="FHA79" s="82"/>
      <c r="FHB79" s="82"/>
      <c r="FHC79" s="82"/>
      <c r="FHD79" s="82"/>
      <c r="FHE79" s="82"/>
      <c r="FHF79" s="82"/>
      <c r="FHG79" s="82"/>
      <c r="FHH79" s="82"/>
      <c r="FHI79" s="82"/>
      <c r="FHJ79" s="82"/>
      <c r="FHK79" s="82"/>
      <c r="FHL79" s="82"/>
      <c r="FHM79" s="82"/>
      <c r="FHN79" s="82"/>
      <c r="FHO79" s="82"/>
      <c r="FHP79" s="82"/>
      <c r="FHQ79" s="82"/>
      <c r="FHR79" s="82"/>
      <c r="FHS79" s="82"/>
      <c r="FHT79" s="82"/>
      <c r="FHU79" s="82"/>
      <c r="FHV79" s="82"/>
      <c r="FHW79" s="82"/>
      <c r="FHX79" s="82"/>
      <c r="FHY79" s="82"/>
      <c r="FHZ79" s="82"/>
      <c r="FIA79" s="82"/>
      <c r="FIB79" s="82"/>
      <c r="FIC79" s="82"/>
      <c r="FID79" s="82"/>
      <c r="FIE79" s="82"/>
      <c r="FIF79" s="82"/>
      <c r="FIG79" s="82"/>
      <c r="FIH79" s="82"/>
      <c r="FII79" s="82"/>
      <c r="FIJ79" s="82"/>
      <c r="FIK79" s="82"/>
      <c r="FIL79" s="82"/>
      <c r="FIM79" s="82"/>
      <c r="FIN79" s="82"/>
      <c r="FIO79" s="82"/>
      <c r="FIP79" s="82"/>
      <c r="FIQ79" s="82"/>
      <c r="FIR79" s="82"/>
      <c r="FIS79" s="82"/>
      <c r="FIT79" s="82"/>
      <c r="FIU79" s="82"/>
      <c r="FIV79" s="82"/>
      <c r="FIW79" s="82"/>
      <c r="FIX79" s="82"/>
      <c r="FIY79" s="82"/>
      <c r="FIZ79" s="82"/>
      <c r="FJA79" s="82"/>
      <c r="FJB79" s="82"/>
      <c r="FJC79" s="82"/>
      <c r="FJD79" s="82"/>
      <c r="FJE79" s="82"/>
      <c r="FJF79" s="82"/>
      <c r="FJG79" s="82"/>
      <c r="FJH79" s="82"/>
      <c r="FJI79" s="82"/>
      <c r="FJJ79" s="82"/>
      <c r="FJK79" s="82"/>
      <c r="FJL79" s="82"/>
      <c r="FJM79" s="82"/>
      <c r="FJN79" s="82"/>
      <c r="FJO79" s="82"/>
      <c r="FJP79" s="82"/>
      <c r="FJQ79" s="82"/>
      <c r="FJR79" s="82"/>
      <c r="FJS79" s="82"/>
      <c r="FJT79" s="82"/>
      <c r="FJU79" s="82"/>
      <c r="FJV79" s="82"/>
      <c r="FJW79" s="82"/>
      <c r="FJX79" s="82"/>
      <c r="FJY79" s="82"/>
      <c r="FJZ79" s="82"/>
      <c r="FKA79" s="82"/>
      <c r="FKB79" s="82"/>
      <c r="FKC79" s="82"/>
      <c r="FKD79" s="82"/>
      <c r="FKE79" s="82"/>
      <c r="FKF79" s="82"/>
      <c r="FKG79" s="82"/>
      <c r="FKH79" s="82"/>
      <c r="FKI79" s="82"/>
      <c r="FKJ79" s="82"/>
      <c r="FKK79" s="82"/>
      <c r="FKL79" s="82"/>
      <c r="FKM79" s="82"/>
      <c r="FKN79" s="82"/>
      <c r="FKO79" s="82"/>
      <c r="FKP79" s="82"/>
      <c r="FKQ79" s="82"/>
      <c r="FKR79" s="82"/>
      <c r="FKS79" s="82"/>
      <c r="FKT79" s="82"/>
      <c r="FKU79" s="82"/>
      <c r="FKV79" s="82"/>
      <c r="FKW79" s="82"/>
      <c r="FKX79" s="82"/>
      <c r="FKY79" s="82"/>
      <c r="FKZ79" s="82"/>
      <c r="FLA79" s="82"/>
      <c r="FLB79" s="82"/>
      <c r="FLC79" s="82"/>
      <c r="FLD79" s="82"/>
      <c r="FLE79" s="82"/>
      <c r="FLF79" s="82"/>
      <c r="FLG79" s="82"/>
      <c r="FLH79" s="82"/>
      <c r="FLI79" s="82"/>
      <c r="FLJ79" s="82"/>
      <c r="FLK79" s="82"/>
      <c r="FLL79" s="82"/>
      <c r="FLM79" s="82"/>
      <c r="FLN79" s="82"/>
      <c r="FLO79" s="82"/>
      <c r="FLP79" s="82"/>
      <c r="FLQ79" s="82"/>
      <c r="FLR79" s="82"/>
      <c r="FLS79" s="82"/>
      <c r="FLT79" s="82"/>
      <c r="FLU79" s="82"/>
      <c r="FLV79" s="82"/>
      <c r="FLW79" s="82"/>
      <c r="FLX79" s="82"/>
      <c r="FLY79" s="82"/>
      <c r="FLZ79" s="82"/>
      <c r="FMA79" s="82"/>
      <c r="FMB79" s="82"/>
      <c r="FMC79" s="82"/>
      <c r="FMD79" s="82"/>
      <c r="FME79" s="82"/>
      <c r="FMF79" s="82"/>
      <c r="FMG79" s="82"/>
      <c r="FMH79" s="82"/>
      <c r="FMI79" s="82"/>
      <c r="FMJ79" s="82"/>
      <c r="FMK79" s="82"/>
      <c r="FML79" s="82"/>
      <c r="FMM79" s="82"/>
      <c r="FMN79" s="82"/>
      <c r="FMO79" s="82"/>
      <c r="FMP79" s="82"/>
      <c r="FMQ79" s="82"/>
      <c r="FMR79" s="82"/>
      <c r="FMS79" s="82"/>
      <c r="FMT79" s="82"/>
      <c r="FMU79" s="82"/>
      <c r="FMV79" s="82"/>
      <c r="FMW79" s="82"/>
      <c r="FMX79" s="82"/>
      <c r="FMY79" s="82"/>
      <c r="FMZ79" s="82"/>
      <c r="FNA79" s="82"/>
      <c r="FNB79" s="82"/>
      <c r="FNC79" s="82"/>
      <c r="FND79" s="82"/>
      <c r="FNE79" s="82"/>
      <c r="FNF79" s="82"/>
      <c r="FNG79" s="82"/>
      <c r="FNH79" s="82"/>
      <c r="FNI79" s="82"/>
      <c r="FNJ79" s="82"/>
      <c r="FNK79" s="82"/>
      <c r="FNL79" s="82"/>
      <c r="FNM79" s="82"/>
      <c r="FNN79" s="82"/>
      <c r="FNO79" s="82"/>
      <c r="FNP79" s="82"/>
      <c r="FNQ79" s="82"/>
      <c r="FNR79" s="82"/>
      <c r="FNS79" s="82"/>
      <c r="FNT79" s="82"/>
      <c r="FNU79" s="82"/>
      <c r="FNV79" s="82"/>
      <c r="FNW79" s="82"/>
      <c r="FNX79" s="82"/>
      <c r="FNY79" s="82"/>
      <c r="FNZ79" s="82"/>
      <c r="FOA79" s="82"/>
      <c r="FOB79" s="82"/>
      <c r="FOC79" s="82"/>
      <c r="FOD79" s="82"/>
      <c r="FOE79" s="82"/>
      <c r="FOF79" s="82"/>
      <c r="FOG79" s="82"/>
      <c r="FOH79" s="82"/>
      <c r="FOI79" s="82"/>
      <c r="FOJ79" s="82"/>
      <c r="FOK79" s="82"/>
      <c r="FOL79" s="82"/>
      <c r="FOM79" s="82"/>
      <c r="FON79" s="82"/>
      <c r="FOO79" s="82"/>
      <c r="FOP79" s="82"/>
      <c r="FOQ79" s="82"/>
      <c r="FOR79" s="82"/>
      <c r="FOS79" s="82"/>
      <c r="FOT79" s="82"/>
      <c r="FOU79" s="82"/>
      <c r="FOV79" s="82"/>
      <c r="FOW79" s="82"/>
      <c r="FOX79" s="82"/>
      <c r="FOY79" s="82"/>
      <c r="FOZ79" s="82"/>
      <c r="FPA79" s="82"/>
      <c r="FPB79" s="82"/>
      <c r="FPC79" s="82"/>
      <c r="FPD79" s="82"/>
      <c r="FPE79" s="82"/>
      <c r="FPF79" s="82"/>
      <c r="FPG79" s="82"/>
      <c r="FPH79" s="82"/>
      <c r="FPI79" s="82"/>
      <c r="FPJ79" s="82"/>
      <c r="FPK79" s="82"/>
      <c r="FPL79" s="82"/>
      <c r="FPM79" s="82"/>
      <c r="FPN79" s="82"/>
      <c r="FPO79" s="82"/>
      <c r="FPP79" s="82"/>
      <c r="FPQ79" s="82"/>
      <c r="FPR79" s="82"/>
      <c r="FPS79" s="82"/>
      <c r="FPT79" s="82"/>
      <c r="FPU79" s="82"/>
      <c r="FPV79" s="82"/>
      <c r="FPW79" s="82"/>
      <c r="FPX79" s="82"/>
      <c r="FPY79" s="82"/>
      <c r="FPZ79" s="82"/>
      <c r="FQA79" s="82"/>
      <c r="FQB79" s="82"/>
      <c r="FQC79" s="82"/>
      <c r="FQD79" s="82"/>
      <c r="FQE79" s="82"/>
      <c r="FQF79" s="82"/>
      <c r="FQG79" s="82"/>
      <c r="FQH79" s="82"/>
      <c r="FQI79" s="82"/>
      <c r="FQJ79" s="82"/>
      <c r="FQK79" s="82"/>
      <c r="FQL79" s="82"/>
      <c r="FQM79" s="82"/>
      <c r="FQN79" s="82"/>
      <c r="FQO79" s="82"/>
      <c r="FQP79" s="82"/>
      <c r="FQQ79" s="82"/>
      <c r="FQR79" s="82"/>
      <c r="FQS79" s="82"/>
      <c r="FQT79" s="82"/>
      <c r="FQU79" s="82"/>
      <c r="FQV79" s="82"/>
      <c r="FQW79" s="82"/>
      <c r="FQX79" s="82"/>
      <c r="FQY79" s="82"/>
      <c r="FQZ79" s="82"/>
      <c r="FRA79" s="82"/>
      <c r="FRB79" s="82"/>
      <c r="FRC79" s="82"/>
      <c r="FRD79" s="82"/>
      <c r="FRE79" s="82"/>
      <c r="FRF79" s="82"/>
      <c r="FRG79" s="82"/>
      <c r="FRH79" s="82"/>
      <c r="FRI79" s="82"/>
      <c r="FRJ79" s="82"/>
      <c r="FRK79" s="82"/>
      <c r="FRL79" s="82"/>
      <c r="FRM79" s="82"/>
      <c r="FRN79" s="82"/>
      <c r="FRO79" s="82"/>
      <c r="FRP79" s="82"/>
      <c r="FRQ79" s="82"/>
      <c r="FRR79" s="82"/>
      <c r="FRS79" s="82"/>
      <c r="FRT79" s="82"/>
      <c r="FRU79" s="82"/>
      <c r="FRV79" s="82"/>
      <c r="FRW79" s="82"/>
      <c r="FRX79" s="82"/>
      <c r="FRY79" s="82"/>
      <c r="FRZ79" s="82"/>
      <c r="FSA79" s="82"/>
      <c r="FSB79" s="82"/>
      <c r="FSC79" s="82"/>
      <c r="FSD79" s="82"/>
      <c r="FSE79" s="82"/>
      <c r="FSF79" s="82"/>
      <c r="FSG79" s="82"/>
      <c r="FSH79" s="82"/>
      <c r="FSI79" s="82"/>
      <c r="FSJ79" s="82"/>
      <c r="FSK79" s="82"/>
      <c r="FSL79" s="82"/>
      <c r="FSM79" s="82"/>
      <c r="FSN79" s="82"/>
      <c r="FSO79" s="82"/>
      <c r="FSP79" s="82"/>
      <c r="FSQ79" s="82"/>
      <c r="FSR79" s="82"/>
      <c r="FSS79" s="82"/>
      <c r="FST79" s="82"/>
      <c r="FSU79" s="82"/>
      <c r="FSV79" s="82"/>
      <c r="FSW79" s="82"/>
      <c r="FSX79" s="82"/>
      <c r="FSY79" s="82"/>
      <c r="FSZ79" s="82"/>
      <c r="FTA79" s="82"/>
      <c r="FTB79" s="82"/>
      <c r="FTC79" s="82"/>
      <c r="FTD79" s="82"/>
      <c r="FTE79" s="82"/>
      <c r="FTF79" s="82"/>
      <c r="FTG79" s="82"/>
      <c r="FTH79" s="82"/>
      <c r="FTI79" s="82"/>
      <c r="FTJ79" s="82"/>
      <c r="FTK79" s="82"/>
      <c r="FTL79" s="82"/>
      <c r="FTM79" s="82"/>
      <c r="FTN79" s="82"/>
      <c r="FTO79" s="82"/>
      <c r="FTP79" s="82"/>
      <c r="FTQ79" s="82"/>
      <c r="FTR79" s="82"/>
      <c r="FTS79" s="82"/>
      <c r="FTT79" s="82"/>
      <c r="FTU79" s="82"/>
      <c r="FTV79" s="82"/>
      <c r="FTW79" s="82"/>
      <c r="FTX79" s="82"/>
      <c r="FTY79" s="82"/>
      <c r="FTZ79" s="82"/>
      <c r="FUA79" s="82"/>
      <c r="FUB79" s="82"/>
      <c r="FUC79" s="82"/>
      <c r="FUD79" s="82"/>
      <c r="FUE79" s="82"/>
      <c r="FUF79" s="82"/>
      <c r="FUG79" s="82"/>
      <c r="FUH79" s="82"/>
      <c r="FUI79" s="82"/>
      <c r="FUJ79" s="82"/>
      <c r="FUK79" s="82"/>
      <c r="FUL79" s="82"/>
      <c r="FUM79" s="82"/>
      <c r="FUN79" s="82"/>
      <c r="FUO79" s="82"/>
      <c r="FUP79" s="82"/>
      <c r="FUQ79" s="82"/>
      <c r="FUR79" s="82"/>
      <c r="FUS79" s="82"/>
      <c r="FUT79" s="82"/>
      <c r="FUU79" s="82"/>
      <c r="FUV79" s="82"/>
      <c r="FUW79" s="82"/>
      <c r="FUX79" s="82"/>
      <c r="FUY79" s="82"/>
      <c r="FUZ79" s="82"/>
      <c r="FVA79" s="82"/>
      <c r="FVB79" s="82"/>
      <c r="FVC79" s="82"/>
      <c r="FVD79" s="82"/>
      <c r="FVE79" s="82"/>
      <c r="FVF79" s="82"/>
      <c r="FVG79" s="82"/>
      <c r="FVH79" s="82"/>
      <c r="FVI79" s="82"/>
      <c r="FVJ79" s="82"/>
      <c r="FVK79" s="82"/>
      <c r="FVL79" s="82"/>
      <c r="FVM79" s="82"/>
      <c r="FVN79" s="82"/>
      <c r="FVO79" s="82"/>
      <c r="FVP79" s="82"/>
      <c r="FVQ79" s="82"/>
      <c r="FVR79" s="82"/>
      <c r="FVS79" s="82"/>
      <c r="FVT79" s="82"/>
      <c r="FVU79" s="82"/>
      <c r="FVV79" s="82"/>
      <c r="FVW79" s="82"/>
      <c r="FVX79" s="82"/>
      <c r="FVY79" s="82"/>
      <c r="FVZ79" s="82"/>
      <c r="FWA79" s="82"/>
      <c r="FWB79" s="82"/>
      <c r="FWC79" s="82"/>
      <c r="FWD79" s="82"/>
      <c r="FWE79" s="82"/>
      <c r="FWF79" s="82"/>
      <c r="FWG79" s="82"/>
      <c r="FWH79" s="82"/>
      <c r="FWI79" s="82"/>
      <c r="FWJ79" s="82"/>
      <c r="FWK79" s="82"/>
      <c r="FWL79" s="82"/>
      <c r="FWM79" s="82"/>
      <c r="FWN79" s="82"/>
      <c r="FWO79" s="82"/>
      <c r="FWP79" s="82"/>
      <c r="FWQ79" s="82"/>
      <c r="FWR79" s="82"/>
      <c r="FWS79" s="82"/>
      <c r="FWT79" s="82"/>
      <c r="FWU79" s="82"/>
      <c r="FWV79" s="82"/>
      <c r="FWW79" s="82"/>
      <c r="FWX79" s="82"/>
      <c r="FWY79" s="82"/>
      <c r="FWZ79" s="82"/>
      <c r="FXA79" s="82"/>
      <c r="FXB79" s="82"/>
      <c r="FXC79" s="82"/>
      <c r="FXD79" s="82"/>
      <c r="FXE79" s="82"/>
      <c r="FXF79" s="82"/>
      <c r="FXG79" s="82"/>
      <c r="FXH79" s="82"/>
      <c r="FXI79" s="82"/>
      <c r="FXJ79" s="82"/>
      <c r="FXK79" s="82"/>
      <c r="FXL79" s="82"/>
      <c r="FXM79" s="82"/>
      <c r="FXN79" s="82"/>
      <c r="FXO79" s="82"/>
      <c r="FXP79" s="82"/>
      <c r="FXQ79" s="82"/>
      <c r="FXR79" s="82"/>
      <c r="FXS79" s="82"/>
      <c r="FXT79" s="82"/>
      <c r="FXU79" s="82"/>
      <c r="FXV79" s="82"/>
      <c r="FXW79" s="82"/>
      <c r="FXX79" s="82"/>
      <c r="FXY79" s="82"/>
      <c r="FXZ79" s="82"/>
      <c r="FYA79" s="82"/>
      <c r="FYB79" s="82"/>
      <c r="FYC79" s="82"/>
      <c r="FYD79" s="82"/>
      <c r="FYE79" s="82"/>
      <c r="FYF79" s="82"/>
      <c r="FYG79" s="82"/>
      <c r="FYH79" s="82"/>
      <c r="FYI79" s="82"/>
      <c r="FYJ79" s="82"/>
      <c r="FYK79" s="82"/>
      <c r="FYL79" s="82"/>
      <c r="FYM79" s="82"/>
      <c r="FYN79" s="82"/>
      <c r="FYO79" s="82"/>
      <c r="FYP79" s="82"/>
      <c r="FYQ79" s="82"/>
      <c r="FYR79" s="82"/>
      <c r="FYS79" s="82"/>
      <c r="FYT79" s="82"/>
      <c r="FYU79" s="82"/>
      <c r="FYV79" s="82"/>
      <c r="FYW79" s="82"/>
      <c r="FYX79" s="82"/>
      <c r="FYY79" s="82"/>
      <c r="FYZ79" s="82"/>
      <c r="FZA79" s="82"/>
      <c r="FZB79" s="82"/>
      <c r="FZC79" s="82"/>
      <c r="FZD79" s="82"/>
      <c r="FZE79" s="82"/>
      <c r="FZF79" s="82"/>
      <c r="FZG79" s="82"/>
      <c r="FZH79" s="82"/>
      <c r="FZI79" s="82"/>
      <c r="FZJ79" s="82"/>
      <c r="FZK79" s="82"/>
      <c r="FZL79" s="82"/>
      <c r="FZM79" s="82"/>
      <c r="FZN79" s="82"/>
      <c r="FZO79" s="82"/>
      <c r="FZP79" s="82"/>
      <c r="FZQ79" s="82"/>
      <c r="FZR79" s="82"/>
      <c r="FZS79" s="82"/>
      <c r="FZT79" s="82"/>
      <c r="FZU79" s="82"/>
      <c r="FZV79" s="82"/>
      <c r="FZW79" s="82"/>
      <c r="FZX79" s="82"/>
      <c r="FZY79" s="82"/>
      <c r="FZZ79" s="82"/>
      <c r="GAA79" s="82"/>
      <c r="GAB79" s="82"/>
      <c r="GAC79" s="82"/>
      <c r="GAD79" s="82"/>
      <c r="GAE79" s="82"/>
      <c r="GAF79" s="82"/>
      <c r="GAG79" s="82"/>
      <c r="GAH79" s="82"/>
      <c r="GAI79" s="82"/>
      <c r="GAJ79" s="82"/>
      <c r="GAK79" s="82"/>
      <c r="GAL79" s="82"/>
      <c r="GAM79" s="82"/>
      <c r="GAN79" s="82"/>
      <c r="GAO79" s="82"/>
      <c r="GAP79" s="82"/>
      <c r="GAQ79" s="82"/>
      <c r="GAR79" s="82"/>
      <c r="GAS79" s="82"/>
      <c r="GAT79" s="82"/>
      <c r="GAU79" s="82"/>
      <c r="GAV79" s="82"/>
      <c r="GAW79" s="82"/>
      <c r="GAX79" s="82"/>
      <c r="GAY79" s="82"/>
      <c r="GAZ79" s="82"/>
      <c r="GBA79" s="82"/>
      <c r="GBB79" s="82"/>
      <c r="GBC79" s="82"/>
      <c r="GBD79" s="82"/>
      <c r="GBE79" s="82"/>
      <c r="GBF79" s="82"/>
      <c r="GBG79" s="82"/>
      <c r="GBH79" s="82"/>
      <c r="GBI79" s="82"/>
      <c r="GBJ79" s="82"/>
      <c r="GBK79" s="82"/>
      <c r="GBL79" s="82"/>
      <c r="GBM79" s="82"/>
      <c r="GBN79" s="82"/>
      <c r="GBO79" s="82"/>
      <c r="GBP79" s="82"/>
      <c r="GBQ79" s="82"/>
      <c r="GBR79" s="82"/>
      <c r="GBS79" s="82"/>
      <c r="GBT79" s="82"/>
      <c r="GBU79" s="82"/>
      <c r="GBV79" s="82"/>
      <c r="GBW79" s="82"/>
      <c r="GBX79" s="82"/>
      <c r="GBY79" s="82"/>
      <c r="GBZ79" s="82"/>
      <c r="GCA79" s="82"/>
      <c r="GCB79" s="82"/>
      <c r="GCC79" s="82"/>
      <c r="GCD79" s="82"/>
      <c r="GCE79" s="82"/>
      <c r="GCF79" s="82"/>
      <c r="GCG79" s="82"/>
      <c r="GCH79" s="82"/>
      <c r="GCI79" s="82"/>
      <c r="GCJ79" s="82"/>
      <c r="GCK79" s="82"/>
      <c r="GCL79" s="82"/>
      <c r="GCM79" s="82"/>
      <c r="GCN79" s="82"/>
      <c r="GCO79" s="82"/>
      <c r="GCP79" s="82"/>
      <c r="GCQ79" s="82"/>
      <c r="GCR79" s="82"/>
      <c r="GCS79" s="82"/>
      <c r="GCT79" s="82"/>
      <c r="GCU79" s="82"/>
      <c r="GCV79" s="82"/>
      <c r="GCW79" s="82"/>
      <c r="GCX79" s="82"/>
      <c r="GCY79" s="82"/>
      <c r="GCZ79" s="82"/>
      <c r="GDA79" s="82"/>
      <c r="GDB79" s="82"/>
      <c r="GDC79" s="82"/>
      <c r="GDD79" s="82"/>
      <c r="GDE79" s="82"/>
      <c r="GDF79" s="82"/>
      <c r="GDG79" s="82"/>
      <c r="GDH79" s="82"/>
      <c r="GDI79" s="82"/>
      <c r="GDJ79" s="82"/>
      <c r="GDK79" s="82"/>
      <c r="GDL79" s="82"/>
      <c r="GDM79" s="82"/>
      <c r="GDN79" s="82"/>
      <c r="GDO79" s="82"/>
      <c r="GDP79" s="82"/>
      <c r="GDQ79" s="82"/>
      <c r="GDR79" s="82"/>
      <c r="GDS79" s="82"/>
      <c r="GDT79" s="82"/>
      <c r="GDU79" s="82"/>
      <c r="GDV79" s="82"/>
      <c r="GDW79" s="82"/>
      <c r="GDX79" s="82"/>
      <c r="GDY79" s="82"/>
      <c r="GDZ79" s="82"/>
      <c r="GEA79" s="82"/>
      <c r="GEB79" s="82"/>
      <c r="GEC79" s="82"/>
      <c r="GED79" s="82"/>
      <c r="GEE79" s="82"/>
      <c r="GEF79" s="82"/>
      <c r="GEG79" s="82"/>
      <c r="GEH79" s="82"/>
      <c r="GEI79" s="82"/>
      <c r="GEJ79" s="82"/>
      <c r="GEK79" s="82"/>
      <c r="GEL79" s="82"/>
      <c r="GEM79" s="82"/>
      <c r="GEN79" s="82"/>
      <c r="GEO79" s="82"/>
      <c r="GEP79" s="82"/>
      <c r="GEQ79" s="82"/>
      <c r="GER79" s="82"/>
      <c r="GES79" s="82"/>
      <c r="GET79" s="82"/>
      <c r="GEU79" s="82"/>
      <c r="GEV79" s="82"/>
      <c r="GEW79" s="82"/>
      <c r="GEX79" s="82"/>
      <c r="GEY79" s="82"/>
      <c r="GEZ79" s="82"/>
      <c r="GFA79" s="82"/>
      <c r="GFB79" s="82"/>
      <c r="GFC79" s="82"/>
      <c r="GFD79" s="82"/>
      <c r="GFE79" s="82"/>
      <c r="GFF79" s="82"/>
      <c r="GFG79" s="82"/>
      <c r="GFH79" s="82"/>
      <c r="GFI79" s="82"/>
      <c r="GFJ79" s="82"/>
      <c r="GFK79" s="82"/>
      <c r="GFL79" s="82"/>
      <c r="GFM79" s="82"/>
      <c r="GFN79" s="82"/>
      <c r="GFO79" s="82"/>
      <c r="GFP79" s="82"/>
      <c r="GFQ79" s="82"/>
      <c r="GFR79" s="82"/>
      <c r="GFS79" s="82"/>
      <c r="GFT79" s="82"/>
      <c r="GFU79" s="82"/>
      <c r="GFV79" s="82"/>
      <c r="GFW79" s="82"/>
      <c r="GFX79" s="82"/>
      <c r="GFY79" s="82"/>
      <c r="GFZ79" s="82"/>
      <c r="GGA79" s="82"/>
      <c r="GGB79" s="82"/>
      <c r="GGC79" s="82"/>
      <c r="GGD79" s="82"/>
      <c r="GGE79" s="82"/>
      <c r="GGF79" s="82"/>
      <c r="GGG79" s="82"/>
      <c r="GGH79" s="82"/>
      <c r="GGI79" s="82"/>
      <c r="GGJ79" s="82"/>
      <c r="GGK79" s="82"/>
      <c r="GGL79" s="82"/>
      <c r="GGM79" s="82"/>
      <c r="GGN79" s="82"/>
      <c r="GGO79" s="82"/>
      <c r="GGP79" s="82"/>
      <c r="GGQ79" s="82"/>
      <c r="GGR79" s="82"/>
      <c r="GGS79" s="82"/>
      <c r="GGT79" s="82"/>
      <c r="GGU79" s="82"/>
      <c r="GGV79" s="82"/>
      <c r="GGW79" s="82"/>
      <c r="GGX79" s="82"/>
      <c r="GGY79" s="82"/>
      <c r="GGZ79" s="82"/>
      <c r="GHA79" s="82"/>
      <c r="GHB79" s="82"/>
      <c r="GHC79" s="82"/>
      <c r="GHD79" s="82"/>
      <c r="GHE79" s="82"/>
      <c r="GHF79" s="82"/>
      <c r="GHG79" s="82"/>
      <c r="GHH79" s="82"/>
      <c r="GHI79" s="82"/>
      <c r="GHJ79" s="82"/>
      <c r="GHK79" s="82"/>
      <c r="GHL79" s="82"/>
      <c r="GHM79" s="82"/>
      <c r="GHN79" s="82"/>
      <c r="GHO79" s="82"/>
      <c r="GHP79" s="82"/>
      <c r="GHQ79" s="82"/>
      <c r="GHR79" s="82"/>
      <c r="GHS79" s="82"/>
      <c r="GHT79" s="82"/>
      <c r="GHU79" s="82"/>
      <c r="GHV79" s="82"/>
      <c r="GHW79" s="82"/>
      <c r="GHX79" s="82"/>
      <c r="GHY79" s="82"/>
      <c r="GHZ79" s="82"/>
      <c r="GIA79" s="82"/>
      <c r="GIB79" s="82"/>
      <c r="GIC79" s="82"/>
      <c r="GID79" s="82"/>
      <c r="GIE79" s="82"/>
      <c r="GIF79" s="82"/>
      <c r="GIG79" s="82"/>
      <c r="GIH79" s="82"/>
      <c r="GII79" s="82"/>
      <c r="GIJ79" s="82"/>
      <c r="GIK79" s="82"/>
      <c r="GIL79" s="82"/>
      <c r="GIM79" s="82"/>
      <c r="GIN79" s="82"/>
      <c r="GIO79" s="82"/>
      <c r="GIP79" s="82"/>
      <c r="GIQ79" s="82"/>
      <c r="GIR79" s="82"/>
      <c r="GIS79" s="82"/>
      <c r="GIT79" s="82"/>
      <c r="GIU79" s="82"/>
      <c r="GIV79" s="82"/>
      <c r="GIW79" s="82"/>
      <c r="GIX79" s="82"/>
      <c r="GIY79" s="82"/>
      <c r="GIZ79" s="82"/>
      <c r="GJA79" s="82"/>
      <c r="GJB79" s="82"/>
      <c r="GJC79" s="82"/>
      <c r="GJD79" s="82"/>
      <c r="GJE79" s="82"/>
      <c r="GJF79" s="82"/>
      <c r="GJG79" s="82"/>
      <c r="GJH79" s="82"/>
      <c r="GJI79" s="82"/>
      <c r="GJJ79" s="82"/>
      <c r="GJK79" s="82"/>
      <c r="GJL79" s="82"/>
      <c r="GJM79" s="82"/>
      <c r="GJN79" s="82"/>
      <c r="GJO79" s="82"/>
      <c r="GJP79" s="82"/>
      <c r="GJQ79" s="82"/>
      <c r="GJR79" s="82"/>
      <c r="GJS79" s="82"/>
      <c r="GJT79" s="82"/>
      <c r="GJU79" s="82"/>
      <c r="GJV79" s="82"/>
      <c r="GJW79" s="82"/>
      <c r="GJX79" s="82"/>
      <c r="GJY79" s="82"/>
      <c r="GJZ79" s="82"/>
      <c r="GKA79" s="82"/>
      <c r="GKB79" s="82"/>
      <c r="GKC79" s="82"/>
      <c r="GKD79" s="82"/>
      <c r="GKE79" s="82"/>
      <c r="GKF79" s="82"/>
      <c r="GKG79" s="82"/>
      <c r="GKH79" s="82"/>
      <c r="GKI79" s="82"/>
      <c r="GKJ79" s="82"/>
      <c r="GKK79" s="82"/>
      <c r="GKL79" s="82"/>
      <c r="GKM79" s="82"/>
      <c r="GKN79" s="82"/>
      <c r="GKO79" s="82"/>
      <c r="GKP79" s="82"/>
      <c r="GKQ79" s="82"/>
      <c r="GKR79" s="82"/>
      <c r="GKS79" s="82"/>
      <c r="GKT79" s="82"/>
      <c r="GKU79" s="82"/>
      <c r="GKV79" s="82"/>
      <c r="GKW79" s="82"/>
      <c r="GKX79" s="82"/>
      <c r="GKY79" s="82"/>
      <c r="GKZ79" s="82"/>
      <c r="GLA79" s="82"/>
      <c r="GLB79" s="82"/>
      <c r="GLC79" s="82"/>
      <c r="GLD79" s="82"/>
      <c r="GLE79" s="82"/>
      <c r="GLF79" s="82"/>
      <c r="GLG79" s="82"/>
      <c r="GLH79" s="82"/>
      <c r="GLI79" s="82"/>
      <c r="GLJ79" s="82"/>
      <c r="GLK79" s="82"/>
      <c r="GLL79" s="82"/>
      <c r="GLM79" s="82"/>
      <c r="GLN79" s="82"/>
      <c r="GLO79" s="82"/>
      <c r="GLP79" s="82"/>
      <c r="GLQ79" s="82"/>
      <c r="GLR79" s="82"/>
      <c r="GLS79" s="82"/>
      <c r="GLT79" s="82"/>
      <c r="GLU79" s="82"/>
      <c r="GLV79" s="82"/>
      <c r="GLW79" s="82"/>
      <c r="GLX79" s="82"/>
      <c r="GLY79" s="82"/>
      <c r="GLZ79" s="82"/>
      <c r="GMA79" s="82"/>
      <c r="GMB79" s="82"/>
      <c r="GMC79" s="82"/>
      <c r="GMD79" s="82"/>
      <c r="GME79" s="82"/>
      <c r="GMF79" s="82"/>
      <c r="GMG79" s="82"/>
      <c r="GMH79" s="82"/>
      <c r="GMI79" s="82"/>
      <c r="GMJ79" s="82"/>
      <c r="GMK79" s="82"/>
      <c r="GML79" s="82"/>
      <c r="GMM79" s="82"/>
      <c r="GMN79" s="82"/>
      <c r="GMO79" s="82"/>
      <c r="GMP79" s="82"/>
      <c r="GMQ79" s="82"/>
      <c r="GMR79" s="82"/>
      <c r="GMS79" s="82"/>
      <c r="GMT79" s="82"/>
      <c r="GMU79" s="82"/>
      <c r="GMV79" s="82"/>
      <c r="GMW79" s="82"/>
      <c r="GMX79" s="82"/>
      <c r="GMY79" s="82"/>
      <c r="GMZ79" s="82"/>
      <c r="GNA79" s="82"/>
      <c r="GNB79" s="82"/>
      <c r="GNC79" s="82"/>
      <c r="GND79" s="82"/>
      <c r="GNE79" s="82"/>
      <c r="GNF79" s="82"/>
      <c r="GNG79" s="82"/>
      <c r="GNH79" s="82"/>
      <c r="GNI79" s="82"/>
      <c r="GNJ79" s="82"/>
      <c r="GNK79" s="82"/>
      <c r="GNL79" s="82"/>
      <c r="GNM79" s="82"/>
      <c r="GNN79" s="82"/>
      <c r="GNO79" s="82"/>
      <c r="GNP79" s="82"/>
      <c r="GNQ79" s="82"/>
      <c r="GNR79" s="82"/>
      <c r="GNS79" s="82"/>
      <c r="GNT79" s="82"/>
      <c r="GNU79" s="82"/>
      <c r="GNV79" s="82"/>
      <c r="GNW79" s="82"/>
      <c r="GNX79" s="82"/>
      <c r="GNY79" s="82"/>
      <c r="GNZ79" s="82"/>
      <c r="GOA79" s="82"/>
      <c r="GOB79" s="82"/>
      <c r="GOC79" s="82"/>
      <c r="GOD79" s="82"/>
      <c r="GOE79" s="82"/>
      <c r="GOF79" s="82"/>
      <c r="GOG79" s="82"/>
      <c r="GOH79" s="82"/>
      <c r="GOI79" s="82"/>
      <c r="GOJ79" s="82"/>
      <c r="GOK79" s="82"/>
      <c r="GOL79" s="82"/>
      <c r="GOM79" s="82"/>
      <c r="GON79" s="82"/>
      <c r="GOO79" s="82"/>
      <c r="GOP79" s="82"/>
      <c r="GOQ79" s="82"/>
      <c r="GOR79" s="82"/>
      <c r="GOS79" s="82"/>
      <c r="GOT79" s="82"/>
      <c r="GOU79" s="82"/>
      <c r="GOV79" s="82"/>
      <c r="GOW79" s="82"/>
      <c r="GOX79" s="82"/>
      <c r="GOY79" s="82"/>
      <c r="GOZ79" s="82"/>
      <c r="GPA79" s="82"/>
      <c r="GPB79" s="82"/>
      <c r="GPC79" s="82"/>
      <c r="GPD79" s="82"/>
      <c r="GPE79" s="82"/>
      <c r="GPF79" s="82"/>
      <c r="GPG79" s="82"/>
      <c r="GPH79" s="82"/>
      <c r="GPI79" s="82"/>
      <c r="GPJ79" s="82"/>
      <c r="GPK79" s="82"/>
      <c r="GPL79" s="82"/>
      <c r="GPM79" s="82"/>
      <c r="GPN79" s="82"/>
      <c r="GPO79" s="82"/>
      <c r="GPP79" s="82"/>
      <c r="GPQ79" s="82"/>
      <c r="GPR79" s="82"/>
      <c r="GPS79" s="82"/>
      <c r="GPT79" s="82"/>
      <c r="GPU79" s="82"/>
      <c r="GPV79" s="82"/>
      <c r="GPW79" s="82"/>
      <c r="GPX79" s="82"/>
      <c r="GPY79" s="82"/>
      <c r="GPZ79" s="82"/>
      <c r="GQA79" s="82"/>
      <c r="GQB79" s="82"/>
      <c r="GQC79" s="82"/>
      <c r="GQD79" s="82"/>
      <c r="GQE79" s="82"/>
      <c r="GQF79" s="82"/>
      <c r="GQG79" s="82"/>
      <c r="GQH79" s="82"/>
      <c r="GQI79" s="82"/>
      <c r="GQJ79" s="82"/>
      <c r="GQK79" s="82"/>
      <c r="GQL79" s="82"/>
      <c r="GQM79" s="82"/>
      <c r="GQN79" s="82"/>
      <c r="GQO79" s="82"/>
      <c r="GQP79" s="82"/>
      <c r="GQQ79" s="82"/>
      <c r="GQR79" s="82"/>
      <c r="GQS79" s="82"/>
      <c r="GQT79" s="82"/>
      <c r="GQU79" s="82"/>
      <c r="GQV79" s="82"/>
      <c r="GQW79" s="82"/>
      <c r="GQX79" s="82"/>
      <c r="GQY79" s="82"/>
      <c r="GQZ79" s="82"/>
      <c r="GRA79" s="82"/>
      <c r="GRB79" s="82"/>
      <c r="GRC79" s="82"/>
      <c r="GRD79" s="82"/>
      <c r="GRE79" s="82"/>
      <c r="GRF79" s="82"/>
      <c r="GRG79" s="82"/>
      <c r="GRH79" s="82"/>
      <c r="GRI79" s="82"/>
      <c r="GRJ79" s="82"/>
      <c r="GRK79" s="82"/>
      <c r="GRL79" s="82"/>
      <c r="GRM79" s="82"/>
      <c r="GRN79" s="82"/>
      <c r="GRO79" s="82"/>
      <c r="GRP79" s="82"/>
      <c r="GRQ79" s="82"/>
      <c r="GRR79" s="82"/>
      <c r="GRS79" s="82"/>
      <c r="GRT79" s="82"/>
      <c r="GRU79" s="82"/>
      <c r="GRV79" s="82"/>
      <c r="GRW79" s="82"/>
      <c r="GRX79" s="82"/>
      <c r="GRY79" s="82"/>
      <c r="GRZ79" s="82"/>
      <c r="GSA79" s="82"/>
      <c r="GSB79" s="82"/>
      <c r="GSC79" s="82"/>
      <c r="GSD79" s="82"/>
      <c r="GSE79" s="82"/>
      <c r="GSF79" s="82"/>
      <c r="GSG79" s="82"/>
      <c r="GSH79" s="82"/>
      <c r="GSI79" s="82"/>
      <c r="GSJ79" s="82"/>
      <c r="GSK79" s="82"/>
      <c r="GSL79" s="82"/>
      <c r="GSM79" s="82"/>
      <c r="GSN79" s="82"/>
      <c r="GSO79" s="82"/>
      <c r="GSP79" s="82"/>
      <c r="GSQ79" s="82"/>
      <c r="GSR79" s="82"/>
      <c r="GSS79" s="82"/>
      <c r="GST79" s="82"/>
      <c r="GSU79" s="82"/>
      <c r="GSV79" s="82"/>
      <c r="GSW79" s="82"/>
      <c r="GSX79" s="82"/>
      <c r="GSY79" s="82"/>
      <c r="GSZ79" s="82"/>
      <c r="GTA79" s="82"/>
      <c r="GTB79" s="82"/>
      <c r="GTC79" s="82"/>
      <c r="GTD79" s="82"/>
      <c r="GTE79" s="82"/>
      <c r="GTF79" s="82"/>
      <c r="GTG79" s="82"/>
      <c r="GTH79" s="82"/>
      <c r="GTI79" s="82"/>
      <c r="GTJ79" s="82"/>
      <c r="GTK79" s="82"/>
      <c r="GTL79" s="82"/>
      <c r="GTM79" s="82"/>
      <c r="GTN79" s="82"/>
      <c r="GTO79" s="82"/>
      <c r="GTP79" s="82"/>
      <c r="GTQ79" s="82"/>
      <c r="GTR79" s="82"/>
      <c r="GTS79" s="82"/>
      <c r="GTT79" s="82"/>
      <c r="GTU79" s="82"/>
      <c r="GTV79" s="82"/>
      <c r="GTW79" s="82"/>
      <c r="GTX79" s="82"/>
      <c r="GTY79" s="82"/>
      <c r="GTZ79" s="82"/>
      <c r="GUA79" s="82"/>
      <c r="GUB79" s="82"/>
      <c r="GUC79" s="82"/>
      <c r="GUD79" s="82"/>
      <c r="GUE79" s="82"/>
      <c r="GUF79" s="82"/>
      <c r="GUG79" s="82"/>
      <c r="GUH79" s="82"/>
      <c r="GUI79" s="82"/>
      <c r="GUJ79" s="82"/>
      <c r="GUK79" s="82"/>
      <c r="GUL79" s="82"/>
      <c r="GUM79" s="82"/>
      <c r="GUN79" s="82"/>
      <c r="GUO79" s="82"/>
      <c r="GUP79" s="82"/>
      <c r="GUQ79" s="82"/>
      <c r="GUR79" s="82"/>
      <c r="GUS79" s="82"/>
      <c r="GUT79" s="82"/>
      <c r="GUU79" s="82"/>
      <c r="GUV79" s="82"/>
      <c r="GUW79" s="82"/>
      <c r="GUX79" s="82"/>
      <c r="GUY79" s="82"/>
      <c r="GUZ79" s="82"/>
      <c r="GVA79" s="82"/>
      <c r="GVB79" s="82"/>
      <c r="GVC79" s="82"/>
      <c r="GVD79" s="82"/>
      <c r="GVE79" s="82"/>
      <c r="GVF79" s="82"/>
      <c r="GVG79" s="82"/>
      <c r="GVH79" s="82"/>
      <c r="GVI79" s="82"/>
      <c r="GVJ79" s="82"/>
      <c r="GVK79" s="82"/>
      <c r="GVL79" s="82"/>
      <c r="GVM79" s="82"/>
      <c r="GVN79" s="82"/>
      <c r="GVO79" s="82"/>
      <c r="GVP79" s="82"/>
      <c r="GVQ79" s="82"/>
      <c r="GVR79" s="82"/>
      <c r="GVS79" s="82"/>
      <c r="GVT79" s="82"/>
      <c r="GVU79" s="82"/>
      <c r="GVV79" s="82"/>
      <c r="GVW79" s="82"/>
      <c r="GVX79" s="82"/>
      <c r="GVY79" s="82"/>
      <c r="GVZ79" s="82"/>
      <c r="GWA79" s="82"/>
      <c r="GWB79" s="82"/>
      <c r="GWC79" s="82"/>
      <c r="GWD79" s="82"/>
      <c r="GWE79" s="82"/>
      <c r="GWF79" s="82"/>
      <c r="GWG79" s="82"/>
      <c r="GWH79" s="82"/>
      <c r="GWI79" s="82"/>
      <c r="GWJ79" s="82"/>
      <c r="GWK79" s="82"/>
      <c r="GWL79" s="82"/>
      <c r="GWM79" s="82"/>
      <c r="GWN79" s="82"/>
      <c r="GWO79" s="82"/>
      <c r="GWP79" s="82"/>
      <c r="GWQ79" s="82"/>
      <c r="GWR79" s="82"/>
      <c r="GWS79" s="82"/>
      <c r="GWT79" s="82"/>
      <c r="GWU79" s="82"/>
      <c r="GWV79" s="82"/>
      <c r="GWW79" s="82"/>
      <c r="GWX79" s="82"/>
      <c r="GWY79" s="82"/>
      <c r="GWZ79" s="82"/>
      <c r="GXA79" s="82"/>
      <c r="GXB79" s="82"/>
      <c r="GXC79" s="82"/>
      <c r="GXD79" s="82"/>
      <c r="GXE79" s="82"/>
      <c r="GXF79" s="82"/>
      <c r="GXG79" s="82"/>
      <c r="GXH79" s="82"/>
      <c r="GXI79" s="82"/>
      <c r="GXJ79" s="82"/>
      <c r="GXK79" s="82"/>
      <c r="GXL79" s="82"/>
      <c r="GXM79" s="82"/>
      <c r="GXN79" s="82"/>
      <c r="GXO79" s="82"/>
      <c r="GXP79" s="82"/>
      <c r="GXQ79" s="82"/>
      <c r="GXR79" s="82"/>
      <c r="GXS79" s="82"/>
      <c r="GXT79" s="82"/>
      <c r="GXU79" s="82"/>
      <c r="GXV79" s="82"/>
      <c r="GXW79" s="82"/>
      <c r="GXX79" s="82"/>
      <c r="GXY79" s="82"/>
      <c r="GXZ79" s="82"/>
      <c r="GYA79" s="82"/>
      <c r="GYB79" s="82"/>
      <c r="GYC79" s="82"/>
      <c r="GYD79" s="82"/>
      <c r="GYE79" s="82"/>
      <c r="GYF79" s="82"/>
      <c r="GYG79" s="82"/>
      <c r="GYH79" s="82"/>
      <c r="GYI79" s="82"/>
      <c r="GYJ79" s="82"/>
      <c r="GYK79" s="82"/>
      <c r="GYL79" s="82"/>
      <c r="GYM79" s="82"/>
      <c r="GYN79" s="82"/>
      <c r="GYO79" s="82"/>
      <c r="GYP79" s="82"/>
      <c r="GYQ79" s="82"/>
      <c r="GYR79" s="82"/>
      <c r="GYS79" s="82"/>
      <c r="GYT79" s="82"/>
      <c r="GYU79" s="82"/>
      <c r="GYV79" s="82"/>
      <c r="GYW79" s="82"/>
      <c r="GYX79" s="82"/>
      <c r="GYY79" s="82"/>
      <c r="GYZ79" s="82"/>
      <c r="GZA79" s="82"/>
      <c r="GZB79" s="82"/>
      <c r="GZC79" s="82"/>
      <c r="GZD79" s="82"/>
      <c r="GZE79" s="82"/>
      <c r="GZF79" s="82"/>
      <c r="GZG79" s="82"/>
      <c r="GZH79" s="82"/>
      <c r="GZI79" s="82"/>
      <c r="GZJ79" s="82"/>
      <c r="GZK79" s="82"/>
      <c r="GZL79" s="82"/>
      <c r="GZM79" s="82"/>
      <c r="GZN79" s="82"/>
      <c r="GZO79" s="82"/>
      <c r="GZP79" s="82"/>
      <c r="GZQ79" s="82"/>
      <c r="GZR79" s="82"/>
      <c r="GZS79" s="82"/>
      <c r="GZT79" s="82"/>
      <c r="GZU79" s="82"/>
      <c r="GZV79" s="82"/>
      <c r="GZW79" s="82"/>
      <c r="GZX79" s="82"/>
      <c r="GZY79" s="82"/>
      <c r="GZZ79" s="82"/>
      <c r="HAA79" s="82"/>
      <c r="HAB79" s="82"/>
      <c r="HAC79" s="82"/>
      <c r="HAD79" s="82"/>
      <c r="HAE79" s="82"/>
      <c r="HAF79" s="82"/>
      <c r="HAG79" s="82"/>
      <c r="HAH79" s="82"/>
      <c r="HAI79" s="82"/>
      <c r="HAJ79" s="82"/>
      <c r="HAK79" s="82"/>
      <c r="HAL79" s="82"/>
      <c r="HAM79" s="82"/>
      <c r="HAN79" s="82"/>
      <c r="HAO79" s="82"/>
      <c r="HAP79" s="82"/>
      <c r="HAQ79" s="82"/>
      <c r="HAR79" s="82"/>
      <c r="HAS79" s="82"/>
      <c r="HAT79" s="82"/>
      <c r="HAU79" s="82"/>
      <c r="HAV79" s="82"/>
      <c r="HAW79" s="82"/>
      <c r="HAX79" s="82"/>
      <c r="HAY79" s="82"/>
      <c r="HAZ79" s="82"/>
      <c r="HBA79" s="82"/>
      <c r="HBB79" s="82"/>
      <c r="HBC79" s="82"/>
      <c r="HBD79" s="82"/>
      <c r="HBE79" s="82"/>
      <c r="HBF79" s="82"/>
      <c r="HBG79" s="82"/>
      <c r="HBH79" s="82"/>
      <c r="HBI79" s="82"/>
      <c r="HBJ79" s="82"/>
      <c r="HBK79" s="82"/>
      <c r="HBL79" s="82"/>
      <c r="HBM79" s="82"/>
      <c r="HBN79" s="82"/>
      <c r="HBO79" s="82"/>
      <c r="HBP79" s="82"/>
      <c r="HBQ79" s="82"/>
      <c r="HBR79" s="82"/>
      <c r="HBS79" s="82"/>
      <c r="HBT79" s="82"/>
      <c r="HBU79" s="82"/>
      <c r="HBV79" s="82"/>
      <c r="HBW79" s="82"/>
      <c r="HBX79" s="82"/>
      <c r="HBY79" s="82"/>
      <c r="HBZ79" s="82"/>
      <c r="HCA79" s="82"/>
      <c r="HCB79" s="82"/>
      <c r="HCC79" s="82"/>
      <c r="HCD79" s="82"/>
      <c r="HCE79" s="82"/>
      <c r="HCF79" s="82"/>
      <c r="HCG79" s="82"/>
      <c r="HCH79" s="82"/>
      <c r="HCI79" s="82"/>
      <c r="HCJ79" s="82"/>
      <c r="HCK79" s="82"/>
      <c r="HCL79" s="82"/>
      <c r="HCM79" s="82"/>
      <c r="HCN79" s="82"/>
      <c r="HCO79" s="82"/>
      <c r="HCP79" s="82"/>
      <c r="HCQ79" s="82"/>
      <c r="HCR79" s="82"/>
      <c r="HCS79" s="82"/>
      <c r="HCT79" s="82"/>
      <c r="HCU79" s="82"/>
      <c r="HCV79" s="82"/>
      <c r="HCW79" s="82"/>
      <c r="HCX79" s="82"/>
      <c r="HCY79" s="82"/>
      <c r="HCZ79" s="82"/>
      <c r="HDA79" s="82"/>
      <c r="HDB79" s="82"/>
      <c r="HDC79" s="82"/>
      <c r="HDD79" s="82"/>
      <c r="HDE79" s="82"/>
      <c r="HDF79" s="82"/>
      <c r="HDG79" s="82"/>
      <c r="HDH79" s="82"/>
      <c r="HDI79" s="82"/>
      <c r="HDJ79" s="82"/>
      <c r="HDK79" s="82"/>
      <c r="HDL79" s="82"/>
      <c r="HDM79" s="82"/>
      <c r="HDN79" s="82"/>
      <c r="HDO79" s="82"/>
      <c r="HDP79" s="82"/>
      <c r="HDQ79" s="82"/>
      <c r="HDR79" s="82"/>
      <c r="HDS79" s="82"/>
      <c r="HDT79" s="82"/>
      <c r="HDU79" s="82"/>
      <c r="HDV79" s="82"/>
      <c r="HDW79" s="82"/>
      <c r="HDX79" s="82"/>
      <c r="HDY79" s="82"/>
      <c r="HDZ79" s="82"/>
      <c r="HEA79" s="82"/>
      <c r="HEB79" s="82"/>
      <c r="HEC79" s="82"/>
      <c r="HED79" s="82"/>
      <c r="HEE79" s="82"/>
      <c r="HEF79" s="82"/>
      <c r="HEG79" s="82"/>
      <c r="HEH79" s="82"/>
      <c r="HEI79" s="82"/>
      <c r="HEJ79" s="82"/>
      <c r="HEK79" s="82"/>
      <c r="HEL79" s="82"/>
      <c r="HEM79" s="82"/>
      <c r="HEN79" s="82"/>
      <c r="HEO79" s="82"/>
      <c r="HEP79" s="82"/>
      <c r="HEQ79" s="82"/>
      <c r="HER79" s="82"/>
      <c r="HES79" s="82"/>
      <c r="HET79" s="82"/>
      <c r="HEU79" s="82"/>
      <c r="HEV79" s="82"/>
      <c r="HEW79" s="82"/>
      <c r="HEX79" s="82"/>
      <c r="HEY79" s="82"/>
      <c r="HEZ79" s="82"/>
      <c r="HFA79" s="82"/>
      <c r="HFB79" s="82"/>
      <c r="HFC79" s="82"/>
      <c r="HFD79" s="82"/>
      <c r="HFE79" s="82"/>
      <c r="HFF79" s="82"/>
      <c r="HFG79" s="82"/>
      <c r="HFH79" s="82"/>
      <c r="HFI79" s="82"/>
      <c r="HFJ79" s="82"/>
      <c r="HFK79" s="82"/>
      <c r="HFL79" s="82"/>
      <c r="HFM79" s="82"/>
      <c r="HFN79" s="82"/>
      <c r="HFO79" s="82"/>
      <c r="HFP79" s="82"/>
      <c r="HFQ79" s="82"/>
      <c r="HFR79" s="82"/>
      <c r="HFS79" s="82"/>
      <c r="HFT79" s="82"/>
      <c r="HFU79" s="82"/>
      <c r="HFV79" s="82"/>
      <c r="HFW79" s="82"/>
      <c r="HFX79" s="82"/>
      <c r="HFY79" s="82"/>
      <c r="HFZ79" s="82"/>
      <c r="HGA79" s="82"/>
      <c r="HGB79" s="82"/>
      <c r="HGC79" s="82"/>
      <c r="HGD79" s="82"/>
      <c r="HGE79" s="82"/>
      <c r="HGF79" s="82"/>
      <c r="HGG79" s="82"/>
      <c r="HGH79" s="82"/>
      <c r="HGI79" s="82"/>
      <c r="HGJ79" s="82"/>
      <c r="HGK79" s="82"/>
      <c r="HGL79" s="82"/>
      <c r="HGM79" s="82"/>
      <c r="HGN79" s="82"/>
      <c r="HGO79" s="82"/>
      <c r="HGP79" s="82"/>
      <c r="HGQ79" s="82"/>
      <c r="HGR79" s="82"/>
      <c r="HGS79" s="82"/>
      <c r="HGT79" s="82"/>
      <c r="HGU79" s="82"/>
      <c r="HGV79" s="82"/>
      <c r="HGW79" s="82"/>
      <c r="HGX79" s="82"/>
      <c r="HGY79" s="82"/>
      <c r="HGZ79" s="82"/>
      <c r="HHA79" s="82"/>
      <c r="HHB79" s="82"/>
      <c r="HHC79" s="82"/>
      <c r="HHD79" s="82"/>
      <c r="HHE79" s="82"/>
      <c r="HHF79" s="82"/>
      <c r="HHG79" s="82"/>
      <c r="HHH79" s="82"/>
      <c r="HHI79" s="82"/>
      <c r="HHJ79" s="82"/>
      <c r="HHK79" s="82"/>
      <c r="HHL79" s="82"/>
      <c r="HHM79" s="82"/>
      <c r="HHN79" s="82"/>
      <c r="HHO79" s="82"/>
      <c r="HHP79" s="82"/>
      <c r="HHQ79" s="82"/>
      <c r="HHR79" s="82"/>
      <c r="HHS79" s="82"/>
      <c r="HHT79" s="82"/>
      <c r="HHU79" s="82"/>
      <c r="HHV79" s="82"/>
      <c r="HHW79" s="82"/>
      <c r="HHX79" s="82"/>
      <c r="HHY79" s="82"/>
      <c r="HHZ79" s="82"/>
      <c r="HIA79" s="82"/>
      <c r="HIB79" s="82"/>
      <c r="HIC79" s="82"/>
      <c r="HID79" s="82"/>
      <c r="HIE79" s="82"/>
      <c r="HIF79" s="82"/>
      <c r="HIG79" s="82"/>
      <c r="HIH79" s="82"/>
      <c r="HII79" s="82"/>
      <c r="HIJ79" s="82"/>
      <c r="HIK79" s="82"/>
      <c r="HIL79" s="82"/>
      <c r="HIM79" s="82"/>
      <c r="HIN79" s="82"/>
      <c r="HIO79" s="82"/>
      <c r="HIP79" s="82"/>
      <c r="HIQ79" s="82"/>
      <c r="HIR79" s="82"/>
      <c r="HIS79" s="82"/>
      <c r="HIT79" s="82"/>
      <c r="HIU79" s="82"/>
      <c r="HIV79" s="82"/>
      <c r="HIW79" s="82"/>
      <c r="HIX79" s="82"/>
      <c r="HIY79" s="82"/>
      <c r="HIZ79" s="82"/>
      <c r="HJA79" s="82"/>
      <c r="HJB79" s="82"/>
      <c r="HJC79" s="82"/>
      <c r="HJD79" s="82"/>
      <c r="HJE79" s="82"/>
      <c r="HJF79" s="82"/>
      <c r="HJG79" s="82"/>
      <c r="HJH79" s="82"/>
      <c r="HJI79" s="82"/>
      <c r="HJJ79" s="82"/>
      <c r="HJK79" s="82"/>
      <c r="HJL79" s="82"/>
      <c r="HJM79" s="82"/>
      <c r="HJN79" s="82"/>
      <c r="HJO79" s="82"/>
      <c r="HJP79" s="82"/>
      <c r="HJQ79" s="82"/>
      <c r="HJR79" s="82"/>
      <c r="HJS79" s="82"/>
      <c r="HJT79" s="82"/>
      <c r="HJU79" s="82"/>
      <c r="HJV79" s="82"/>
      <c r="HJW79" s="82"/>
      <c r="HJX79" s="82"/>
      <c r="HJY79" s="82"/>
      <c r="HJZ79" s="82"/>
      <c r="HKA79" s="82"/>
      <c r="HKB79" s="82"/>
      <c r="HKC79" s="82"/>
      <c r="HKD79" s="82"/>
      <c r="HKE79" s="82"/>
      <c r="HKF79" s="82"/>
      <c r="HKG79" s="82"/>
      <c r="HKH79" s="82"/>
      <c r="HKI79" s="82"/>
      <c r="HKJ79" s="82"/>
      <c r="HKK79" s="82"/>
      <c r="HKL79" s="82"/>
      <c r="HKM79" s="82"/>
      <c r="HKN79" s="82"/>
      <c r="HKO79" s="82"/>
      <c r="HKP79" s="82"/>
      <c r="HKQ79" s="82"/>
      <c r="HKR79" s="82"/>
      <c r="HKS79" s="82"/>
      <c r="HKT79" s="82"/>
      <c r="HKU79" s="82"/>
      <c r="HKV79" s="82"/>
      <c r="HKW79" s="82"/>
      <c r="HKX79" s="82"/>
      <c r="HKY79" s="82"/>
      <c r="HKZ79" s="82"/>
      <c r="HLA79" s="82"/>
      <c r="HLB79" s="82"/>
      <c r="HLC79" s="82"/>
      <c r="HLD79" s="82"/>
      <c r="HLE79" s="82"/>
      <c r="HLF79" s="82"/>
      <c r="HLG79" s="82"/>
      <c r="HLH79" s="82"/>
      <c r="HLI79" s="82"/>
      <c r="HLJ79" s="82"/>
      <c r="HLK79" s="82"/>
      <c r="HLL79" s="82"/>
      <c r="HLM79" s="82"/>
      <c r="HLN79" s="82"/>
      <c r="HLO79" s="82"/>
      <c r="HLP79" s="82"/>
      <c r="HLQ79" s="82"/>
      <c r="HLR79" s="82"/>
      <c r="HLS79" s="82"/>
      <c r="HLT79" s="82"/>
      <c r="HLU79" s="82"/>
      <c r="HLV79" s="82"/>
      <c r="HLW79" s="82"/>
      <c r="HLX79" s="82"/>
      <c r="HLY79" s="82"/>
      <c r="HLZ79" s="82"/>
      <c r="HMA79" s="82"/>
      <c r="HMB79" s="82"/>
      <c r="HMC79" s="82"/>
      <c r="HMD79" s="82"/>
      <c r="HME79" s="82"/>
      <c r="HMF79" s="82"/>
      <c r="HMG79" s="82"/>
      <c r="HMH79" s="82"/>
      <c r="HMI79" s="82"/>
      <c r="HMJ79" s="82"/>
      <c r="HMK79" s="82"/>
      <c r="HML79" s="82"/>
      <c r="HMM79" s="82"/>
      <c r="HMN79" s="82"/>
      <c r="HMO79" s="82"/>
      <c r="HMP79" s="82"/>
      <c r="HMQ79" s="82"/>
      <c r="HMR79" s="82"/>
      <c r="HMS79" s="82"/>
      <c r="HMT79" s="82"/>
      <c r="HMU79" s="82"/>
      <c r="HMV79" s="82"/>
      <c r="HMW79" s="82"/>
      <c r="HMX79" s="82"/>
      <c r="HMY79" s="82"/>
      <c r="HMZ79" s="82"/>
      <c r="HNA79" s="82"/>
      <c r="HNB79" s="82"/>
      <c r="HNC79" s="82"/>
      <c r="HND79" s="82"/>
      <c r="HNE79" s="82"/>
      <c r="HNF79" s="82"/>
      <c r="HNG79" s="82"/>
      <c r="HNH79" s="82"/>
      <c r="HNI79" s="82"/>
      <c r="HNJ79" s="82"/>
      <c r="HNK79" s="82"/>
      <c r="HNL79" s="82"/>
      <c r="HNM79" s="82"/>
      <c r="HNN79" s="82"/>
      <c r="HNO79" s="82"/>
      <c r="HNP79" s="82"/>
      <c r="HNQ79" s="82"/>
      <c r="HNR79" s="82"/>
      <c r="HNS79" s="82"/>
      <c r="HNT79" s="82"/>
      <c r="HNU79" s="82"/>
      <c r="HNV79" s="82"/>
      <c r="HNW79" s="82"/>
      <c r="HNX79" s="82"/>
      <c r="HNY79" s="82"/>
      <c r="HNZ79" s="82"/>
      <c r="HOA79" s="82"/>
      <c r="HOB79" s="82"/>
      <c r="HOC79" s="82"/>
      <c r="HOD79" s="82"/>
      <c r="HOE79" s="82"/>
      <c r="HOF79" s="82"/>
      <c r="HOG79" s="82"/>
      <c r="HOH79" s="82"/>
      <c r="HOI79" s="82"/>
      <c r="HOJ79" s="82"/>
      <c r="HOK79" s="82"/>
      <c r="HOL79" s="82"/>
      <c r="HOM79" s="82"/>
      <c r="HON79" s="82"/>
      <c r="HOO79" s="82"/>
      <c r="HOP79" s="82"/>
      <c r="HOQ79" s="82"/>
      <c r="HOR79" s="82"/>
      <c r="HOS79" s="82"/>
      <c r="HOT79" s="82"/>
      <c r="HOU79" s="82"/>
      <c r="HOV79" s="82"/>
      <c r="HOW79" s="82"/>
      <c r="HOX79" s="82"/>
      <c r="HOY79" s="82"/>
      <c r="HOZ79" s="82"/>
      <c r="HPA79" s="82"/>
      <c r="HPB79" s="82"/>
      <c r="HPC79" s="82"/>
      <c r="HPD79" s="82"/>
      <c r="HPE79" s="82"/>
      <c r="HPF79" s="82"/>
      <c r="HPG79" s="82"/>
      <c r="HPH79" s="82"/>
      <c r="HPI79" s="82"/>
      <c r="HPJ79" s="82"/>
      <c r="HPK79" s="82"/>
      <c r="HPL79" s="82"/>
      <c r="HPM79" s="82"/>
      <c r="HPN79" s="82"/>
      <c r="HPO79" s="82"/>
      <c r="HPP79" s="82"/>
      <c r="HPQ79" s="82"/>
      <c r="HPR79" s="82"/>
      <c r="HPS79" s="82"/>
      <c r="HPT79" s="82"/>
      <c r="HPU79" s="82"/>
      <c r="HPV79" s="82"/>
      <c r="HPW79" s="82"/>
      <c r="HPX79" s="82"/>
      <c r="HPY79" s="82"/>
      <c r="HPZ79" s="82"/>
      <c r="HQA79" s="82"/>
      <c r="HQB79" s="82"/>
      <c r="HQC79" s="82"/>
      <c r="HQD79" s="82"/>
      <c r="HQE79" s="82"/>
      <c r="HQF79" s="82"/>
      <c r="HQG79" s="82"/>
      <c r="HQH79" s="82"/>
      <c r="HQI79" s="82"/>
      <c r="HQJ79" s="82"/>
      <c r="HQK79" s="82"/>
      <c r="HQL79" s="82"/>
      <c r="HQM79" s="82"/>
      <c r="HQN79" s="82"/>
      <c r="HQO79" s="82"/>
      <c r="HQP79" s="82"/>
      <c r="HQQ79" s="82"/>
      <c r="HQR79" s="82"/>
      <c r="HQS79" s="82"/>
      <c r="HQT79" s="82"/>
      <c r="HQU79" s="82"/>
      <c r="HQV79" s="82"/>
      <c r="HQW79" s="82"/>
      <c r="HQX79" s="82"/>
      <c r="HQY79" s="82"/>
      <c r="HQZ79" s="82"/>
      <c r="HRA79" s="82"/>
      <c r="HRB79" s="82"/>
      <c r="HRC79" s="82"/>
      <c r="HRD79" s="82"/>
      <c r="HRE79" s="82"/>
      <c r="HRF79" s="82"/>
      <c r="HRG79" s="82"/>
      <c r="HRH79" s="82"/>
      <c r="HRI79" s="82"/>
      <c r="HRJ79" s="82"/>
      <c r="HRK79" s="82"/>
      <c r="HRL79" s="82"/>
      <c r="HRM79" s="82"/>
      <c r="HRN79" s="82"/>
      <c r="HRO79" s="82"/>
      <c r="HRP79" s="82"/>
      <c r="HRQ79" s="82"/>
      <c r="HRR79" s="82"/>
      <c r="HRS79" s="82"/>
      <c r="HRT79" s="82"/>
      <c r="HRU79" s="82"/>
      <c r="HRV79" s="82"/>
      <c r="HRW79" s="82"/>
      <c r="HRX79" s="82"/>
      <c r="HRY79" s="82"/>
      <c r="HRZ79" s="82"/>
      <c r="HSA79" s="82"/>
      <c r="HSB79" s="82"/>
      <c r="HSC79" s="82"/>
      <c r="HSD79" s="82"/>
      <c r="HSE79" s="82"/>
      <c r="HSF79" s="82"/>
      <c r="HSG79" s="82"/>
      <c r="HSH79" s="82"/>
      <c r="HSI79" s="82"/>
      <c r="HSJ79" s="82"/>
      <c r="HSK79" s="82"/>
      <c r="HSL79" s="82"/>
      <c r="HSM79" s="82"/>
      <c r="HSN79" s="82"/>
      <c r="HSO79" s="82"/>
      <c r="HSP79" s="82"/>
      <c r="HSQ79" s="82"/>
      <c r="HSR79" s="82"/>
      <c r="HSS79" s="82"/>
      <c r="HST79" s="82"/>
      <c r="HSU79" s="82"/>
      <c r="HSV79" s="82"/>
      <c r="HSW79" s="82"/>
      <c r="HSX79" s="82"/>
      <c r="HSY79" s="82"/>
      <c r="HSZ79" s="82"/>
      <c r="HTA79" s="82"/>
      <c r="HTB79" s="82"/>
      <c r="HTC79" s="82"/>
      <c r="HTD79" s="82"/>
      <c r="HTE79" s="82"/>
      <c r="HTF79" s="82"/>
      <c r="HTG79" s="82"/>
      <c r="HTH79" s="82"/>
      <c r="HTI79" s="82"/>
      <c r="HTJ79" s="82"/>
      <c r="HTK79" s="82"/>
      <c r="HTL79" s="82"/>
      <c r="HTM79" s="82"/>
      <c r="HTN79" s="82"/>
      <c r="HTO79" s="82"/>
      <c r="HTP79" s="82"/>
      <c r="HTQ79" s="82"/>
      <c r="HTR79" s="82"/>
      <c r="HTS79" s="82"/>
      <c r="HTT79" s="82"/>
      <c r="HTU79" s="82"/>
      <c r="HTV79" s="82"/>
      <c r="HTW79" s="82"/>
      <c r="HTX79" s="82"/>
      <c r="HTY79" s="82"/>
      <c r="HTZ79" s="82"/>
      <c r="HUA79" s="82"/>
      <c r="HUB79" s="82"/>
      <c r="HUC79" s="82"/>
      <c r="HUD79" s="82"/>
      <c r="HUE79" s="82"/>
      <c r="HUF79" s="82"/>
      <c r="HUG79" s="82"/>
      <c r="HUH79" s="82"/>
      <c r="HUI79" s="82"/>
      <c r="HUJ79" s="82"/>
      <c r="HUK79" s="82"/>
      <c r="HUL79" s="82"/>
      <c r="HUM79" s="82"/>
      <c r="HUN79" s="82"/>
      <c r="HUO79" s="82"/>
      <c r="HUP79" s="82"/>
      <c r="HUQ79" s="82"/>
      <c r="HUR79" s="82"/>
      <c r="HUS79" s="82"/>
      <c r="HUT79" s="82"/>
      <c r="HUU79" s="82"/>
      <c r="HUV79" s="82"/>
      <c r="HUW79" s="82"/>
      <c r="HUX79" s="82"/>
      <c r="HUY79" s="82"/>
      <c r="HUZ79" s="82"/>
      <c r="HVA79" s="82"/>
      <c r="HVB79" s="82"/>
      <c r="HVC79" s="82"/>
      <c r="HVD79" s="82"/>
      <c r="HVE79" s="82"/>
      <c r="HVF79" s="82"/>
      <c r="HVG79" s="82"/>
      <c r="HVH79" s="82"/>
      <c r="HVI79" s="82"/>
      <c r="HVJ79" s="82"/>
      <c r="HVK79" s="82"/>
      <c r="HVL79" s="82"/>
      <c r="HVM79" s="82"/>
      <c r="HVN79" s="82"/>
      <c r="HVO79" s="82"/>
      <c r="HVP79" s="82"/>
      <c r="HVQ79" s="82"/>
      <c r="HVR79" s="82"/>
      <c r="HVS79" s="82"/>
      <c r="HVT79" s="82"/>
      <c r="HVU79" s="82"/>
      <c r="HVV79" s="82"/>
      <c r="HVW79" s="82"/>
      <c r="HVX79" s="82"/>
      <c r="HVY79" s="82"/>
      <c r="HVZ79" s="82"/>
      <c r="HWA79" s="82"/>
      <c r="HWB79" s="82"/>
      <c r="HWC79" s="82"/>
      <c r="HWD79" s="82"/>
      <c r="HWE79" s="82"/>
      <c r="HWF79" s="82"/>
      <c r="HWG79" s="82"/>
      <c r="HWH79" s="82"/>
      <c r="HWI79" s="82"/>
      <c r="HWJ79" s="82"/>
      <c r="HWK79" s="82"/>
      <c r="HWL79" s="82"/>
      <c r="HWM79" s="82"/>
      <c r="HWN79" s="82"/>
      <c r="HWO79" s="82"/>
      <c r="HWP79" s="82"/>
      <c r="HWQ79" s="82"/>
      <c r="HWR79" s="82"/>
      <c r="HWS79" s="82"/>
      <c r="HWT79" s="82"/>
      <c r="HWU79" s="82"/>
      <c r="HWV79" s="82"/>
      <c r="HWW79" s="82"/>
      <c r="HWX79" s="82"/>
      <c r="HWY79" s="82"/>
      <c r="HWZ79" s="82"/>
      <c r="HXA79" s="82"/>
      <c r="HXB79" s="82"/>
      <c r="HXC79" s="82"/>
      <c r="HXD79" s="82"/>
      <c r="HXE79" s="82"/>
      <c r="HXF79" s="82"/>
      <c r="HXG79" s="82"/>
      <c r="HXH79" s="82"/>
      <c r="HXI79" s="82"/>
      <c r="HXJ79" s="82"/>
      <c r="HXK79" s="82"/>
      <c r="HXL79" s="82"/>
      <c r="HXM79" s="82"/>
      <c r="HXN79" s="82"/>
      <c r="HXO79" s="82"/>
      <c r="HXP79" s="82"/>
      <c r="HXQ79" s="82"/>
      <c r="HXR79" s="82"/>
      <c r="HXS79" s="82"/>
      <c r="HXT79" s="82"/>
      <c r="HXU79" s="82"/>
      <c r="HXV79" s="82"/>
      <c r="HXW79" s="82"/>
      <c r="HXX79" s="82"/>
      <c r="HXY79" s="82"/>
      <c r="HXZ79" s="82"/>
      <c r="HYA79" s="82"/>
      <c r="HYB79" s="82"/>
      <c r="HYC79" s="82"/>
      <c r="HYD79" s="82"/>
      <c r="HYE79" s="82"/>
      <c r="HYF79" s="82"/>
      <c r="HYG79" s="82"/>
      <c r="HYH79" s="82"/>
      <c r="HYI79" s="82"/>
      <c r="HYJ79" s="82"/>
      <c r="HYK79" s="82"/>
      <c r="HYL79" s="82"/>
      <c r="HYM79" s="82"/>
      <c r="HYN79" s="82"/>
      <c r="HYO79" s="82"/>
      <c r="HYP79" s="82"/>
      <c r="HYQ79" s="82"/>
      <c r="HYR79" s="82"/>
      <c r="HYS79" s="82"/>
      <c r="HYT79" s="82"/>
      <c r="HYU79" s="82"/>
      <c r="HYV79" s="82"/>
      <c r="HYW79" s="82"/>
      <c r="HYX79" s="82"/>
      <c r="HYY79" s="82"/>
      <c r="HYZ79" s="82"/>
      <c r="HZA79" s="82"/>
      <c r="HZB79" s="82"/>
      <c r="HZC79" s="82"/>
      <c r="HZD79" s="82"/>
      <c r="HZE79" s="82"/>
      <c r="HZF79" s="82"/>
      <c r="HZG79" s="82"/>
      <c r="HZH79" s="82"/>
      <c r="HZI79" s="82"/>
      <c r="HZJ79" s="82"/>
      <c r="HZK79" s="82"/>
      <c r="HZL79" s="82"/>
      <c r="HZM79" s="82"/>
      <c r="HZN79" s="82"/>
      <c r="HZO79" s="82"/>
      <c r="HZP79" s="82"/>
      <c r="HZQ79" s="82"/>
      <c r="HZR79" s="82"/>
      <c r="HZS79" s="82"/>
      <c r="HZT79" s="82"/>
      <c r="HZU79" s="82"/>
      <c r="HZV79" s="82"/>
      <c r="HZW79" s="82"/>
      <c r="HZX79" s="82"/>
      <c r="HZY79" s="82"/>
      <c r="HZZ79" s="82"/>
      <c r="IAA79" s="82"/>
      <c r="IAB79" s="82"/>
      <c r="IAC79" s="82"/>
      <c r="IAD79" s="82"/>
      <c r="IAE79" s="82"/>
      <c r="IAF79" s="82"/>
      <c r="IAG79" s="82"/>
      <c r="IAH79" s="82"/>
      <c r="IAI79" s="82"/>
      <c r="IAJ79" s="82"/>
      <c r="IAK79" s="82"/>
      <c r="IAL79" s="82"/>
      <c r="IAM79" s="82"/>
      <c r="IAN79" s="82"/>
      <c r="IAO79" s="82"/>
      <c r="IAP79" s="82"/>
      <c r="IAQ79" s="82"/>
      <c r="IAR79" s="82"/>
      <c r="IAS79" s="82"/>
      <c r="IAT79" s="82"/>
      <c r="IAU79" s="82"/>
      <c r="IAV79" s="82"/>
      <c r="IAW79" s="82"/>
      <c r="IAX79" s="82"/>
      <c r="IAY79" s="82"/>
      <c r="IAZ79" s="82"/>
      <c r="IBA79" s="82"/>
      <c r="IBB79" s="82"/>
      <c r="IBC79" s="82"/>
      <c r="IBD79" s="82"/>
      <c r="IBE79" s="82"/>
      <c r="IBF79" s="82"/>
      <c r="IBG79" s="82"/>
      <c r="IBH79" s="82"/>
      <c r="IBI79" s="82"/>
      <c r="IBJ79" s="82"/>
      <c r="IBK79" s="82"/>
      <c r="IBL79" s="82"/>
      <c r="IBM79" s="82"/>
      <c r="IBN79" s="82"/>
      <c r="IBO79" s="82"/>
      <c r="IBP79" s="82"/>
      <c r="IBQ79" s="82"/>
      <c r="IBR79" s="82"/>
      <c r="IBS79" s="82"/>
      <c r="IBT79" s="82"/>
      <c r="IBU79" s="82"/>
      <c r="IBV79" s="82"/>
      <c r="IBW79" s="82"/>
      <c r="IBX79" s="82"/>
      <c r="IBY79" s="82"/>
      <c r="IBZ79" s="82"/>
      <c r="ICA79" s="82"/>
      <c r="ICB79" s="82"/>
      <c r="ICC79" s="82"/>
      <c r="ICD79" s="82"/>
      <c r="ICE79" s="82"/>
      <c r="ICF79" s="82"/>
      <c r="ICG79" s="82"/>
      <c r="ICH79" s="82"/>
      <c r="ICI79" s="82"/>
      <c r="ICJ79" s="82"/>
      <c r="ICK79" s="82"/>
      <c r="ICL79" s="82"/>
      <c r="ICM79" s="82"/>
      <c r="ICN79" s="82"/>
      <c r="ICO79" s="82"/>
      <c r="ICP79" s="82"/>
      <c r="ICQ79" s="82"/>
      <c r="ICR79" s="82"/>
      <c r="ICS79" s="82"/>
      <c r="ICT79" s="82"/>
      <c r="ICU79" s="82"/>
      <c r="ICV79" s="82"/>
      <c r="ICW79" s="82"/>
      <c r="ICX79" s="82"/>
      <c r="ICY79" s="82"/>
      <c r="ICZ79" s="82"/>
      <c r="IDA79" s="82"/>
      <c r="IDB79" s="82"/>
      <c r="IDC79" s="82"/>
      <c r="IDD79" s="82"/>
      <c r="IDE79" s="82"/>
      <c r="IDF79" s="82"/>
      <c r="IDG79" s="82"/>
      <c r="IDH79" s="82"/>
      <c r="IDI79" s="82"/>
      <c r="IDJ79" s="82"/>
      <c r="IDK79" s="82"/>
      <c r="IDL79" s="82"/>
      <c r="IDM79" s="82"/>
      <c r="IDN79" s="82"/>
      <c r="IDO79" s="82"/>
      <c r="IDP79" s="82"/>
      <c r="IDQ79" s="82"/>
      <c r="IDR79" s="82"/>
      <c r="IDS79" s="82"/>
      <c r="IDT79" s="82"/>
      <c r="IDU79" s="82"/>
      <c r="IDV79" s="82"/>
      <c r="IDW79" s="82"/>
      <c r="IDX79" s="82"/>
      <c r="IDY79" s="82"/>
      <c r="IDZ79" s="82"/>
      <c r="IEA79" s="82"/>
      <c r="IEB79" s="82"/>
      <c r="IEC79" s="82"/>
      <c r="IED79" s="82"/>
      <c r="IEE79" s="82"/>
      <c r="IEF79" s="82"/>
      <c r="IEG79" s="82"/>
      <c r="IEH79" s="82"/>
      <c r="IEI79" s="82"/>
      <c r="IEJ79" s="82"/>
      <c r="IEK79" s="82"/>
      <c r="IEL79" s="82"/>
      <c r="IEM79" s="82"/>
      <c r="IEN79" s="82"/>
      <c r="IEO79" s="82"/>
      <c r="IEP79" s="82"/>
      <c r="IEQ79" s="82"/>
      <c r="IER79" s="82"/>
      <c r="IES79" s="82"/>
      <c r="IET79" s="82"/>
      <c r="IEU79" s="82"/>
      <c r="IEV79" s="82"/>
      <c r="IEW79" s="82"/>
      <c r="IEX79" s="82"/>
      <c r="IEY79" s="82"/>
      <c r="IEZ79" s="82"/>
      <c r="IFA79" s="82"/>
      <c r="IFB79" s="82"/>
      <c r="IFC79" s="82"/>
      <c r="IFD79" s="82"/>
      <c r="IFE79" s="82"/>
      <c r="IFF79" s="82"/>
      <c r="IFG79" s="82"/>
      <c r="IFH79" s="82"/>
      <c r="IFI79" s="82"/>
      <c r="IFJ79" s="82"/>
      <c r="IFK79" s="82"/>
      <c r="IFL79" s="82"/>
      <c r="IFM79" s="82"/>
      <c r="IFN79" s="82"/>
      <c r="IFO79" s="82"/>
      <c r="IFP79" s="82"/>
      <c r="IFQ79" s="82"/>
      <c r="IFR79" s="82"/>
      <c r="IFS79" s="82"/>
      <c r="IFT79" s="82"/>
      <c r="IFU79" s="82"/>
      <c r="IFV79" s="82"/>
      <c r="IFW79" s="82"/>
      <c r="IFX79" s="82"/>
      <c r="IFY79" s="82"/>
      <c r="IFZ79" s="82"/>
      <c r="IGA79" s="82"/>
      <c r="IGB79" s="82"/>
      <c r="IGC79" s="82"/>
      <c r="IGD79" s="82"/>
      <c r="IGE79" s="82"/>
      <c r="IGF79" s="82"/>
      <c r="IGG79" s="82"/>
      <c r="IGH79" s="82"/>
      <c r="IGI79" s="82"/>
      <c r="IGJ79" s="82"/>
      <c r="IGK79" s="82"/>
      <c r="IGL79" s="82"/>
      <c r="IGM79" s="82"/>
      <c r="IGN79" s="82"/>
      <c r="IGO79" s="82"/>
      <c r="IGP79" s="82"/>
      <c r="IGQ79" s="82"/>
      <c r="IGR79" s="82"/>
      <c r="IGS79" s="82"/>
      <c r="IGT79" s="82"/>
      <c r="IGU79" s="82"/>
      <c r="IGV79" s="82"/>
      <c r="IGW79" s="82"/>
      <c r="IGX79" s="82"/>
      <c r="IGY79" s="82"/>
      <c r="IGZ79" s="82"/>
      <c r="IHA79" s="82"/>
      <c r="IHB79" s="82"/>
      <c r="IHC79" s="82"/>
      <c r="IHD79" s="82"/>
      <c r="IHE79" s="82"/>
      <c r="IHF79" s="82"/>
      <c r="IHG79" s="82"/>
      <c r="IHH79" s="82"/>
      <c r="IHI79" s="82"/>
      <c r="IHJ79" s="82"/>
      <c r="IHK79" s="82"/>
      <c r="IHL79" s="82"/>
      <c r="IHM79" s="82"/>
      <c r="IHN79" s="82"/>
      <c r="IHO79" s="82"/>
      <c r="IHP79" s="82"/>
      <c r="IHQ79" s="82"/>
      <c r="IHR79" s="82"/>
      <c r="IHS79" s="82"/>
      <c r="IHT79" s="82"/>
      <c r="IHU79" s="82"/>
      <c r="IHV79" s="82"/>
      <c r="IHW79" s="82"/>
      <c r="IHX79" s="82"/>
      <c r="IHY79" s="82"/>
      <c r="IHZ79" s="82"/>
      <c r="IIA79" s="82"/>
      <c r="IIB79" s="82"/>
      <c r="IIC79" s="82"/>
      <c r="IID79" s="82"/>
      <c r="IIE79" s="82"/>
      <c r="IIF79" s="82"/>
      <c r="IIG79" s="82"/>
      <c r="IIH79" s="82"/>
      <c r="III79" s="82"/>
      <c r="IIJ79" s="82"/>
      <c r="IIK79" s="82"/>
      <c r="IIL79" s="82"/>
      <c r="IIM79" s="82"/>
      <c r="IIN79" s="82"/>
      <c r="IIO79" s="82"/>
      <c r="IIP79" s="82"/>
      <c r="IIQ79" s="82"/>
      <c r="IIR79" s="82"/>
      <c r="IIS79" s="82"/>
      <c r="IIT79" s="82"/>
      <c r="IIU79" s="82"/>
      <c r="IIV79" s="82"/>
      <c r="IIW79" s="82"/>
      <c r="IIX79" s="82"/>
      <c r="IIY79" s="82"/>
      <c r="IIZ79" s="82"/>
      <c r="IJA79" s="82"/>
      <c r="IJB79" s="82"/>
      <c r="IJC79" s="82"/>
      <c r="IJD79" s="82"/>
      <c r="IJE79" s="82"/>
      <c r="IJF79" s="82"/>
      <c r="IJG79" s="82"/>
      <c r="IJH79" s="82"/>
      <c r="IJI79" s="82"/>
      <c r="IJJ79" s="82"/>
      <c r="IJK79" s="82"/>
      <c r="IJL79" s="82"/>
      <c r="IJM79" s="82"/>
      <c r="IJN79" s="82"/>
      <c r="IJO79" s="82"/>
      <c r="IJP79" s="82"/>
      <c r="IJQ79" s="82"/>
      <c r="IJR79" s="82"/>
      <c r="IJS79" s="82"/>
      <c r="IJT79" s="82"/>
      <c r="IJU79" s="82"/>
      <c r="IJV79" s="82"/>
      <c r="IJW79" s="82"/>
      <c r="IJX79" s="82"/>
      <c r="IJY79" s="82"/>
      <c r="IJZ79" s="82"/>
      <c r="IKA79" s="82"/>
      <c r="IKB79" s="82"/>
      <c r="IKC79" s="82"/>
      <c r="IKD79" s="82"/>
      <c r="IKE79" s="82"/>
      <c r="IKF79" s="82"/>
      <c r="IKG79" s="82"/>
      <c r="IKH79" s="82"/>
      <c r="IKI79" s="82"/>
      <c r="IKJ79" s="82"/>
      <c r="IKK79" s="82"/>
      <c r="IKL79" s="82"/>
      <c r="IKM79" s="82"/>
      <c r="IKN79" s="82"/>
      <c r="IKO79" s="82"/>
      <c r="IKP79" s="82"/>
      <c r="IKQ79" s="82"/>
      <c r="IKR79" s="82"/>
      <c r="IKS79" s="82"/>
      <c r="IKT79" s="82"/>
      <c r="IKU79" s="82"/>
      <c r="IKV79" s="82"/>
      <c r="IKW79" s="82"/>
      <c r="IKX79" s="82"/>
      <c r="IKY79" s="82"/>
      <c r="IKZ79" s="82"/>
      <c r="ILA79" s="82"/>
      <c r="ILB79" s="82"/>
      <c r="ILC79" s="82"/>
      <c r="ILD79" s="82"/>
      <c r="ILE79" s="82"/>
      <c r="ILF79" s="82"/>
      <c r="ILG79" s="82"/>
      <c r="ILH79" s="82"/>
      <c r="ILI79" s="82"/>
      <c r="ILJ79" s="82"/>
      <c r="ILK79" s="82"/>
      <c r="ILL79" s="82"/>
      <c r="ILM79" s="82"/>
      <c r="ILN79" s="82"/>
      <c r="ILO79" s="82"/>
      <c r="ILP79" s="82"/>
      <c r="ILQ79" s="82"/>
      <c r="ILR79" s="82"/>
      <c r="ILS79" s="82"/>
      <c r="ILT79" s="82"/>
      <c r="ILU79" s="82"/>
      <c r="ILV79" s="82"/>
      <c r="ILW79" s="82"/>
      <c r="ILX79" s="82"/>
      <c r="ILY79" s="82"/>
      <c r="ILZ79" s="82"/>
      <c r="IMA79" s="82"/>
      <c r="IMB79" s="82"/>
      <c r="IMC79" s="82"/>
      <c r="IMD79" s="82"/>
      <c r="IME79" s="82"/>
      <c r="IMF79" s="82"/>
      <c r="IMG79" s="82"/>
      <c r="IMH79" s="82"/>
      <c r="IMI79" s="82"/>
      <c r="IMJ79" s="82"/>
      <c r="IMK79" s="82"/>
      <c r="IML79" s="82"/>
      <c r="IMM79" s="82"/>
      <c r="IMN79" s="82"/>
      <c r="IMO79" s="82"/>
      <c r="IMP79" s="82"/>
      <c r="IMQ79" s="82"/>
      <c r="IMR79" s="82"/>
      <c r="IMS79" s="82"/>
      <c r="IMT79" s="82"/>
      <c r="IMU79" s="82"/>
      <c r="IMV79" s="82"/>
      <c r="IMW79" s="82"/>
      <c r="IMX79" s="82"/>
      <c r="IMY79" s="82"/>
      <c r="IMZ79" s="82"/>
      <c r="INA79" s="82"/>
      <c r="INB79" s="82"/>
      <c r="INC79" s="82"/>
      <c r="IND79" s="82"/>
      <c r="INE79" s="82"/>
      <c r="INF79" s="82"/>
      <c r="ING79" s="82"/>
      <c r="INH79" s="82"/>
      <c r="INI79" s="82"/>
      <c r="INJ79" s="82"/>
      <c r="INK79" s="82"/>
      <c r="INL79" s="82"/>
      <c r="INM79" s="82"/>
      <c r="INN79" s="82"/>
      <c r="INO79" s="82"/>
      <c r="INP79" s="82"/>
      <c r="INQ79" s="82"/>
      <c r="INR79" s="82"/>
      <c r="INS79" s="82"/>
      <c r="INT79" s="82"/>
      <c r="INU79" s="82"/>
      <c r="INV79" s="82"/>
      <c r="INW79" s="82"/>
      <c r="INX79" s="82"/>
      <c r="INY79" s="82"/>
      <c r="INZ79" s="82"/>
      <c r="IOA79" s="82"/>
      <c r="IOB79" s="82"/>
      <c r="IOC79" s="82"/>
      <c r="IOD79" s="82"/>
      <c r="IOE79" s="82"/>
      <c r="IOF79" s="82"/>
      <c r="IOG79" s="82"/>
      <c r="IOH79" s="82"/>
      <c r="IOI79" s="82"/>
      <c r="IOJ79" s="82"/>
      <c r="IOK79" s="82"/>
      <c r="IOL79" s="82"/>
      <c r="IOM79" s="82"/>
      <c r="ION79" s="82"/>
      <c r="IOO79" s="82"/>
      <c r="IOP79" s="82"/>
      <c r="IOQ79" s="82"/>
      <c r="IOR79" s="82"/>
      <c r="IOS79" s="82"/>
      <c r="IOT79" s="82"/>
      <c r="IOU79" s="82"/>
      <c r="IOV79" s="82"/>
      <c r="IOW79" s="82"/>
      <c r="IOX79" s="82"/>
      <c r="IOY79" s="82"/>
      <c r="IOZ79" s="82"/>
      <c r="IPA79" s="82"/>
      <c r="IPB79" s="82"/>
      <c r="IPC79" s="82"/>
      <c r="IPD79" s="82"/>
      <c r="IPE79" s="82"/>
      <c r="IPF79" s="82"/>
      <c r="IPG79" s="82"/>
      <c r="IPH79" s="82"/>
      <c r="IPI79" s="82"/>
      <c r="IPJ79" s="82"/>
      <c r="IPK79" s="82"/>
      <c r="IPL79" s="82"/>
      <c r="IPM79" s="82"/>
      <c r="IPN79" s="82"/>
      <c r="IPO79" s="82"/>
      <c r="IPP79" s="82"/>
      <c r="IPQ79" s="82"/>
      <c r="IPR79" s="82"/>
      <c r="IPS79" s="82"/>
      <c r="IPT79" s="82"/>
      <c r="IPU79" s="82"/>
      <c r="IPV79" s="82"/>
      <c r="IPW79" s="82"/>
      <c r="IPX79" s="82"/>
      <c r="IPY79" s="82"/>
      <c r="IPZ79" s="82"/>
      <c r="IQA79" s="82"/>
      <c r="IQB79" s="82"/>
      <c r="IQC79" s="82"/>
      <c r="IQD79" s="82"/>
      <c r="IQE79" s="82"/>
      <c r="IQF79" s="82"/>
      <c r="IQG79" s="82"/>
      <c r="IQH79" s="82"/>
      <c r="IQI79" s="82"/>
      <c r="IQJ79" s="82"/>
      <c r="IQK79" s="82"/>
      <c r="IQL79" s="82"/>
      <c r="IQM79" s="82"/>
      <c r="IQN79" s="82"/>
      <c r="IQO79" s="82"/>
      <c r="IQP79" s="82"/>
      <c r="IQQ79" s="82"/>
      <c r="IQR79" s="82"/>
      <c r="IQS79" s="82"/>
      <c r="IQT79" s="82"/>
      <c r="IQU79" s="82"/>
      <c r="IQV79" s="82"/>
      <c r="IQW79" s="82"/>
      <c r="IQX79" s="82"/>
      <c r="IQY79" s="82"/>
      <c r="IQZ79" s="82"/>
      <c r="IRA79" s="82"/>
      <c r="IRB79" s="82"/>
      <c r="IRC79" s="82"/>
      <c r="IRD79" s="82"/>
      <c r="IRE79" s="82"/>
      <c r="IRF79" s="82"/>
      <c r="IRG79" s="82"/>
      <c r="IRH79" s="82"/>
      <c r="IRI79" s="82"/>
      <c r="IRJ79" s="82"/>
      <c r="IRK79" s="82"/>
      <c r="IRL79" s="82"/>
      <c r="IRM79" s="82"/>
      <c r="IRN79" s="82"/>
      <c r="IRO79" s="82"/>
      <c r="IRP79" s="82"/>
      <c r="IRQ79" s="82"/>
      <c r="IRR79" s="82"/>
      <c r="IRS79" s="82"/>
      <c r="IRT79" s="82"/>
      <c r="IRU79" s="82"/>
      <c r="IRV79" s="82"/>
      <c r="IRW79" s="82"/>
      <c r="IRX79" s="82"/>
      <c r="IRY79" s="82"/>
      <c r="IRZ79" s="82"/>
      <c r="ISA79" s="82"/>
      <c r="ISB79" s="82"/>
      <c r="ISC79" s="82"/>
      <c r="ISD79" s="82"/>
      <c r="ISE79" s="82"/>
      <c r="ISF79" s="82"/>
      <c r="ISG79" s="82"/>
      <c r="ISH79" s="82"/>
      <c r="ISI79" s="82"/>
      <c r="ISJ79" s="82"/>
      <c r="ISK79" s="82"/>
      <c r="ISL79" s="82"/>
      <c r="ISM79" s="82"/>
      <c r="ISN79" s="82"/>
      <c r="ISO79" s="82"/>
      <c r="ISP79" s="82"/>
      <c r="ISQ79" s="82"/>
      <c r="ISR79" s="82"/>
      <c r="ISS79" s="82"/>
      <c r="IST79" s="82"/>
      <c r="ISU79" s="82"/>
      <c r="ISV79" s="82"/>
      <c r="ISW79" s="82"/>
      <c r="ISX79" s="82"/>
      <c r="ISY79" s="82"/>
      <c r="ISZ79" s="82"/>
      <c r="ITA79" s="82"/>
      <c r="ITB79" s="82"/>
      <c r="ITC79" s="82"/>
      <c r="ITD79" s="82"/>
      <c r="ITE79" s="82"/>
      <c r="ITF79" s="82"/>
      <c r="ITG79" s="82"/>
      <c r="ITH79" s="82"/>
      <c r="ITI79" s="82"/>
      <c r="ITJ79" s="82"/>
      <c r="ITK79" s="82"/>
      <c r="ITL79" s="82"/>
      <c r="ITM79" s="82"/>
      <c r="ITN79" s="82"/>
      <c r="ITO79" s="82"/>
      <c r="ITP79" s="82"/>
      <c r="ITQ79" s="82"/>
      <c r="ITR79" s="82"/>
      <c r="ITS79" s="82"/>
      <c r="ITT79" s="82"/>
      <c r="ITU79" s="82"/>
      <c r="ITV79" s="82"/>
      <c r="ITW79" s="82"/>
      <c r="ITX79" s="82"/>
      <c r="ITY79" s="82"/>
      <c r="ITZ79" s="82"/>
      <c r="IUA79" s="82"/>
      <c r="IUB79" s="82"/>
      <c r="IUC79" s="82"/>
      <c r="IUD79" s="82"/>
      <c r="IUE79" s="82"/>
      <c r="IUF79" s="82"/>
      <c r="IUG79" s="82"/>
      <c r="IUH79" s="82"/>
      <c r="IUI79" s="82"/>
      <c r="IUJ79" s="82"/>
      <c r="IUK79" s="82"/>
      <c r="IUL79" s="82"/>
      <c r="IUM79" s="82"/>
      <c r="IUN79" s="82"/>
      <c r="IUO79" s="82"/>
      <c r="IUP79" s="82"/>
      <c r="IUQ79" s="82"/>
      <c r="IUR79" s="82"/>
      <c r="IUS79" s="82"/>
      <c r="IUT79" s="82"/>
      <c r="IUU79" s="82"/>
      <c r="IUV79" s="82"/>
      <c r="IUW79" s="82"/>
      <c r="IUX79" s="82"/>
      <c r="IUY79" s="82"/>
      <c r="IUZ79" s="82"/>
      <c r="IVA79" s="82"/>
      <c r="IVB79" s="82"/>
      <c r="IVC79" s="82"/>
      <c r="IVD79" s="82"/>
      <c r="IVE79" s="82"/>
      <c r="IVF79" s="82"/>
      <c r="IVG79" s="82"/>
      <c r="IVH79" s="82"/>
      <c r="IVI79" s="82"/>
      <c r="IVJ79" s="82"/>
      <c r="IVK79" s="82"/>
      <c r="IVL79" s="82"/>
      <c r="IVM79" s="82"/>
      <c r="IVN79" s="82"/>
      <c r="IVO79" s="82"/>
      <c r="IVP79" s="82"/>
      <c r="IVQ79" s="82"/>
      <c r="IVR79" s="82"/>
      <c r="IVS79" s="82"/>
      <c r="IVT79" s="82"/>
      <c r="IVU79" s="82"/>
      <c r="IVV79" s="82"/>
      <c r="IVW79" s="82"/>
      <c r="IVX79" s="82"/>
      <c r="IVY79" s="82"/>
      <c r="IVZ79" s="82"/>
      <c r="IWA79" s="82"/>
      <c r="IWB79" s="82"/>
      <c r="IWC79" s="82"/>
      <c r="IWD79" s="82"/>
      <c r="IWE79" s="82"/>
      <c r="IWF79" s="82"/>
      <c r="IWG79" s="82"/>
      <c r="IWH79" s="82"/>
      <c r="IWI79" s="82"/>
      <c r="IWJ79" s="82"/>
      <c r="IWK79" s="82"/>
      <c r="IWL79" s="82"/>
      <c r="IWM79" s="82"/>
      <c r="IWN79" s="82"/>
      <c r="IWO79" s="82"/>
      <c r="IWP79" s="82"/>
      <c r="IWQ79" s="82"/>
      <c r="IWR79" s="82"/>
      <c r="IWS79" s="82"/>
      <c r="IWT79" s="82"/>
      <c r="IWU79" s="82"/>
      <c r="IWV79" s="82"/>
      <c r="IWW79" s="82"/>
      <c r="IWX79" s="82"/>
      <c r="IWY79" s="82"/>
      <c r="IWZ79" s="82"/>
      <c r="IXA79" s="82"/>
      <c r="IXB79" s="82"/>
      <c r="IXC79" s="82"/>
      <c r="IXD79" s="82"/>
      <c r="IXE79" s="82"/>
      <c r="IXF79" s="82"/>
      <c r="IXG79" s="82"/>
      <c r="IXH79" s="82"/>
      <c r="IXI79" s="82"/>
      <c r="IXJ79" s="82"/>
      <c r="IXK79" s="82"/>
      <c r="IXL79" s="82"/>
      <c r="IXM79" s="82"/>
      <c r="IXN79" s="82"/>
      <c r="IXO79" s="82"/>
      <c r="IXP79" s="82"/>
      <c r="IXQ79" s="82"/>
      <c r="IXR79" s="82"/>
      <c r="IXS79" s="82"/>
      <c r="IXT79" s="82"/>
      <c r="IXU79" s="82"/>
      <c r="IXV79" s="82"/>
      <c r="IXW79" s="82"/>
      <c r="IXX79" s="82"/>
      <c r="IXY79" s="82"/>
      <c r="IXZ79" s="82"/>
      <c r="IYA79" s="82"/>
      <c r="IYB79" s="82"/>
      <c r="IYC79" s="82"/>
      <c r="IYD79" s="82"/>
      <c r="IYE79" s="82"/>
      <c r="IYF79" s="82"/>
      <c r="IYG79" s="82"/>
      <c r="IYH79" s="82"/>
      <c r="IYI79" s="82"/>
      <c r="IYJ79" s="82"/>
      <c r="IYK79" s="82"/>
      <c r="IYL79" s="82"/>
      <c r="IYM79" s="82"/>
      <c r="IYN79" s="82"/>
      <c r="IYO79" s="82"/>
      <c r="IYP79" s="82"/>
      <c r="IYQ79" s="82"/>
      <c r="IYR79" s="82"/>
      <c r="IYS79" s="82"/>
      <c r="IYT79" s="82"/>
      <c r="IYU79" s="82"/>
      <c r="IYV79" s="82"/>
      <c r="IYW79" s="82"/>
      <c r="IYX79" s="82"/>
      <c r="IYY79" s="82"/>
      <c r="IYZ79" s="82"/>
      <c r="IZA79" s="82"/>
      <c r="IZB79" s="82"/>
      <c r="IZC79" s="82"/>
      <c r="IZD79" s="82"/>
      <c r="IZE79" s="82"/>
      <c r="IZF79" s="82"/>
      <c r="IZG79" s="82"/>
      <c r="IZH79" s="82"/>
      <c r="IZI79" s="82"/>
      <c r="IZJ79" s="82"/>
      <c r="IZK79" s="82"/>
      <c r="IZL79" s="82"/>
      <c r="IZM79" s="82"/>
      <c r="IZN79" s="82"/>
      <c r="IZO79" s="82"/>
      <c r="IZP79" s="82"/>
      <c r="IZQ79" s="82"/>
      <c r="IZR79" s="82"/>
      <c r="IZS79" s="82"/>
      <c r="IZT79" s="82"/>
      <c r="IZU79" s="82"/>
      <c r="IZV79" s="82"/>
      <c r="IZW79" s="82"/>
      <c r="IZX79" s="82"/>
      <c r="IZY79" s="82"/>
      <c r="IZZ79" s="82"/>
      <c r="JAA79" s="82"/>
      <c r="JAB79" s="82"/>
      <c r="JAC79" s="82"/>
      <c r="JAD79" s="82"/>
      <c r="JAE79" s="82"/>
      <c r="JAF79" s="82"/>
      <c r="JAG79" s="82"/>
      <c r="JAH79" s="82"/>
      <c r="JAI79" s="82"/>
      <c r="JAJ79" s="82"/>
      <c r="JAK79" s="82"/>
      <c r="JAL79" s="82"/>
      <c r="JAM79" s="82"/>
      <c r="JAN79" s="82"/>
      <c r="JAO79" s="82"/>
      <c r="JAP79" s="82"/>
      <c r="JAQ79" s="82"/>
      <c r="JAR79" s="82"/>
      <c r="JAS79" s="82"/>
      <c r="JAT79" s="82"/>
      <c r="JAU79" s="82"/>
      <c r="JAV79" s="82"/>
      <c r="JAW79" s="82"/>
      <c r="JAX79" s="82"/>
      <c r="JAY79" s="82"/>
      <c r="JAZ79" s="82"/>
      <c r="JBA79" s="82"/>
      <c r="JBB79" s="82"/>
      <c r="JBC79" s="82"/>
      <c r="JBD79" s="82"/>
      <c r="JBE79" s="82"/>
      <c r="JBF79" s="82"/>
      <c r="JBG79" s="82"/>
      <c r="JBH79" s="82"/>
      <c r="JBI79" s="82"/>
      <c r="JBJ79" s="82"/>
      <c r="JBK79" s="82"/>
      <c r="JBL79" s="82"/>
      <c r="JBM79" s="82"/>
      <c r="JBN79" s="82"/>
      <c r="JBO79" s="82"/>
      <c r="JBP79" s="82"/>
      <c r="JBQ79" s="82"/>
      <c r="JBR79" s="82"/>
      <c r="JBS79" s="82"/>
      <c r="JBT79" s="82"/>
      <c r="JBU79" s="82"/>
      <c r="JBV79" s="82"/>
      <c r="JBW79" s="82"/>
      <c r="JBX79" s="82"/>
      <c r="JBY79" s="82"/>
      <c r="JBZ79" s="82"/>
      <c r="JCA79" s="82"/>
      <c r="JCB79" s="82"/>
      <c r="JCC79" s="82"/>
      <c r="JCD79" s="82"/>
      <c r="JCE79" s="82"/>
      <c r="JCF79" s="82"/>
      <c r="JCG79" s="82"/>
      <c r="JCH79" s="82"/>
      <c r="JCI79" s="82"/>
      <c r="JCJ79" s="82"/>
      <c r="JCK79" s="82"/>
      <c r="JCL79" s="82"/>
      <c r="JCM79" s="82"/>
      <c r="JCN79" s="82"/>
      <c r="JCO79" s="82"/>
      <c r="JCP79" s="82"/>
      <c r="JCQ79" s="82"/>
      <c r="JCR79" s="82"/>
      <c r="JCS79" s="82"/>
      <c r="JCT79" s="82"/>
      <c r="JCU79" s="82"/>
      <c r="JCV79" s="82"/>
      <c r="JCW79" s="82"/>
      <c r="JCX79" s="82"/>
      <c r="JCY79" s="82"/>
      <c r="JCZ79" s="82"/>
      <c r="JDA79" s="82"/>
      <c r="JDB79" s="82"/>
      <c r="JDC79" s="82"/>
      <c r="JDD79" s="82"/>
      <c r="JDE79" s="82"/>
      <c r="JDF79" s="82"/>
      <c r="JDG79" s="82"/>
      <c r="JDH79" s="82"/>
      <c r="JDI79" s="82"/>
      <c r="JDJ79" s="82"/>
      <c r="JDK79" s="82"/>
      <c r="JDL79" s="82"/>
      <c r="JDM79" s="82"/>
      <c r="JDN79" s="82"/>
      <c r="JDO79" s="82"/>
      <c r="JDP79" s="82"/>
      <c r="JDQ79" s="82"/>
      <c r="JDR79" s="82"/>
      <c r="JDS79" s="82"/>
      <c r="JDT79" s="82"/>
      <c r="JDU79" s="82"/>
      <c r="JDV79" s="82"/>
      <c r="JDW79" s="82"/>
      <c r="JDX79" s="82"/>
      <c r="JDY79" s="82"/>
      <c r="JDZ79" s="82"/>
      <c r="JEA79" s="82"/>
      <c r="JEB79" s="82"/>
      <c r="JEC79" s="82"/>
      <c r="JED79" s="82"/>
      <c r="JEE79" s="82"/>
      <c r="JEF79" s="82"/>
      <c r="JEG79" s="82"/>
      <c r="JEH79" s="82"/>
      <c r="JEI79" s="82"/>
      <c r="JEJ79" s="82"/>
      <c r="JEK79" s="82"/>
      <c r="JEL79" s="82"/>
      <c r="JEM79" s="82"/>
      <c r="JEN79" s="82"/>
      <c r="JEO79" s="82"/>
      <c r="JEP79" s="82"/>
      <c r="JEQ79" s="82"/>
      <c r="JER79" s="82"/>
      <c r="JES79" s="82"/>
      <c r="JET79" s="82"/>
      <c r="JEU79" s="82"/>
      <c r="JEV79" s="82"/>
      <c r="JEW79" s="82"/>
      <c r="JEX79" s="82"/>
      <c r="JEY79" s="82"/>
      <c r="JEZ79" s="82"/>
      <c r="JFA79" s="82"/>
      <c r="JFB79" s="82"/>
      <c r="JFC79" s="82"/>
      <c r="JFD79" s="82"/>
      <c r="JFE79" s="82"/>
      <c r="JFF79" s="82"/>
      <c r="JFG79" s="82"/>
      <c r="JFH79" s="82"/>
      <c r="JFI79" s="82"/>
      <c r="JFJ79" s="82"/>
      <c r="JFK79" s="82"/>
      <c r="JFL79" s="82"/>
      <c r="JFM79" s="82"/>
      <c r="JFN79" s="82"/>
      <c r="JFO79" s="82"/>
      <c r="JFP79" s="82"/>
      <c r="JFQ79" s="82"/>
      <c r="JFR79" s="82"/>
      <c r="JFS79" s="82"/>
      <c r="JFT79" s="82"/>
      <c r="JFU79" s="82"/>
      <c r="JFV79" s="82"/>
      <c r="JFW79" s="82"/>
      <c r="JFX79" s="82"/>
      <c r="JFY79" s="82"/>
      <c r="JFZ79" s="82"/>
      <c r="JGA79" s="82"/>
      <c r="JGB79" s="82"/>
      <c r="JGC79" s="82"/>
      <c r="JGD79" s="82"/>
      <c r="JGE79" s="82"/>
      <c r="JGF79" s="82"/>
      <c r="JGG79" s="82"/>
      <c r="JGH79" s="82"/>
      <c r="JGI79" s="82"/>
      <c r="JGJ79" s="82"/>
      <c r="JGK79" s="82"/>
      <c r="JGL79" s="82"/>
      <c r="JGM79" s="82"/>
      <c r="JGN79" s="82"/>
      <c r="JGO79" s="82"/>
      <c r="JGP79" s="82"/>
      <c r="JGQ79" s="82"/>
      <c r="JGR79" s="82"/>
      <c r="JGS79" s="82"/>
      <c r="JGT79" s="82"/>
      <c r="JGU79" s="82"/>
      <c r="JGV79" s="82"/>
      <c r="JGW79" s="82"/>
      <c r="JGX79" s="82"/>
      <c r="JGY79" s="82"/>
      <c r="JGZ79" s="82"/>
      <c r="JHA79" s="82"/>
      <c r="JHB79" s="82"/>
      <c r="JHC79" s="82"/>
      <c r="JHD79" s="82"/>
      <c r="JHE79" s="82"/>
      <c r="JHF79" s="82"/>
      <c r="JHG79" s="82"/>
      <c r="JHH79" s="82"/>
      <c r="JHI79" s="82"/>
      <c r="JHJ79" s="82"/>
      <c r="JHK79" s="82"/>
      <c r="JHL79" s="82"/>
      <c r="JHM79" s="82"/>
      <c r="JHN79" s="82"/>
      <c r="JHO79" s="82"/>
      <c r="JHP79" s="82"/>
      <c r="JHQ79" s="82"/>
      <c r="JHR79" s="82"/>
      <c r="JHS79" s="82"/>
      <c r="JHT79" s="82"/>
      <c r="JHU79" s="82"/>
      <c r="JHV79" s="82"/>
      <c r="JHW79" s="82"/>
      <c r="JHX79" s="82"/>
      <c r="JHY79" s="82"/>
      <c r="JHZ79" s="82"/>
      <c r="JIA79" s="82"/>
      <c r="JIB79" s="82"/>
      <c r="JIC79" s="82"/>
      <c r="JID79" s="82"/>
      <c r="JIE79" s="82"/>
      <c r="JIF79" s="82"/>
      <c r="JIG79" s="82"/>
      <c r="JIH79" s="82"/>
      <c r="JII79" s="82"/>
      <c r="JIJ79" s="82"/>
      <c r="JIK79" s="82"/>
      <c r="JIL79" s="82"/>
      <c r="JIM79" s="82"/>
      <c r="JIN79" s="82"/>
      <c r="JIO79" s="82"/>
      <c r="JIP79" s="82"/>
      <c r="JIQ79" s="82"/>
      <c r="JIR79" s="82"/>
      <c r="JIS79" s="82"/>
      <c r="JIT79" s="82"/>
      <c r="JIU79" s="82"/>
      <c r="JIV79" s="82"/>
      <c r="JIW79" s="82"/>
      <c r="JIX79" s="82"/>
      <c r="JIY79" s="82"/>
      <c r="JIZ79" s="82"/>
      <c r="JJA79" s="82"/>
      <c r="JJB79" s="82"/>
      <c r="JJC79" s="82"/>
      <c r="JJD79" s="82"/>
      <c r="JJE79" s="82"/>
      <c r="JJF79" s="82"/>
      <c r="JJG79" s="82"/>
      <c r="JJH79" s="82"/>
      <c r="JJI79" s="82"/>
      <c r="JJJ79" s="82"/>
      <c r="JJK79" s="82"/>
      <c r="JJL79" s="82"/>
      <c r="JJM79" s="82"/>
      <c r="JJN79" s="82"/>
      <c r="JJO79" s="82"/>
      <c r="JJP79" s="82"/>
      <c r="JJQ79" s="82"/>
      <c r="JJR79" s="82"/>
      <c r="JJS79" s="82"/>
      <c r="JJT79" s="82"/>
      <c r="JJU79" s="82"/>
      <c r="JJV79" s="82"/>
      <c r="JJW79" s="82"/>
      <c r="JJX79" s="82"/>
      <c r="JJY79" s="82"/>
      <c r="JJZ79" s="82"/>
      <c r="JKA79" s="82"/>
      <c r="JKB79" s="82"/>
      <c r="JKC79" s="82"/>
      <c r="JKD79" s="82"/>
      <c r="JKE79" s="82"/>
      <c r="JKF79" s="82"/>
      <c r="JKG79" s="82"/>
      <c r="JKH79" s="82"/>
      <c r="JKI79" s="82"/>
      <c r="JKJ79" s="82"/>
      <c r="JKK79" s="82"/>
      <c r="JKL79" s="82"/>
      <c r="JKM79" s="82"/>
      <c r="JKN79" s="82"/>
      <c r="JKO79" s="82"/>
      <c r="JKP79" s="82"/>
      <c r="JKQ79" s="82"/>
      <c r="JKR79" s="82"/>
      <c r="JKS79" s="82"/>
      <c r="JKT79" s="82"/>
      <c r="JKU79" s="82"/>
      <c r="JKV79" s="82"/>
      <c r="JKW79" s="82"/>
      <c r="JKX79" s="82"/>
      <c r="JKY79" s="82"/>
      <c r="JKZ79" s="82"/>
      <c r="JLA79" s="82"/>
      <c r="JLB79" s="82"/>
      <c r="JLC79" s="82"/>
      <c r="JLD79" s="82"/>
      <c r="JLE79" s="82"/>
      <c r="JLF79" s="82"/>
      <c r="JLG79" s="82"/>
      <c r="JLH79" s="82"/>
      <c r="JLI79" s="82"/>
      <c r="JLJ79" s="82"/>
      <c r="JLK79" s="82"/>
      <c r="JLL79" s="82"/>
      <c r="JLM79" s="82"/>
      <c r="JLN79" s="82"/>
      <c r="JLO79" s="82"/>
      <c r="JLP79" s="82"/>
      <c r="JLQ79" s="82"/>
      <c r="JLR79" s="82"/>
      <c r="JLS79" s="82"/>
      <c r="JLT79" s="82"/>
      <c r="JLU79" s="82"/>
      <c r="JLV79" s="82"/>
      <c r="JLW79" s="82"/>
      <c r="JLX79" s="82"/>
      <c r="JLY79" s="82"/>
      <c r="JLZ79" s="82"/>
      <c r="JMA79" s="82"/>
      <c r="JMB79" s="82"/>
      <c r="JMC79" s="82"/>
      <c r="JMD79" s="82"/>
      <c r="JME79" s="82"/>
      <c r="JMF79" s="82"/>
      <c r="JMG79" s="82"/>
      <c r="JMH79" s="82"/>
      <c r="JMI79" s="82"/>
      <c r="JMJ79" s="82"/>
      <c r="JMK79" s="82"/>
      <c r="JML79" s="82"/>
      <c r="JMM79" s="82"/>
      <c r="JMN79" s="82"/>
      <c r="JMO79" s="82"/>
      <c r="JMP79" s="82"/>
      <c r="JMQ79" s="82"/>
      <c r="JMR79" s="82"/>
      <c r="JMS79" s="82"/>
      <c r="JMT79" s="82"/>
      <c r="JMU79" s="82"/>
      <c r="JMV79" s="82"/>
      <c r="JMW79" s="82"/>
      <c r="JMX79" s="82"/>
      <c r="JMY79" s="82"/>
      <c r="JMZ79" s="82"/>
      <c r="JNA79" s="82"/>
      <c r="JNB79" s="82"/>
      <c r="JNC79" s="82"/>
      <c r="JND79" s="82"/>
      <c r="JNE79" s="82"/>
      <c r="JNF79" s="82"/>
      <c r="JNG79" s="82"/>
      <c r="JNH79" s="82"/>
      <c r="JNI79" s="82"/>
      <c r="JNJ79" s="82"/>
      <c r="JNK79" s="82"/>
      <c r="JNL79" s="82"/>
      <c r="JNM79" s="82"/>
      <c r="JNN79" s="82"/>
      <c r="JNO79" s="82"/>
      <c r="JNP79" s="82"/>
      <c r="JNQ79" s="82"/>
      <c r="JNR79" s="82"/>
      <c r="JNS79" s="82"/>
      <c r="JNT79" s="82"/>
      <c r="JNU79" s="82"/>
      <c r="JNV79" s="82"/>
      <c r="JNW79" s="82"/>
      <c r="JNX79" s="82"/>
      <c r="JNY79" s="82"/>
      <c r="JNZ79" s="82"/>
      <c r="JOA79" s="82"/>
      <c r="JOB79" s="82"/>
      <c r="JOC79" s="82"/>
      <c r="JOD79" s="82"/>
      <c r="JOE79" s="82"/>
      <c r="JOF79" s="82"/>
      <c r="JOG79" s="82"/>
      <c r="JOH79" s="82"/>
      <c r="JOI79" s="82"/>
      <c r="JOJ79" s="82"/>
      <c r="JOK79" s="82"/>
      <c r="JOL79" s="82"/>
      <c r="JOM79" s="82"/>
      <c r="JON79" s="82"/>
      <c r="JOO79" s="82"/>
      <c r="JOP79" s="82"/>
      <c r="JOQ79" s="82"/>
      <c r="JOR79" s="82"/>
      <c r="JOS79" s="82"/>
      <c r="JOT79" s="82"/>
      <c r="JOU79" s="82"/>
      <c r="JOV79" s="82"/>
      <c r="JOW79" s="82"/>
      <c r="JOX79" s="82"/>
      <c r="JOY79" s="82"/>
      <c r="JOZ79" s="82"/>
      <c r="JPA79" s="82"/>
      <c r="JPB79" s="82"/>
      <c r="JPC79" s="82"/>
      <c r="JPD79" s="82"/>
      <c r="JPE79" s="82"/>
      <c r="JPF79" s="82"/>
      <c r="JPG79" s="82"/>
      <c r="JPH79" s="82"/>
      <c r="JPI79" s="82"/>
      <c r="JPJ79" s="82"/>
      <c r="JPK79" s="82"/>
      <c r="JPL79" s="82"/>
      <c r="JPM79" s="82"/>
      <c r="JPN79" s="82"/>
      <c r="JPO79" s="82"/>
      <c r="JPP79" s="82"/>
      <c r="JPQ79" s="82"/>
      <c r="JPR79" s="82"/>
      <c r="JPS79" s="82"/>
      <c r="JPT79" s="82"/>
      <c r="JPU79" s="82"/>
      <c r="JPV79" s="82"/>
      <c r="JPW79" s="82"/>
      <c r="JPX79" s="82"/>
      <c r="JPY79" s="82"/>
      <c r="JPZ79" s="82"/>
      <c r="JQA79" s="82"/>
      <c r="JQB79" s="82"/>
      <c r="JQC79" s="82"/>
      <c r="JQD79" s="82"/>
      <c r="JQE79" s="82"/>
      <c r="JQF79" s="82"/>
      <c r="JQG79" s="82"/>
      <c r="JQH79" s="82"/>
      <c r="JQI79" s="82"/>
      <c r="JQJ79" s="82"/>
      <c r="JQK79" s="82"/>
      <c r="JQL79" s="82"/>
      <c r="JQM79" s="82"/>
      <c r="JQN79" s="82"/>
      <c r="JQO79" s="82"/>
      <c r="JQP79" s="82"/>
      <c r="JQQ79" s="82"/>
      <c r="JQR79" s="82"/>
      <c r="JQS79" s="82"/>
      <c r="JQT79" s="82"/>
      <c r="JQU79" s="82"/>
      <c r="JQV79" s="82"/>
      <c r="JQW79" s="82"/>
      <c r="JQX79" s="82"/>
      <c r="JQY79" s="82"/>
      <c r="JQZ79" s="82"/>
      <c r="JRA79" s="82"/>
      <c r="JRB79" s="82"/>
      <c r="JRC79" s="82"/>
      <c r="JRD79" s="82"/>
      <c r="JRE79" s="82"/>
      <c r="JRF79" s="82"/>
      <c r="JRG79" s="82"/>
      <c r="JRH79" s="82"/>
      <c r="JRI79" s="82"/>
      <c r="JRJ79" s="82"/>
      <c r="JRK79" s="82"/>
      <c r="JRL79" s="82"/>
      <c r="JRM79" s="82"/>
      <c r="JRN79" s="82"/>
      <c r="JRO79" s="82"/>
      <c r="JRP79" s="82"/>
      <c r="JRQ79" s="82"/>
      <c r="JRR79" s="82"/>
      <c r="JRS79" s="82"/>
      <c r="JRT79" s="82"/>
      <c r="JRU79" s="82"/>
      <c r="JRV79" s="82"/>
      <c r="JRW79" s="82"/>
      <c r="JRX79" s="82"/>
      <c r="JRY79" s="82"/>
      <c r="JRZ79" s="82"/>
      <c r="JSA79" s="82"/>
      <c r="JSB79" s="82"/>
      <c r="JSC79" s="82"/>
      <c r="JSD79" s="82"/>
      <c r="JSE79" s="82"/>
      <c r="JSF79" s="82"/>
      <c r="JSG79" s="82"/>
      <c r="JSH79" s="82"/>
      <c r="JSI79" s="82"/>
      <c r="JSJ79" s="82"/>
      <c r="JSK79" s="82"/>
      <c r="JSL79" s="82"/>
      <c r="JSM79" s="82"/>
      <c r="JSN79" s="82"/>
      <c r="JSO79" s="82"/>
      <c r="JSP79" s="82"/>
      <c r="JSQ79" s="82"/>
      <c r="JSR79" s="82"/>
      <c r="JSS79" s="82"/>
      <c r="JST79" s="82"/>
      <c r="JSU79" s="82"/>
      <c r="JSV79" s="82"/>
      <c r="JSW79" s="82"/>
      <c r="JSX79" s="82"/>
      <c r="JSY79" s="82"/>
      <c r="JSZ79" s="82"/>
      <c r="JTA79" s="82"/>
      <c r="JTB79" s="82"/>
      <c r="JTC79" s="82"/>
      <c r="JTD79" s="82"/>
      <c r="JTE79" s="82"/>
      <c r="JTF79" s="82"/>
      <c r="JTG79" s="82"/>
      <c r="JTH79" s="82"/>
      <c r="JTI79" s="82"/>
      <c r="JTJ79" s="82"/>
      <c r="JTK79" s="82"/>
      <c r="JTL79" s="82"/>
      <c r="JTM79" s="82"/>
      <c r="JTN79" s="82"/>
      <c r="JTO79" s="82"/>
      <c r="JTP79" s="82"/>
      <c r="JTQ79" s="82"/>
      <c r="JTR79" s="82"/>
      <c r="JTS79" s="82"/>
      <c r="JTT79" s="82"/>
      <c r="JTU79" s="82"/>
      <c r="JTV79" s="82"/>
      <c r="JTW79" s="82"/>
      <c r="JTX79" s="82"/>
      <c r="JTY79" s="82"/>
      <c r="JTZ79" s="82"/>
      <c r="JUA79" s="82"/>
      <c r="JUB79" s="82"/>
      <c r="JUC79" s="82"/>
      <c r="JUD79" s="82"/>
      <c r="JUE79" s="82"/>
      <c r="JUF79" s="82"/>
      <c r="JUG79" s="82"/>
      <c r="JUH79" s="82"/>
      <c r="JUI79" s="82"/>
      <c r="JUJ79" s="82"/>
      <c r="JUK79" s="82"/>
      <c r="JUL79" s="82"/>
      <c r="JUM79" s="82"/>
      <c r="JUN79" s="82"/>
      <c r="JUO79" s="82"/>
      <c r="JUP79" s="82"/>
      <c r="JUQ79" s="82"/>
      <c r="JUR79" s="82"/>
      <c r="JUS79" s="82"/>
      <c r="JUT79" s="82"/>
      <c r="JUU79" s="82"/>
      <c r="JUV79" s="82"/>
      <c r="JUW79" s="82"/>
      <c r="JUX79" s="82"/>
      <c r="JUY79" s="82"/>
      <c r="JUZ79" s="82"/>
      <c r="JVA79" s="82"/>
      <c r="JVB79" s="82"/>
      <c r="JVC79" s="82"/>
      <c r="JVD79" s="82"/>
      <c r="JVE79" s="82"/>
      <c r="JVF79" s="82"/>
      <c r="JVG79" s="82"/>
      <c r="JVH79" s="82"/>
      <c r="JVI79" s="82"/>
      <c r="JVJ79" s="82"/>
      <c r="JVK79" s="82"/>
      <c r="JVL79" s="82"/>
      <c r="JVM79" s="82"/>
      <c r="JVN79" s="82"/>
      <c r="JVO79" s="82"/>
      <c r="JVP79" s="82"/>
      <c r="JVQ79" s="82"/>
      <c r="JVR79" s="82"/>
      <c r="JVS79" s="82"/>
      <c r="JVT79" s="82"/>
      <c r="JVU79" s="82"/>
      <c r="JVV79" s="82"/>
      <c r="JVW79" s="82"/>
      <c r="JVX79" s="82"/>
      <c r="JVY79" s="82"/>
      <c r="JVZ79" s="82"/>
      <c r="JWA79" s="82"/>
      <c r="JWB79" s="82"/>
      <c r="JWC79" s="82"/>
      <c r="JWD79" s="82"/>
      <c r="JWE79" s="82"/>
      <c r="JWF79" s="82"/>
      <c r="JWG79" s="82"/>
      <c r="JWH79" s="82"/>
      <c r="JWI79" s="82"/>
      <c r="JWJ79" s="82"/>
      <c r="JWK79" s="82"/>
      <c r="JWL79" s="82"/>
      <c r="JWM79" s="82"/>
      <c r="JWN79" s="82"/>
      <c r="JWO79" s="82"/>
      <c r="JWP79" s="82"/>
      <c r="JWQ79" s="82"/>
      <c r="JWR79" s="82"/>
      <c r="JWS79" s="82"/>
      <c r="JWT79" s="82"/>
      <c r="JWU79" s="82"/>
      <c r="JWV79" s="82"/>
      <c r="JWW79" s="82"/>
      <c r="JWX79" s="82"/>
      <c r="JWY79" s="82"/>
      <c r="JWZ79" s="82"/>
      <c r="JXA79" s="82"/>
      <c r="JXB79" s="82"/>
      <c r="JXC79" s="82"/>
      <c r="JXD79" s="82"/>
      <c r="JXE79" s="82"/>
      <c r="JXF79" s="82"/>
      <c r="JXG79" s="82"/>
      <c r="JXH79" s="82"/>
      <c r="JXI79" s="82"/>
      <c r="JXJ79" s="82"/>
      <c r="JXK79" s="82"/>
      <c r="JXL79" s="82"/>
      <c r="JXM79" s="82"/>
      <c r="JXN79" s="82"/>
      <c r="JXO79" s="82"/>
      <c r="JXP79" s="82"/>
      <c r="JXQ79" s="82"/>
      <c r="JXR79" s="82"/>
      <c r="JXS79" s="82"/>
      <c r="JXT79" s="82"/>
      <c r="JXU79" s="82"/>
      <c r="JXV79" s="82"/>
      <c r="JXW79" s="82"/>
      <c r="JXX79" s="82"/>
      <c r="JXY79" s="82"/>
      <c r="JXZ79" s="82"/>
      <c r="JYA79" s="82"/>
      <c r="JYB79" s="82"/>
      <c r="JYC79" s="82"/>
      <c r="JYD79" s="82"/>
      <c r="JYE79" s="82"/>
      <c r="JYF79" s="82"/>
      <c r="JYG79" s="82"/>
      <c r="JYH79" s="82"/>
      <c r="JYI79" s="82"/>
      <c r="JYJ79" s="82"/>
      <c r="JYK79" s="82"/>
      <c r="JYL79" s="82"/>
      <c r="JYM79" s="82"/>
      <c r="JYN79" s="82"/>
      <c r="JYO79" s="82"/>
      <c r="JYP79" s="82"/>
      <c r="JYQ79" s="82"/>
      <c r="JYR79" s="82"/>
      <c r="JYS79" s="82"/>
      <c r="JYT79" s="82"/>
      <c r="JYU79" s="82"/>
      <c r="JYV79" s="82"/>
      <c r="JYW79" s="82"/>
      <c r="JYX79" s="82"/>
      <c r="JYY79" s="82"/>
      <c r="JYZ79" s="82"/>
      <c r="JZA79" s="82"/>
      <c r="JZB79" s="82"/>
      <c r="JZC79" s="82"/>
      <c r="JZD79" s="82"/>
      <c r="JZE79" s="82"/>
      <c r="JZF79" s="82"/>
      <c r="JZG79" s="82"/>
      <c r="JZH79" s="82"/>
      <c r="JZI79" s="82"/>
      <c r="JZJ79" s="82"/>
      <c r="JZK79" s="82"/>
      <c r="JZL79" s="82"/>
      <c r="JZM79" s="82"/>
      <c r="JZN79" s="82"/>
      <c r="JZO79" s="82"/>
      <c r="JZP79" s="82"/>
      <c r="JZQ79" s="82"/>
      <c r="JZR79" s="82"/>
      <c r="JZS79" s="82"/>
      <c r="JZT79" s="82"/>
      <c r="JZU79" s="82"/>
      <c r="JZV79" s="82"/>
      <c r="JZW79" s="82"/>
      <c r="JZX79" s="82"/>
      <c r="JZY79" s="82"/>
      <c r="JZZ79" s="82"/>
      <c r="KAA79" s="82"/>
      <c r="KAB79" s="82"/>
      <c r="KAC79" s="82"/>
      <c r="KAD79" s="82"/>
      <c r="KAE79" s="82"/>
      <c r="KAF79" s="82"/>
      <c r="KAG79" s="82"/>
      <c r="KAH79" s="82"/>
      <c r="KAI79" s="82"/>
      <c r="KAJ79" s="82"/>
      <c r="KAK79" s="82"/>
      <c r="KAL79" s="82"/>
      <c r="KAM79" s="82"/>
      <c r="KAN79" s="82"/>
      <c r="KAO79" s="82"/>
      <c r="KAP79" s="82"/>
      <c r="KAQ79" s="82"/>
      <c r="KAR79" s="82"/>
      <c r="KAS79" s="82"/>
      <c r="KAT79" s="82"/>
      <c r="KAU79" s="82"/>
      <c r="KAV79" s="82"/>
      <c r="KAW79" s="82"/>
      <c r="KAX79" s="82"/>
      <c r="KAY79" s="82"/>
      <c r="KAZ79" s="82"/>
      <c r="KBA79" s="82"/>
      <c r="KBB79" s="82"/>
      <c r="KBC79" s="82"/>
      <c r="KBD79" s="82"/>
      <c r="KBE79" s="82"/>
      <c r="KBF79" s="82"/>
      <c r="KBG79" s="82"/>
      <c r="KBH79" s="82"/>
      <c r="KBI79" s="82"/>
      <c r="KBJ79" s="82"/>
      <c r="KBK79" s="82"/>
      <c r="KBL79" s="82"/>
      <c r="KBM79" s="82"/>
      <c r="KBN79" s="82"/>
      <c r="KBO79" s="82"/>
      <c r="KBP79" s="82"/>
      <c r="KBQ79" s="82"/>
      <c r="KBR79" s="82"/>
      <c r="KBS79" s="82"/>
      <c r="KBT79" s="82"/>
      <c r="KBU79" s="82"/>
      <c r="KBV79" s="82"/>
      <c r="KBW79" s="82"/>
      <c r="KBX79" s="82"/>
      <c r="KBY79" s="82"/>
      <c r="KBZ79" s="82"/>
      <c r="KCA79" s="82"/>
      <c r="KCB79" s="82"/>
      <c r="KCC79" s="82"/>
      <c r="KCD79" s="82"/>
      <c r="KCE79" s="82"/>
      <c r="KCF79" s="82"/>
      <c r="KCG79" s="82"/>
      <c r="KCH79" s="82"/>
      <c r="KCI79" s="82"/>
      <c r="KCJ79" s="82"/>
      <c r="KCK79" s="82"/>
      <c r="KCL79" s="82"/>
      <c r="KCM79" s="82"/>
      <c r="KCN79" s="82"/>
      <c r="KCO79" s="82"/>
      <c r="KCP79" s="82"/>
      <c r="KCQ79" s="82"/>
      <c r="KCR79" s="82"/>
      <c r="KCS79" s="82"/>
      <c r="KCT79" s="82"/>
      <c r="KCU79" s="82"/>
      <c r="KCV79" s="82"/>
      <c r="KCW79" s="82"/>
      <c r="KCX79" s="82"/>
      <c r="KCY79" s="82"/>
      <c r="KCZ79" s="82"/>
      <c r="KDA79" s="82"/>
      <c r="KDB79" s="82"/>
      <c r="KDC79" s="82"/>
      <c r="KDD79" s="82"/>
      <c r="KDE79" s="82"/>
      <c r="KDF79" s="82"/>
      <c r="KDG79" s="82"/>
      <c r="KDH79" s="82"/>
      <c r="KDI79" s="82"/>
      <c r="KDJ79" s="82"/>
      <c r="KDK79" s="82"/>
      <c r="KDL79" s="82"/>
      <c r="KDM79" s="82"/>
      <c r="KDN79" s="82"/>
      <c r="KDO79" s="82"/>
      <c r="KDP79" s="82"/>
      <c r="KDQ79" s="82"/>
      <c r="KDR79" s="82"/>
      <c r="KDS79" s="82"/>
      <c r="KDT79" s="82"/>
      <c r="KDU79" s="82"/>
      <c r="KDV79" s="82"/>
      <c r="KDW79" s="82"/>
      <c r="KDX79" s="82"/>
      <c r="KDY79" s="82"/>
      <c r="KDZ79" s="82"/>
      <c r="KEA79" s="82"/>
      <c r="KEB79" s="82"/>
      <c r="KEC79" s="82"/>
      <c r="KED79" s="82"/>
      <c r="KEE79" s="82"/>
      <c r="KEF79" s="82"/>
      <c r="KEG79" s="82"/>
      <c r="KEH79" s="82"/>
      <c r="KEI79" s="82"/>
      <c r="KEJ79" s="82"/>
      <c r="KEK79" s="82"/>
      <c r="KEL79" s="82"/>
      <c r="KEM79" s="82"/>
      <c r="KEN79" s="82"/>
      <c r="KEO79" s="82"/>
      <c r="KEP79" s="82"/>
      <c r="KEQ79" s="82"/>
      <c r="KER79" s="82"/>
      <c r="KES79" s="82"/>
      <c r="KET79" s="82"/>
      <c r="KEU79" s="82"/>
      <c r="KEV79" s="82"/>
      <c r="KEW79" s="82"/>
      <c r="KEX79" s="82"/>
      <c r="KEY79" s="82"/>
      <c r="KEZ79" s="82"/>
      <c r="KFA79" s="82"/>
      <c r="KFB79" s="82"/>
      <c r="KFC79" s="82"/>
      <c r="KFD79" s="82"/>
      <c r="KFE79" s="82"/>
      <c r="KFF79" s="82"/>
      <c r="KFG79" s="82"/>
      <c r="KFH79" s="82"/>
      <c r="KFI79" s="82"/>
      <c r="KFJ79" s="82"/>
      <c r="KFK79" s="82"/>
      <c r="KFL79" s="82"/>
      <c r="KFM79" s="82"/>
      <c r="KFN79" s="82"/>
      <c r="KFO79" s="82"/>
      <c r="KFP79" s="82"/>
      <c r="KFQ79" s="82"/>
      <c r="KFR79" s="82"/>
      <c r="KFS79" s="82"/>
      <c r="KFT79" s="82"/>
      <c r="KFU79" s="82"/>
      <c r="KFV79" s="82"/>
      <c r="KFW79" s="82"/>
      <c r="KFX79" s="82"/>
      <c r="KFY79" s="82"/>
      <c r="KFZ79" s="82"/>
      <c r="KGA79" s="82"/>
      <c r="KGB79" s="82"/>
      <c r="KGC79" s="82"/>
      <c r="KGD79" s="82"/>
      <c r="KGE79" s="82"/>
      <c r="KGF79" s="82"/>
      <c r="KGG79" s="82"/>
      <c r="KGH79" s="82"/>
      <c r="KGI79" s="82"/>
      <c r="KGJ79" s="82"/>
      <c r="KGK79" s="82"/>
      <c r="KGL79" s="82"/>
      <c r="KGM79" s="82"/>
      <c r="KGN79" s="82"/>
      <c r="KGO79" s="82"/>
      <c r="KGP79" s="82"/>
      <c r="KGQ79" s="82"/>
      <c r="KGR79" s="82"/>
      <c r="KGS79" s="82"/>
      <c r="KGT79" s="82"/>
      <c r="KGU79" s="82"/>
      <c r="KGV79" s="82"/>
      <c r="KGW79" s="82"/>
      <c r="KGX79" s="82"/>
      <c r="KGY79" s="82"/>
      <c r="KGZ79" s="82"/>
      <c r="KHA79" s="82"/>
      <c r="KHB79" s="82"/>
      <c r="KHC79" s="82"/>
      <c r="KHD79" s="82"/>
      <c r="KHE79" s="82"/>
      <c r="KHF79" s="82"/>
      <c r="KHG79" s="82"/>
      <c r="KHH79" s="82"/>
      <c r="KHI79" s="82"/>
      <c r="KHJ79" s="82"/>
      <c r="KHK79" s="82"/>
      <c r="KHL79" s="82"/>
      <c r="KHM79" s="82"/>
      <c r="KHN79" s="82"/>
      <c r="KHO79" s="82"/>
      <c r="KHP79" s="82"/>
      <c r="KHQ79" s="82"/>
      <c r="KHR79" s="82"/>
      <c r="KHS79" s="82"/>
      <c r="KHT79" s="82"/>
      <c r="KHU79" s="82"/>
      <c r="KHV79" s="82"/>
      <c r="KHW79" s="82"/>
      <c r="KHX79" s="82"/>
      <c r="KHY79" s="82"/>
      <c r="KHZ79" s="82"/>
      <c r="KIA79" s="82"/>
      <c r="KIB79" s="82"/>
      <c r="KIC79" s="82"/>
      <c r="KID79" s="82"/>
      <c r="KIE79" s="82"/>
      <c r="KIF79" s="82"/>
      <c r="KIG79" s="82"/>
      <c r="KIH79" s="82"/>
      <c r="KII79" s="82"/>
      <c r="KIJ79" s="82"/>
      <c r="KIK79" s="82"/>
      <c r="KIL79" s="82"/>
      <c r="KIM79" s="82"/>
      <c r="KIN79" s="82"/>
      <c r="KIO79" s="82"/>
      <c r="KIP79" s="82"/>
      <c r="KIQ79" s="82"/>
      <c r="KIR79" s="82"/>
      <c r="KIS79" s="82"/>
      <c r="KIT79" s="82"/>
      <c r="KIU79" s="82"/>
      <c r="KIV79" s="82"/>
      <c r="KIW79" s="82"/>
      <c r="KIX79" s="82"/>
      <c r="KIY79" s="82"/>
      <c r="KIZ79" s="82"/>
      <c r="KJA79" s="82"/>
      <c r="KJB79" s="82"/>
      <c r="KJC79" s="82"/>
      <c r="KJD79" s="82"/>
      <c r="KJE79" s="82"/>
      <c r="KJF79" s="82"/>
      <c r="KJG79" s="82"/>
      <c r="KJH79" s="82"/>
      <c r="KJI79" s="82"/>
      <c r="KJJ79" s="82"/>
      <c r="KJK79" s="82"/>
      <c r="KJL79" s="82"/>
      <c r="KJM79" s="82"/>
      <c r="KJN79" s="82"/>
      <c r="KJO79" s="82"/>
      <c r="KJP79" s="82"/>
      <c r="KJQ79" s="82"/>
      <c r="KJR79" s="82"/>
      <c r="KJS79" s="82"/>
      <c r="KJT79" s="82"/>
      <c r="KJU79" s="82"/>
      <c r="KJV79" s="82"/>
      <c r="KJW79" s="82"/>
      <c r="KJX79" s="82"/>
      <c r="KJY79" s="82"/>
      <c r="KJZ79" s="82"/>
      <c r="KKA79" s="82"/>
      <c r="KKB79" s="82"/>
      <c r="KKC79" s="82"/>
      <c r="KKD79" s="82"/>
      <c r="KKE79" s="82"/>
      <c r="KKF79" s="82"/>
      <c r="KKG79" s="82"/>
      <c r="KKH79" s="82"/>
      <c r="KKI79" s="82"/>
      <c r="KKJ79" s="82"/>
      <c r="KKK79" s="82"/>
      <c r="KKL79" s="82"/>
      <c r="KKM79" s="82"/>
      <c r="KKN79" s="82"/>
      <c r="KKO79" s="82"/>
      <c r="KKP79" s="82"/>
      <c r="KKQ79" s="82"/>
      <c r="KKR79" s="82"/>
      <c r="KKS79" s="82"/>
      <c r="KKT79" s="82"/>
      <c r="KKU79" s="82"/>
      <c r="KKV79" s="82"/>
      <c r="KKW79" s="82"/>
      <c r="KKX79" s="82"/>
      <c r="KKY79" s="82"/>
      <c r="KKZ79" s="82"/>
      <c r="KLA79" s="82"/>
      <c r="KLB79" s="82"/>
      <c r="KLC79" s="82"/>
      <c r="KLD79" s="82"/>
      <c r="KLE79" s="82"/>
      <c r="KLF79" s="82"/>
      <c r="KLG79" s="82"/>
      <c r="KLH79" s="82"/>
      <c r="KLI79" s="82"/>
      <c r="KLJ79" s="82"/>
      <c r="KLK79" s="82"/>
      <c r="KLL79" s="82"/>
      <c r="KLM79" s="82"/>
      <c r="KLN79" s="82"/>
      <c r="KLO79" s="82"/>
      <c r="KLP79" s="82"/>
      <c r="KLQ79" s="82"/>
      <c r="KLR79" s="82"/>
      <c r="KLS79" s="82"/>
      <c r="KLT79" s="82"/>
      <c r="KLU79" s="82"/>
      <c r="KLV79" s="82"/>
      <c r="KLW79" s="82"/>
      <c r="KLX79" s="82"/>
      <c r="KLY79" s="82"/>
      <c r="KLZ79" s="82"/>
      <c r="KMA79" s="82"/>
      <c r="KMB79" s="82"/>
      <c r="KMC79" s="82"/>
      <c r="KMD79" s="82"/>
      <c r="KME79" s="82"/>
      <c r="KMF79" s="82"/>
      <c r="KMG79" s="82"/>
      <c r="KMH79" s="82"/>
      <c r="KMI79" s="82"/>
      <c r="KMJ79" s="82"/>
      <c r="KMK79" s="82"/>
      <c r="KML79" s="82"/>
      <c r="KMM79" s="82"/>
      <c r="KMN79" s="82"/>
      <c r="KMO79" s="82"/>
      <c r="KMP79" s="82"/>
      <c r="KMQ79" s="82"/>
      <c r="KMR79" s="82"/>
      <c r="KMS79" s="82"/>
      <c r="KMT79" s="82"/>
      <c r="KMU79" s="82"/>
      <c r="KMV79" s="82"/>
      <c r="KMW79" s="82"/>
      <c r="KMX79" s="82"/>
      <c r="KMY79" s="82"/>
      <c r="KMZ79" s="82"/>
      <c r="KNA79" s="82"/>
      <c r="KNB79" s="82"/>
      <c r="KNC79" s="82"/>
      <c r="KND79" s="82"/>
      <c r="KNE79" s="82"/>
      <c r="KNF79" s="82"/>
      <c r="KNG79" s="82"/>
      <c r="KNH79" s="82"/>
      <c r="KNI79" s="82"/>
      <c r="KNJ79" s="82"/>
      <c r="KNK79" s="82"/>
      <c r="KNL79" s="82"/>
      <c r="KNM79" s="82"/>
      <c r="KNN79" s="82"/>
      <c r="KNO79" s="82"/>
      <c r="KNP79" s="82"/>
      <c r="KNQ79" s="82"/>
      <c r="KNR79" s="82"/>
      <c r="KNS79" s="82"/>
      <c r="KNT79" s="82"/>
      <c r="KNU79" s="82"/>
      <c r="KNV79" s="82"/>
      <c r="KNW79" s="82"/>
      <c r="KNX79" s="82"/>
      <c r="KNY79" s="82"/>
      <c r="KNZ79" s="82"/>
      <c r="KOA79" s="82"/>
      <c r="KOB79" s="82"/>
      <c r="KOC79" s="82"/>
      <c r="KOD79" s="82"/>
      <c r="KOE79" s="82"/>
      <c r="KOF79" s="82"/>
      <c r="KOG79" s="82"/>
      <c r="KOH79" s="82"/>
      <c r="KOI79" s="82"/>
      <c r="KOJ79" s="82"/>
      <c r="KOK79" s="82"/>
      <c r="KOL79" s="82"/>
      <c r="KOM79" s="82"/>
      <c r="KON79" s="82"/>
      <c r="KOO79" s="82"/>
      <c r="KOP79" s="82"/>
      <c r="KOQ79" s="82"/>
      <c r="KOR79" s="82"/>
      <c r="KOS79" s="82"/>
      <c r="KOT79" s="82"/>
      <c r="KOU79" s="82"/>
      <c r="KOV79" s="82"/>
      <c r="KOW79" s="82"/>
      <c r="KOX79" s="82"/>
      <c r="KOY79" s="82"/>
      <c r="KOZ79" s="82"/>
      <c r="KPA79" s="82"/>
      <c r="KPB79" s="82"/>
      <c r="KPC79" s="82"/>
      <c r="KPD79" s="82"/>
      <c r="KPE79" s="82"/>
      <c r="KPF79" s="82"/>
      <c r="KPG79" s="82"/>
      <c r="KPH79" s="82"/>
      <c r="KPI79" s="82"/>
      <c r="KPJ79" s="82"/>
      <c r="KPK79" s="82"/>
      <c r="KPL79" s="82"/>
      <c r="KPM79" s="82"/>
      <c r="KPN79" s="82"/>
      <c r="KPO79" s="82"/>
      <c r="KPP79" s="82"/>
      <c r="KPQ79" s="82"/>
      <c r="KPR79" s="82"/>
      <c r="KPS79" s="82"/>
      <c r="KPT79" s="82"/>
      <c r="KPU79" s="82"/>
      <c r="KPV79" s="82"/>
      <c r="KPW79" s="82"/>
      <c r="KPX79" s="82"/>
      <c r="KPY79" s="82"/>
      <c r="KPZ79" s="82"/>
      <c r="KQA79" s="82"/>
      <c r="KQB79" s="82"/>
      <c r="KQC79" s="82"/>
      <c r="KQD79" s="82"/>
      <c r="KQE79" s="82"/>
      <c r="KQF79" s="82"/>
      <c r="KQG79" s="82"/>
      <c r="KQH79" s="82"/>
      <c r="KQI79" s="82"/>
      <c r="KQJ79" s="82"/>
      <c r="KQK79" s="82"/>
      <c r="KQL79" s="82"/>
      <c r="KQM79" s="82"/>
      <c r="KQN79" s="82"/>
      <c r="KQO79" s="82"/>
      <c r="KQP79" s="82"/>
      <c r="KQQ79" s="82"/>
      <c r="KQR79" s="82"/>
      <c r="KQS79" s="82"/>
      <c r="KQT79" s="82"/>
      <c r="KQU79" s="82"/>
      <c r="KQV79" s="82"/>
      <c r="KQW79" s="82"/>
      <c r="KQX79" s="82"/>
      <c r="KQY79" s="82"/>
      <c r="KQZ79" s="82"/>
      <c r="KRA79" s="82"/>
      <c r="KRB79" s="82"/>
      <c r="KRC79" s="82"/>
      <c r="KRD79" s="82"/>
      <c r="KRE79" s="82"/>
      <c r="KRF79" s="82"/>
      <c r="KRG79" s="82"/>
      <c r="KRH79" s="82"/>
      <c r="KRI79" s="82"/>
      <c r="KRJ79" s="82"/>
      <c r="KRK79" s="82"/>
      <c r="KRL79" s="82"/>
      <c r="KRM79" s="82"/>
      <c r="KRN79" s="82"/>
      <c r="KRO79" s="82"/>
      <c r="KRP79" s="82"/>
      <c r="KRQ79" s="82"/>
      <c r="KRR79" s="82"/>
      <c r="KRS79" s="82"/>
      <c r="KRT79" s="82"/>
      <c r="KRU79" s="82"/>
      <c r="KRV79" s="82"/>
      <c r="KRW79" s="82"/>
      <c r="KRX79" s="82"/>
      <c r="KRY79" s="82"/>
      <c r="KRZ79" s="82"/>
      <c r="KSA79" s="82"/>
      <c r="KSB79" s="82"/>
      <c r="KSC79" s="82"/>
      <c r="KSD79" s="82"/>
      <c r="KSE79" s="82"/>
      <c r="KSF79" s="82"/>
      <c r="KSG79" s="82"/>
      <c r="KSH79" s="82"/>
      <c r="KSI79" s="82"/>
      <c r="KSJ79" s="82"/>
      <c r="KSK79" s="82"/>
      <c r="KSL79" s="82"/>
      <c r="KSM79" s="82"/>
      <c r="KSN79" s="82"/>
      <c r="KSO79" s="82"/>
      <c r="KSP79" s="82"/>
      <c r="KSQ79" s="82"/>
      <c r="KSR79" s="82"/>
      <c r="KSS79" s="82"/>
      <c r="KST79" s="82"/>
      <c r="KSU79" s="82"/>
      <c r="KSV79" s="82"/>
      <c r="KSW79" s="82"/>
      <c r="KSX79" s="82"/>
      <c r="KSY79" s="82"/>
      <c r="KSZ79" s="82"/>
      <c r="KTA79" s="82"/>
      <c r="KTB79" s="82"/>
      <c r="KTC79" s="82"/>
      <c r="KTD79" s="82"/>
      <c r="KTE79" s="82"/>
      <c r="KTF79" s="82"/>
      <c r="KTG79" s="82"/>
      <c r="KTH79" s="82"/>
      <c r="KTI79" s="82"/>
      <c r="KTJ79" s="82"/>
      <c r="KTK79" s="82"/>
      <c r="KTL79" s="82"/>
      <c r="KTM79" s="82"/>
      <c r="KTN79" s="82"/>
      <c r="KTO79" s="82"/>
      <c r="KTP79" s="82"/>
      <c r="KTQ79" s="82"/>
      <c r="KTR79" s="82"/>
      <c r="KTS79" s="82"/>
      <c r="KTT79" s="82"/>
      <c r="KTU79" s="82"/>
      <c r="KTV79" s="82"/>
      <c r="KTW79" s="82"/>
      <c r="KTX79" s="82"/>
      <c r="KTY79" s="82"/>
      <c r="KTZ79" s="82"/>
      <c r="KUA79" s="82"/>
      <c r="KUB79" s="82"/>
      <c r="KUC79" s="82"/>
      <c r="KUD79" s="82"/>
      <c r="KUE79" s="82"/>
      <c r="KUF79" s="82"/>
      <c r="KUG79" s="82"/>
      <c r="KUH79" s="82"/>
      <c r="KUI79" s="82"/>
      <c r="KUJ79" s="82"/>
      <c r="KUK79" s="82"/>
      <c r="KUL79" s="82"/>
      <c r="KUM79" s="82"/>
      <c r="KUN79" s="82"/>
      <c r="KUO79" s="82"/>
      <c r="KUP79" s="82"/>
      <c r="KUQ79" s="82"/>
      <c r="KUR79" s="82"/>
      <c r="KUS79" s="82"/>
      <c r="KUT79" s="82"/>
      <c r="KUU79" s="82"/>
      <c r="KUV79" s="82"/>
      <c r="KUW79" s="82"/>
      <c r="KUX79" s="82"/>
      <c r="KUY79" s="82"/>
      <c r="KUZ79" s="82"/>
      <c r="KVA79" s="82"/>
      <c r="KVB79" s="82"/>
      <c r="KVC79" s="82"/>
      <c r="KVD79" s="82"/>
      <c r="KVE79" s="82"/>
      <c r="KVF79" s="82"/>
      <c r="KVG79" s="82"/>
      <c r="KVH79" s="82"/>
      <c r="KVI79" s="82"/>
      <c r="KVJ79" s="82"/>
      <c r="KVK79" s="82"/>
      <c r="KVL79" s="82"/>
      <c r="KVM79" s="82"/>
      <c r="KVN79" s="82"/>
      <c r="KVO79" s="82"/>
      <c r="KVP79" s="82"/>
      <c r="KVQ79" s="82"/>
      <c r="KVR79" s="82"/>
      <c r="KVS79" s="82"/>
      <c r="KVT79" s="82"/>
      <c r="KVU79" s="82"/>
      <c r="KVV79" s="82"/>
      <c r="KVW79" s="82"/>
      <c r="KVX79" s="82"/>
      <c r="KVY79" s="82"/>
      <c r="KVZ79" s="82"/>
      <c r="KWA79" s="82"/>
      <c r="KWB79" s="82"/>
      <c r="KWC79" s="82"/>
      <c r="KWD79" s="82"/>
      <c r="KWE79" s="82"/>
      <c r="KWF79" s="82"/>
      <c r="KWG79" s="82"/>
      <c r="KWH79" s="82"/>
      <c r="KWI79" s="82"/>
      <c r="KWJ79" s="82"/>
      <c r="KWK79" s="82"/>
      <c r="KWL79" s="82"/>
      <c r="KWM79" s="82"/>
      <c r="KWN79" s="82"/>
      <c r="KWO79" s="82"/>
      <c r="KWP79" s="82"/>
      <c r="KWQ79" s="82"/>
      <c r="KWR79" s="82"/>
      <c r="KWS79" s="82"/>
      <c r="KWT79" s="82"/>
      <c r="KWU79" s="82"/>
      <c r="KWV79" s="82"/>
      <c r="KWW79" s="82"/>
      <c r="KWX79" s="82"/>
      <c r="KWY79" s="82"/>
      <c r="KWZ79" s="82"/>
      <c r="KXA79" s="82"/>
      <c r="KXB79" s="82"/>
      <c r="KXC79" s="82"/>
      <c r="KXD79" s="82"/>
      <c r="KXE79" s="82"/>
      <c r="KXF79" s="82"/>
      <c r="KXG79" s="82"/>
      <c r="KXH79" s="82"/>
      <c r="KXI79" s="82"/>
      <c r="KXJ79" s="82"/>
      <c r="KXK79" s="82"/>
      <c r="KXL79" s="82"/>
      <c r="KXM79" s="82"/>
      <c r="KXN79" s="82"/>
      <c r="KXO79" s="82"/>
      <c r="KXP79" s="82"/>
      <c r="KXQ79" s="82"/>
      <c r="KXR79" s="82"/>
      <c r="KXS79" s="82"/>
      <c r="KXT79" s="82"/>
      <c r="KXU79" s="82"/>
      <c r="KXV79" s="82"/>
      <c r="KXW79" s="82"/>
      <c r="KXX79" s="82"/>
      <c r="KXY79" s="82"/>
      <c r="KXZ79" s="82"/>
      <c r="KYA79" s="82"/>
      <c r="KYB79" s="82"/>
      <c r="KYC79" s="82"/>
      <c r="KYD79" s="82"/>
      <c r="KYE79" s="82"/>
      <c r="KYF79" s="82"/>
      <c r="KYG79" s="82"/>
      <c r="KYH79" s="82"/>
      <c r="KYI79" s="82"/>
      <c r="KYJ79" s="82"/>
      <c r="KYK79" s="82"/>
      <c r="KYL79" s="82"/>
      <c r="KYM79" s="82"/>
      <c r="KYN79" s="82"/>
      <c r="KYO79" s="82"/>
      <c r="KYP79" s="82"/>
      <c r="KYQ79" s="82"/>
      <c r="KYR79" s="82"/>
      <c r="KYS79" s="82"/>
      <c r="KYT79" s="82"/>
      <c r="KYU79" s="82"/>
      <c r="KYV79" s="82"/>
      <c r="KYW79" s="82"/>
      <c r="KYX79" s="82"/>
      <c r="KYY79" s="82"/>
      <c r="KYZ79" s="82"/>
      <c r="KZA79" s="82"/>
      <c r="KZB79" s="82"/>
      <c r="KZC79" s="82"/>
      <c r="KZD79" s="82"/>
      <c r="KZE79" s="82"/>
      <c r="KZF79" s="82"/>
      <c r="KZG79" s="82"/>
      <c r="KZH79" s="82"/>
      <c r="KZI79" s="82"/>
      <c r="KZJ79" s="82"/>
      <c r="KZK79" s="82"/>
      <c r="KZL79" s="82"/>
      <c r="KZM79" s="82"/>
      <c r="KZN79" s="82"/>
      <c r="KZO79" s="82"/>
      <c r="KZP79" s="82"/>
      <c r="KZQ79" s="82"/>
      <c r="KZR79" s="82"/>
      <c r="KZS79" s="82"/>
      <c r="KZT79" s="82"/>
      <c r="KZU79" s="82"/>
      <c r="KZV79" s="82"/>
      <c r="KZW79" s="82"/>
      <c r="KZX79" s="82"/>
      <c r="KZY79" s="82"/>
      <c r="KZZ79" s="82"/>
      <c r="LAA79" s="82"/>
      <c r="LAB79" s="82"/>
      <c r="LAC79" s="82"/>
      <c r="LAD79" s="82"/>
      <c r="LAE79" s="82"/>
      <c r="LAF79" s="82"/>
      <c r="LAG79" s="82"/>
      <c r="LAH79" s="82"/>
      <c r="LAI79" s="82"/>
      <c r="LAJ79" s="82"/>
      <c r="LAK79" s="82"/>
      <c r="LAL79" s="82"/>
      <c r="LAM79" s="82"/>
      <c r="LAN79" s="82"/>
      <c r="LAO79" s="82"/>
      <c r="LAP79" s="82"/>
      <c r="LAQ79" s="82"/>
      <c r="LAR79" s="82"/>
      <c r="LAS79" s="82"/>
      <c r="LAT79" s="82"/>
      <c r="LAU79" s="82"/>
      <c r="LAV79" s="82"/>
      <c r="LAW79" s="82"/>
      <c r="LAX79" s="82"/>
      <c r="LAY79" s="82"/>
      <c r="LAZ79" s="82"/>
      <c r="LBA79" s="82"/>
      <c r="LBB79" s="82"/>
      <c r="LBC79" s="82"/>
      <c r="LBD79" s="82"/>
      <c r="LBE79" s="82"/>
      <c r="LBF79" s="82"/>
      <c r="LBG79" s="82"/>
      <c r="LBH79" s="82"/>
      <c r="LBI79" s="82"/>
      <c r="LBJ79" s="82"/>
      <c r="LBK79" s="82"/>
      <c r="LBL79" s="82"/>
      <c r="LBM79" s="82"/>
      <c r="LBN79" s="82"/>
      <c r="LBO79" s="82"/>
      <c r="LBP79" s="82"/>
      <c r="LBQ79" s="82"/>
      <c r="LBR79" s="82"/>
      <c r="LBS79" s="82"/>
      <c r="LBT79" s="82"/>
      <c r="LBU79" s="82"/>
      <c r="LBV79" s="82"/>
      <c r="LBW79" s="82"/>
      <c r="LBX79" s="82"/>
      <c r="LBY79" s="82"/>
      <c r="LBZ79" s="82"/>
      <c r="LCA79" s="82"/>
      <c r="LCB79" s="82"/>
      <c r="LCC79" s="82"/>
      <c r="LCD79" s="82"/>
      <c r="LCE79" s="82"/>
      <c r="LCF79" s="82"/>
      <c r="LCG79" s="82"/>
      <c r="LCH79" s="82"/>
      <c r="LCI79" s="82"/>
      <c r="LCJ79" s="82"/>
      <c r="LCK79" s="82"/>
      <c r="LCL79" s="82"/>
      <c r="LCM79" s="82"/>
      <c r="LCN79" s="82"/>
      <c r="LCO79" s="82"/>
      <c r="LCP79" s="82"/>
      <c r="LCQ79" s="82"/>
      <c r="LCR79" s="82"/>
      <c r="LCS79" s="82"/>
      <c r="LCT79" s="82"/>
      <c r="LCU79" s="82"/>
      <c r="LCV79" s="82"/>
      <c r="LCW79" s="82"/>
      <c r="LCX79" s="82"/>
      <c r="LCY79" s="82"/>
      <c r="LCZ79" s="82"/>
      <c r="LDA79" s="82"/>
      <c r="LDB79" s="82"/>
      <c r="LDC79" s="82"/>
      <c r="LDD79" s="82"/>
      <c r="LDE79" s="82"/>
      <c r="LDF79" s="82"/>
      <c r="LDG79" s="82"/>
      <c r="LDH79" s="82"/>
      <c r="LDI79" s="82"/>
      <c r="LDJ79" s="82"/>
      <c r="LDK79" s="82"/>
      <c r="LDL79" s="82"/>
      <c r="LDM79" s="82"/>
      <c r="LDN79" s="82"/>
      <c r="LDO79" s="82"/>
      <c r="LDP79" s="82"/>
      <c r="LDQ79" s="82"/>
      <c r="LDR79" s="82"/>
      <c r="LDS79" s="82"/>
      <c r="LDT79" s="82"/>
      <c r="LDU79" s="82"/>
      <c r="LDV79" s="82"/>
      <c r="LDW79" s="82"/>
      <c r="LDX79" s="82"/>
      <c r="LDY79" s="82"/>
      <c r="LDZ79" s="82"/>
      <c r="LEA79" s="82"/>
      <c r="LEB79" s="82"/>
      <c r="LEC79" s="82"/>
      <c r="LED79" s="82"/>
      <c r="LEE79" s="82"/>
      <c r="LEF79" s="82"/>
      <c r="LEG79" s="82"/>
      <c r="LEH79" s="82"/>
      <c r="LEI79" s="82"/>
      <c r="LEJ79" s="82"/>
      <c r="LEK79" s="82"/>
      <c r="LEL79" s="82"/>
      <c r="LEM79" s="82"/>
      <c r="LEN79" s="82"/>
      <c r="LEO79" s="82"/>
      <c r="LEP79" s="82"/>
      <c r="LEQ79" s="82"/>
      <c r="LER79" s="82"/>
      <c r="LES79" s="82"/>
      <c r="LET79" s="82"/>
      <c r="LEU79" s="82"/>
      <c r="LEV79" s="82"/>
      <c r="LEW79" s="82"/>
      <c r="LEX79" s="82"/>
      <c r="LEY79" s="82"/>
      <c r="LEZ79" s="82"/>
      <c r="LFA79" s="82"/>
      <c r="LFB79" s="82"/>
      <c r="LFC79" s="82"/>
      <c r="LFD79" s="82"/>
      <c r="LFE79" s="82"/>
      <c r="LFF79" s="82"/>
      <c r="LFG79" s="82"/>
      <c r="LFH79" s="82"/>
      <c r="LFI79" s="82"/>
      <c r="LFJ79" s="82"/>
      <c r="LFK79" s="82"/>
      <c r="LFL79" s="82"/>
      <c r="LFM79" s="82"/>
      <c r="LFN79" s="82"/>
      <c r="LFO79" s="82"/>
      <c r="LFP79" s="82"/>
      <c r="LFQ79" s="82"/>
      <c r="LFR79" s="82"/>
      <c r="LFS79" s="82"/>
      <c r="LFT79" s="82"/>
      <c r="LFU79" s="82"/>
      <c r="LFV79" s="82"/>
      <c r="LFW79" s="82"/>
      <c r="LFX79" s="82"/>
      <c r="LFY79" s="82"/>
      <c r="LFZ79" s="82"/>
      <c r="LGA79" s="82"/>
      <c r="LGB79" s="82"/>
      <c r="LGC79" s="82"/>
      <c r="LGD79" s="82"/>
      <c r="LGE79" s="82"/>
      <c r="LGF79" s="82"/>
      <c r="LGG79" s="82"/>
      <c r="LGH79" s="82"/>
      <c r="LGI79" s="82"/>
      <c r="LGJ79" s="82"/>
      <c r="LGK79" s="82"/>
      <c r="LGL79" s="82"/>
      <c r="LGM79" s="82"/>
      <c r="LGN79" s="82"/>
      <c r="LGO79" s="82"/>
      <c r="LGP79" s="82"/>
      <c r="LGQ79" s="82"/>
      <c r="LGR79" s="82"/>
      <c r="LGS79" s="82"/>
      <c r="LGT79" s="82"/>
      <c r="LGU79" s="82"/>
      <c r="LGV79" s="82"/>
      <c r="LGW79" s="82"/>
      <c r="LGX79" s="82"/>
      <c r="LGY79" s="82"/>
      <c r="LGZ79" s="82"/>
      <c r="LHA79" s="82"/>
      <c r="LHB79" s="82"/>
      <c r="LHC79" s="82"/>
      <c r="LHD79" s="82"/>
      <c r="LHE79" s="82"/>
      <c r="LHF79" s="82"/>
      <c r="LHG79" s="82"/>
      <c r="LHH79" s="82"/>
      <c r="LHI79" s="82"/>
      <c r="LHJ79" s="82"/>
      <c r="LHK79" s="82"/>
      <c r="LHL79" s="82"/>
      <c r="LHM79" s="82"/>
      <c r="LHN79" s="82"/>
      <c r="LHO79" s="82"/>
      <c r="LHP79" s="82"/>
      <c r="LHQ79" s="82"/>
      <c r="LHR79" s="82"/>
      <c r="LHS79" s="82"/>
      <c r="LHT79" s="82"/>
      <c r="LHU79" s="82"/>
      <c r="LHV79" s="82"/>
      <c r="LHW79" s="82"/>
      <c r="LHX79" s="82"/>
      <c r="LHY79" s="82"/>
      <c r="LHZ79" s="82"/>
      <c r="LIA79" s="82"/>
      <c r="LIB79" s="82"/>
      <c r="LIC79" s="82"/>
      <c r="LID79" s="82"/>
      <c r="LIE79" s="82"/>
      <c r="LIF79" s="82"/>
      <c r="LIG79" s="82"/>
      <c r="LIH79" s="82"/>
      <c r="LII79" s="82"/>
      <c r="LIJ79" s="82"/>
      <c r="LIK79" s="82"/>
      <c r="LIL79" s="82"/>
      <c r="LIM79" s="82"/>
      <c r="LIN79" s="82"/>
      <c r="LIO79" s="82"/>
      <c r="LIP79" s="82"/>
      <c r="LIQ79" s="82"/>
      <c r="LIR79" s="82"/>
      <c r="LIS79" s="82"/>
      <c r="LIT79" s="82"/>
      <c r="LIU79" s="82"/>
      <c r="LIV79" s="82"/>
      <c r="LIW79" s="82"/>
      <c r="LIX79" s="82"/>
      <c r="LIY79" s="82"/>
      <c r="LIZ79" s="82"/>
      <c r="LJA79" s="82"/>
      <c r="LJB79" s="82"/>
      <c r="LJC79" s="82"/>
      <c r="LJD79" s="82"/>
      <c r="LJE79" s="82"/>
      <c r="LJF79" s="82"/>
      <c r="LJG79" s="82"/>
      <c r="LJH79" s="82"/>
      <c r="LJI79" s="82"/>
      <c r="LJJ79" s="82"/>
      <c r="LJK79" s="82"/>
      <c r="LJL79" s="82"/>
      <c r="LJM79" s="82"/>
      <c r="LJN79" s="82"/>
      <c r="LJO79" s="82"/>
      <c r="LJP79" s="82"/>
      <c r="LJQ79" s="82"/>
      <c r="LJR79" s="82"/>
      <c r="LJS79" s="82"/>
      <c r="LJT79" s="82"/>
      <c r="LJU79" s="82"/>
      <c r="LJV79" s="82"/>
      <c r="LJW79" s="82"/>
      <c r="LJX79" s="82"/>
      <c r="LJY79" s="82"/>
      <c r="LJZ79" s="82"/>
      <c r="LKA79" s="82"/>
      <c r="LKB79" s="82"/>
      <c r="LKC79" s="82"/>
      <c r="LKD79" s="82"/>
      <c r="LKE79" s="82"/>
      <c r="LKF79" s="82"/>
      <c r="LKG79" s="82"/>
      <c r="LKH79" s="82"/>
      <c r="LKI79" s="82"/>
      <c r="LKJ79" s="82"/>
      <c r="LKK79" s="82"/>
      <c r="LKL79" s="82"/>
      <c r="LKM79" s="82"/>
      <c r="LKN79" s="82"/>
      <c r="LKO79" s="82"/>
      <c r="LKP79" s="82"/>
      <c r="LKQ79" s="82"/>
      <c r="LKR79" s="82"/>
      <c r="LKS79" s="82"/>
      <c r="LKT79" s="82"/>
      <c r="LKU79" s="82"/>
      <c r="LKV79" s="82"/>
      <c r="LKW79" s="82"/>
      <c r="LKX79" s="82"/>
      <c r="LKY79" s="82"/>
      <c r="LKZ79" s="82"/>
      <c r="LLA79" s="82"/>
      <c r="LLB79" s="82"/>
      <c r="LLC79" s="82"/>
      <c r="LLD79" s="82"/>
      <c r="LLE79" s="82"/>
      <c r="LLF79" s="82"/>
      <c r="LLG79" s="82"/>
      <c r="LLH79" s="82"/>
      <c r="LLI79" s="82"/>
      <c r="LLJ79" s="82"/>
      <c r="LLK79" s="82"/>
      <c r="LLL79" s="82"/>
      <c r="LLM79" s="82"/>
      <c r="LLN79" s="82"/>
      <c r="LLO79" s="82"/>
      <c r="LLP79" s="82"/>
      <c r="LLQ79" s="82"/>
      <c r="LLR79" s="82"/>
      <c r="LLS79" s="82"/>
      <c r="LLT79" s="82"/>
      <c r="LLU79" s="82"/>
      <c r="LLV79" s="82"/>
      <c r="LLW79" s="82"/>
      <c r="LLX79" s="82"/>
      <c r="LLY79" s="82"/>
      <c r="LLZ79" s="82"/>
      <c r="LMA79" s="82"/>
      <c r="LMB79" s="82"/>
      <c r="LMC79" s="82"/>
      <c r="LMD79" s="82"/>
      <c r="LME79" s="82"/>
      <c r="LMF79" s="82"/>
      <c r="LMG79" s="82"/>
      <c r="LMH79" s="82"/>
      <c r="LMI79" s="82"/>
      <c r="LMJ79" s="82"/>
      <c r="LMK79" s="82"/>
      <c r="LML79" s="82"/>
      <c r="LMM79" s="82"/>
      <c r="LMN79" s="82"/>
      <c r="LMO79" s="82"/>
      <c r="LMP79" s="82"/>
      <c r="LMQ79" s="82"/>
      <c r="LMR79" s="82"/>
      <c r="LMS79" s="82"/>
      <c r="LMT79" s="82"/>
      <c r="LMU79" s="82"/>
      <c r="LMV79" s="82"/>
      <c r="LMW79" s="82"/>
      <c r="LMX79" s="82"/>
      <c r="LMY79" s="82"/>
      <c r="LMZ79" s="82"/>
      <c r="LNA79" s="82"/>
      <c r="LNB79" s="82"/>
      <c r="LNC79" s="82"/>
      <c r="LND79" s="82"/>
      <c r="LNE79" s="82"/>
      <c r="LNF79" s="82"/>
      <c r="LNG79" s="82"/>
      <c r="LNH79" s="82"/>
      <c r="LNI79" s="82"/>
      <c r="LNJ79" s="82"/>
      <c r="LNK79" s="82"/>
      <c r="LNL79" s="82"/>
      <c r="LNM79" s="82"/>
      <c r="LNN79" s="82"/>
      <c r="LNO79" s="82"/>
      <c r="LNP79" s="82"/>
      <c r="LNQ79" s="82"/>
      <c r="LNR79" s="82"/>
      <c r="LNS79" s="82"/>
      <c r="LNT79" s="82"/>
      <c r="LNU79" s="82"/>
      <c r="LNV79" s="82"/>
      <c r="LNW79" s="82"/>
      <c r="LNX79" s="82"/>
      <c r="LNY79" s="82"/>
      <c r="LNZ79" s="82"/>
      <c r="LOA79" s="82"/>
      <c r="LOB79" s="82"/>
      <c r="LOC79" s="82"/>
      <c r="LOD79" s="82"/>
      <c r="LOE79" s="82"/>
      <c r="LOF79" s="82"/>
      <c r="LOG79" s="82"/>
      <c r="LOH79" s="82"/>
      <c r="LOI79" s="82"/>
      <c r="LOJ79" s="82"/>
      <c r="LOK79" s="82"/>
      <c r="LOL79" s="82"/>
      <c r="LOM79" s="82"/>
      <c r="LON79" s="82"/>
      <c r="LOO79" s="82"/>
      <c r="LOP79" s="82"/>
      <c r="LOQ79" s="82"/>
      <c r="LOR79" s="82"/>
      <c r="LOS79" s="82"/>
      <c r="LOT79" s="82"/>
      <c r="LOU79" s="82"/>
      <c r="LOV79" s="82"/>
      <c r="LOW79" s="82"/>
      <c r="LOX79" s="82"/>
      <c r="LOY79" s="82"/>
      <c r="LOZ79" s="82"/>
      <c r="LPA79" s="82"/>
      <c r="LPB79" s="82"/>
      <c r="LPC79" s="82"/>
      <c r="LPD79" s="82"/>
      <c r="LPE79" s="82"/>
      <c r="LPF79" s="82"/>
      <c r="LPG79" s="82"/>
      <c r="LPH79" s="82"/>
      <c r="LPI79" s="82"/>
      <c r="LPJ79" s="82"/>
      <c r="LPK79" s="82"/>
      <c r="LPL79" s="82"/>
      <c r="LPM79" s="82"/>
      <c r="LPN79" s="82"/>
      <c r="LPO79" s="82"/>
      <c r="LPP79" s="82"/>
      <c r="LPQ79" s="82"/>
      <c r="LPR79" s="82"/>
      <c r="LPS79" s="82"/>
      <c r="LPT79" s="82"/>
      <c r="LPU79" s="82"/>
      <c r="LPV79" s="82"/>
      <c r="LPW79" s="82"/>
      <c r="LPX79" s="82"/>
      <c r="LPY79" s="82"/>
      <c r="LPZ79" s="82"/>
      <c r="LQA79" s="82"/>
      <c r="LQB79" s="82"/>
      <c r="LQC79" s="82"/>
      <c r="LQD79" s="82"/>
      <c r="LQE79" s="82"/>
      <c r="LQF79" s="82"/>
      <c r="LQG79" s="82"/>
      <c r="LQH79" s="82"/>
      <c r="LQI79" s="82"/>
      <c r="LQJ79" s="82"/>
      <c r="LQK79" s="82"/>
      <c r="LQL79" s="82"/>
      <c r="LQM79" s="82"/>
      <c r="LQN79" s="82"/>
      <c r="LQO79" s="82"/>
      <c r="LQP79" s="82"/>
      <c r="LQQ79" s="82"/>
      <c r="LQR79" s="82"/>
      <c r="LQS79" s="82"/>
      <c r="LQT79" s="82"/>
      <c r="LQU79" s="82"/>
      <c r="LQV79" s="82"/>
      <c r="LQW79" s="82"/>
      <c r="LQX79" s="82"/>
      <c r="LQY79" s="82"/>
      <c r="LQZ79" s="82"/>
      <c r="LRA79" s="82"/>
      <c r="LRB79" s="82"/>
      <c r="LRC79" s="82"/>
      <c r="LRD79" s="82"/>
      <c r="LRE79" s="82"/>
      <c r="LRF79" s="82"/>
      <c r="LRG79" s="82"/>
      <c r="LRH79" s="82"/>
      <c r="LRI79" s="82"/>
      <c r="LRJ79" s="82"/>
      <c r="LRK79" s="82"/>
      <c r="LRL79" s="82"/>
      <c r="LRM79" s="82"/>
      <c r="LRN79" s="82"/>
      <c r="LRO79" s="82"/>
      <c r="LRP79" s="82"/>
      <c r="LRQ79" s="82"/>
      <c r="LRR79" s="82"/>
      <c r="LRS79" s="82"/>
      <c r="LRT79" s="82"/>
      <c r="LRU79" s="82"/>
      <c r="LRV79" s="82"/>
      <c r="LRW79" s="82"/>
      <c r="LRX79" s="82"/>
      <c r="LRY79" s="82"/>
      <c r="LRZ79" s="82"/>
      <c r="LSA79" s="82"/>
      <c r="LSB79" s="82"/>
      <c r="LSC79" s="82"/>
      <c r="LSD79" s="82"/>
      <c r="LSE79" s="82"/>
      <c r="LSF79" s="82"/>
      <c r="LSG79" s="82"/>
      <c r="LSH79" s="82"/>
      <c r="LSI79" s="82"/>
      <c r="LSJ79" s="82"/>
      <c r="LSK79" s="82"/>
      <c r="LSL79" s="82"/>
      <c r="LSM79" s="82"/>
      <c r="LSN79" s="82"/>
      <c r="LSO79" s="82"/>
      <c r="LSP79" s="82"/>
      <c r="LSQ79" s="82"/>
      <c r="LSR79" s="82"/>
      <c r="LSS79" s="82"/>
      <c r="LST79" s="82"/>
      <c r="LSU79" s="82"/>
      <c r="LSV79" s="82"/>
      <c r="LSW79" s="82"/>
      <c r="LSX79" s="82"/>
      <c r="LSY79" s="82"/>
      <c r="LSZ79" s="82"/>
      <c r="LTA79" s="82"/>
      <c r="LTB79" s="82"/>
      <c r="LTC79" s="82"/>
      <c r="LTD79" s="82"/>
      <c r="LTE79" s="82"/>
      <c r="LTF79" s="82"/>
      <c r="LTG79" s="82"/>
      <c r="LTH79" s="82"/>
      <c r="LTI79" s="82"/>
      <c r="LTJ79" s="82"/>
      <c r="LTK79" s="82"/>
      <c r="LTL79" s="82"/>
      <c r="LTM79" s="82"/>
      <c r="LTN79" s="82"/>
      <c r="LTO79" s="82"/>
      <c r="LTP79" s="82"/>
      <c r="LTQ79" s="82"/>
      <c r="LTR79" s="82"/>
      <c r="LTS79" s="82"/>
      <c r="LTT79" s="82"/>
      <c r="LTU79" s="82"/>
      <c r="LTV79" s="82"/>
      <c r="LTW79" s="82"/>
      <c r="LTX79" s="82"/>
      <c r="LTY79" s="82"/>
      <c r="LTZ79" s="82"/>
      <c r="LUA79" s="82"/>
      <c r="LUB79" s="82"/>
      <c r="LUC79" s="82"/>
      <c r="LUD79" s="82"/>
      <c r="LUE79" s="82"/>
      <c r="LUF79" s="82"/>
      <c r="LUG79" s="82"/>
      <c r="LUH79" s="82"/>
      <c r="LUI79" s="82"/>
      <c r="LUJ79" s="82"/>
      <c r="LUK79" s="82"/>
      <c r="LUL79" s="82"/>
      <c r="LUM79" s="82"/>
      <c r="LUN79" s="82"/>
      <c r="LUO79" s="82"/>
      <c r="LUP79" s="82"/>
      <c r="LUQ79" s="82"/>
      <c r="LUR79" s="82"/>
      <c r="LUS79" s="82"/>
      <c r="LUT79" s="82"/>
      <c r="LUU79" s="82"/>
      <c r="LUV79" s="82"/>
      <c r="LUW79" s="82"/>
      <c r="LUX79" s="82"/>
      <c r="LUY79" s="82"/>
      <c r="LUZ79" s="82"/>
      <c r="LVA79" s="82"/>
      <c r="LVB79" s="82"/>
      <c r="LVC79" s="82"/>
      <c r="LVD79" s="82"/>
      <c r="LVE79" s="82"/>
      <c r="LVF79" s="82"/>
      <c r="LVG79" s="82"/>
      <c r="LVH79" s="82"/>
      <c r="LVI79" s="82"/>
      <c r="LVJ79" s="82"/>
      <c r="LVK79" s="82"/>
      <c r="LVL79" s="82"/>
      <c r="LVM79" s="82"/>
      <c r="LVN79" s="82"/>
      <c r="LVO79" s="82"/>
      <c r="LVP79" s="82"/>
      <c r="LVQ79" s="82"/>
      <c r="LVR79" s="82"/>
      <c r="LVS79" s="82"/>
      <c r="LVT79" s="82"/>
      <c r="LVU79" s="82"/>
      <c r="LVV79" s="82"/>
      <c r="LVW79" s="82"/>
      <c r="LVX79" s="82"/>
      <c r="LVY79" s="82"/>
      <c r="LVZ79" s="82"/>
      <c r="LWA79" s="82"/>
      <c r="LWB79" s="82"/>
      <c r="LWC79" s="82"/>
      <c r="LWD79" s="82"/>
      <c r="LWE79" s="82"/>
      <c r="LWF79" s="82"/>
      <c r="LWG79" s="82"/>
      <c r="LWH79" s="82"/>
      <c r="LWI79" s="82"/>
      <c r="LWJ79" s="82"/>
      <c r="LWK79" s="82"/>
      <c r="LWL79" s="82"/>
      <c r="LWM79" s="82"/>
      <c r="LWN79" s="82"/>
      <c r="LWO79" s="82"/>
      <c r="LWP79" s="82"/>
      <c r="LWQ79" s="82"/>
      <c r="LWR79" s="82"/>
      <c r="LWS79" s="82"/>
      <c r="LWT79" s="82"/>
      <c r="LWU79" s="82"/>
      <c r="LWV79" s="82"/>
      <c r="LWW79" s="82"/>
      <c r="LWX79" s="82"/>
      <c r="LWY79" s="82"/>
      <c r="LWZ79" s="82"/>
      <c r="LXA79" s="82"/>
      <c r="LXB79" s="82"/>
      <c r="LXC79" s="82"/>
      <c r="LXD79" s="82"/>
      <c r="LXE79" s="82"/>
      <c r="LXF79" s="82"/>
      <c r="LXG79" s="82"/>
      <c r="LXH79" s="82"/>
      <c r="LXI79" s="82"/>
      <c r="LXJ79" s="82"/>
      <c r="LXK79" s="82"/>
      <c r="LXL79" s="82"/>
      <c r="LXM79" s="82"/>
      <c r="LXN79" s="82"/>
      <c r="LXO79" s="82"/>
      <c r="LXP79" s="82"/>
      <c r="LXQ79" s="82"/>
      <c r="LXR79" s="82"/>
      <c r="LXS79" s="82"/>
      <c r="LXT79" s="82"/>
      <c r="LXU79" s="82"/>
      <c r="LXV79" s="82"/>
      <c r="LXW79" s="82"/>
      <c r="LXX79" s="82"/>
      <c r="LXY79" s="82"/>
      <c r="LXZ79" s="82"/>
      <c r="LYA79" s="82"/>
      <c r="LYB79" s="82"/>
      <c r="LYC79" s="82"/>
      <c r="LYD79" s="82"/>
      <c r="LYE79" s="82"/>
      <c r="LYF79" s="82"/>
      <c r="LYG79" s="82"/>
      <c r="LYH79" s="82"/>
      <c r="LYI79" s="82"/>
      <c r="LYJ79" s="82"/>
      <c r="LYK79" s="82"/>
      <c r="LYL79" s="82"/>
      <c r="LYM79" s="82"/>
      <c r="LYN79" s="82"/>
      <c r="LYO79" s="82"/>
      <c r="LYP79" s="82"/>
      <c r="LYQ79" s="82"/>
      <c r="LYR79" s="82"/>
      <c r="LYS79" s="82"/>
      <c r="LYT79" s="82"/>
      <c r="LYU79" s="82"/>
      <c r="LYV79" s="82"/>
      <c r="LYW79" s="82"/>
      <c r="LYX79" s="82"/>
      <c r="LYY79" s="82"/>
      <c r="LYZ79" s="82"/>
      <c r="LZA79" s="82"/>
      <c r="LZB79" s="82"/>
      <c r="LZC79" s="82"/>
      <c r="LZD79" s="82"/>
      <c r="LZE79" s="82"/>
      <c r="LZF79" s="82"/>
      <c r="LZG79" s="82"/>
      <c r="LZH79" s="82"/>
      <c r="LZI79" s="82"/>
      <c r="LZJ79" s="82"/>
      <c r="LZK79" s="82"/>
      <c r="LZL79" s="82"/>
      <c r="LZM79" s="82"/>
      <c r="LZN79" s="82"/>
      <c r="LZO79" s="82"/>
      <c r="LZP79" s="82"/>
      <c r="LZQ79" s="82"/>
      <c r="LZR79" s="82"/>
      <c r="LZS79" s="82"/>
      <c r="LZT79" s="82"/>
      <c r="LZU79" s="82"/>
      <c r="LZV79" s="82"/>
      <c r="LZW79" s="82"/>
      <c r="LZX79" s="82"/>
      <c r="LZY79" s="82"/>
      <c r="LZZ79" s="82"/>
      <c r="MAA79" s="82"/>
      <c r="MAB79" s="82"/>
      <c r="MAC79" s="82"/>
      <c r="MAD79" s="82"/>
      <c r="MAE79" s="82"/>
      <c r="MAF79" s="82"/>
      <c r="MAG79" s="82"/>
      <c r="MAH79" s="82"/>
      <c r="MAI79" s="82"/>
      <c r="MAJ79" s="82"/>
      <c r="MAK79" s="82"/>
      <c r="MAL79" s="82"/>
      <c r="MAM79" s="82"/>
      <c r="MAN79" s="82"/>
      <c r="MAO79" s="82"/>
      <c r="MAP79" s="82"/>
      <c r="MAQ79" s="82"/>
      <c r="MAR79" s="82"/>
      <c r="MAS79" s="82"/>
      <c r="MAT79" s="82"/>
      <c r="MAU79" s="82"/>
      <c r="MAV79" s="82"/>
      <c r="MAW79" s="82"/>
      <c r="MAX79" s="82"/>
      <c r="MAY79" s="82"/>
      <c r="MAZ79" s="82"/>
      <c r="MBA79" s="82"/>
      <c r="MBB79" s="82"/>
      <c r="MBC79" s="82"/>
      <c r="MBD79" s="82"/>
      <c r="MBE79" s="82"/>
      <c r="MBF79" s="82"/>
      <c r="MBG79" s="82"/>
      <c r="MBH79" s="82"/>
      <c r="MBI79" s="82"/>
      <c r="MBJ79" s="82"/>
      <c r="MBK79" s="82"/>
      <c r="MBL79" s="82"/>
      <c r="MBM79" s="82"/>
      <c r="MBN79" s="82"/>
      <c r="MBO79" s="82"/>
      <c r="MBP79" s="82"/>
      <c r="MBQ79" s="82"/>
      <c r="MBR79" s="82"/>
      <c r="MBS79" s="82"/>
      <c r="MBT79" s="82"/>
      <c r="MBU79" s="82"/>
      <c r="MBV79" s="82"/>
      <c r="MBW79" s="82"/>
      <c r="MBX79" s="82"/>
      <c r="MBY79" s="82"/>
      <c r="MBZ79" s="82"/>
      <c r="MCA79" s="82"/>
      <c r="MCB79" s="82"/>
      <c r="MCC79" s="82"/>
      <c r="MCD79" s="82"/>
      <c r="MCE79" s="82"/>
      <c r="MCF79" s="82"/>
      <c r="MCG79" s="82"/>
      <c r="MCH79" s="82"/>
      <c r="MCI79" s="82"/>
      <c r="MCJ79" s="82"/>
      <c r="MCK79" s="82"/>
      <c r="MCL79" s="82"/>
      <c r="MCM79" s="82"/>
      <c r="MCN79" s="82"/>
      <c r="MCO79" s="82"/>
      <c r="MCP79" s="82"/>
      <c r="MCQ79" s="82"/>
      <c r="MCR79" s="82"/>
      <c r="MCS79" s="82"/>
      <c r="MCT79" s="82"/>
      <c r="MCU79" s="82"/>
      <c r="MCV79" s="82"/>
      <c r="MCW79" s="82"/>
      <c r="MCX79" s="82"/>
      <c r="MCY79" s="82"/>
      <c r="MCZ79" s="82"/>
      <c r="MDA79" s="82"/>
      <c r="MDB79" s="82"/>
      <c r="MDC79" s="82"/>
      <c r="MDD79" s="82"/>
      <c r="MDE79" s="82"/>
      <c r="MDF79" s="82"/>
      <c r="MDG79" s="82"/>
      <c r="MDH79" s="82"/>
      <c r="MDI79" s="82"/>
      <c r="MDJ79" s="82"/>
      <c r="MDK79" s="82"/>
      <c r="MDL79" s="82"/>
      <c r="MDM79" s="82"/>
      <c r="MDN79" s="82"/>
      <c r="MDO79" s="82"/>
      <c r="MDP79" s="82"/>
      <c r="MDQ79" s="82"/>
      <c r="MDR79" s="82"/>
      <c r="MDS79" s="82"/>
      <c r="MDT79" s="82"/>
      <c r="MDU79" s="82"/>
      <c r="MDV79" s="82"/>
      <c r="MDW79" s="82"/>
      <c r="MDX79" s="82"/>
      <c r="MDY79" s="82"/>
      <c r="MDZ79" s="82"/>
      <c r="MEA79" s="82"/>
      <c r="MEB79" s="82"/>
      <c r="MEC79" s="82"/>
      <c r="MED79" s="82"/>
      <c r="MEE79" s="82"/>
      <c r="MEF79" s="82"/>
      <c r="MEG79" s="82"/>
      <c r="MEH79" s="82"/>
      <c r="MEI79" s="82"/>
      <c r="MEJ79" s="82"/>
      <c r="MEK79" s="82"/>
      <c r="MEL79" s="82"/>
      <c r="MEM79" s="82"/>
      <c r="MEN79" s="82"/>
      <c r="MEO79" s="82"/>
      <c r="MEP79" s="82"/>
      <c r="MEQ79" s="82"/>
      <c r="MER79" s="82"/>
      <c r="MES79" s="82"/>
      <c r="MET79" s="82"/>
      <c r="MEU79" s="82"/>
      <c r="MEV79" s="82"/>
      <c r="MEW79" s="82"/>
      <c r="MEX79" s="82"/>
      <c r="MEY79" s="82"/>
      <c r="MEZ79" s="82"/>
      <c r="MFA79" s="82"/>
      <c r="MFB79" s="82"/>
      <c r="MFC79" s="82"/>
      <c r="MFD79" s="82"/>
      <c r="MFE79" s="82"/>
      <c r="MFF79" s="82"/>
      <c r="MFG79" s="82"/>
      <c r="MFH79" s="82"/>
      <c r="MFI79" s="82"/>
      <c r="MFJ79" s="82"/>
      <c r="MFK79" s="82"/>
      <c r="MFL79" s="82"/>
      <c r="MFM79" s="82"/>
      <c r="MFN79" s="82"/>
      <c r="MFO79" s="82"/>
      <c r="MFP79" s="82"/>
      <c r="MFQ79" s="82"/>
      <c r="MFR79" s="82"/>
      <c r="MFS79" s="82"/>
      <c r="MFT79" s="82"/>
      <c r="MFU79" s="82"/>
      <c r="MFV79" s="82"/>
      <c r="MFW79" s="82"/>
      <c r="MFX79" s="82"/>
      <c r="MFY79" s="82"/>
      <c r="MFZ79" s="82"/>
      <c r="MGA79" s="82"/>
      <c r="MGB79" s="82"/>
      <c r="MGC79" s="82"/>
      <c r="MGD79" s="82"/>
      <c r="MGE79" s="82"/>
      <c r="MGF79" s="82"/>
      <c r="MGG79" s="82"/>
      <c r="MGH79" s="82"/>
      <c r="MGI79" s="82"/>
      <c r="MGJ79" s="82"/>
      <c r="MGK79" s="82"/>
      <c r="MGL79" s="82"/>
      <c r="MGM79" s="82"/>
      <c r="MGN79" s="82"/>
      <c r="MGO79" s="82"/>
      <c r="MGP79" s="82"/>
      <c r="MGQ79" s="82"/>
      <c r="MGR79" s="82"/>
      <c r="MGS79" s="82"/>
      <c r="MGT79" s="82"/>
      <c r="MGU79" s="82"/>
      <c r="MGV79" s="82"/>
      <c r="MGW79" s="82"/>
      <c r="MGX79" s="82"/>
      <c r="MGY79" s="82"/>
      <c r="MGZ79" s="82"/>
      <c r="MHA79" s="82"/>
      <c r="MHB79" s="82"/>
      <c r="MHC79" s="82"/>
      <c r="MHD79" s="82"/>
      <c r="MHE79" s="82"/>
      <c r="MHF79" s="82"/>
      <c r="MHG79" s="82"/>
      <c r="MHH79" s="82"/>
      <c r="MHI79" s="82"/>
      <c r="MHJ79" s="82"/>
      <c r="MHK79" s="82"/>
      <c r="MHL79" s="82"/>
      <c r="MHM79" s="82"/>
      <c r="MHN79" s="82"/>
      <c r="MHO79" s="82"/>
      <c r="MHP79" s="82"/>
      <c r="MHQ79" s="82"/>
      <c r="MHR79" s="82"/>
      <c r="MHS79" s="82"/>
      <c r="MHT79" s="82"/>
      <c r="MHU79" s="82"/>
      <c r="MHV79" s="82"/>
      <c r="MHW79" s="82"/>
      <c r="MHX79" s="82"/>
      <c r="MHY79" s="82"/>
      <c r="MHZ79" s="82"/>
      <c r="MIA79" s="82"/>
      <c r="MIB79" s="82"/>
      <c r="MIC79" s="82"/>
      <c r="MID79" s="82"/>
      <c r="MIE79" s="82"/>
      <c r="MIF79" s="82"/>
      <c r="MIG79" s="82"/>
      <c r="MIH79" s="82"/>
      <c r="MII79" s="82"/>
      <c r="MIJ79" s="82"/>
      <c r="MIK79" s="82"/>
      <c r="MIL79" s="82"/>
      <c r="MIM79" s="82"/>
      <c r="MIN79" s="82"/>
      <c r="MIO79" s="82"/>
      <c r="MIP79" s="82"/>
      <c r="MIQ79" s="82"/>
      <c r="MIR79" s="82"/>
      <c r="MIS79" s="82"/>
      <c r="MIT79" s="82"/>
      <c r="MIU79" s="82"/>
      <c r="MIV79" s="82"/>
      <c r="MIW79" s="82"/>
      <c r="MIX79" s="82"/>
      <c r="MIY79" s="82"/>
      <c r="MIZ79" s="82"/>
      <c r="MJA79" s="82"/>
      <c r="MJB79" s="82"/>
      <c r="MJC79" s="82"/>
      <c r="MJD79" s="82"/>
      <c r="MJE79" s="82"/>
      <c r="MJF79" s="82"/>
      <c r="MJG79" s="82"/>
      <c r="MJH79" s="82"/>
      <c r="MJI79" s="82"/>
      <c r="MJJ79" s="82"/>
      <c r="MJK79" s="82"/>
      <c r="MJL79" s="82"/>
      <c r="MJM79" s="82"/>
      <c r="MJN79" s="82"/>
      <c r="MJO79" s="82"/>
      <c r="MJP79" s="82"/>
      <c r="MJQ79" s="82"/>
      <c r="MJR79" s="82"/>
      <c r="MJS79" s="82"/>
      <c r="MJT79" s="82"/>
      <c r="MJU79" s="82"/>
      <c r="MJV79" s="82"/>
      <c r="MJW79" s="82"/>
      <c r="MJX79" s="82"/>
      <c r="MJY79" s="82"/>
      <c r="MJZ79" s="82"/>
      <c r="MKA79" s="82"/>
      <c r="MKB79" s="82"/>
      <c r="MKC79" s="82"/>
      <c r="MKD79" s="82"/>
      <c r="MKE79" s="82"/>
      <c r="MKF79" s="82"/>
      <c r="MKG79" s="82"/>
      <c r="MKH79" s="82"/>
      <c r="MKI79" s="82"/>
      <c r="MKJ79" s="82"/>
      <c r="MKK79" s="82"/>
      <c r="MKL79" s="82"/>
      <c r="MKM79" s="82"/>
      <c r="MKN79" s="82"/>
      <c r="MKO79" s="82"/>
      <c r="MKP79" s="82"/>
      <c r="MKQ79" s="82"/>
      <c r="MKR79" s="82"/>
      <c r="MKS79" s="82"/>
      <c r="MKT79" s="82"/>
      <c r="MKU79" s="82"/>
      <c r="MKV79" s="82"/>
      <c r="MKW79" s="82"/>
      <c r="MKX79" s="82"/>
      <c r="MKY79" s="82"/>
      <c r="MKZ79" s="82"/>
      <c r="MLA79" s="82"/>
      <c r="MLB79" s="82"/>
      <c r="MLC79" s="82"/>
      <c r="MLD79" s="82"/>
      <c r="MLE79" s="82"/>
      <c r="MLF79" s="82"/>
      <c r="MLG79" s="82"/>
      <c r="MLH79" s="82"/>
      <c r="MLI79" s="82"/>
      <c r="MLJ79" s="82"/>
      <c r="MLK79" s="82"/>
      <c r="MLL79" s="82"/>
      <c r="MLM79" s="82"/>
      <c r="MLN79" s="82"/>
      <c r="MLO79" s="82"/>
      <c r="MLP79" s="82"/>
      <c r="MLQ79" s="82"/>
      <c r="MLR79" s="82"/>
      <c r="MLS79" s="82"/>
      <c r="MLT79" s="82"/>
      <c r="MLU79" s="82"/>
      <c r="MLV79" s="82"/>
      <c r="MLW79" s="82"/>
      <c r="MLX79" s="82"/>
      <c r="MLY79" s="82"/>
      <c r="MLZ79" s="82"/>
      <c r="MMA79" s="82"/>
      <c r="MMB79" s="82"/>
      <c r="MMC79" s="82"/>
      <c r="MMD79" s="82"/>
      <c r="MME79" s="82"/>
      <c r="MMF79" s="82"/>
      <c r="MMG79" s="82"/>
      <c r="MMH79" s="82"/>
      <c r="MMI79" s="82"/>
      <c r="MMJ79" s="82"/>
      <c r="MMK79" s="82"/>
      <c r="MML79" s="82"/>
      <c r="MMM79" s="82"/>
      <c r="MMN79" s="82"/>
      <c r="MMO79" s="82"/>
      <c r="MMP79" s="82"/>
      <c r="MMQ79" s="82"/>
      <c r="MMR79" s="82"/>
      <c r="MMS79" s="82"/>
      <c r="MMT79" s="82"/>
      <c r="MMU79" s="82"/>
      <c r="MMV79" s="82"/>
      <c r="MMW79" s="82"/>
      <c r="MMX79" s="82"/>
      <c r="MMY79" s="82"/>
      <c r="MMZ79" s="82"/>
      <c r="MNA79" s="82"/>
      <c r="MNB79" s="82"/>
      <c r="MNC79" s="82"/>
      <c r="MND79" s="82"/>
      <c r="MNE79" s="82"/>
      <c r="MNF79" s="82"/>
      <c r="MNG79" s="82"/>
      <c r="MNH79" s="82"/>
      <c r="MNI79" s="82"/>
      <c r="MNJ79" s="82"/>
      <c r="MNK79" s="82"/>
      <c r="MNL79" s="82"/>
      <c r="MNM79" s="82"/>
      <c r="MNN79" s="82"/>
      <c r="MNO79" s="82"/>
      <c r="MNP79" s="82"/>
      <c r="MNQ79" s="82"/>
      <c r="MNR79" s="82"/>
      <c r="MNS79" s="82"/>
      <c r="MNT79" s="82"/>
      <c r="MNU79" s="82"/>
      <c r="MNV79" s="82"/>
      <c r="MNW79" s="82"/>
      <c r="MNX79" s="82"/>
      <c r="MNY79" s="82"/>
      <c r="MNZ79" s="82"/>
      <c r="MOA79" s="82"/>
      <c r="MOB79" s="82"/>
      <c r="MOC79" s="82"/>
      <c r="MOD79" s="82"/>
      <c r="MOE79" s="82"/>
      <c r="MOF79" s="82"/>
      <c r="MOG79" s="82"/>
      <c r="MOH79" s="82"/>
      <c r="MOI79" s="82"/>
      <c r="MOJ79" s="82"/>
      <c r="MOK79" s="82"/>
      <c r="MOL79" s="82"/>
      <c r="MOM79" s="82"/>
      <c r="MON79" s="82"/>
      <c r="MOO79" s="82"/>
      <c r="MOP79" s="82"/>
      <c r="MOQ79" s="82"/>
      <c r="MOR79" s="82"/>
      <c r="MOS79" s="82"/>
      <c r="MOT79" s="82"/>
      <c r="MOU79" s="82"/>
      <c r="MOV79" s="82"/>
      <c r="MOW79" s="82"/>
      <c r="MOX79" s="82"/>
      <c r="MOY79" s="82"/>
      <c r="MOZ79" s="82"/>
      <c r="MPA79" s="82"/>
      <c r="MPB79" s="82"/>
      <c r="MPC79" s="82"/>
      <c r="MPD79" s="82"/>
      <c r="MPE79" s="82"/>
      <c r="MPF79" s="82"/>
      <c r="MPG79" s="82"/>
      <c r="MPH79" s="82"/>
      <c r="MPI79" s="82"/>
      <c r="MPJ79" s="82"/>
      <c r="MPK79" s="82"/>
      <c r="MPL79" s="82"/>
      <c r="MPM79" s="82"/>
      <c r="MPN79" s="82"/>
      <c r="MPO79" s="82"/>
      <c r="MPP79" s="82"/>
      <c r="MPQ79" s="82"/>
      <c r="MPR79" s="82"/>
      <c r="MPS79" s="82"/>
      <c r="MPT79" s="82"/>
      <c r="MPU79" s="82"/>
      <c r="MPV79" s="82"/>
      <c r="MPW79" s="82"/>
      <c r="MPX79" s="82"/>
      <c r="MPY79" s="82"/>
      <c r="MPZ79" s="82"/>
      <c r="MQA79" s="82"/>
      <c r="MQB79" s="82"/>
      <c r="MQC79" s="82"/>
      <c r="MQD79" s="82"/>
      <c r="MQE79" s="82"/>
      <c r="MQF79" s="82"/>
      <c r="MQG79" s="82"/>
      <c r="MQH79" s="82"/>
      <c r="MQI79" s="82"/>
      <c r="MQJ79" s="82"/>
      <c r="MQK79" s="82"/>
      <c r="MQL79" s="82"/>
      <c r="MQM79" s="82"/>
      <c r="MQN79" s="82"/>
      <c r="MQO79" s="82"/>
      <c r="MQP79" s="82"/>
      <c r="MQQ79" s="82"/>
      <c r="MQR79" s="82"/>
      <c r="MQS79" s="82"/>
      <c r="MQT79" s="82"/>
      <c r="MQU79" s="82"/>
      <c r="MQV79" s="82"/>
      <c r="MQW79" s="82"/>
      <c r="MQX79" s="82"/>
      <c r="MQY79" s="82"/>
      <c r="MQZ79" s="82"/>
      <c r="MRA79" s="82"/>
      <c r="MRB79" s="82"/>
      <c r="MRC79" s="82"/>
      <c r="MRD79" s="82"/>
      <c r="MRE79" s="82"/>
      <c r="MRF79" s="82"/>
      <c r="MRG79" s="82"/>
      <c r="MRH79" s="82"/>
      <c r="MRI79" s="82"/>
      <c r="MRJ79" s="82"/>
      <c r="MRK79" s="82"/>
      <c r="MRL79" s="82"/>
      <c r="MRM79" s="82"/>
      <c r="MRN79" s="82"/>
      <c r="MRO79" s="82"/>
      <c r="MRP79" s="82"/>
      <c r="MRQ79" s="82"/>
      <c r="MRR79" s="82"/>
      <c r="MRS79" s="82"/>
      <c r="MRT79" s="82"/>
      <c r="MRU79" s="82"/>
      <c r="MRV79" s="82"/>
      <c r="MRW79" s="82"/>
      <c r="MRX79" s="82"/>
      <c r="MRY79" s="82"/>
      <c r="MRZ79" s="82"/>
      <c r="MSA79" s="82"/>
      <c r="MSB79" s="82"/>
      <c r="MSC79" s="82"/>
      <c r="MSD79" s="82"/>
      <c r="MSE79" s="82"/>
      <c r="MSF79" s="82"/>
      <c r="MSG79" s="82"/>
      <c r="MSH79" s="82"/>
      <c r="MSI79" s="82"/>
      <c r="MSJ79" s="82"/>
      <c r="MSK79" s="82"/>
      <c r="MSL79" s="82"/>
      <c r="MSM79" s="82"/>
      <c r="MSN79" s="82"/>
      <c r="MSO79" s="82"/>
      <c r="MSP79" s="82"/>
      <c r="MSQ79" s="82"/>
      <c r="MSR79" s="82"/>
      <c r="MSS79" s="82"/>
      <c r="MST79" s="82"/>
      <c r="MSU79" s="82"/>
      <c r="MSV79" s="82"/>
      <c r="MSW79" s="82"/>
      <c r="MSX79" s="82"/>
      <c r="MSY79" s="82"/>
      <c r="MSZ79" s="82"/>
      <c r="MTA79" s="82"/>
      <c r="MTB79" s="82"/>
      <c r="MTC79" s="82"/>
      <c r="MTD79" s="82"/>
      <c r="MTE79" s="82"/>
      <c r="MTF79" s="82"/>
      <c r="MTG79" s="82"/>
      <c r="MTH79" s="82"/>
      <c r="MTI79" s="82"/>
      <c r="MTJ79" s="82"/>
      <c r="MTK79" s="82"/>
      <c r="MTL79" s="82"/>
      <c r="MTM79" s="82"/>
      <c r="MTN79" s="82"/>
      <c r="MTO79" s="82"/>
      <c r="MTP79" s="82"/>
      <c r="MTQ79" s="82"/>
      <c r="MTR79" s="82"/>
      <c r="MTS79" s="82"/>
      <c r="MTT79" s="82"/>
      <c r="MTU79" s="82"/>
      <c r="MTV79" s="82"/>
      <c r="MTW79" s="82"/>
      <c r="MTX79" s="82"/>
      <c r="MTY79" s="82"/>
      <c r="MTZ79" s="82"/>
      <c r="MUA79" s="82"/>
      <c r="MUB79" s="82"/>
      <c r="MUC79" s="82"/>
      <c r="MUD79" s="82"/>
      <c r="MUE79" s="82"/>
      <c r="MUF79" s="82"/>
      <c r="MUG79" s="82"/>
      <c r="MUH79" s="82"/>
      <c r="MUI79" s="82"/>
      <c r="MUJ79" s="82"/>
      <c r="MUK79" s="82"/>
      <c r="MUL79" s="82"/>
      <c r="MUM79" s="82"/>
      <c r="MUN79" s="82"/>
      <c r="MUO79" s="82"/>
      <c r="MUP79" s="82"/>
      <c r="MUQ79" s="82"/>
      <c r="MUR79" s="82"/>
      <c r="MUS79" s="82"/>
      <c r="MUT79" s="82"/>
      <c r="MUU79" s="82"/>
      <c r="MUV79" s="82"/>
      <c r="MUW79" s="82"/>
      <c r="MUX79" s="82"/>
      <c r="MUY79" s="82"/>
      <c r="MUZ79" s="82"/>
      <c r="MVA79" s="82"/>
      <c r="MVB79" s="82"/>
      <c r="MVC79" s="82"/>
      <c r="MVD79" s="82"/>
      <c r="MVE79" s="82"/>
      <c r="MVF79" s="82"/>
      <c r="MVG79" s="82"/>
      <c r="MVH79" s="82"/>
      <c r="MVI79" s="82"/>
      <c r="MVJ79" s="82"/>
      <c r="MVK79" s="82"/>
      <c r="MVL79" s="82"/>
      <c r="MVM79" s="82"/>
      <c r="MVN79" s="82"/>
      <c r="MVO79" s="82"/>
      <c r="MVP79" s="82"/>
      <c r="MVQ79" s="82"/>
      <c r="MVR79" s="82"/>
      <c r="MVS79" s="82"/>
      <c r="MVT79" s="82"/>
      <c r="MVU79" s="82"/>
      <c r="MVV79" s="82"/>
      <c r="MVW79" s="82"/>
      <c r="MVX79" s="82"/>
      <c r="MVY79" s="82"/>
      <c r="MVZ79" s="82"/>
      <c r="MWA79" s="82"/>
      <c r="MWB79" s="82"/>
      <c r="MWC79" s="82"/>
      <c r="MWD79" s="82"/>
      <c r="MWE79" s="82"/>
      <c r="MWF79" s="82"/>
      <c r="MWG79" s="82"/>
      <c r="MWH79" s="82"/>
      <c r="MWI79" s="82"/>
      <c r="MWJ79" s="82"/>
      <c r="MWK79" s="82"/>
      <c r="MWL79" s="82"/>
      <c r="MWM79" s="82"/>
      <c r="MWN79" s="82"/>
      <c r="MWO79" s="82"/>
      <c r="MWP79" s="82"/>
      <c r="MWQ79" s="82"/>
      <c r="MWR79" s="82"/>
      <c r="MWS79" s="82"/>
      <c r="MWT79" s="82"/>
      <c r="MWU79" s="82"/>
      <c r="MWV79" s="82"/>
      <c r="MWW79" s="82"/>
      <c r="MWX79" s="82"/>
      <c r="MWY79" s="82"/>
      <c r="MWZ79" s="82"/>
      <c r="MXA79" s="82"/>
      <c r="MXB79" s="82"/>
      <c r="MXC79" s="82"/>
      <c r="MXD79" s="82"/>
      <c r="MXE79" s="82"/>
      <c r="MXF79" s="82"/>
      <c r="MXG79" s="82"/>
      <c r="MXH79" s="82"/>
      <c r="MXI79" s="82"/>
      <c r="MXJ79" s="82"/>
      <c r="MXK79" s="82"/>
      <c r="MXL79" s="82"/>
      <c r="MXM79" s="82"/>
      <c r="MXN79" s="82"/>
      <c r="MXO79" s="82"/>
      <c r="MXP79" s="82"/>
      <c r="MXQ79" s="82"/>
      <c r="MXR79" s="82"/>
      <c r="MXS79" s="82"/>
      <c r="MXT79" s="82"/>
      <c r="MXU79" s="82"/>
      <c r="MXV79" s="82"/>
      <c r="MXW79" s="82"/>
      <c r="MXX79" s="82"/>
      <c r="MXY79" s="82"/>
      <c r="MXZ79" s="82"/>
      <c r="MYA79" s="82"/>
      <c r="MYB79" s="82"/>
      <c r="MYC79" s="82"/>
      <c r="MYD79" s="82"/>
      <c r="MYE79" s="82"/>
      <c r="MYF79" s="82"/>
      <c r="MYG79" s="82"/>
      <c r="MYH79" s="82"/>
      <c r="MYI79" s="82"/>
      <c r="MYJ79" s="82"/>
      <c r="MYK79" s="82"/>
      <c r="MYL79" s="82"/>
      <c r="MYM79" s="82"/>
      <c r="MYN79" s="82"/>
      <c r="MYO79" s="82"/>
      <c r="MYP79" s="82"/>
      <c r="MYQ79" s="82"/>
      <c r="MYR79" s="82"/>
      <c r="MYS79" s="82"/>
      <c r="MYT79" s="82"/>
      <c r="MYU79" s="82"/>
      <c r="MYV79" s="82"/>
      <c r="MYW79" s="82"/>
      <c r="MYX79" s="82"/>
      <c r="MYY79" s="82"/>
      <c r="MYZ79" s="82"/>
      <c r="MZA79" s="82"/>
      <c r="MZB79" s="82"/>
      <c r="MZC79" s="82"/>
      <c r="MZD79" s="82"/>
      <c r="MZE79" s="82"/>
      <c r="MZF79" s="82"/>
      <c r="MZG79" s="82"/>
      <c r="MZH79" s="82"/>
      <c r="MZI79" s="82"/>
      <c r="MZJ79" s="82"/>
      <c r="MZK79" s="82"/>
      <c r="MZL79" s="82"/>
      <c r="MZM79" s="82"/>
      <c r="MZN79" s="82"/>
      <c r="MZO79" s="82"/>
      <c r="MZP79" s="82"/>
      <c r="MZQ79" s="82"/>
      <c r="MZR79" s="82"/>
      <c r="MZS79" s="82"/>
      <c r="MZT79" s="82"/>
      <c r="MZU79" s="82"/>
      <c r="MZV79" s="82"/>
      <c r="MZW79" s="82"/>
      <c r="MZX79" s="82"/>
      <c r="MZY79" s="82"/>
      <c r="MZZ79" s="82"/>
      <c r="NAA79" s="82"/>
      <c r="NAB79" s="82"/>
      <c r="NAC79" s="82"/>
      <c r="NAD79" s="82"/>
      <c r="NAE79" s="82"/>
      <c r="NAF79" s="82"/>
      <c r="NAG79" s="82"/>
      <c r="NAH79" s="82"/>
      <c r="NAI79" s="82"/>
      <c r="NAJ79" s="82"/>
      <c r="NAK79" s="82"/>
      <c r="NAL79" s="82"/>
      <c r="NAM79" s="82"/>
      <c r="NAN79" s="82"/>
      <c r="NAO79" s="82"/>
      <c r="NAP79" s="82"/>
      <c r="NAQ79" s="82"/>
      <c r="NAR79" s="82"/>
      <c r="NAS79" s="82"/>
      <c r="NAT79" s="82"/>
      <c r="NAU79" s="82"/>
      <c r="NAV79" s="82"/>
      <c r="NAW79" s="82"/>
      <c r="NAX79" s="82"/>
      <c r="NAY79" s="82"/>
      <c r="NAZ79" s="82"/>
      <c r="NBA79" s="82"/>
      <c r="NBB79" s="82"/>
      <c r="NBC79" s="82"/>
      <c r="NBD79" s="82"/>
      <c r="NBE79" s="82"/>
      <c r="NBF79" s="82"/>
      <c r="NBG79" s="82"/>
      <c r="NBH79" s="82"/>
      <c r="NBI79" s="82"/>
      <c r="NBJ79" s="82"/>
      <c r="NBK79" s="82"/>
      <c r="NBL79" s="82"/>
      <c r="NBM79" s="82"/>
      <c r="NBN79" s="82"/>
      <c r="NBO79" s="82"/>
      <c r="NBP79" s="82"/>
      <c r="NBQ79" s="82"/>
      <c r="NBR79" s="82"/>
      <c r="NBS79" s="82"/>
      <c r="NBT79" s="82"/>
      <c r="NBU79" s="82"/>
      <c r="NBV79" s="82"/>
      <c r="NBW79" s="82"/>
      <c r="NBX79" s="82"/>
      <c r="NBY79" s="82"/>
      <c r="NBZ79" s="82"/>
      <c r="NCA79" s="82"/>
      <c r="NCB79" s="82"/>
      <c r="NCC79" s="82"/>
      <c r="NCD79" s="82"/>
      <c r="NCE79" s="82"/>
      <c r="NCF79" s="82"/>
      <c r="NCG79" s="82"/>
      <c r="NCH79" s="82"/>
      <c r="NCI79" s="82"/>
      <c r="NCJ79" s="82"/>
      <c r="NCK79" s="82"/>
      <c r="NCL79" s="82"/>
      <c r="NCM79" s="82"/>
      <c r="NCN79" s="82"/>
      <c r="NCO79" s="82"/>
      <c r="NCP79" s="82"/>
      <c r="NCQ79" s="82"/>
      <c r="NCR79" s="82"/>
      <c r="NCS79" s="82"/>
      <c r="NCT79" s="82"/>
      <c r="NCU79" s="82"/>
      <c r="NCV79" s="82"/>
      <c r="NCW79" s="82"/>
      <c r="NCX79" s="82"/>
      <c r="NCY79" s="82"/>
      <c r="NCZ79" s="82"/>
      <c r="NDA79" s="82"/>
      <c r="NDB79" s="82"/>
      <c r="NDC79" s="82"/>
      <c r="NDD79" s="82"/>
      <c r="NDE79" s="82"/>
      <c r="NDF79" s="82"/>
      <c r="NDG79" s="82"/>
      <c r="NDH79" s="82"/>
      <c r="NDI79" s="82"/>
      <c r="NDJ79" s="82"/>
      <c r="NDK79" s="82"/>
      <c r="NDL79" s="82"/>
      <c r="NDM79" s="82"/>
      <c r="NDN79" s="82"/>
      <c r="NDO79" s="82"/>
      <c r="NDP79" s="82"/>
      <c r="NDQ79" s="82"/>
      <c r="NDR79" s="82"/>
      <c r="NDS79" s="82"/>
      <c r="NDT79" s="82"/>
      <c r="NDU79" s="82"/>
      <c r="NDV79" s="82"/>
      <c r="NDW79" s="82"/>
      <c r="NDX79" s="82"/>
      <c r="NDY79" s="82"/>
      <c r="NDZ79" s="82"/>
      <c r="NEA79" s="82"/>
      <c r="NEB79" s="82"/>
      <c r="NEC79" s="82"/>
      <c r="NED79" s="82"/>
      <c r="NEE79" s="82"/>
      <c r="NEF79" s="82"/>
      <c r="NEG79" s="82"/>
      <c r="NEH79" s="82"/>
      <c r="NEI79" s="82"/>
      <c r="NEJ79" s="82"/>
      <c r="NEK79" s="82"/>
      <c r="NEL79" s="82"/>
      <c r="NEM79" s="82"/>
      <c r="NEN79" s="82"/>
      <c r="NEO79" s="82"/>
      <c r="NEP79" s="82"/>
      <c r="NEQ79" s="82"/>
      <c r="NER79" s="82"/>
      <c r="NES79" s="82"/>
      <c r="NET79" s="82"/>
      <c r="NEU79" s="82"/>
      <c r="NEV79" s="82"/>
      <c r="NEW79" s="82"/>
      <c r="NEX79" s="82"/>
      <c r="NEY79" s="82"/>
      <c r="NEZ79" s="82"/>
      <c r="NFA79" s="82"/>
      <c r="NFB79" s="82"/>
      <c r="NFC79" s="82"/>
      <c r="NFD79" s="82"/>
      <c r="NFE79" s="82"/>
      <c r="NFF79" s="82"/>
      <c r="NFG79" s="82"/>
      <c r="NFH79" s="82"/>
      <c r="NFI79" s="82"/>
      <c r="NFJ79" s="82"/>
      <c r="NFK79" s="82"/>
      <c r="NFL79" s="82"/>
      <c r="NFM79" s="82"/>
      <c r="NFN79" s="82"/>
      <c r="NFO79" s="82"/>
      <c r="NFP79" s="82"/>
      <c r="NFQ79" s="82"/>
      <c r="NFR79" s="82"/>
      <c r="NFS79" s="82"/>
      <c r="NFT79" s="82"/>
      <c r="NFU79" s="82"/>
      <c r="NFV79" s="82"/>
      <c r="NFW79" s="82"/>
      <c r="NFX79" s="82"/>
      <c r="NFY79" s="82"/>
      <c r="NFZ79" s="82"/>
      <c r="NGA79" s="82"/>
      <c r="NGB79" s="82"/>
      <c r="NGC79" s="82"/>
      <c r="NGD79" s="82"/>
      <c r="NGE79" s="82"/>
      <c r="NGF79" s="82"/>
      <c r="NGG79" s="82"/>
      <c r="NGH79" s="82"/>
      <c r="NGI79" s="82"/>
      <c r="NGJ79" s="82"/>
      <c r="NGK79" s="82"/>
      <c r="NGL79" s="82"/>
      <c r="NGM79" s="82"/>
      <c r="NGN79" s="82"/>
      <c r="NGO79" s="82"/>
      <c r="NGP79" s="82"/>
      <c r="NGQ79" s="82"/>
      <c r="NGR79" s="82"/>
      <c r="NGS79" s="82"/>
      <c r="NGT79" s="82"/>
      <c r="NGU79" s="82"/>
      <c r="NGV79" s="82"/>
      <c r="NGW79" s="82"/>
      <c r="NGX79" s="82"/>
      <c r="NGY79" s="82"/>
      <c r="NGZ79" s="82"/>
      <c r="NHA79" s="82"/>
      <c r="NHB79" s="82"/>
      <c r="NHC79" s="82"/>
      <c r="NHD79" s="82"/>
      <c r="NHE79" s="82"/>
      <c r="NHF79" s="82"/>
      <c r="NHG79" s="82"/>
      <c r="NHH79" s="82"/>
      <c r="NHI79" s="82"/>
      <c r="NHJ79" s="82"/>
      <c r="NHK79" s="82"/>
      <c r="NHL79" s="82"/>
      <c r="NHM79" s="82"/>
      <c r="NHN79" s="82"/>
      <c r="NHO79" s="82"/>
      <c r="NHP79" s="82"/>
      <c r="NHQ79" s="82"/>
      <c r="NHR79" s="82"/>
      <c r="NHS79" s="82"/>
      <c r="NHT79" s="82"/>
      <c r="NHU79" s="82"/>
      <c r="NHV79" s="82"/>
      <c r="NHW79" s="82"/>
      <c r="NHX79" s="82"/>
      <c r="NHY79" s="82"/>
      <c r="NHZ79" s="82"/>
      <c r="NIA79" s="82"/>
      <c r="NIB79" s="82"/>
      <c r="NIC79" s="82"/>
      <c r="NID79" s="82"/>
      <c r="NIE79" s="82"/>
      <c r="NIF79" s="82"/>
      <c r="NIG79" s="82"/>
      <c r="NIH79" s="82"/>
      <c r="NII79" s="82"/>
      <c r="NIJ79" s="82"/>
      <c r="NIK79" s="82"/>
      <c r="NIL79" s="82"/>
      <c r="NIM79" s="82"/>
      <c r="NIN79" s="82"/>
      <c r="NIO79" s="82"/>
      <c r="NIP79" s="82"/>
      <c r="NIQ79" s="82"/>
      <c r="NIR79" s="82"/>
      <c r="NIS79" s="82"/>
      <c r="NIT79" s="82"/>
      <c r="NIU79" s="82"/>
      <c r="NIV79" s="82"/>
      <c r="NIW79" s="82"/>
      <c r="NIX79" s="82"/>
      <c r="NIY79" s="82"/>
      <c r="NIZ79" s="82"/>
      <c r="NJA79" s="82"/>
      <c r="NJB79" s="82"/>
      <c r="NJC79" s="82"/>
      <c r="NJD79" s="82"/>
      <c r="NJE79" s="82"/>
      <c r="NJF79" s="82"/>
      <c r="NJG79" s="82"/>
      <c r="NJH79" s="82"/>
      <c r="NJI79" s="82"/>
      <c r="NJJ79" s="82"/>
      <c r="NJK79" s="82"/>
      <c r="NJL79" s="82"/>
      <c r="NJM79" s="82"/>
      <c r="NJN79" s="82"/>
      <c r="NJO79" s="82"/>
      <c r="NJP79" s="82"/>
      <c r="NJQ79" s="82"/>
      <c r="NJR79" s="82"/>
      <c r="NJS79" s="82"/>
      <c r="NJT79" s="82"/>
      <c r="NJU79" s="82"/>
      <c r="NJV79" s="82"/>
      <c r="NJW79" s="82"/>
      <c r="NJX79" s="82"/>
      <c r="NJY79" s="82"/>
      <c r="NJZ79" s="82"/>
      <c r="NKA79" s="82"/>
      <c r="NKB79" s="82"/>
      <c r="NKC79" s="82"/>
      <c r="NKD79" s="82"/>
      <c r="NKE79" s="82"/>
      <c r="NKF79" s="82"/>
      <c r="NKG79" s="82"/>
      <c r="NKH79" s="82"/>
      <c r="NKI79" s="82"/>
      <c r="NKJ79" s="82"/>
      <c r="NKK79" s="82"/>
      <c r="NKL79" s="82"/>
      <c r="NKM79" s="82"/>
      <c r="NKN79" s="82"/>
      <c r="NKO79" s="82"/>
      <c r="NKP79" s="82"/>
      <c r="NKQ79" s="82"/>
      <c r="NKR79" s="82"/>
      <c r="NKS79" s="82"/>
      <c r="NKT79" s="82"/>
      <c r="NKU79" s="82"/>
      <c r="NKV79" s="82"/>
      <c r="NKW79" s="82"/>
      <c r="NKX79" s="82"/>
      <c r="NKY79" s="82"/>
      <c r="NKZ79" s="82"/>
      <c r="NLA79" s="82"/>
      <c r="NLB79" s="82"/>
      <c r="NLC79" s="82"/>
      <c r="NLD79" s="82"/>
      <c r="NLE79" s="82"/>
      <c r="NLF79" s="82"/>
      <c r="NLG79" s="82"/>
      <c r="NLH79" s="82"/>
      <c r="NLI79" s="82"/>
      <c r="NLJ79" s="82"/>
      <c r="NLK79" s="82"/>
      <c r="NLL79" s="82"/>
      <c r="NLM79" s="82"/>
      <c r="NLN79" s="82"/>
      <c r="NLO79" s="82"/>
      <c r="NLP79" s="82"/>
      <c r="NLQ79" s="82"/>
      <c r="NLR79" s="82"/>
      <c r="NLS79" s="82"/>
      <c r="NLT79" s="82"/>
      <c r="NLU79" s="82"/>
      <c r="NLV79" s="82"/>
      <c r="NLW79" s="82"/>
      <c r="NLX79" s="82"/>
      <c r="NLY79" s="82"/>
      <c r="NLZ79" s="82"/>
      <c r="NMA79" s="82"/>
      <c r="NMB79" s="82"/>
      <c r="NMC79" s="82"/>
      <c r="NMD79" s="82"/>
      <c r="NME79" s="82"/>
      <c r="NMF79" s="82"/>
      <c r="NMG79" s="82"/>
      <c r="NMH79" s="82"/>
      <c r="NMI79" s="82"/>
      <c r="NMJ79" s="82"/>
      <c r="NMK79" s="82"/>
      <c r="NML79" s="82"/>
      <c r="NMM79" s="82"/>
      <c r="NMN79" s="82"/>
      <c r="NMO79" s="82"/>
      <c r="NMP79" s="82"/>
      <c r="NMQ79" s="82"/>
      <c r="NMR79" s="82"/>
      <c r="NMS79" s="82"/>
      <c r="NMT79" s="82"/>
      <c r="NMU79" s="82"/>
      <c r="NMV79" s="82"/>
      <c r="NMW79" s="82"/>
      <c r="NMX79" s="82"/>
      <c r="NMY79" s="82"/>
      <c r="NMZ79" s="82"/>
      <c r="NNA79" s="82"/>
      <c r="NNB79" s="82"/>
      <c r="NNC79" s="82"/>
      <c r="NND79" s="82"/>
      <c r="NNE79" s="82"/>
      <c r="NNF79" s="82"/>
      <c r="NNG79" s="82"/>
      <c r="NNH79" s="82"/>
      <c r="NNI79" s="82"/>
      <c r="NNJ79" s="82"/>
      <c r="NNK79" s="82"/>
      <c r="NNL79" s="82"/>
      <c r="NNM79" s="82"/>
      <c r="NNN79" s="82"/>
      <c r="NNO79" s="82"/>
      <c r="NNP79" s="82"/>
      <c r="NNQ79" s="82"/>
      <c r="NNR79" s="82"/>
      <c r="NNS79" s="82"/>
      <c r="NNT79" s="82"/>
      <c r="NNU79" s="82"/>
      <c r="NNV79" s="82"/>
      <c r="NNW79" s="82"/>
      <c r="NNX79" s="82"/>
      <c r="NNY79" s="82"/>
      <c r="NNZ79" s="82"/>
      <c r="NOA79" s="82"/>
      <c r="NOB79" s="82"/>
      <c r="NOC79" s="82"/>
      <c r="NOD79" s="82"/>
      <c r="NOE79" s="82"/>
      <c r="NOF79" s="82"/>
      <c r="NOG79" s="82"/>
      <c r="NOH79" s="82"/>
      <c r="NOI79" s="82"/>
      <c r="NOJ79" s="82"/>
      <c r="NOK79" s="82"/>
      <c r="NOL79" s="82"/>
      <c r="NOM79" s="82"/>
      <c r="NON79" s="82"/>
      <c r="NOO79" s="82"/>
      <c r="NOP79" s="82"/>
      <c r="NOQ79" s="82"/>
      <c r="NOR79" s="82"/>
      <c r="NOS79" s="82"/>
      <c r="NOT79" s="82"/>
      <c r="NOU79" s="82"/>
      <c r="NOV79" s="82"/>
      <c r="NOW79" s="82"/>
      <c r="NOX79" s="82"/>
      <c r="NOY79" s="82"/>
      <c r="NOZ79" s="82"/>
      <c r="NPA79" s="82"/>
      <c r="NPB79" s="82"/>
      <c r="NPC79" s="82"/>
      <c r="NPD79" s="82"/>
      <c r="NPE79" s="82"/>
      <c r="NPF79" s="82"/>
      <c r="NPG79" s="82"/>
      <c r="NPH79" s="82"/>
      <c r="NPI79" s="82"/>
      <c r="NPJ79" s="82"/>
      <c r="NPK79" s="82"/>
      <c r="NPL79" s="82"/>
      <c r="NPM79" s="82"/>
      <c r="NPN79" s="82"/>
      <c r="NPO79" s="82"/>
      <c r="NPP79" s="82"/>
      <c r="NPQ79" s="82"/>
      <c r="NPR79" s="82"/>
      <c r="NPS79" s="82"/>
      <c r="NPT79" s="82"/>
      <c r="NPU79" s="82"/>
      <c r="NPV79" s="82"/>
      <c r="NPW79" s="82"/>
      <c r="NPX79" s="82"/>
      <c r="NPY79" s="82"/>
      <c r="NPZ79" s="82"/>
      <c r="NQA79" s="82"/>
      <c r="NQB79" s="82"/>
      <c r="NQC79" s="82"/>
      <c r="NQD79" s="82"/>
      <c r="NQE79" s="82"/>
      <c r="NQF79" s="82"/>
      <c r="NQG79" s="82"/>
      <c r="NQH79" s="82"/>
      <c r="NQI79" s="82"/>
      <c r="NQJ79" s="82"/>
      <c r="NQK79" s="82"/>
      <c r="NQL79" s="82"/>
      <c r="NQM79" s="82"/>
      <c r="NQN79" s="82"/>
      <c r="NQO79" s="82"/>
      <c r="NQP79" s="82"/>
      <c r="NQQ79" s="82"/>
      <c r="NQR79" s="82"/>
      <c r="NQS79" s="82"/>
      <c r="NQT79" s="82"/>
      <c r="NQU79" s="82"/>
      <c r="NQV79" s="82"/>
      <c r="NQW79" s="82"/>
      <c r="NQX79" s="82"/>
      <c r="NQY79" s="82"/>
      <c r="NQZ79" s="82"/>
      <c r="NRA79" s="82"/>
      <c r="NRB79" s="82"/>
      <c r="NRC79" s="82"/>
      <c r="NRD79" s="82"/>
      <c r="NRE79" s="82"/>
      <c r="NRF79" s="82"/>
      <c r="NRG79" s="82"/>
      <c r="NRH79" s="82"/>
      <c r="NRI79" s="82"/>
      <c r="NRJ79" s="82"/>
      <c r="NRK79" s="82"/>
      <c r="NRL79" s="82"/>
      <c r="NRM79" s="82"/>
      <c r="NRN79" s="82"/>
      <c r="NRO79" s="82"/>
      <c r="NRP79" s="82"/>
      <c r="NRQ79" s="82"/>
      <c r="NRR79" s="82"/>
      <c r="NRS79" s="82"/>
      <c r="NRT79" s="82"/>
      <c r="NRU79" s="82"/>
      <c r="NRV79" s="82"/>
      <c r="NRW79" s="82"/>
      <c r="NRX79" s="82"/>
      <c r="NRY79" s="82"/>
      <c r="NRZ79" s="82"/>
      <c r="NSA79" s="82"/>
      <c r="NSB79" s="82"/>
      <c r="NSC79" s="82"/>
      <c r="NSD79" s="82"/>
      <c r="NSE79" s="82"/>
      <c r="NSF79" s="82"/>
      <c r="NSG79" s="82"/>
      <c r="NSH79" s="82"/>
      <c r="NSI79" s="82"/>
      <c r="NSJ79" s="82"/>
      <c r="NSK79" s="82"/>
      <c r="NSL79" s="82"/>
      <c r="NSM79" s="82"/>
      <c r="NSN79" s="82"/>
      <c r="NSO79" s="82"/>
      <c r="NSP79" s="82"/>
      <c r="NSQ79" s="82"/>
      <c r="NSR79" s="82"/>
      <c r="NSS79" s="82"/>
      <c r="NST79" s="82"/>
      <c r="NSU79" s="82"/>
      <c r="NSV79" s="82"/>
      <c r="NSW79" s="82"/>
      <c r="NSX79" s="82"/>
      <c r="NSY79" s="82"/>
      <c r="NSZ79" s="82"/>
      <c r="NTA79" s="82"/>
      <c r="NTB79" s="82"/>
      <c r="NTC79" s="82"/>
      <c r="NTD79" s="82"/>
      <c r="NTE79" s="82"/>
      <c r="NTF79" s="82"/>
      <c r="NTG79" s="82"/>
      <c r="NTH79" s="82"/>
      <c r="NTI79" s="82"/>
      <c r="NTJ79" s="82"/>
      <c r="NTK79" s="82"/>
      <c r="NTL79" s="82"/>
      <c r="NTM79" s="82"/>
      <c r="NTN79" s="82"/>
      <c r="NTO79" s="82"/>
      <c r="NTP79" s="82"/>
      <c r="NTQ79" s="82"/>
      <c r="NTR79" s="82"/>
      <c r="NTS79" s="82"/>
      <c r="NTT79" s="82"/>
      <c r="NTU79" s="82"/>
      <c r="NTV79" s="82"/>
      <c r="NTW79" s="82"/>
      <c r="NTX79" s="82"/>
      <c r="NTY79" s="82"/>
      <c r="NTZ79" s="82"/>
      <c r="NUA79" s="82"/>
      <c r="NUB79" s="82"/>
      <c r="NUC79" s="82"/>
      <c r="NUD79" s="82"/>
      <c r="NUE79" s="82"/>
      <c r="NUF79" s="82"/>
      <c r="NUG79" s="82"/>
      <c r="NUH79" s="82"/>
      <c r="NUI79" s="82"/>
      <c r="NUJ79" s="82"/>
      <c r="NUK79" s="82"/>
      <c r="NUL79" s="82"/>
      <c r="NUM79" s="82"/>
      <c r="NUN79" s="82"/>
      <c r="NUO79" s="82"/>
      <c r="NUP79" s="82"/>
      <c r="NUQ79" s="82"/>
      <c r="NUR79" s="82"/>
      <c r="NUS79" s="82"/>
      <c r="NUT79" s="82"/>
      <c r="NUU79" s="82"/>
      <c r="NUV79" s="82"/>
      <c r="NUW79" s="82"/>
      <c r="NUX79" s="82"/>
      <c r="NUY79" s="82"/>
      <c r="NUZ79" s="82"/>
      <c r="NVA79" s="82"/>
      <c r="NVB79" s="82"/>
      <c r="NVC79" s="82"/>
      <c r="NVD79" s="82"/>
      <c r="NVE79" s="82"/>
      <c r="NVF79" s="82"/>
      <c r="NVG79" s="82"/>
      <c r="NVH79" s="82"/>
      <c r="NVI79" s="82"/>
      <c r="NVJ79" s="82"/>
      <c r="NVK79" s="82"/>
      <c r="NVL79" s="82"/>
      <c r="NVM79" s="82"/>
      <c r="NVN79" s="82"/>
      <c r="NVO79" s="82"/>
      <c r="NVP79" s="82"/>
      <c r="NVQ79" s="82"/>
      <c r="NVR79" s="82"/>
      <c r="NVS79" s="82"/>
      <c r="NVT79" s="82"/>
      <c r="NVU79" s="82"/>
      <c r="NVV79" s="82"/>
      <c r="NVW79" s="82"/>
      <c r="NVX79" s="82"/>
      <c r="NVY79" s="82"/>
      <c r="NVZ79" s="82"/>
      <c r="NWA79" s="82"/>
      <c r="NWB79" s="82"/>
      <c r="NWC79" s="82"/>
      <c r="NWD79" s="82"/>
      <c r="NWE79" s="82"/>
      <c r="NWF79" s="82"/>
      <c r="NWG79" s="82"/>
      <c r="NWH79" s="82"/>
      <c r="NWI79" s="82"/>
      <c r="NWJ79" s="82"/>
      <c r="NWK79" s="82"/>
      <c r="NWL79" s="82"/>
      <c r="NWM79" s="82"/>
      <c r="NWN79" s="82"/>
      <c r="NWO79" s="82"/>
      <c r="NWP79" s="82"/>
      <c r="NWQ79" s="82"/>
      <c r="NWR79" s="82"/>
      <c r="NWS79" s="82"/>
      <c r="NWT79" s="82"/>
      <c r="NWU79" s="82"/>
      <c r="NWV79" s="82"/>
      <c r="NWW79" s="82"/>
      <c r="NWX79" s="82"/>
      <c r="NWY79" s="82"/>
      <c r="NWZ79" s="82"/>
      <c r="NXA79" s="82"/>
      <c r="NXB79" s="82"/>
      <c r="NXC79" s="82"/>
      <c r="NXD79" s="82"/>
      <c r="NXE79" s="82"/>
      <c r="NXF79" s="82"/>
      <c r="NXG79" s="82"/>
      <c r="NXH79" s="82"/>
      <c r="NXI79" s="82"/>
      <c r="NXJ79" s="82"/>
      <c r="NXK79" s="82"/>
      <c r="NXL79" s="82"/>
      <c r="NXM79" s="82"/>
      <c r="NXN79" s="82"/>
      <c r="NXO79" s="82"/>
      <c r="NXP79" s="82"/>
      <c r="NXQ79" s="82"/>
      <c r="NXR79" s="82"/>
      <c r="NXS79" s="82"/>
      <c r="NXT79" s="82"/>
      <c r="NXU79" s="82"/>
      <c r="NXV79" s="82"/>
      <c r="NXW79" s="82"/>
      <c r="NXX79" s="82"/>
      <c r="NXY79" s="82"/>
      <c r="NXZ79" s="82"/>
      <c r="NYA79" s="82"/>
      <c r="NYB79" s="82"/>
      <c r="NYC79" s="82"/>
      <c r="NYD79" s="82"/>
      <c r="NYE79" s="82"/>
      <c r="NYF79" s="82"/>
      <c r="NYG79" s="82"/>
      <c r="NYH79" s="82"/>
      <c r="NYI79" s="82"/>
      <c r="NYJ79" s="82"/>
      <c r="NYK79" s="82"/>
      <c r="NYL79" s="82"/>
      <c r="NYM79" s="82"/>
      <c r="NYN79" s="82"/>
      <c r="NYO79" s="82"/>
      <c r="NYP79" s="82"/>
      <c r="NYQ79" s="82"/>
      <c r="NYR79" s="82"/>
      <c r="NYS79" s="82"/>
      <c r="NYT79" s="82"/>
      <c r="NYU79" s="82"/>
      <c r="NYV79" s="82"/>
      <c r="NYW79" s="82"/>
      <c r="NYX79" s="82"/>
      <c r="NYY79" s="82"/>
      <c r="NYZ79" s="82"/>
      <c r="NZA79" s="82"/>
      <c r="NZB79" s="82"/>
      <c r="NZC79" s="82"/>
      <c r="NZD79" s="82"/>
      <c r="NZE79" s="82"/>
      <c r="NZF79" s="82"/>
      <c r="NZG79" s="82"/>
      <c r="NZH79" s="82"/>
      <c r="NZI79" s="82"/>
      <c r="NZJ79" s="82"/>
      <c r="NZK79" s="82"/>
      <c r="NZL79" s="82"/>
      <c r="NZM79" s="82"/>
      <c r="NZN79" s="82"/>
      <c r="NZO79" s="82"/>
      <c r="NZP79" s="82"/>
      <c r="NZQ79" s="82"/>
      <c r="NZR79" s="82"/>
      <c r="NZS79" s="82"/>
      <c r="NZT79" s="82"/>
      <c r="NZU79" s="82"/>
      <c r="NZV79" s="82"/>
      <c r="NZW79" s="82"/>
      <c r="NZX79" s="82"/>
      <c r="NZY79" s="82"/>
      <c r="NZZ79" s="82"/>
      <c r="OAA79" s="82"/>
      <c r="OAB79" s="82"/>
      <c r="OAC79" s="82"/>
      <c r="OAD79" s="82"/>
      <c r="OAE79" s="82"/>
      <c r="OAF79" s="82"/>
      <c r="OAG79" s="82"/>
      <c r="OAH79" s="82"/>
      <c r="OAI79" s="82"/>
      <c r="OAJ79" s="82"/>
      <c r="OAK79" s="82"/>
      <c r="OAL79" s="82"/>
      <c r="OAM79" s="82"/>
      <c r="OAN79" s="82"/>
      <c r="OAO79" s="82"/>
      <c r="OAP79" s="82"/>
      <c r="OAQ79" s="82"/>
      <c r="OAR79" s="82"/>
      <c r="OAS79" s="82"/>
      <c r="OAT79" s="82"/>
      <c r="OAU79" s="82"/>
      <c r="OAV79" s="82"/>
      <c r="OAW79" s="82"/>
      <c r="OAX79" s="82"/>
      <c r="OAY79" s="82"/>
      <c r="OAZ79" s="82"/>
      <c r="OBA79" s="82"/>
      <c r="OBB79" s="82"/>
      <c r="OBC79" s="82"/>
      <c r="OBD79" s="82"/>
      <c r="OBE79" s="82"/>
      <c r="OBF79" s="82"/>
      <c r="OBG79" s="82"/>
      <c r="OBH79" s="82"/>
      <c r="OBI79" s="82"/>
      <c r="OBJ79" s="82"/>
      <c r="OBK79" s="82"/>
      <c r="OBL79" s="82"/>
      <c r="OBM79" s="82"/>
      <c r="OBN79" s="82"/>
      <c r="OBO79" s="82"/>
      <c r="OBP79" s="82"/>
      <c r="OBQ79" s="82"/>
      <c r="OBR79" s="82"/>
      <c r="OBS79" s="82"/>
      <c r="OBT79" s="82"/>
      <c r="OBU79" s="82"/>
      <c r="OBV79" s="82"/>
      <c r="OBW79" s="82"/>
      <c r="OBX79" s="82"/>
      <c r="OBY79" s="82"/>
      <c r="OBZ79" s="82"/>
      <c r="OCA79" s="82"/>
      <c r="OCB79" s="82"/>
      <c r="OCC79" s="82"/>
      <c r="OCD79" s="82"/>
      <c r="OCE79" s="82"/>
      <c r="OCF79" s="82"/>
      <c r="OCG79" s="82"/>
      <c r="OCH79" s="82"/>
      <c r="OCI79" s="82"/>
      <c r="OCJ79" s="82"/>
      <c r="OCK79" s="82"/>
      <c r="OCL79" s="82"/>
      <c r="OCM79" s="82"/>
      <c r="OCN79" s="82"/>
      <c r="OCO79" s="82"/>
      <c r="OCP79" s="82"/>
      <c r="OCQ79" s="82"/>
      <c r="OCR79" s="82"/>
      <c r="OCS79" s="82"/>
      <c r="OCT79" s="82"/>
      <c r="OCU79" s="82"/>
      <c r="OCV79" s="82"/>
      <c r="OCW79" s="82"/>
      <c r="OCX79" s="82"/>
      <c r="OCY79" s="82"/>
      <c r="OCZ79" s="82"/>
      <c r="ODA79" s="82"/>
      <c r="ODB79" s="82"/>
      <c r="ODC79" s="82"/>
      <c r="ODD79" s="82"/>
      <c r="ODE79" s="82"/>
      <c r="ODF79" s="82"/>
      <c r="ODG79" s="82"/>
      <c r="ODH79" s="82"/>
      <c r="ODI79" s="82"/>
      <c r="ODJ79" s="82"/>
      <c r="ODK79" s="82"/>
      <c r="ODL79" s="82"/>
      <c r="ODM79" s="82"/>
      <c r="ODN79" s="82"/>
      <c r="ODO79" s="82"/>
      <c r="ODP79" s="82"/>
      <c r="ODQ79" s="82"/>
      <c r="ODR79" s="82"/>
      <c r="ODS79" s="82"/>
      <c r="ODT79" s="82"/>
      <c r="ODU79" s="82"/>
      <c r="ODV79" s="82"/>
      <c r="ODW79" s="82"/>
      <c r="ODX79" s="82"/>
      <c r="ODY79" s="82"/>
      <c r="ODZ79" s="82"/>
      <c r="OEA79" s="82"/>
      <c r="OEB79" s="82"/>
      <c r="OEC79" s="82"/>
      <c r="OED79" s="82"/>
      <c r="OEE79" s="82"/>
      <c r="OEF79" s="82"/>
      <c r="OEG79" s="82"/>
      <c r="OEH79" s="82"/>
      <c r="OEI79" s="82"/>
      <c r="OEJ79" s="82"/>
      <c r="OEK79" s="82"/>
      <c r="OEL79" s="82"/>
      <c r="OEM79" s="82"/>
      <c r="OEN79" s="82"/>
      <c r="OEO79" s="82"/>
      <c r="OEP79" s="82"/>
      <c r="OEQ79" s="82"/>
      <c r="OER79" s="82"/>
      <c r="OES79" s="82"/>
      <c r="OET79" s="82"/>
      <c r="OEU79" s="82"/>
      <c r="OEV79" s="82"/>
      <c r="OEW79" s="82"/>
      <c r="OEX79" s="82"/>
      <c r="OEY79" s="82"/>
      <c r="OEZ79" s="82"/>
      <c r="OFA79" s="82"/>
      <c r="OFB79" s="82"/>
      <c r="OFC79" s="82"/>
      <c r="OFD79" s="82"/>
      <c r="OFE79" s="82"/>
      <c r="OFF79" s="82"/>
      <c r="OFG79" s="82"/>
      <c r="OFH79" s="82"/>
      <c r="OFI79" s="82"/>
      <c r="OFJ79" s="82"/>
      <c r="OFK79" s="82"/>
      <c r="OFL79" s="82"/>
      <c r="OFM79" s="82"/>
      <c r="OFN79" s="82"/>
      <c r="OFO79" s="82"/>
      <c r="OFP79" s="82"/>
      <c r="OFQ79" s="82"/>
      <c r="OFR79" s="82"/>
      <c r="OFS79" s="82"/>
      <c r="OFT79" s="82"/>
      <c r="OFU79" s="82"/>
      <c r="OFV79" s="82"/>
      <c r="OFW79" s="82"/>
      <c r="OFX79" s="82"/>
      <c r="OFY79" s="82"/>
      <c r="OFZ79" s="82"/>
      <c r="OGA79" s="82"/>
      <c r="OGB79" s="82"/>
      <c r="OGC79" s="82"/>
      <c r="OGD79" s="82"/>
      <c r="OGE79" s="82"/>
      <c r="OGF79" s="82"/>
      <c r="OGG79" s="82"/>
      <c r="OGH79" s="82"/>
      <c r="OGI79" s="82"/>
      <c r="OGJ79" s="82"/>
      <c r="OGK79" s="82"/>
      <c r="OGL79" s="82"/>
      <c r="OGM79" s="82"/>
      <c r="OGN79" s="82"/>
      <c r="OGO79" s="82"/>
      <c r="OGP79" s="82"/>
      <c r="OGQ79" s="82"/>
      <c r="OGR79" s="82"/>
      <c r="OGS79" s="82"/>
      <c r="OGT79" s="82"/>
      <c r="OGU79" s="82"/>
      <c r="OGV79" s="82"/>
      <c r="OGW79" s="82"/>
      <c r="OGX79" s="82"/>
      <c r="OGY79" s="82"/>
      <c r="OGZ79" s="82"/>
      <c r="OHA79" s="82"/>
      <c r="OHB79" s="82"/>
      <c r="OHC79" s="82"/>
      <c r="OHD79" s="82"/>
      <c r="OHE79" s="82"/>
      <c r="OHF79" s="82"/>
      <c r="OHG79" s="82"/>
      <c r="OHH79" s="82"/>
      <c r="OHI79" s="82"/>
      <c r="OHJ79" s="82"/>
      <c r="OHK79" s="82"/>
      <c r="OHL79" s="82"/>
      <c r="OHM79" s="82"/>
      <c r="OHN79" s="82"/>
      <c r="OHO79" s="82"/>
      <c r="OHP79" s="82"/>
      <c r="OHQ79" s="82"/>
      <c r="OHR79" s="82"/>
      <c r="OHS79" s="82"/>
      <c r="OHT79" s="82"/>
      <c r="OHU79" s="82"/>
      <c r="OHV79" s="82"/>
      <c r="OHW79" s="82"/>
      <c r="OHX79" s="82"/>
      <c r="OHY79" s="82"/>
      <c r="OHZ79" s="82"/>
      <c r="OIA79" s="82"/>
      <c r="OIB79" s="82"/>
      <c r="OIC79" s="82"/>
      <c r="OID79" s="82"/>
      <c r="OIE79" s="82"/>
      <c r="OIF79" s="82"/>
      <c r="OIG79" s="82"/>
      <c r="OIH79" s="82"/>
      <c r="OII79" s="82"/>
      <c r="OIJ79" s="82"/>
      <c r="OIK79" s="82"/>
      <c r="OIL79" s="82"/>
      <c r="OIM79" s="82"/>
      <c r="OIN79" s="82"/>
      <c r="OIO79" s="82"/>
      <c r="OIP79" s="82"/>
      <c r="OIQ79" s="82"/>
      <c r="OIR79" s="82"/>
      <c r="OIS79" s="82"/>
      <c r="OIT79" s="82"/>
      <c r="OIU79" s="82"/>
      <c r="OIV79" s="82"/>
      <c r="OIW79" s="82"/>
      <c r="OIX79" s="82"/>
      <c r="OIY79" s="82"/>
      <c r="OIZ79" s="82"/>
      <c r="OJA79" s="82"/>
      <c r="OJB79" s="82"/>
      <c r="OJC79" s="82"/>
      <c r="OJD79" s="82"/>
      <c r="OJE79" s="82"/>
      <c r="OJF79" s="82"/>
      <c r="OJG79" s="82"/>
      <c r="OJH79" s="82"/>
      <c r="OJI79" s="82"/>
      <c r="OJJ79" s="82"/>
      <c r="OJK79" s="82"/>
      <c r="OJL79" s="82"/>
      <c r="OJM79" s="82"/>
      <c r="OJN79" s="82"/>
      <c r="OJO79" s="82"/>
      <c r="OJP79" s="82"/>
      <c r="OJQ79" s="82"/>
      <c r="OJR79" s="82"/>
      <c r="OJS79" s="82"/>
      <c r="OJT79" s="82"/>
      <c r="OJU79" s="82"/>
      <c r="OJV79" s="82"/>
      <c r="OJW79" s="82"/>
      <c r="OJX79" s="82"/>
      <c r="OJY79" s="82"/>
      <c r="OJZ79" s="82"/>
      <c r="OKA79" s="82"/>
      <c r="OKB79" s="82"/>
      <c r="OKC79" s="82"/>
      <c r="OKD79" s="82"/>
      <c r="OKE79" s="82"/>
      <c r="OKF79" s="82"/>
      <c r="OKG79" s="82"/>
      <c r="OKH79" s="82"/>
      <c r="OKI79" s="82"/>
      <c r="OKJ79" s="82"/>
      <c r="OKK79" s="82"/>
      <c r="OKL79" s="82"/>
      <c r="OKM79" s="82"/>
      <c r="OKN79" s="82"/>
      <c r="OKO79" s="82"/>
      <c r="OKP79" s="82"/>
      <c r="OKQ79" s="82"/>
      <c r="OKR79" s="82"/>
      <c r="OKS79" s="82"/>
      <c r="OKT79" s="82"/>
      <c r="OKU79" s="82"/>
      <c r="OKV79" s="82"/>
      <c r="OKW79" s="82"/>
      <c r="OKX79" s="82"/>
      <c r="OKY79" s="82"/>
      <c r="OKZ79" s="82"/>
      <c r="OLA79" s="82"/>
      <c r="OLB79" s="82"/>
      <c r="OLC79" s="82"/>
      <c r="OLD79" s="82"/>
      <c r="OLE79" s="82"/>
      <c r="OLF79" s="82"/>
      <c r="OLG79" s="82"/>
      <c r="OLH79" s="82"/>
      <c r="OLI79" s="82"/>
      <c r="OLJ79" s="82"/>
      <c r="OLK79" s="82"/>
      <c r="OLL79" s="82"/>
      <c r="OLM79" s="82"/>
      <c r="OLN79" s="82"/>
      <c r="OLO79" s="82"/>
      <c r="OLP79" s="82"/>
      <c r="OLQ79" s="82"/>
      <c r="OLR79" s="82"/>
      <c r="OLS79" s="82"/>
      <c r="OLT79" s="82"/>
      <c r="OLU79" s="82"/>
      <c r="OLV79" s="82"/>
      <c r="OLW79" s="82"/>
      <c r="OLX79" s="82"/>
      <c r="OLY79" s="82"/>
      <c r="OLZ79" s="82"/>
      <c r="OMA79" s="82"/>
      <c r="OMB79" s="82"/>
      <c r="OMC79" s="82"/>
      <c r="OMD79" s="82"/>
      <c r="OME79" s="82"/>
      <c r="OMF79" s="82"/>
      <c r="OMG79" s="82"/>
      <c r="OMH79" s="82"/>
      <c r="OMI79" s="82"/>
      <c r="OMJ79" s="82"/>
      <c r="OMK79" s="82"/>
      <c r="OML79" s="82"/>
      <c r="OMM79" s="82"/>
      <c r="OMN79" s="82"/>
      <c r="OMO79" s="82"/>
      <c r="OMP79" s="82"/>
      <c r="OMQ79" s="82"/>
      <c r="OMR79" s="82"/>
      <c r="OMS79" s="82"/>
      <c r="OMT79" s="82"/>
      <c r="OMU79" s="82"/>
      <c r="OMV79" s="82"/>
      <c r="OMW79" s="82"/>
      <c r="OMX79" s="82"/>
      <c r="OMY79" s="82"/>
      <c r="OMZ79" s="82"/>
      <c r="ONA79" s="82"/>
      <c r="ONB79" s="82"/>
      <c r="ONC79" s="82"/>
      <c r="OND79" s="82"/>
      <c r="ONE79" s="82"/>
      <c r="ONF79" s="82"/>
      <c r="ONG79" s="82"/>
      <c r="ONH79" s="82"/>
      <c r="ONI79" s="82"/>
      <c r="ONJ79" s="82"/>
      <c r="ONK79" s="82"/>
      <c r="ONL79" s="82"/>
      <c r="ONM79" s="82"/>
      <c r="ONN79" s="82"/>
      <c r="ONO79" s="82"/>
      <c r="ONP79" s="82"/>
      <c r="ONQ79" s="82"/>
      <c r="ONR79" s="82"/>
      <c r="ONS79" s="82"/>
      <c r="ONT79" s="82"/>
      <c r="ONU79" s="82"/>
      <c r="ONV79" s="82"/>
      <c r="ONW79" s="82"/>
      <c r="ONX79" s="82"/>
      <c r="ONY79" s="82"/>
      <c r="ONZ79" s="82"/>
      <c r="OOA79" s="82"/>
      <c r="OOB79" s="82"/>
      <c r="OOC79" s="82"/>
      <c r="OOD79" s="82"/>
      <c r="OOE79" s="82"/>
      <c r="OOF79" s="82"/>
      <c r="OOG79" s="82"/>
      <c r="OOH79" s="82"/>
      <c r="OOI79" s="82"/>
      <c r="OOJ79" s="82"/>
      <c r="OOK79" s="82"/>
      <c r="OOL79" s="82"/>
      <c r="OOM79" s="82"/>
      <c r="OON79" s="82"/>
      <c r="OOO79" s="82"/>
      <c r="OOP79" s="82"/>
      <c r="OOQ79" s="82"/>
      <c r="OOR79" s="82"/>
      <c r="OOS79" s="82"/>
      <c r="OOT79" s="82"/>
      <c r="OOU79" s="82"/>
      <c r="OOV79" s="82"/>
      <c r="OOW79" s="82"/>
      <c r="OOX79" s="82"/>
      <c r="OOY79" s="82"/>
      <c r="OOZ79" s="82"/>
      <c r="OPA79" s="82"/>
      <c r="OPB79" s="82"/>
      <c r="OPC79" s="82"/>
      <c r="OPD79" s="82"/>
      <c r="OPE79" s="82"/>
      <c r="OPF79" s="82"/>
      <c r="OPG79" s="82"/>
      <c r="OPH79" s="82"/>
      <c r="OPI79" s="82"/>
      <c r="OPJ79" s="82"/>
      <c r="OPK79" s="82"/>
      <c r="OPL79" s="82"/>
      <c r="OPM79" s="82"/>
      <c r="OPN79" s="82"/>
      <c r="OPO79" s="82"/>
      <c r="OPP79" s="82"/>
      <c r="OPQ79" s="82"/>
      <c r="OPR79" s="82"/>
      <c r="OPS79" s="82"/>
      <c r="OPT79" s="82"/>
      <c r="OPU79" s="82"/>
      <c r="OPV79" s="82"/>
      <c r="OPW79" s="82"/>
      <c r="OPX79" s="82"/>
      <c r="OPY79" s="82"/>
      <c r="OPZ79" s="82"/>
      <c r="OQA79" s="82"/>
      <c r="OQB79" s="82"/>
      <c r="OQC79" s="82"/>
      <c r="OQD79" s="82"/>
      <c r="OQE79" s="82"/>
      <c r="OQF79" s="82"/>
      <c r="OQG79" s="82"/>
      <c r="OQH79" s="82"/>
      <c r="OQI79" s="82"/>
      <c r="OQJ79" s="82"/>
      <c r="OQK79" s="82"/>
      <c r="OQL79" s="82"/>
      <c r="OQM79" s="82"/>
      <c r="OQN79" s="82"/>
      <c r="OQO79" s="82"/>
      <c r="OQP79" s="82"/>
      <c r="OQQ79" s="82"/>
      <c r="OQR79" s="82"/>
      <c r="OQS79" s="82"/>
      <c r="OQT79" s="82"/>
      <c r="OQU79" s="82"/>
      <c r="OQV79" s="82"/>
      <c r="OQW79" s="82"/>
      <c r="OQX79" s="82"/>
      <c r="OQY79" s="82"/>
      <c r="OQZ79" s="82"/>
      <c r="ORA79" s="82"/>
      <c r="ORB79" s="82"/>
      <c r="ORC79" s="82"/>
      <c r="ORD79" s="82"/>
      <c r="ORE79" s="82"/>
      <c r="ORF79" s="82"/>
      <c r="ORG79" s="82"/>
      <c r="ORH79" s="82"/>
      <c r="ORI79" s="82"/>
      <c r="ORJ79" s="82"/>
      <c r="ORK79" s="82"/>
      <c r="ORL79" s="82"/>
      <c r="ORM79" s="82"/>
      <c r="ORN79" s="82"/>
      <c r="ORO79" s="82"/>
      <c r="ORP79" s="82"/>
      <c r="ORQ79" s="82"/>
      <c r="ORR79" s="82"/>
      <c r="ORS79" s="82"/>
      <c r="ORT79" s="82"/>
      <c r="ORU79" s="82"/>
      <c r="ORV79" s="82"/>
      <c r="ORW79" s="82"/>
      <c r="ORX79" s="82"/>
      <c r="ORY79" s="82"/>
      <c r="ORZ79" s="82"/>
      <c r="OSA79" s="82"/>
      <c r="OSB79" s="82"/>
      <c r="OSC79" s="82"/>
      <c r="OSD79" s="82"/>
      <c r="OSE79" s="82"/>
      <c r="OSF79" s="82"/>
      <c r="OSG79" s="82"/>
      <c r="OSH79" s="82"/>
      <c r="OSI79" s="82"/>
      <c r="OSJ79" s="82"/>
      <c r="OSK79" s="82"/>
      <c r="OSL79" s="82"/>
      <c r="OSM79" s="82"/>
      <c r="OSN79" s="82"/>
      <c r="OSO79" s="82"/>
      <c r="OSP79" s="82"/>
      <c r="OSQ79" s="82"/>
      <c r="OSR79" s="82"/>
      <c r="OSS79" s="82"/>
      <c r="OST79" s="82"/>
      <c r="OSU79" s="82"/>
      <c r="OSV79" s="82"/>
      <c r="OSW79" s="82"/>
      <c r="OSX79" s="82"/>
      <c r="OSY79" s="82"/>
      <c r="OSZ79" s="82"/>
      <c r="OTA79" s="82"/>
      <c r="OTB79" s="82"/>
      <c r="OTC79" s="82"/>
      <c r="OTD79" s="82"/>
      <c r="OTE79" s="82"/>
      <c r="OTF79" s="82"/>
      <c r="OTG79" s="82"/>
      <c r="OTH79" s="82"/>
      <c r="OTI79" s="82"/>
      <c r="OTJ79" s="82"/>
      <c r="OTK79" s="82"/>
      <c r="OTL79" s="82"/>
      <c r="OTM79" s="82"/>
      <c r="OTN79" s="82"/>
      <c r="OTO79" s="82"/>
      <c r="OTP79" s="82"/>
      <c r="OTQ79" s="82"/>
      <c r="OTR79" s="82"/>
      <c r="OTS79" s="82"/>
      <c r="OTT79" s="82"/>
      <c r="OTU79" s="82"/>
      <c r="OTV79" s="82"/>
      <c r="OTW79" s="82"/>
      <c r="OTX79" s="82"/>
      <c r="OTY79" s="82"/>
      <c r="OTZ79" s="82"/>
      <c r="OUA79" s="82"/>
      <c r="OUB79" s="82"/>
      <c r="OUC79" s="82"/>
      <c r="OUD79" s="82"/>
      <c r="OUE79" s="82"/>
      <c r="OUF79" s="82"/>
      <c r="OUG79" s="82"/>
      <c r="OUH79" s="82"/>
      <c r="OUI79" s="82"/>
      <c r="OUJ79" s="82"/>
      <c r="OUK79" s="82"/>
      <c r="OUL79" s="82"/>
      <c r="OUM79" s="82"/>
      <c r="OUN79" s="82"/>
      <c r="OUO79" s="82"/>
      <c r="OUP79" s="82"/>
      <c r="OUQ79" s="82"/>
      <c r="OUR79" s="82"/>
      <c r="OUS79" s="82"/>
      <c r="OUT79" s="82"/>
      <c r="OUU79" s="82"/>
      <c r="OUV79" s="82"/>
      <c r="OUW79" s="82"/>
      <c r="OUX79" s="82"/>
      <c r="OUY79" s="82"/>
      <c r="OUZ79" s="82"/>
      <c r="OVA79" s="82"/>
      <c r="OVB79" s="82"/>
      <c r="OVC79" s="82"/>
      <c r="OVD79" s="82"/>
      <c r="OVE79" s="82"/>
      <c r="OVF79" s="82"/>
      <c r="OVG79" s="82"/>
      <c r="OVH79" s="82"/>
      <c r="OVI79" s="82"/>
      <c r="OVJ79" s="82"/>
      <c r="OVK79" s="82"/>
      <c r="OVL79" s="82"/>
      <c r="OVM79" s="82"/>
      <c r="OVN79" s="82"/>
      <c r="OVO79" s="82"/>
      <c r="OVP79" s="82"/>
      <c r="OVQ79" s="82"/>
      <c r="OVR79" s="82"/>
      <c r="OVS79" s="82"/>
      <c r="OVT79" s="82"/>
      <c r="OVU79" s="82"/>
      <c r="OVV79" s="82"/>
      <c r="OVW79" s="82"/>
      <c r="OVX79" s="82"/>
      <c r="OVY79" s="82"/>
      <c r="OVZ79" s="82"/>
      <c r="OWA79" s="82"/>
      <c r="OWB79" s="82"/>
      <c r="OWC79" s="82"/>
      <c r="OWD79" s="82"/>
      <c r="OWE79" s="82"/>
      <c r="OWF79" s="82"/>
      <c r="OWG79" s="82"/>
      <c r="OWH79" s="82"/>
      <c r="OWI79" s="82"/>
      <c r="OWJ79" s="82"/>
      <c r="OWK79" s="82"/>
      <c r="OWL79" s="82"/>
      <c r="OWM79" s="82"/>
      <c r="OWN79" s="82"/>
      <c r="OWO79" s="82"/>
      <c r="OWP79" s="82"/>
      <c r="OWQ79" s="82"/>
      <c r="OWR79" s="82"/>
      <c r="OWS79" s="82"/>
      <c r="OWT79" s="82"/>
      <c r="OWU79" s="82"/>
      <c r="OWV79" s="82"/>
      <c r="OWW79" s="82"/>
      <c r="OWX79" s="82"/>
      <c r="OWY79" s="82"/>
      <c r="OWZ79" s="82"/>
      <c r="OXA79" s="82"/>
      <c r="OXB79" s="82"/>
      <c r="OXC79" s="82"/>
      <c r="OXD79" s="82"/>
      <c r="OXE79" s="82"/>
      <c r="OXF79" s="82"/>
      <c r="OXG79" s="82"/>
      <c r="OXH79" s="82"/>
      <c r="OXI79" s="82"/>
      <c r="OXJ79" s="82"/>
      <c r="OXK79" s="82"/>
      <c r="OXL79" s="82"/>
      <c r="OXM79" s="82"/>
      <c r="OXN79" s="82"/>
      <c r="OXO79" s="82"/>
      <c r="OXP79" s="82"/>
      <c r="OXQ79" s="82"/>
      <c r="OXR79" s="82"/>
      <c r="OXS79" s="82"/>
      <c r="OXT79" s="82"/>
      <c r="OXU79" s="82"/>
      <c r="OXV79" s="82"/>
      <c r="OXW79" s="82"/>
      <c r="OXX79" s="82"/>
      <c r="OXY79" s="82"/>
      <c r="OXZ79" s="82"/>
      <c r="OYA79" s="82"/>
      <c r="OYB79" s="82"/>
      <c r="OYC79" s="82"/>
      <c r="OYD79" s="82"/>
      <c r="OYE79" s="82"/>
      <c r="OYF79" s="82"/>
      <c r="OYG79" s="82"/>
      <c r="OYH79" s="82"/>
      <c r="OYI79" s="82"/>
      <c r="OYJ79" s="82"/>
      <c r="OYK79" s="82"/>
      <c r="OYL79" s="82"/>
      <c r="OYM79" s="82"/>
      <c r="OYN79" s="82"/>
      <c r="OYO79" s="82"/>
      <c r="OYP79" s="82"/>
      <c r="OYQ79" s="82"/>
      <c r="OYR79" s="82"/>
      <c r="OYS79" s="82"/>
      <c r="OYT79" s="82"/>
      <c r="OYU79" s="82"/>
      <c r="OYV79" s="82"/>
      <c r="OYW79" s="82"/>
      <c r="OYX79" s="82"/>
      <c r="OYY79" s="82"/>
      <c r="OYZ79" s="82"/>
      <c r="OZA79" s="82"/>
      <c r="OZB79" s="82"/>
      <c r="OZC79" s="82"/>
      <c r="OZD79" s="82"/>
      <c r="OZE79" s="82"/>
      <c r="OZF79" s="82"/>
      <c r="OZG79" s="82"/>
      <c r="OZH79" s="82"/>
      <c r="OZI79" s="82"/>
      <c r="OZJ79" s="82"/>
      <c r="OZK79" s="82"/>
      <c r="OZL79" s="82"/>
      <c r="OZM79" s="82"/>
      <c r="OZN79" s="82"/>
      <c r="OZO79" s="82"/>
      <c r="OZP79" s="82"/>
      <c r="OZQ79" s="82"/>
      <c r="OZR79" s="82"/>
      <c r="OZS79" s="82"/>
      <c r="OZT79" s="82"/>
      <c r="OZU79" s="82"/>
      <c r="OZV79" s="82"/>
      <c r="OZW79" s="82"/>
      <c r="OZX79" s="82"/>
      <c r="OZY79" s="82"/>
      <c r="OZZ79" s="82"/>
      <c r="PAA79" s="82"/>
      <c r="PAB79" s="82"/>
      <c r="PAC79" s="82"/>
      <c r="PAD79" s="82"/>
      <c r="PAE79" s="82"/>
      <c r="PAF79" s="82"/>
      <c r="PAG79" s="82"/>
      <c r="PAH79" s="82"/>
      <c r="PAI79" s="82"/>
      <c r="PAJ79" s="82"/>
      <c r="PAK79" s="82"/>
      <c r="PAL79" s="82"/>
      <c r="PAM79" s="82"/>
      <c r="PAN79" s="82"/>
      <c r="PAO79" s="82"/>
      <c r="PAP79" s="82"/>
      <c r="PAQ79" s="82"/>
      <c r="PAR79" s="82"/>
      <c r="PAS79" s="82"/>
      <c r="PAT79" s="82"/>
      <c r="PAU79" s="82"/>
      <c r="PAV79" s="82"/>
      <c r="PAW79" s="82"/>
      <c r="PAX79" s="82"/>
      <c r="PAY79" s="82"/>
      <c r="PAZ79" s="82"/>
      <c r="PBA79" s="82"/>
      <c r="PBB79" s="82"/>
      <c r="PBC79" s="82"/>
      <c r="PBD79" s="82"/>
      <c r="PBE79" s="82"/>
      <c r="PBF79" s="82"/>
      <c r="PBG79" s="82"/>
      <c r="PBH79" s="82"/>
      <c r="PBI79" s="82"/>
      <c r="PBJ79" s="82"/>
      <c r="PBK79" s="82"/>
      <c r="PBL79" s="82"/>
      <c r="PBM79" s="82"/>
      <c r="PBN79" s="82"/>
      <c r="PBO79" s="82"/>
      <c r="PBP79" s="82"/>
      <c r="PBQ79" s="82"/>
      <c r="PBR79" s="82"/>
      <c r="PBS79" s="82"/>
      <c r="PBT79" s="82"/>
      <c r="PBU79" s="82"/>
      <c r="PBV79" s="82"/>
      <c r="PBW79" s="82"/>
      <c r="PBX79" s="82"/>
      <c r="PBY79" s="82"/>
      <c r="PBZ79" s="82"/>
      <c r="PCA79" s="82"/>
      <c r="PCB79" s="82"/>
      <c r="PCC79" s="82"/>
      <c r="PCD79" s="82"/>
      <c r="PCE79" s="82"/>
      <c r="PCF79" s="82"/>
      <c r="PCG79" s="82"/>
      <c r="PCH79" s="82"/>
      <c r="PCI79" s="82"/>
      <c r="PCJ79" s="82"/>
      <c r="PCK79" s="82"/>
      <c r="PCL79" s="82"/>
      <c r="PCM79" s="82"/>
      <c r="PCN79" s="82"/>
      <c r="PCO79" s="82"/>
      <c r="PCP79" s="82"/>
      <c r="PCQ79" s="82"/>
      <c r="PCR79" s="82"/>
      <c r="PCS79" s="82"/>
      <c r="PCT79" s="82"/>
      <c r="PCU79" s="82"/>
      <c r="PCV79" s="82"/>
      <c r="PCW79" s="82"/>
      <c r="PCX79" s="82"/>
      <c r="PCY79" s="82"/>
      <c r="PCZ79" s="82"/>
      <c r="PDA79" s="82"/>
      <c r="PDB79" s="82"/>
      <c r="PDC79" s="82"/>
      <c r="PDD79" s="82"/>
      <c r="PDE79" s="82"/>
      <c r="PDF79" s="82"/>
      <c r="PDG79" s="82"/>
      <c r="PDH79" s="82"/>
      <c r="PDI79" s="82"/>
      <c r="PDJ79" s="82"/>
      <c r="PDK79" s="82"/>
      <c r="PDL79" s="82"/>
      <c r="PDM79" s="82"/>
      <c r="PDN79" s="82"/>
      <c r="PDO79" s="82"/>
      <c r="PDP79" s="82"/>
      <c r="PDQ79" s="82"/>
      <c r="PDR79" s="82"/>
      <c r="PDS79" s="82"/>
      <c r="PDT79" s="82"/>
      <c r="PDU79" s="82"/>
      <c r="PDV79" s="82"/>
      <c r="PDW79" s="82"/>
      <c r="PDX79" s="82"/>
      <c r="PDY79" s="82"/>
      <c r="PDZ79" s="82"/>
      <c r="PEA79" s="82"/>
      <c r="PEB79" s="82"/>
      <c r="PEC79" s="82"/>
      <c r="PED79" s="82"/>
      <c r="PEE79" s="82"/>
      <c r="PEF79" s="82"/>
      <c r="PEG79" s="82"/>
      <c r="PEH79" s="82"/>
      <c r="PEI79" s="82"/>
      <c r="PEJ79" s="82"/>
      <c r="PEK79" s="82"/>
      <c r="PEL79" s="82"/>
      <c r="PEM79" s="82"/>
      <c r="PEN79" s="82"/>
      <c r="PEO79" s="82"/>
      <c r="PEP79" s="82"/>
      <c r="PEQ79" s="82"/>
      <c r="PER79" s="82"/>
      <c r="PES79" s="82"/>
      <c r="PET79" s="82"/>
      <c r="PEU79" s="82"/>
      <c r="PEV79" s="82"/>
      <c r="PEW79" s="82"/>
      <c r="PEX79" s="82"/>
      <c r="PEY79" s="82"/>
      <c r="PEZ79" s="82"/>
      <c r="PFA79" s="82"/>
      <c r="PFB79" s="82"/>
      <c r="PFC79" s="82"/>
      <c r="PFD79" s="82"/>
      <c r="PFE79" s="82"/>
      <c r="PFF79" s="82"/>
      <c r="PFG79" s="82"/>
      <c r="PFH79" s="82"/>
      <c r="PFI79" s="82"/>
      <c r="PFJ79" s="82"/>
      <c r="PFK79" s="82"/>
      <c r="PFL79" s="82"/>
      <c r="PFM79" s="82"/>
      <c r="PFN79" s="82"/>
      <c r="PFO79" s="82"/>
      <c r="PFP79" s="82"/>
      <c r="PFQ79" s="82"/>
      <c r="PFR79" s="82"/>
      <c r="PFS79" s="82"/>
      <c r="PFT79" s="82"/>
      <c r="PFU79" s="82"/>
      <c r="PFV79" s="82"/>
      <c r="PFW79" s="82"/>
      <c r="PFX79" s="82"/>
      <c r="PFY79" s="82"/>
      <c r="PFZ79" s="82"/>
      <c r="PGA79" s="82"/>
      <c r="PGB79" s="82"/>
      <c r="PGC79" s="82"/>
      <c r="PGD79" s="82"/>
      <c r="PGE79" s="82"/>
      <c r="PGF79" s="82"/>
      <c r="PGG79" s="82"/>
      <c r="PGH79" s="82"/>
      <c r="PGI79" s="82"/>
      <c r="PGJ79" s="82"/>
      <c r="PGK79" s="82"/>
      <c r="PGL79" s="82"/>
      <c r="PGM79" s="82"/>
      <c r="PGN79" s="82"/>
      <c r="PGO79" s="82"/>
      <c r="PGP79" s="82"/>
      <c r="PGQ79" s="82"/>
      <c r="PGR79" s="82"/>
      <c r="PGS79" s="82"/>
      <c r="PGT79" s="82"/>
      <c r="PGU79" s="82"/>
      <c r="PGV79" s="82"/>
      <c r="PGW79" s="82"/>
      <c r="PGX79" s="82"/>
      <c r="PGY79" s="82"/>
      <c r="PGZ79" s="82"/>
      <c r="PHA79" s="82"/>
      <c r="PHB79" s="82"/>
      <c r="PHC79" s="82"/>
      <c r="PHD79" s="82"/>
      <c r="PHE79" s="82"/>
      <c r="PHF79" s="82"/>
      <c r="PHG79" s="82"/>
      <c r="PHH79" s="82"/>
      <c r="PHI79" s="82"/>
      <c r="PHJ79" s="82"/>
      <c r="PHK79" s="82"/>
      <c r="PHL79" s="82"/>
      <c r="PHM79" s="82"/>
      <c r="PHN79" s="82"/>
      <c r="PHO79" s="82"/>
      <c r="PHP79" s="82"/>
      <c r="PHQ79" s="82"/>
      <c r="PHR79" s="82"/>
      <c r="PHS79" s="82"/>
      <c r="PHT79" s="82"/>
      <c r="PHU79" s="82"/>
      <c r="PHV79" s="82"/>
      <c r="PHW79" s="82"/>
      <c r="PHX79" s="82"/>
      <c r="PHY79" s="82"/>
      <c r="PHZ79" s="82"/>
      <c r="PIA79" s="82"/>
      <c r="PIB79" s="82"/>
      <c r="PIC79" s="82"/>
      <c r="PID79" s="82"/>
      <c r="PIE79" s="82"/>
      <c r="PIF79" s="82"/>
      <c r="PIG79" s="82"/>
      <c r="PIH79" s="82"/>
      <c r="PII79" s="82"/>
      <c r="PIJ79" s="82"/>
      <c r="PIK79" s="82"/>
      <c r="PIL79" s="82"/>
      <c r="PIM79" s="82"/>
      <c r="PIN79" s="82"/>
      <c r="PIO79" s="82"/>
      <c r="PIP79" s="82"/>
      <c r="PIQ79" s="82"/>
      <c r="PIR79" s="82"/>
      <c r="PIS79" s="82"/>
      <c r="PIT79" s="82"/>
      <c r="PIU79" s="82"/>
      <c r="PIV79" s="82"/>
      <c r="PIW79" s="82"/>
      <c r="PIX79" s="82"/>
      <c r="PIY79" s="82"/>
      <c r="PIZ79" s="82"/>
      <c r="PJA79" s="82"/>
      <c r="PJB79" s="82"/>
      <c r="PJC79" s="82"/>
      <c r="PJD79" s="82"/>
      <c r="PJE79" s="82"/>
      <c r="PJF79" s="82"/>
      <c r="PJG79" s="82"/>
      <c r="PJH79" s="82"/>
      <c r="PJI79" s="82"/>
      <c r="PJJ79" s="82"/>
      <c r="PJK79" s="82"/>
      <c r="PJL79" s="82"/>
      <c r="PJM79" s="82"/>
      <c r="PJN79" s="82"/>
      <c r="PJO79" s="82"/>
      <c r="PJP79" s="82"/>
      <c r="PJQ79" s="82"/>
      <c r="PJR79" s="82"/>
      <c r="PJS79" s="82"/>
      <c r="PJT79" s="82"/>
      <c r="PJU79" s="82"/>
      <c r="PJV79" s="82"/>
      <c r="PJW79" s="82"/>
      <c r="PJX79" s="82"/>
      <c r="PJY79" s="82"/>
      <c r="PJZ79" s="82"/>
      <c r="PKA79" s="82"/>
      <c r="PKB79" s="82"/>
      <c r="PKC79" s="82"/>
      <c r="PKD79" s="82"/>
      <c r="PKE79" s="82"/>
      <c r="PKF79" s="82"/>
      <c r="PKG79" s="82"/>
      <c r="PKH79" s="82"/>
      <c r="PKI79" s="82"/>
      <c r="PKJ79" s="82"/>
      <c r="PKK79" s="82"/>
      <c r="PKL79" s="82"/>
      <c r="PKM79" s="82"/>
      <c r="PKN79" s="82"/>
      <c r="PKO79" s="82"/>
      <c r="PKP79" s="82"/>
      <c r="PKQ79" s="82"/>
      <c r="PKR79" s="82"/>
      <c r="PKS79" s="82"/>
      <c r="PKT79" s="82"/>
      <c r="PKU79" s="82"/>
      <c r="PKV79" s="82"/>
      <c r="PKW79" s="82"/>
      <c r="PKX79" s="82"/>
      <c r="PKY79" s="82"/>
      <c r="PKZ79" s="82"/>
      <c r="PLA79" s="82"/>
      <c r="PLB79" s="82"/>
      <c r="PLC79" s="82"/>
      <c r="PLD79" s="82"/>
      <c r="PLE79" s="82"/>
      <c r="PLF79" s="82"/>
      <c r="PLG79" s="82"/>
      <c r="PLH79" s="82"/>
      <c r="PLI79" s="82"/>
      <c r="PLJ79" s="82"/>
      <c r="PLK79" s="82"/>
      <c r="PLL79" s="82"/>
      <c r="PLM79" s="82"/>
      <c r="PLN79" s="82"/>
      <c r="PLO79" s="82"/>
      <c r="PLP79" s="82"/>
      <c r="PLQ79" s="82"/>
      <c r="PLR79" s="82"/>
      <c r="PLS79" s="82"/>
      <c r="PLT79" s="82"/>
      <c r="PLU79" s="82"/>
      <c r="PLV79" s="82"/>
      <c r="PLW79" s="82"/>
      <c r="PLX79" s="82"/>
      <c r="PLY79" s="82"/>
      <c r="PLZ79" s="82"/>
      <c r="PMA79" s="82"/>
      <c r="PMB79" s="82"/>
      <c r="PMC79" s="82"/>
      <c r="PMD79" s="82"/>
      <c r="PME79" s="82"/>
      <c r="PMF79" s="82"/>
      <c r="PMG79" s="82"/>
      <c r="PMH79" s="82"/>
      <c r="PMI79" s="82"/>
      <c r="PMJ79" s="82"/>
      <c r="PMK79" s="82"/>
      <c r="PML79" s="82"/>
      <c r="PMM79" s="82"/>
      <c r="PMN79" s="82"/>
      <c r="PMO79" s="82"/>
      <c r="PMP79" s="82"/>
      <c r="PMQ79" s="82"/>
      <c r="PMR79" s="82"/>
      <c r="PMS79" s="82"/>
      <c r="PMT79" s="82"/>
      <c r="PMU79" s="82"/>
      <c r="PMV79" s="82"/>
      <c r="PMW79" s="82"/>
      <c r="PMX79" s="82"/>
      <c r="PMY79" s="82"/>
      <c r="PMZ79" s="82"/>
      <c r="PNA79" s="82"/>
      <c r="PNB79" s="82"/>
      <c r="PNC79" s="82"/>
      <c r="PND79" s="82"/>
      <c r="PNE79" s="82"/>
      <c r="PNF79" s="82"/>
      <c r="PNG79" s="82"/>
      <c r="PNH79" s="82"/>
      <c r="PNI79" s="82"/>
      <c r="PNJ79" s="82"/>
      <c r="PNK79" s="82"/>
      <c r="PNL79" s="82"/>
      <c r="PNM79" s="82"/>
      <c r="PNN79" s="82"/>
      <c r="PNO79" s="82"/>
      <c r="PNP79" s="82"/>
      <c r="PNQ79" s="82"/>
      <c r="PNR79" s="82"/>
      <c r="PNS79" s="82"/>
      <c r="PNT79" s="82"/>
      <c r="PNU79" s="82"/>
      <c r="PNV79" s="82"/>
      <c r="PNW79" s="82"/>
      <c r="PNX79" s="82"/>
      <c r="PNY79" s="82"/>
      <c r="PNZ79" s="82"/>
      <c r="POA79" s="82"/>
      <c r="POB79" s="82"/>
      <c r="POC79" s="82"/>
      <c r="POD79" s="82"/>
      <c r="POE79" s="82"/>
      <c r="POF79" s="82"/>
      <c r="POG79" s="82"/>
      <c r="POH79" s="82"/>
      <c r="POI79" s="82"/>
      <c r="POJ79" s="82"/>
      <c r="POK79" s="82"/>
      <c r="POL79" s="82"/>
      <c r="POM79" s="82"/>
      <c r="PON79" s="82"/>
      <c r="POO79" s="82"/>
      <c r="POP79" s="82"/>
      <c r="POQ79" s="82"/>
      <c r="POR79" s="82"/>
      <c r="POS79" s="82"/>
      <c r="POT79" s="82"/>
      <c r="POU79" s="82"/>
      <c r="POV79" s="82"/>
      <c r="POW79" s="82"/>
      <c r="POX79" s="82"/>
      <c r="POY79" s="82"/>
      <c r="POZ79" s="82"/>
      <c r="PPA79" s="82"/>
      <c r="PPB79" s="82"/>
      <c r="PPC79" s="82"/>
      <c r="PPD79" s="82"/>
      <c r="PPE79" s="82"/>
      <c r="PPF79" s="82"/>
      <c r="PPG79" s="82"/>
      <c r="PPH79" s="82"/>
      <c r="PPI79" s="82"/>
      <c r="PPJ79" s="82"/>
      <c r="PPK79" s="82"/>
      <c r="PPL79" s="82"/>
      <c r="PPM79" s="82"/>
      <c r="PPN79" s="82"/>
      <c r="PPO79" s="82"/>
      <c r="PPP79" s="82"/>
      <c r="PPQ79" s="82"/>
      <c r="PPR79" s="82"/>
      <c r="PPS79" s="82"/>
      <c r="PPT79" s="82"/>
      <c r="PPU79" s="82"/>
      <c r="PPV79" s="82"/>
      <c r="PPW79" s="82"/>
      <c r="PPX79" s="82"/>
      <c r="PPY79" s="82"/>
      <c r="PPZ79" s="82"/>
      <c r="PQA79" s="82"/>
      <c r="PQB79" s="82"/>
      <c r="PQC79" s="82"/>
      <c r="PQD79" s="82"/>
      <c r="PQE79" s="82"/>
      <c r="PQF79" s="82"/>
      <c r="PQG79" s="82"/>
      <c r="PQH79" s="82"/>
      <c r="PQI79" s="82"/>
      <c r="PQJ79" s="82"/>
      <c r="PQK79" s="82"/>
      <c r="PQL79" s="82"/>
      <c r="PQM79" s="82"/>
      <c r="PQN79" s="82"/>
      <c r="PQO79" s="82"/>
      <c r="PQP79" s="82"/>
      <c r="PQQ79" s="82"/>
      <c r="PQR79" s="82"/>
      <c r="PQS79" s="82"/>
      <c r="PQT79" s="82"/>
      <c r="PQU79" s="82"/>
      <c r="PQV79" s="82"/>
      <c r="PQW79" s="82"/>
      <c r="PQX79" s="82"/>
      <c r="PQY79" s="82"/>
      <c r="PQZ79" s="82"/>
      <c r="PRA79" s="82"/>
      <c r="PRB79" s="82"/>
      <c r="PRC79" s="82"/>
      <c r="PRD79" s="82"/>
      <c r="PRE79" s="82"/>
      <c r="PRF79" s="82"/>
      <c r="PRG79" s="82"/>
      <c r="PRH79" s="82"/>
      <c r="PRI79" s="82"/>
      <c r="PRJ79" s="82"/>
      <c r="PRK79" s="82"/>
      <c r="PRL79" s="82"/>
      <c r="PRM79" s="82"/>
      <c r="PRN79" s="82"/>
      <c r="PRO79" s="82"/>
      <c r="PRP79" s="82"/>
      <c r="PRQ79" s="82"/>
      <c r="PRR79" s="82"/>
      <c r="PRS79" s="82"/>
      <c r="PRT79" s="82"/>
      <c r="PRU79" s="82"/>
      <c r="PRV79" s="82"/>
      <c r="PRW79" s="82"/>
      <c r="PRX79" s="82"/>
      <c r="PRY79" s="82"/>
      <c r="PRZ79" s="82"/>
      <c r="PSA79" s="82"/>
      <c r="PSB79" s="82"/>
      <c r="PSC79" s="82"/>
      <c r="PSD79" s="82"/>
      <c r="PSE79" s="82"/>
      <c r="PSF79" s="82"/>
      <c r="PSG79" s="82"/>
      <c r="PSH79" s="82"/>
      <c r="PSI79" s="82"/>
      <c r="PSJ79" s="82"/>
      <c r="PSK79" s="82"/>
      <c r="PSL79" s="82"/>
      <c r="PSM79" s="82"/>
      <c r="PSN79" s="82"/>
      <c r="PSO79" s="82"/>
      <c r="PSP79" s="82"/>
      <c r="PSQ79" s="82"/>
      <c r="PSR79" s="82"/>
      <c r="PSS79" s="82"/>
      <c r="PST79" s="82"/>
      <c r="PSU79" s="82"/>
      <c r="PSV79" s="82"/>
      <c r="PSW79" s="82"/>
      <c r="PSX79" s="82"/>
      <c r="PSY79" s="82"/>
      <c r="PSZ79" s="82"/>
      <c r="PTA79" s="82"/>
      <c r="PTB79" s="82"/>
      <c r="PTC79" s="82"/>
      <c r="PTD79" s="82"/>
      <c r="PTE79" s="82"/>
      <c r="PTF79" s="82"/>
      <c r="PTG79" s="82"/>
      <c r="PTH79" s="82"/>
      <c r="PTI79" s="82"/>
      <c r="PTJ79" s="82"/>
      <c r="PTK79" s="82"/>
      <c r="PTL79" s="82"/>
      <c r="PTM79" s="82"/>
      <c r="PTN79" s="82"/>
      <c r="PTO79" s="82"/>
      <c r="PTP79" s="82"/>
      <c r="PTQ79" s="82"/>
      <c r="PTR79" s="82"/>
      <c r="PTS79" s="82"/>
      <c r="PTT79" s="82"/>
      <c r="PTU79" s="82"/>
      <c r="PTV79" s="82"/>
      <c r="PTW79" s="82"/>
      <c r="PTX79" s="82"/>
      <c r="PTY79" s="82"/>
      <c r="PTZ79" s="82"/>
      <c r="PUA79" s="82"/>
      <c r="PUB79" s="82"/>
      <c r="PUC79" s="82"/>
      <c r="PUD79" s="82"/>
      <c r="PUE79" s="82"/>
      <c r="PUF79" s="82"/>
      <c r="PUG79" s="82"/>
      <c r="PUH79" s="82"/>
      <c r="PUI79" s="82"/>
      <c r="PUJ79" s="82"/>
      <c r="PUK79" s="82"/>
      <c r="PUL79" s="82"/>
      <c r="PUM79" s="82"/>
      <c r="PUN79" s="82"/>
      <c r="PUO79" s="82"/>
      <c r="PUP79" s="82"/>
      <c r="PUQ79" s="82"/>
      <c r="PUR79" s="82"/>
      <c r="PUS79" s="82"/>
      <c r="PUT79" s="82"/>
      <c r="PUU79" s="82"/>
      <c r="PUV79" s="82"/>
      <c r="PUW79" s="82"/>
      <c r="PUX79" s="82"/>
      <c r="PUY79" s="82"/>
      <c r="PUZ79" s="82"/>
      <c r="PVA79" s="82"/>
      <c r="PVB79" s="82"/>
      <c r="PVC79" s="82"/>
      <c r="PVD79" s="82"/>
      <c r="PVE79" s="82"/>
      <c r="PVF79" s="82"/>
      <c r="PVG79" s="82"/>
      <c r="PVH79" s="82"/>
      <c r="PVI79" s="82"/>
      <c r="PVJ79" s="82"/>
      <c r="PVK79" s="82"/>
      <c r="PVL79" s="82"/>
      <c r="PVM79" s="82"/>
      <c r="PVN79" s="82"/>
      <c r="PVO79" s="82"/>
      <c r="PVP79" s="82"/>
      <c r="PVQ79" s="82"/>
      <c r="PVR79" s="82"/>
      <c r="PVS79" s="82"/>
      <c r="PVT79" s="82"/>
      <c r="PVU79" s="82"/>
      <c r="PVV79" s="82"/>
      <c r="PVW79" s="82"/>
      <c r="PVX79" s="82"/>
      <c r="PVY79" s="82"/>
      <c r="PVZ79" s="82"/>
      <c r="PWA79" s="82"/>
      <c r="PWB79" s="82"/>
      <c r="PWC79" s="82"/>
      <c r="PWD79" s="82"/>
      <c r="PWE79" s="82"/>
      <c r="PWF79" s="82"/>
      <c r="PWG79" s="82"/>
      <c r="PWH79" s="82"/>
      <c r="PWI79" s="82"/>
      <c r="PWJ79" s="82"/>
      <c r="PWK79" s="82"/>
      <c r="PWL79" s="82"/>
      <c r="PWM79" s="82"/>
      <c r="PWN79" s="82"/>
      <c r="PWO79" s="82"/>
      <c r="PWP79" s="82"/>
      <c r="PWQ79" s="82"/>
      <c r="PWR79" s="82"/>
      <c r="PWS79" s="82"/>
      <c r="PWT79" s="82"/>
      <c r="PWU79" s="82"/>
      <c r="PWV79" s="82"/>
      <c r="PWW79" s="82"/>
      <c r="PWX79" s="82"/>
      <c r="PWY79" s="82"/>
      <c r="PWZ79" s="82"/>
      <c r="PXA79" s="82"/>
      <c r="PXB79" s="82"/>
      <c r="PXC79" s="82"/>
      <c r="PXD79" s="82"/>
      <c r="PXE79" s="82"/>
      <c r="PXF79" s="82"/>
      <c r="PXG79" s="82"/>
      <c r="PXH79" s="82"/>
      <c r="PXI79" s="82"/>
      <c r="PXJ79" s="82"/>
      <c r="PXK79" s="82"/>
      <c r="PXL79" s="82"/>
      <c r="PXM79" s="82"/>
      <c r="PXN79" s="82"/>
      <c r="PXO79" s="82"/>
      <c r="PXP79" s="82"/>
      <c r="PXQ79" s="82"/>
      <c r="PXR79" s="82"/>
      <c r="PXS79" s="82"/>
      <c r="PXT79" s="82"/>
      <c r="PXU79" s="82"/>
      <c r="PXV79" s="82"/>
      <c r="PXW79" s="82"/>
      <c r="PXX79" s="82"/>
      <c r="PXY79" s="82"/>
      <c r="PXZ79" s="82"/>
      <c r="PYA79" s="82"/>
      <c r="PYB79" s="82"/>
      <c r="PYC79" s="82"/>
      <c r="PYD79" s="82"/>
      <c r="PYE79" s="82"/>
      <c r="PYF79" s="82"/>
      <c r="PYG79" s="82"/>
      <c r="PYH79" s="82"/>
      <c r="PYI79" s="82"/>
      <c r="PYJ79" s="82"/>
      <c r="PYK79" s="82"/>
      <c r="PYL79" s="82"/>
      <c r="PYM79" s="82"/>
      <c r="PYN79" s="82"/>
      <c r="PYO79" s="82"/>
      <c r="PYP79" s="82"/>
      <c r="PYQ79" s="82"/>
      <c r="PYR79" s="82"/>
      <c r="PYS79" s="82"/>
      <c r="PYT79" s="82"/>
      <c r="PYU79" s="82"/>
      <c r="PYV79" s="82"/>
      <c r="PYW79" s="82"/>
      <c r="PYX79" s="82"/>
      <c r="PYY79" s="82"/>
      <c r="PYZ79" s="82"/>
      <c r="PZA79" s="82"/>
      <c r="PZB79" s="82"/>
      <c r="PZC79" s="82"/>
      <c r="PZD79" s="82"/>
      <c r="PZE79" s="82"/>
      <c r="PZF79" s="82"/>
      <c r="PZG79" s="82"/>
      <c r="PZH79" s="82"/>
      <c r="PZI79" s="82"/>
      <c r="PZJ79" s="82"/>
      <c r="PZK79" s="82"/>
      <c r="PZL79" s="82"/>
      <c r="PZM79" s="82"/>
      <c r="PZN79" s="82"/>
      <c r="PZO79" s="82"/>
      <c r="PZP79" s="82"/>
      <c r="PZQ79" s="82"/>
      <c r="PZR79" s="82"/>
      <c r="PZS79" s="82"/>
      <c r="PZT79" s="82"/>
      <c r="PZU79" s="82"/>
      <c r="PZV79" s="82"/>
      <c r="PZW79" s="82"/>
      <c r="PZX79" s="82"/>
      <c r="PZY79" s="82"/>
      <c r="PZZ79" s="82"/>
      <c r="QAA79" s="82"/>
      <c r="QAB79" s="82"/>
      <c r="QAC79" s="82"/>
      <c r="QAD79" s="82"/>
      <c r="QAE79" s="82"/>
      <c r="QAF79" s="82"/>
      <c r="QAG79" s="82"/>
      <c r="QAH79" s="82"/>
      <c r="QAI79" s="82"/>
      <c r="QAJ79" s="82"/>
      <c r="QAK79" s="82"/>
      <c r="QAL79" s="82"/>
      <c r="QAM79" s="82"/>
      <c r="QAN79" s="82"/>
      <c r="QAO79" s="82"/>
      <c r="QAP79" s="82"/>
      <c r="QAQ79" s="82"/>
      <c r="QAR79" s="82"/>
      <c r="QAS79" s="82"/>
      <c r="QAT79" s="82"/>
      <c r="QAU79" s="82"/>
      <c r="QAV79" s="82"/>
      <c r="QAW79" s="82"/>
      <c r="QAX79" s="82"/>
      <c r="QAY79" s="82"/>
      <c r="QAZ79" s="82"/>
      <c r="QBA79" s="82"/>
      <c r="QBB79" s="82"/>
      <c r="QBC79" s="82"/>
      <c r="QBD79" s="82"/>
      <c r="QBE79" s="82"/>
      <c r="QBF79" s="82"/>
      <c r="QBG79" s="82"/>
      <c r="QBH79" s="82"/>
      <c r="QBI79" s="82"/>
      <c r="QBJ79" s="82"/>
      <c r="QBK79" s="82"/>
      <c r="QBL79" s="82"/>
      <c r="QBM79" s="82"/>
      <c r="QBN79" s="82"/>
      <c r="QBO79" s="82"/>
      <c r="QBP79" s="82"/>
      <c r="QBQ79" s="82"/>
      <c r="QBR79" s="82"/>
      <c r="QBS79" s="82"/>
      <c r="QBT79" s="82"/>
      <c r="QBU79" s="82"/>
      <c r="QBV79" s="82"/>
      <c r="QBW79" s="82"/>
      <c r="QBX79" s="82"/>
      <c r="QBY79" s="82"/>
      <c r="QBZ79" s="82"/>
      <c r="QCA79" s="82"/>
      <c r="QCB79" s="82"/>
      <c r="QCC79" s="82"/>
      <c r="QCD79" s="82"/>
      <c r="QCE79" s="82"/>
      <c r="QCF79" s="82"/>
      <c r="QCG79" s="82"/>
      <c r="QCH79" s="82"/>
      <c r="QCI79" s="82"/>
      <c r="QCJ79" s="82"/>
      <c r="QCK79" s="82"/>
      <c r="QCL79" s="82"/>
      <c r="QCM79" s="82"/>
      <c r="QCN79" s="82"/>
      <c r="QCO79" s="82"/>
      <c r="QCP79" s="82"/>
      <c r="QCQ79" s="82"/>
      <c r="QCR79" s="82"/>
      <c r="QCS79" s="82"/>
      <c r="QCT79" s="82"/>
      <c r="QCU79" s="82"/>
      <c r="QCV79" s="82"/>
      <c r="QCW79" s="82"/>
      <c r="QCX79" s="82"/>
      <c r="QCY79" s="82"/>
      <c r="QCZ79" s="82"/>
      <c r="QDA79" s="82"/>
      <c r="QDB79" s="82"/>
      <c r="QDC79" s="82"/>
      <c r="QDD79" s="82"/>
      <c r="QDE79" s="82"/>
      <c r="QDF79" s="82"/>
      <c r="QDG79" s="82"/>
      <c r="QDH79" s="82"/>
      <c r="QDI79" s="82"/>
      <c r="QDJ79" s="82"/>
      <c r="QDK79" s="82"/>
      <c r="QDL79" s="82"/>
      <c r="QDM79" s="82"/>
      <c r="QDN79" s="82"/>
      <c r="QDO79" s="82"/>
      <c r="QDP79" s="82"/>
      <c r="QDQ79" s="82"/>
      <c r="QDR79" s="82"/>
      <c r="QDS79" s="82"/>
      <c r="QDT79" s="82"/>
      <c r="QDU79" s="82"/>
      <c r="QDV79" s="82"/>
      <c r="QDW79" s="82"/>
      <c r="QDX79" s="82"/>
      <c r="QDY79" s="82"/>
      <c r="QDZ79" s="82"/>
      <c r="QEA79" s="82"/>
      <c r="QEB79" s="82"/>
      <c r="QEC79" s="82"/>
      <c r="QED79" s="82"/>
      <c r="QEE79" s="82"/>
      <c r="QEF79" s="82"/>
      <c r="QEG79" s="82"/>
      <c r="QEH79" s="82"/>
      <c r="QEI79" s="82"/>
      <c r="QEJ79" s="82"/>
      <c r="QEK79" s="82"/>
      <c r="QEL79" s="82"/>
      <c r="QEM79" s="82"/>
      <c r="QEN79" s="82"/>
      <c r="QEO79" s="82"/>
      <c r="QEP79" s="82"/>
      <c r="QEQ79" s="82"/>
      <c r="QER79" s="82"/>
      <c r="QES79" s="82"/>
      <c r="QET79" s="82"/>
      <c r="QEU79" s="82"/>
      <c r="QEV79" s="82"/>
      <c r="QEW79" s="82"/>
      <c r="QEX79" s="82"/>
      <c r="QEY79" s="82"/>
      <c r="QEZ79" s="82"/>
      <c r="QFA79" s="82"/>
      <c r="QFB79" s="82"/>
      <c r="QFC79" s="82"/>
      <c r="QFD79" s="82"/>
      <c r="QFE79" s="82"/>
      <c r="QFF79" s="82"/>
      <c r="QFG79" s="82"/>
      <c r="QFH79" s="82"/>
      <c r="QFI79" s="82"/>
      <c r="QFJ79" s="82"/>
      <c r="QFK79" s="82"/>
      <c r="QFL79" s="82"/>
      <c r="QFM79" s="82"/>
      <c r="QFN79" s="82"/>
      <c r="QFO79" s="82"/>
      <c r="QFP79" s="82"/>
      <c r="QFQ79" s="82"/>
      <c r="QFR79" s="82"/>
      <c r="QFS79" s="82"/>
      <c r="QFT79" s="82"/>
      <c r="QFU79" s="82"/>
      <c r="QFV79" s="82"/>
      <c r="QFW79" s="82"/>
      <c r="QFX79" s="82"/>
      <c r="QFY79" s="82"/>
      <c r="QFZ79" s="82"/>
      <c r="QGA79" s="82"/>
      <c r="QGB79" s="82"/>
      <c r="QGC79" s="82"/>
      <c r="QGD79" s="82"/>
      <c r="QGE79" s="82"/>
      <c r="QGF79" s="82"/>
      <c r="QGG79" s="82"/>
      <c r="QGH79" s="82"/>
      <c r="QGI79" s="82"/>
      <c r="QGJ79" s="82"/>
      <c r="QGK79" s="82"/>
      <c r="QGL79" s="82"/>
      <c r="QGM79" s="82"/>
      <c r="QGN79" s="82"/>
      <c r="QGO79" s="82"/>
      <c r="QGP79" s="82"/>
      <c r="QGQ79" s="82"/>
      <c r="QGR79" s="82"/>
      <c r="QGS79" s="82"/>
      <c r="QGT79" s="82"/>
      <c r="QGU79" s="82"/>
      <c r="QGV79" s="82"/>
      <c r="QGW79" s="82"/>
      <c r="QGX79" s="82"/>
      <c r="QGY79" s="82"/>
      <c r="QGZ79" s="82"/>
      <c r="QHA79" s="82"/>
      <c r="QHB79" s="82"/>
      <c r="QHC79" s="82"/>
      <c r="QHD79" s="82"/>
      <c r="QHE79" s="82"/>
      <c r="QHF79" s="82"/>
      <c r="QHG79" s="82"/>
      <c r="QHH79" s="82"/>
      <c r="QHI79" s="82"/>
      <c r="QHJ79" s="82"/>
      <c r="QHK79" s="82"/>
      <c r="QHL79" s="82"/>
      <c r="QHM79" s="82"/>
      <c r="QHN79" s="82"/>
      <c r="QHO79" s="82"/>
      <c r="QHP79" s="82"/>
      <c r="QHQ79" s="82"/>
      <c r="QHR79" s="82"/>
      <c r="QHS79" s="82"/>
      <c r="QHT79" s="82"/>
      <c r="QHU79" s="82"/>
      <c r="QHV79" s="82"/>
      <c r="QHW79" s="82"/>
      <c r="QHX79" s="82"/>
      <c r="QHY79" s="82"/>
      <c r="QHZ79" s="82"/>
      <c r="QIA79" s="82"/>
      <c r="QIB79" s="82"/>
      <c r="QIC79" s="82"/>
      <c r="QID79" s="82"/>
      <c r="QIE79" s="82"/>
      <c r="QIF79" s="82"/>
      <c r="QIG79" s="82"/>
      <c r="QIH79" s="82"/>
      <c r="QII79" s="82"/>
      <c r="QIJ79" s="82"/>
      <c r="QIK79" s="82"/>
      <c r="QIL79" s="82"/>
      <c r="QIM79" s="82"/>
      <c r="QIN79" s="82"/>
      <c r="QIO79" s="82"/>
      <c r="QIP79" s="82"/>
      <c r="QIQ79" s="82"/>
      <c r="QIR79" s="82"/>
      <c r="QIS79" s="82"/>
      <c r="QIT79" s="82"/>
      <c r="QIU79" s="82"/>
      <c r="QIV79" s="82"/>
      <c r="QIW79" s="82"/>
      <c r="QIX79" s="82"/>
      <c r="QIY79" s="82"/>
      <c r="QIZ79" s="82"/>
      <c r="QJA79" s="82"/>
      <c r="QJB79" s="82"/>
      <c r="QJC79" s="82"/>
      <c r="QJD79" s="82"/>
      <c r="QJE79" s="82"/>
      <c r="QJF79" s="82"/>
      <c r="QJG79" s="82"/>
      <c r="QJH79" s="82"/>
      <c r="QJI79" s="82"/>
      <c r="QJJ79" s="82"/>
      <c r="QJK79" s="82"/>
      <c r="QJL79" s="82"/>
      <c r="QJM79" s="82"/>
      <c r="QJN79" s="82"/>
      <c r="QJO79" s="82"/>
      <c r="QJP79" s="82"/>
      <c r="QJQ79" s="82"/>
      <c r="QJR79" s="82"/>
      <c r="QJS79" s="82"/>
      <c r="QJT79" s="82"/>
      <c r="QJU79" s="82"/>
      <c r="QJV79" s="82"/>
      <c r="QJW79" s="82"/>
      <c r="QJX79" s="82"/>
      <c r="QJY79" s="82"/>
      <c r="QJZ79" s="82"/>
      <c r="QKA79" s="82"/>
      <c r="QKB79" s="82"/>
      <c r="QKC79" s="82"/>
      <c r="QKD79" s="82"/>
      <c r="QKE79" s="82"/>
      <c r="QKF79" s="82"/>
      <c r="QKG79" s="82"/>
      <c r="QKH79" s="82"/>
      <c r="QKI79" s="82"/>
      <c r="QKJ79" s="82"/>
      <c r="QKK79" s="82"/>
      <c r="QKL79" s="82"/>
      <c r="QKM79" s="82"/>
      <c r="QKN79" s="82"/>
      <c r="QKO79" s="82"/>
      <c r="QKP79" s="82"/>
      <c r="QKQ79" s="82"/>
      <c r="QKR79" s="82"/>
      <c r="QKS79" s="82"/>
      <c r="QKT79" s="82"/>
      <c r="QKU79" s="82"/>
      <c r="QKV79" s="82"/>
      <c r="QKW79" s="82"/>
      <c r="QKX79" s="82"/>
      <c r="QKY79" s="82"/>
      <c r="QKZ79" s="82"/>
      <c r="QLA79" s="82"/>
      <c r="QLB79" s="82"/>
      <c r="QLC79" s="82"/>
      <c r="QLD79" s="82"/>
      <c r="QLE79" s="82"/>
      <c r="QLF79" s="82"/>
      <c r="QLG79" s="82"/>
      <c r="QLH79" s="82"/>
      <c r="QLI79" s="82"/>
      <c r="QLJ79" s="82"/>
      <c r="QLK79" s="82"/>
      <c r="QLL79" s="82"/>
      <c r="QLM79" s="82"/>
      <c r="QLN79" s="82"/>
      <c r="QLO79" s="82"/>
      <c r="QLP79" s="82"/>
      <c r="QLQ79" s="82"/>
      <c r="QLR79" s="82"/>
      <c r="QLS79" s="82"/>
      <c r="QLT79" s="82"/>
      <c r="QLU79" s="82"/>
      <c r="QLV79" s="82"/>
      <c r="QLW79" s="82"/>
      <c r="QLX79" s="82"/>
      <c r="QLY79" s="82"/>
      <c r="QLZ79" s="82"/>
      <c r="QMA79" s="82"/>
      <c r="QMB79" s="82"/>
      <c r="QMC79" s="82"/>
      <c r="QMD79" s="82"/>
      <c r="QME79" s="82"/>
      <c r="QMF79" s="82"/>
      <c r="QMG79" s="82"/>
      <c r="QMH79" s="82"/>
      <c r="QMI79" s="82"/>
      <c r="QMJ79" s="82"/>
      <c r="QMK79" s="82"/>
      <c r="QML79" s="82"/>
      <c r="QMM79" s="82"/>
      <c r="QMN79" s="82"/>
      <c r="QMO79" s="82"/>
      <c r="QMP79" s="82"/>
      <c r="QMQ79" s="82"/>
      <c r="QMR79" s="82"/>
      <c r="QMS79" s="82"/>
      <c r="QMT79" s="82"/>
      <c r="QMU79" s="82"/>
      <c r="QMV79" s="82"/>
      <c r="QMW79" s="82"/>
      <c r="QMX79" s="82"/>
      <c r="QMY79" s="82"/>
      <c r="QMZ79" s="82"/>
      <c r="QNA79" s="82"/>
      <c r="QNB79" s="82"/>
      <c r="QNC79" s="82"/>
      <c r="QND79" s="82"/>
      <c r="QNE79" s="82"/>
      <c r="QNF79" s="82"/>
      <c r="QNG79" s="82"/>
      <c r="QNH79" s="82"/>
      <c r="QNI79" s="82"/>
      <c r="QNJ79" s="82"/>
      <c r="QNK79" s="82"/>
      <c r="QNL79" s="82"/>
      <c r="QNM79" s="82"/>
      <c r="QNN79" s="82"/>
      <c r="QNO79" s="82"/>
      <c r="QNP79" s="82"/>
      <c r="QNQ79" s="82"/>
      <c r="QNR79" s="82"/>
      <c r="QNS79" s="82"/>
      <c r="QNT79" s="82"/>
      <c r="QNU79" s="82"/>
      <c r="QNV79" s="82"/>
      <c r="QNW79" s="82"/>
      <c r="QNX79" s="82"/>
      <c r="QNY79" s="82"/>
      <c r="QNZ79" s="82"/>
      <c r="QOA79" s="82"/>
      <c r="QOB79" s="82"/>
      <c r="QOC79" s="82"/>
      <c r="QOD79" s="82"/>
      <c r="QOE79" s="82"/>
      <c r="QOF79" s="82"/>
      <c r="QOG79" s="82"/>
      <c r="QOH79" s="82"/>
      <c r="QOI79" s="82"/>
      <c r="QOJ79" s="82"/>
      <c r="QOK79" s="82"/>
      <c r="QOL79" s="82"/>
      <c r="QOM79" s="82"/>
      <c r="QON79" s="82"/>
      <c r="QOO79" s="82"/>
      <c r="QOP79" s="82"/>
      <c r="QOQ79" s="82"/>
      <c r="QOR79" s="82"/>
      <c r="QOS79" s="82"/>
      <c r="QOT79" s="82"/>
      <c r="QOU79" s="82"/>
      <c r="QOV79" s="82"/>
      <c r="QOW79" s="82"/>
      <c r="QOX79" s="82"/>
      <c r="QOY79" s="82"/>
      <c r="QOZ79" s="82"/>
      <c r="QPA79" s="82"/>
      <c r="QPB79" s="82"/>
      <c r="QPC79" s="82"/>
      <c r="QPD79" s="82"/>
      <c r="QPE79" s="82"/>
      <c r="QPF79" s="82"/>
      <c r="QPG79" s="82"/>
      <c r="QPH79" s="82"/>
      <c r="QPI79" s="82"/>
      <c r="QPJ79" s="82"/>
      <c r="QPK79" s="82"/>
      <c r="QPL79" s="82"/>
      <c r="QPM79" s="82"/>
      <c r="QPN79" s="82"/>
      <c r="QPO79" s="82"/>
      <c r="QPP79" s="82"/>
      <c r="QPQ79" s="82"/>
      <c r="QPR79" s="82"/>
      <c r="QPS79" s="82"/>
      <c r="QPT79" s="82"/>
      <c r="QPU79" s="82"/>
      <c r="QPV79" s="82"/>
      <c r="QPW79" s="82"/>
      <c r="QPX79" s="82"/>
      <c r="QPY79" s="82"/>
      <c r="QPZ79" s="82"/>
      <c r="QQA79" s="82"/>
      <c r="QQB79" s="82"/>
      <c r="QQC79" s="82"/>
      <c r="QQD79" s="82"/>
      <c r="QQE79" s="82"/>
      <c r="QQF79" s="82"/>
      <c r="QQG79" s="82"/>
      <c r="QQH79" s="82"/>
      <c r="QQI79" s="82"/>
      <c r="QQJ79" s="82"/>
      <c r="QQK79" s="82"/>
      <c r="QQL79" s="82"/>
      <c r="QQM79" s="82"/>
      <c r="QQN79" s="82"/>
      <c r="QQO79" s="82"/>
      <c r="QQP79" s="82"/>
      <c r="QQQ79" s="82"/>
      <c r="QQR79" s="82"/>
      <c r="QQS79" s="82"/>
      <c r="QQT79" s="82"/>
      <c r="QQU79" s="82"/>
      <c r="QQV79" s="82"/>
      <c r="QQW79" s="82"/>
      <c r="QQX79" s="82"/>
      <c r="QQY79" s="82"/>
      <c r="QQZ79" s="82"/>
      <c r="QRA79" s="82"/>
      <c r="QRB79" s="82"/>
      <c r="QRC79" s="82"/>
      <c r="QRD79" s="82"/>
      <c r="QRE79" s="82"/>
      <c r="QRF79" s="82"/>
      <c r="QRG79" s="82"/>
      <c r="QRH79" s="82"/>
      <c r="QRI79" s="82"/>
      <c r="QRJ79" s="82"/>
      <c r="QRK79" s="82"/>
      <c r="QRL79" s="82"/>
      <c r="QRM79" s="82"/>
      <c r="QRN79" s="82"/>
      <c r="QRO79" s="82"/>
      <c r="QRP79" s="82"/>
      <c r="QRQ79" s="82"/>
      <c r="QRR79" s="82"/>
      <c r="QRS79" s="82"/>
      <c r="QRT79" s="82"/>
      <c r="QRU79" s="82"/>
      <c r="QRV79" s="82"/>
      <c r="QRW79" s="82"/>
      <c r="QRX79" s="82"/>
      <c r="QRY79" s="82"/>
      <c r="QRZ79" s="82"/>
      <c r="QSA79" s="82"/>
      <c r="QSB79" s="82"/>
      <c r="QSC79" s="82"/>
      <c r="QSD79" s="82"/>
      <c r="QSE79" s="82"/>
      <c r="QSF79" s="82"/>
      <c r="QSG79" s="82"/>
      <c r="QSH79" s="82"/>
      <c r="QSI79" s="82"/>
      <c r="QSJ79" s="82"/>
      <c r="QSK79" s="82"/>
      <c r="QSL79" s="82"/>
      <c r="QSM79" s="82"/>
      <c r="QSN79" s="82"/>
      <c r="QSO79" s="82"/>
      <c r="QSP79" s="82"/>
      <c r="QSQ79" s="82"/>
      <c r="QSR79" s="82"/>
      <c r="QSS79" s="82"/>
      <c r="QST79" s="82"/>
      <c r="QSU79" s="82"/>
      <c r="QSV79" s="82"/>
      <c r="QSW79" s="82"/>
      <c r="QSX79" s="82"/>
      <c r="QSY79" s="82"/>
      <c r="QSZ79" s="82"/>
      <c r="QTA79" s="82"/>
      <c r="QTB79" s="82"/>
      <c r="QTC79" s="82"/>
      <c r="QTD79" s="82"/>
      <c r="QTE79" s="82"/>
      <c r="QTF79" s="82"/>
      <c r="QTG79" s="82"/>
      <c r="QTH79" s="82"/>
      <c r="QTI79" s="82"/>
      <c r="QTJ79" s="82"/>
      <c r="QTK79" s="82"/>
      <c r="QTL79" s="82"/>
      <c r="QTM79" s="82"/>
      <c r="QTN79" s="82"/>
      <c r="QTO79" s="82"/>
      <c r="QTP79" s="82"/>
      <c r="QTQ79" s="82"/>
      <c r="QTR79" s="82"/>
      <c r="QTS79" s="82"/>
      <c r="QTT79" s="82"/>
      <c r="QTU79" s="82"/>
      <c r="QTV79" s="82"/>
      <c r="QTW79" s="82"/>
      <c r="QTX79" s="82"/>
      <c r="QTY79" s="82"/>
      <c r="QTZ79" s="82"/>
      <c r="QUA79" s="82"/>
      <c r="QUB79" s="82"/>
      <c r="QUC79" s="82"/>
      <c r="QUD79" s="82"/>
      <c r="QUE79" s="82"/>
      <c r="QUF79" s="82"/>
      <c r="QUG79" s="82"/>
      <c r="QUH79" s="82"/>
      <c r="QUI79" s="82"/>
      <c r="QUJ79" s="82"/>
      <c r="QUK79" s="82"/>
      <c r="QUL79" s="82"/>
      <c r="QUM79" s="82"/>
      <c r="QUN79" s="82"/>
      <c r="QUO79" s="82"/>
      <c r="QUP79" s="82"/>
      <c r="QUQ79" s="82"/>
      <c r="QUR79" s="82"/>
      <c r="QUS79" s="82"/>
      <c r="QUT79" s="82"/>
      <c r="QUU79" s="82"/>
      <c r="QUV79" s="82"/>
      <c r="QUW79" s="82"/>
      <c r="QUX79" s="82"/>
      <c r="QUY79" s="82"/>
      <c r="QUZ79" s="82"/>
      <c r="QVA79" s="82"/>
      <c r="QVB79" s="82"/>
      <c r="QVC79" s="82"/>
      <c r="QVD79" s="82"/>
      <c r="QVE79" s="82"/>
      <c r="QVF79" s="82"/>
      <c r="QVG79" s="82"/>
      <c r="QVH79" s="82"/>
      <c r="QVI79" s="82"/>
      <c r="QVJ79" s="82"/>
      <c r="QVK79" s="82"/>
      <c r="QVL79" s="82"/>
      <c r="QVM79" s="82"/>
      <c r="QVN79" s="82"/>
      <c r="QVO79" s="82"/>
      <c r="QVP79" s="82"/>
      <c r="QVQ79" s="82"/>
      <c r="QVR79" s="82"/>
      <c r="QVS79" s="82"/>
      <c r="QVT79" s="82"/>
      <c r="QVU79" s="82"/>
      <c r="QVV79" s="82"/>
      <c r="QVW79" s="82"/>
      <c r="QVX79" s="82"/>
      <c r="QVY79" s="82"/>
      <c r="QVZ79" s="82"/>
      <c r="QWA79" s="82"/>
      <c r="QWB79" s="82"/>
      <c r="QWC79" s="82"/>
      <c r="QWD79" s="82"/>
      <c r="QWE79" s="82"/>
      <c r="QWF79" s="82"/>
      <c r="QWG79" s="82"/>
      <c r="QWH79" s="82"/>
      <c r="QWI79" s="82"/>
      <c r="QWJ79" s="82"/>
      <c r="QWK79" s="82"/>
      <c r="QWL79" s="82"/>
      <c r="QWM79" s="82"/>
      <c r="QWN79" s="82"/>
      <c r="QWO79" s="82"/>
      <c r="QWP79" s="82"/>
      <c r="QWQ79" s="82"/>
      <c r="QWR79" s="82"/>
      <c r="QWS79" s="82"/>
      <c r="QWT79" s="82"/>
      <c r="QWU79" s="82"/>
      <c r="QWV79" s="82"/>
      <c r="QWW79" s="82"/>
      <c r="QWX79" s="82"/>
      <c r="QWY79" s="82"/>
      <c r="QWZ79" s="82"/>
      <c r="QXA79" s="82"/>
      <c r="QXB79" s="82"/>
      <c r="QXC79" s="82"/>
      <c r="QXD79" s="82"/>
      <c r="QXE79" s="82"/>
      <c r="QXF79" s="82"/>
      <c r="QXG79" s="82"/>
      <c r="QXH79" s="82"/>
      <c r="QXI79" s="82"/>
      <c r="QXJ79" s="82"/>
      <c r="QXK79" s="82"/>
      <c r="QXL79" s="82"/>
      <c r="QXM79" s="82"/>
      <c r="QXN79" s="82"/>
      <c r="QXO79" s="82"/>
      <c r="QXP79" s="82"/>
      <c r="QXQ79" s="82"/>
      <c r="QXR79" s="82"/>
      <c r="QXS79" s="82"/>
      <c r="QXT79" s="82"/>
      <c r="QXU79" s="82"/>
      <c r="QXV79" s="82"/>
      <c r="QXW79" s="82"/>
      <c r="QXX79" s="82"/>
      <c r="QXY79" s="82"/>
      <c r="QXZ79" s="82"/>
      <c r="QYA79" s="82"/>
      <c r="QYB79" s="82"/>
      <c r="QYC79" s="82"/>
      <c r="QYD79" s="82"/>
      <c r="QYE79" s="82"/>
      <c r="QYF79" s="82"/>
      <c r="QYG79" s="82"/>
      <c r="QYH79" s="82"/>
      <c r="QYI79" s="82"/>
      <c r="QYJ79" s="82"/>
      <c r="QYK79" s="82"/>
      <c r="QYL79" s="82"/>
      <c r="QYM79" s="82"/>
      <c r="QYN79" s="82"/>
      <c r="QYO79" s="82"/>
      <c r="QYP79" s="82"/>
      <c r="QYQ79" s="82"/>
      <c r="QYR79" s="82"/>
      <c r="QYS79" s="82"/>
      <c r="QYT79" s="82"/>
      <c r="QYU79" s="82"/>
      <c r="QYV79" s="82"/>
      <c r="QYW79" s="82"/>
      <c r="QYX79" s="82"/>
      <c r="QYY79" s="82"/>
      <c r="QYZ79" s="82"/>
      <c r="QZA79" s="82"/>
      <c r="QZB79" s="82"/>
      <c r="QZC79" s="82"/>
      <c r="QZD79" s="82"/>
      <c r="QZE79" s="82"/>
      <c r="QZF79" s="82"/>
      <c r="QZG79" s="82"/>
      <c r="QZH79" s="82"/>
      <c r="QZI79" s="82"/>
      <c r="QZJ79" s="82"/>
      <c r="QZK79" s="82"/>
      <c r="QZL79" s="82"/>
      <c r="QZM79" s="82"/>
      <c r="QZN79" s="82"/>
      <c r="QZO79" s="82"/>
      <c r="QZP79" s="82"/>
      <c r="QZQ79" s="82"/>
      <c r="QZR79" s="82"/>
      <c r="QZS79" s="82"/>
      <c r="QZT79" s="82"/>
      <c r="QZU79" s="82"/>
      <c r="QZV79" s="82"/>
      <c r="QZW79" s="82"/>
      <c r="QZX79" s="82"/>
      <c r="QZY79" s="82"/>
      <c r="QZZ79" s="82"/>
      <c r="RAA79" s="82"/>
      <c r="RAB79" s="82"/>
      <c r="RAC79" s="82"/>
      <c r="RAD79" s="82"/>
      <c r="RAE79" s="82"/>
      <c r="RAF79" s="82"/>
      <c r="RAG79" s="82"/>
      <c r="RAH79" s="82"/>
      <c r="RAI79" s="82"/>
      <c r="RAJ79" s="82"/>
      <c r="RAK79" s="82"/>
      <c r="RAL79" s="82"/>
      <c r="RAM79" s="82"/>
      <c r="RAN79" s="82"/>
      <c r="RAO79" s="82"/>
      <c r="RAP79" s="82"/>
      <c r="RAQ79" s="82"/>
      <c r="RAR79" s="82"/>
      <c r="RAS79" s="82"/>
      <c r="RAT79" s="82"/>
      <c r="RAU79" s="82"/>
      <c r="RAV79" s="82"/>
      <c r="RAW79" s="82"/>
      <c r="RAX79" s="82"/>
      <c r="RAY79" s="82"/>
      <c r="RAZ79" s="82"/>
      <c r="RBA79" s="82"/>
      <c r="RBB79" s="82"/>
      <c r="RBC79" s="82"/>
      <c r="RBD79" s="82"/>
      <c r="RBE79" s="82"/>
      <c r="RBF79" s="82"/>
      <c r="RBG79" s="82"/>
      <c r="RBH79" s="82"/>
      <c r="RBI79" s="82"/>
      <c r="RBJ79" s="82"/>
      <c r="RBK79" s="82"/>
      <c r="RBL79" s="82"/>
      <c r="RBM79" s="82"/>
      <c r="RBN79" s="82"/>
      <c r="RBO79" s="82"/>
      <c r="RBP79" s="82"/>
      <c r="RBQ79" s="82"/>
      <c r="RBR79" s="82"/>
      <c r="RBS79" s="82"/>
      <c r="RBT79" s="82"/>
      <c r="RBU79" s="82"/>
      <c r="RBV79" s="82"/>
      <c r="RBW79" s="82"/>
      <c r="RBX79" s="82"/>
      <c r="RBY79" s="82"/>
      <c r="RBZ79" s="82"/>
      <c r="RCA79" s="82"/>
      <c r="RCB79" s="82"/>
      <c r="RCC79" s="82"/>
      <c r="RCD79" s="82"/>
      <c r="RCE79" s="82"/>
      <c r="RCF79" s="82"/>
      <c r="RCG79" s="82"/>
      <c r="RCH79" s="82"/>
      <c r="RCI79" s="82"/>
      <c r="RCJ79" s="82"/>
      <c r="RCK79" s="82"/>
      <c r="RCL79" s="82"/>
      <c r="RCM79" s="82"/>
      <c r="RCN79" s="82"/>
      <c r="RCO79" s="82"/>
      <c r="RCP79" s="82"/>
      <c r="RCQ79" s="82"/>
      <c r="RCR79" s="82"/>
      <c r="RCS79" s="82"/>
      <c r="RCT79" s="82"/>
      <c r="RCU79" s="82"/>
      <c r="RCV79" s="82"/>
      <c r="RCW79" s="82"/>
      <c r="RCX79" s="82"/>
      <c r="RCY79" s="82"/>
      <c r="RCZ79" s="82"/>
      <c r="RDA79" s="82"/>
      <c r="RDB79" s="82"/>
      <c r="RDC79" s="82"/>
      <c r="RDD79" s="82"/>
      <c r="RDE79" s="82"/>
      <c r="RDF79" s="82"/>
      <c r="RDG79" s="82"/>
      <c r="RDH79" s="82"/>
      <c r="RDI79" s="82"/>
      <c r="RDJ79" s="82"/>
      <c r="RDK79" s="82"/>
      <c r="RDL79" s="82"/>
      <c r="RDM79" s="82"/>
      <c r="RDN79" s="82"/>
      <c r="RDO79" s="82"/>
      <c r="RDP79" s="82"/>
      <c r="RDQ79" s="82"/>
      <c r="RDR79" s="82"/>
      <c r="RDS79" s="82"/>
      <c r="RDT79" s="82"/>
      <c r="RDU79" s="82"/>
      <c r="RDV79" s="82"/>
      <c r="RDW79" s="82"/>
      <c r="RDX79" s="82"/>
      <c r="RDY79" s="82"/>
      <c r="RDZ79" s="82"/>
      <c r="REA79" s="82"/>
      <c r="REB79" s="82"/>
      <c r="REC79" s="82"/>
      <c r="RED79" s="82"/>
      <c r="REE79" s="82"/>
      <c r="REF79" s="82"/>
      <c r="REG79" s="82"/>
      <c r="REH79" s="82"/>
      <c r="REI79" s="82"/>
      <c r="REJ79" s="82"/>
      <c r="REK79" s="82"/>
      <c r="REL79" s="82"/>
      <c r="REM79" s="82"/>
      <c r="REN79" s="82"/>
      <c r="REO79" s="82"/>
      <c r="REP79" s="82"/>
      <c r="REQ79" s="82"/>
      <c r="RER79" s="82"/>
      <c r="RES79" s="82"/>
      <c r="RET79" s="82"/>
      <c r="REU79" s="82"/>
      <c r="REV79" s="82"/>
      <c r="REW79" s="82"/>
      <c r="REX79" s="82"/>
      <c r="REY79" s="82"/>
      <c r="REZ79" s="82"/>
      <c r="RFA79" s="82"/>
      <c r="RFB79" s="82"/>
      <c r="RFC79" s="82"/>
      <c r="RFD79" s="82"/>
      <c r="RFE79" s="82"/>
      <c r="RFF79" s="82"/>
      <c r="RFG79" s="82"/>
      <c r="RFH79" s="82"/>
      <c r="RFI79" s="82"/>
      <c r="RFJ79" s="82"/>
      <c r="RFK79" s="82"/>
      <c r="RFL79" s="82"/>
      <c r="RFM79" s="82"/>
      <c r="RFN79" s="82"/>
      <c r="RFO79" s="82"/>
      <c r="RFP79" s="82"/>
      <c r="RFQ79" s="82"/>
      <c r="RFR79" s="82"/>
      <c r="RFS79" s="82"/>
      <c r="RFT79" s="82"/>
      <c r="RFU79" s="82"/>
      <c r="RFV79" s="82"/>
      <c r="RFW79" s="82"/>
      <c r="RFX79" s="82"/>
      <c r="RFY79" s="82"/>
      <c r="RFZ79" s="82"/>
      <c r="RGA79" s="82"/>
      <c r="RGB79" s="82"/>
      <c r="RGC79" s="82"/>
      <c r="RGD79" s="82"/>
      <c r="RGE79" s="82"/>
      <c r="RGF79" s="82"/>
      <c r="RGG79" s="82"/>
      <c r="RGH79" s="82"/>
      <c r="RGI79" s="82"/>
      <c r="RGJ79" s="82"/>
      <c r="RGK79" s="82"/>
      <c r="RGL79" s="82"/>
      <c r="RGM79" s="82"/>
      <c r="RGN79" s="82"/>
      <c r="RGO79" s="82"/>
      <c r="RGP79" s="82"/>
      <c r="RGQ79" s="82"/>
      <c r="RGR79" s="82"/>
      <c r="RGS79" s="82"/>
      <c r="RGT79" s="82"/>
      <c r="RGU79" s="82"/>
      <c r="RGV79" s="82"/>
      <c r="RGW79" s="82"/>
      <c r="RGX79" s="82"/>
      <c r="RGY79" s="82"/>
      <c r="RGZ79" s="82"/>
      <c r="RHA79" s="82"/>
      <c r="RHB79" s="82"/>
      <c r="RHC79" s="82"/>
      <c r="RHD79" s="82"/>
      <c r="RHE79" s="82"/>
      <c r="RHF79" s="82"/>
      <c r="RHG79" s="82"/>
      <c r="RHH79" s="82"/>
      <c r="RHI79" s="82"/>
      <c r="RHJ79" s="82"/>
      <c r="RHK79" s="82"/>
      <c r="RHL79" s="82"/>
      <c r="RHM79" s="82"/>
      <c r="RHN79" s="82"/>
      <c r="RHO79" s="82"/>
      <c r="RHP79" s="82"/>
      <c r="RHQ79" s="82"/>
      <c r="RHR79" s="82"/>
      <c r="RHS79" s="82"/>
      <c r="RHT79" s="82"/>
      <c r="RHU79" s="82"/>
      <c r="RHV79" s="82"/>
      <c r="RHW79" s="82"/>
      <c r="RHX79" s="82"/>
      <c r="RHY79" s="82"/>
      <c r="RHZ79" s="82"/>
      <c r="RIA79" s="82"/>
      <c r="RIB79" s="82"/>
      <c r="RIC79" s="82"/>
      <c r="RID79" s="82"/>
      <c r="RIE79" s="82"/>
      <c r="RIF79" s="82"/>
      <c r="RIG79" s="82"/>
      <c r="RIH79" s="82"/>
      <c r="RII79" s="82"/>
      <c r="RIJ79" s="82"/>
      <c r="RIK79" s="82"/>
      <c r="RIL79" s="82"/>
      <c r="RIM79" s="82"/>
      <c r="RIN79" s="82"/>
      <c r="RIO79" s="82"/>
      <c r="RIP79" s="82"/>
      <c r="RIQ79" s="82"/>
      <c r="RIR79" s="82"/>
      <c r="RIS79" s="82"/>
      <c r="RIT79" s="82"/>
      <c r="RIU79" s="82"/>
      <c r="RIV79" s="82"/>
      <c r="RIW79" s="82"/>
      <c r="RIX79" s="82"/>
      <c r="RIY79" s="82"/>
      <c r="RIZ79" s="82"/>
      <c r="RJA79" s="82"/>
      <c r="RJB79" s="82"/>
      <c r="RJC79" s="82"/>
      <c r="RJD79" s="82"/>
      <c r="RJE79" s="82"/>
      <c r="RJF79" s="82"/>
      <c r="RJG79" s="82"/>
      <c r="RJH79" s="82"/>
      <c r="RJI79" s="82"/>
      <c r="RJJ79" s="82"/>
      <c r="RJK79" s="82"/>
      <c r="RJL79" s="82"/>
      <c r="RJM79" s="82"/>
      <c r="RJN79" s="82"/>
      <c r="RJO79" s="82"/>
      <c r="RJP79" s="82"/>
      <c r="RJQ79" s="82"/>
      <c r="RJR79" s="82"/>
      <c r="RJS79" s="82"/>
      <c r="RJT79" s="82"/>
      <c r="RJU79" s="82"/>
      <c r="RJV79" s="82"/>
      <c r="RJW79" s="82"/>
      <c r="RJX79" s="82"/>
      <c r="RJY79" s="82"/>
      <c r="RJZ79" s="82"/>
      <c r="RKA79" s="82"/>
      <c r="RKB79" s="82"/>
      <c r="RKC79" s="82"/>
      <c r="RKD79" s="82"/>
      <c r="RKE79" s="82"/>
      <c r="RKF79" s="82"/>
      <c r="RKG79" s="82"/>
      <c r="RKH79" s="82"/>
      <c r="RKI79" s="82"/>
      <c r="RKJ79" s="82"/>
      <c r="RKK79" s="82"/>
      <c r="RKL79" s="82"/>
      <c r="RKM79" s="82"/>
      <c r="RKN79" s="82"/>
      <c r="RKO79" s="82"/>
      <c r="RKP79" s="82"/>
      <c r="RKQ79" s="82"/>
      <c r="RKR79" s="82"/>
      <c r="RKS79" s="82"/>
      <c r="RKT79" s="82"/>
      <c r="RKU79" s="82"/>
      <c r="RKV79" s="82"/>
      <c r="RKW79" s="82"/>
      <c r="RKX79" s="82"/>
      <c r="RKY79" s="82"/>
      <c r="RKZ79" s="82"/>
      <c r="RLA79" s="82"/>
      <c r="RLB79" s="82"/>
      <c r="RLC79" s="82"/>
      <c r="RLD79" s="82"/>
      <c r="RLE79" s="82"/>
      <c r="RLF79" s="82"/>
      <c r="RLG79" s="82"/>
      <c r="RLH79" s="82"/>
      <c r="RLI79" s="82"/>
      <c r="RLJ79" s="82"/>
      <c r="RLK79" s="82"/>
      <c r="RLL79" s="82"/>
      <c r="RLM79" s="82"/>
      <c r="RLN79" s="82"/>
      <c r="RLO79" s="82"/>
      <c r="RLP79" s="82"/>
      <c r="RLQ79" s="82"/>
      <c r="RLR79" s="82"/>
      <c r="RLS79" s="82"/>
      <c r="RLT79" s="82"/>
      <c r="RLU79" s="82"/>
      <c r="RLV79" s="82"/>
      <c r="RLW79" s="82"/>
      <c r="RLX79" s="82"/>
      <c r="RLY79" s="82"/>
      <c r="RLZ79" s="82"/>
      <c r="RMA79" s="82"/>
      <c r="RMB79" s="82"/>
      <c r="RMC79" s="82"/>
      <c r="RMD79" s="82"/>
      <c r="RME79" s="82"/>
      <c r="RMF79" s="82"/>
      <c r="RMG79" s="82"/>
      <c r="RMH79" s="82"/>
      <c r="RMI79" s="82"/>
      <c r="RMJ79" s="82"/>
      <c r="RMK79" s="82"/>
      <c r="RML79" s="82"/>
      <c r="RMM79" s="82"/>
      <c r="RMN79" s="82"/>
      <c r="RMO79" s="82"/>
      <c r="RMP79" s="82"/>
      <c r="RMQ79" s="82"/>
      <c r="RMR79" s="82"/>
      <c r="RMS79" s="82"/>
      <c r="RMT79" s="82"/>
      <c r="RMU79" s="82"/>
      <c r="RMV79" s="82"/>
      <c r="RMW79" s="82"/>
      <c r="RMX79" s="82"/>
      <c r="RMY79" s="82"/>
      <c r="RMZ79" s="82"/>
      <c r="RNA79" s="82"/>
      <c r="RNB79" s="82"/>
      <c r="RNC79" s="82"/>
      <c r="RND79" s="82"/>
      <c r="RNE79" s="82"/>
      <c r="RNF79" s="82"/>
      <c r="RNG79" s="82"/>
      <c r="RNH79" s="82"/>
      <c r="RNI79" s="82"/>
      <c r="RNJ79" s="82"/>
      <c r="RNK79" s="82"/>
      <c r="RNL79" s="82"/>
      <c r="RNM79" s="82"/>
      <c r="RNN79" s="82"/>
      <c r="RNO79" s="82"/>
      <c r="RNP79" s="82"/>
      <c r="RNQ79" s="82"/>
      <c r="RNR79" s="82"/>
      <c r="RNS79" s="82"/>
      <c r="RNT79" s="82"/>
      <c r="RNU79" s="82"/>
      <c r="RNV79" s="82"/>
      <c r="RNW79" s="82"/>
      <c r="RNX79" s="82"/>
      <c r="RNY79" s="82"/>
      <c r="RNZ79" s="82"/>
      <c r="ROA79" s="82"/>
      <c r="ROB79" s="82"/>
      <c r="ROC79" s="82"/>
      <c r="ROD79" s="82"/>
      <c r="ROE79" s="82"/>
      <c r="ROF79" s="82"/>
      <c r="ROG79" s="82"/>
      <c r="ROH79" s="82"/>
      <c r="ROI79" s="82"/>
      <c r="ROJ79" s="82"/>
      <c r="ROK79" s="82"/>
      <c r="ROL79" s="82"/>
      <c r="ROM79" s="82"/>
      <c r="RON79" s="82"/>
      <c r="ROO79" s="82"/>
      <c r="ROP79" s="82"/>
      <c r="ROQ79" s="82"/>
      <c r="ROR79" s="82"/>
      <c r="ROS79" s="82"/>
      <c r="ROT79" s="82"/>
      <c r="ROU79" s="82"/>
      <c r="ROV79" s="82"/>
      <c r="ROW79" s="82"/>
      <c r="ROX79" s="82"/>
      <c r="ROY79" s="82"/>
      <c r="ROZ79" s="82"/>
      <c r="RPA79" s="82"/>
      <c r="RPB79" s="82"/>
      <c r="RPC79" s="82"/>
      <c r="RPD79" s="82"/>
      <c r="RPE79" s="82"/>
      <c r="RPF79" s="82"/>
      <c r="RPG79" s="82"/>
      <c r="RPH79" s="82"/>
      <c r="RPI79" s="82"/>
      <c r="RPJ79" s="82"/>
      <c r="RPK79" s="82"/>
      <c r="RPL79" s="82"/>
      <c r="RPM79" s="82"/>
      <c r="RPN79" s="82"/>
      <c r="RPO79" s="82"/>
      <c r="RPP79" s="82"/>
      <c r="RPQ79" s="82"/>
      <c r="RPR79" s="82"/>
      <c r="RPS79" s="82"/>
      <c r="RPT79" s="82"/>
      <c r="RPU79" s="82"/>
      <c r="RPV79" s="82"/>
      <c r="RPW79" s="82"/>
      <c r="RPX79" s="82"/>
      <c r="RPY79" s="82"/>
      <c r="RPZ79" s="82"/>
      <c r="RQA79" s="82"/>
      <c r="RQB79" s="82"/>
      <c r="RQC79" s="82"/>
      <c r="RQD79" s="82"/>
      <c r="RQE79" s="82"/>
      <c r="RQF79" s="82"/>
      <c r="RQG79" s="82"/>
      <c r="RQH79" s="82"/>
      <c r="RQI79" s="82"/>
      <c r="RQJ79" s="82"/>
      <c r="RQK79" s="82"/>
      <c r="RQL79" s="82"/>
      <c r="RQM79" s="82"/>
      <c r="RQN79" s="82"/>
      <c r="RQO79" s="82"/>
      <c r="RQP79" s="82"/>
      <c r="RQQ79" s="82"/>
      <c r="RQR79" s="82"/>
      <c r="RQS79" s="82"/>
      <c r="RQT79" s="82"/>
      <c r="RQU79" s="82"/>
      <c r="RQV79" s="82"/>
      <c r="RQW79" s="82"/>
      <c r="RQX79" s="82"/>
      <c r="RQY79" s="82"/>
      <c r="RQZ79" s="82"/>
      <c r="RRA79" s="82"/>
      <c r="RRB79" s="82"/>
      <c r="RRC79" s="82"/>
      <c r="RRD79" s="82"/>
      <c r="RRE79" s="82"/>
      <c r="RRF79" s="82"/>
      <c r="RRG79" s="82"/>
      <c r="RRH79" s="82"/>
      <c r="RRI79" s="82"/>
      <c r="RRJ79" s="82"/>
      <c r="RRK79" s="82"/>
      <c r="RRL79" s="82"/>
      <c r="RRM79" s="82"/>
      <c r="RRN79" s="82"/>
      <c r="RRO79" s="82"/>
      <c r="RRP79" s="82"/>
      <c r="RRQ79" s="82"/>
      <c r="RRR79" s="82"/>
      <c r="RRS79" s="82"/>
      <c r="RRT79" s="82"/>
      <c r="RRU79" s="82"/>
      <c r="RRV79" s="82"/>
      <c r="RRW79" s="82"/>
      <c r="RRX79" s="82"/>
      <c r="RRY79" s="82"/>
      <c r="RRZ79" s="82"/>
      <c r="RSA79" s="82"/>
      <c r="RSB79" s="82"/>
      <c r="RSC79" s="82"/>
      <c r="RSD79" s="82"/>
      <c r="RSE79" s="82"/>
      <c r="RSF79" s="82"/>
      <c r="RSG79" s="82"/>
      <c r="RSH79" s="82"/>
      <c r="RSI79" s="82"/>
      <c r="RSJ79" s="82"/>
      <c r="RSK79" s="82"/>
      <c r="RSL79" s="82"/>
      <c r="RSM79" s="82"/>
      <c r="RSN79" s="82"/>
      <c r="RSO79" s="82"/>
      <c r="RSP79" s="82"/>
      <c r="RSQ79" s="82"/>
      <c r="RSR79" s="82"/>
      <c r="RSS79" s="82"/>
      <c r="RST79" s="82"/>
      <c r="RSU79" s="82"/>
      <c r="RSV79" s="82"/>
      <c r="RSW79" s="82"/>
      <c r="RSX79" s="82"/>
      <c r="RSY79" s="82"/>
      <c r="RSZ79" s="82"/>
      <c r="RTA79" s="82"/>
      <c r="RTB79" s="82"/>
      <c r="RTC79" s="82"/>
      <c r="RTD79" s="82"/>
      <c r="RTE79" s="82"/>
      <c r="RTF79" s="82"/>
      <c r="RTG79" s="82"/>
      <c r="RTH79" s="82"/>
      <c r="RTI79" s="82"/>
      <c r="RTJ79" s="82"/>
      <c r="RTK79" s="82"/>
      <c r="RTL79" s="82"/>
      <c r="RTM79" s="82"/>
      <c r="RTN79" s="82"/>
      <c r="RTO79" s="82"/>
      <c r="RTP79" s="82"/>
      <c r="RTQ79" s="82"/>
      <c r="RTR79" s="82"/>
      <c r="RTS79" s="82"/>
      <c r="RTT79" s="82"/>
      <c r="RTU79" s="82"/>
      <c r="RTV79" s="82"/>
      <c r="RTW79" s="82"/>
      <c r="RTX79" s="82"/>
      <c r="RTY79" s="82"/>
      <c r="RTZ79" s="82"/>
      <c r="RUA79" s="82"/>
      <c r="RUB79" s="82"/>
      <c r="RUC79" s="82"/>
      <c r="RUD79" s="82"/>
      <c r="RUE79" s="82"/>
      <c r="RUF79" s="82"/>
      <c r="RUG79" s="82"/>
      <c r="RUH79" s="82"/>
      <c r="RUI79" s="82"/>
      <c r="RUJ79" s="82"/>
      <c r="RUK79" s="82"/>
      <c r="RUL79" s="82"/>
      <c r="RUM79" s="82"/>
      <c r="RUN79" s="82"/>
      <c r="RUO79" s="82"/>
      <c r="RUP79" s="82"/>
      <c r="RUQ79" s="82"/>
      <c r="RUR79" s="82"/>
      <c r="RUS79" s="82"/>
      <c r="RUT79" s="82"/>
      <c r="RUU79" s="82"/>
      <c r="RUV79" s="82"/>
      <c r="RUW79" s="82"/>
      <c r="RUX79" s="82"/>
      <c r="RUY79" s="82"/>
      <c r="RUZ79" s="82"/>
      <c r="RVA79" s="82"/>
      <c r="RVB79" s="82"/>
      <c r="RVC79" s="82"/>
      <c r="RVD79" s="82"/>
      <c r="RVE79" s="82"/>
      <c r="RVF79" s="82"/>
      <c r="RVG79" s="82"/>
      <c r="RVH79" s="82"/>
      <c r="RVI79" s="82"/>
      <c r="RVJ79" s="82"/>
      <c r="RVK79" s="82"/>
      <c r="RVL79" s="82"/>
      <c r="RVM79" s="82"/>
      <c r="RVN79" s="82"/>
      <c r="RVO79" s="82"/>
      <c r="RVP79" s="82"/>
      <c r="RVQ79" s="82"/>
      <c r="RVR79" s="82"/>
      <c r="RVS79" s="82"/>
      <c r="RVT79" s="82"/>
      <c r="RVU79" s="82"/>
      <c r="RVV79" s="82"/>
      <c r="RVW79" s="82"/>
      <c r="RVX79" s="82"/>
      <c r="RVY79" s="82"/>
      <c r="RVZ79" s="82"/>
      <c r="RWA79" s="82"/>
      <c r="RWB79" s="82"/>
      <c r="RWC79" s="82"/>
      <c r="RWD79" s="82"/>
      <c r="RWE79" s="82"/>
      <c r="RWF79" s="82"/>
      <c r="RWG79" s="82"/>
      <c r="RWH79" s="82"/>
      <c r="RWI79" s="82"/>
      <c r="RWJ79" s="82"/>
      <c r="RWK79" s="82"/>
      <c r="RWL79" s="82"/>
      <c r="RWM79" s="82"/>
      <c r="RWN79" s="82"/>
      <c r="RWO79" s="82"/>
      <c r="RWP79" s="82"/>
      <c r="RWQ79" s="82"/>
      <c r="RWR79" s="82"/>
      <c r="RWS79" s="82"/>
      <c r="RWT79" s="82"/>
      <c r="RWU79" s="82"/>
      <c r="RWV79" s="82"/>
      <c r="RWW79" s="82"/>
      <c r="RWX79" s="82"/>
      <c r="RWY79" s="82"/>
      <c r="RWZ79" s="82"/>
      <c r="RXA79" s="82"/>
      <c r="RXB79" s="82"/>
      <c r="RXC79" s="82"/>
      <c r="RXD79" s="82"/>
      <c r="RXE79" s="82"/>
      <c r="RXF79" s="82"/>
      <c r="RXG79" s="82"/>
      <c r="RXH79" s="82"/>
      <c r="RXI79" s="82"/>
      <c r="RXJ79" s="82"/>
      <c r="RXK79" s="82"/>
      <c r="RXL79" s="82"/>
      <c r="RXM79" s="82"/>
      <c r="RXN79" s="82"/>
      <c r="RXO79" s="82"/>
      <c r="RXP79" s="82"/>
      <c r="RXQ79" s="82"/>
      <c r="RXR79" s="82"/>
      <c r="RXS79" s="82"/>
      <c r="RXT79" s="82"/>
      <c r="RXU79" s="82"/>
      <c r="RXV79" s="82"/>
      <c r="RXW79" s="82"/>
      <c r="RXX79" s="82"/>
      <c r="RXY79" s="82"/>
      <c r="RXZ79" s="82"/>
      <c r="RYA79" s="82"/>
      <c r="RYB79" s="82"/>
      <c r="RYC79" s="82"/>
      <c r="RYD79" s="82"/>
      <c r="RYE79" s="82"/>
      <c r="RYF79" s="82"/>
      <c r="RYG79" s="82"/>
      <c r="RYH79" s="82"/>
      <c r="RYI79" s="82"/>
      <c r="RYJ79" s="82"/>
      <c r="RYK79" s="82"/>
      <c r="RYL79" s="82"/>
      <c r="RYM79" s="82"/>
      <c r="RYN79" s="82"/>
      <c r="RYO79" s="82"/>
      <c r="RYP79" s="82"/>
      <c r="RYQ79" s="82"/>
      <c r="RYR79" s="82"/>
      <c r="RYS79" s="82"/>
      <c r="RYT79" s="82"/>
      <c r="RYU79" s="82"/>
      <c r="RYV79" s="82"/>
      <c r="RYW79" s="82"/>
      <c r="RYX79" s="82"/>
      <c r="RYY79" s="82"/>
      <c r="RYZ79" s="82"/>
      <c r="RZA79" s="82"/>
      <c r="RZB79" s="82"/>
      <c r="RZC79" s="82"/>
      <c r="RZD79" s="82"/>
      <c r="RZE79" s="82"/>
      <c r="RZF79" s="82"/>
      <c r="RZG79" s="82"/>
      <c r="RZH79" s="82"/>
      <c r="RZI79" s="82"/>
      <c r="RZJ79" s="82"/>
      <c r="RZK79" s="82"/>
      <c r="RZL79" s="82"/>
      <c r="RZM79" s="82"/>
      <c r="RZN79" s="82"/>
      <c r="RZO79" s="82"/>
      <c r="RZP79" s="82"/>
      <c r="RZQ79" s="82"/>
      <c r="RZR79" s="82"/>
      <c r="RZS79" s="82"/>
      <c r="RZT79" s="82"/>
      <c r="RZU79" s="82"/>
      <c r="RZV79" s="82"/>
      <c r="RZW79" s="82"/>
      <c r="RZX79" s="82"/>
      <c r="RZY79" s="82"/>
      <c r="RZZ79" s="82"/>
      <c r="SAA79" s="82"/>
      <c r="SAB79" s="82"/>
      <c r="SAC79" s="82"/>
      <c r="SAD79" s="82"/>
      <c r="SAE79" s="82"/>
      <c r="SAF79" s="82"/>
      <c r="SAG79" s="82"/>
      <c r="SAH79" s="82"/>
      <c r="SAI79" s="82"/>
      <c r="SAJ79" s="82"/>
      <c r="SAK79" s="82"/>
      <c r="SAL79" s="82"/>
      <c r="SAM79" s="82"/>
      <c r="SAN79" s="82"/>
      <c r="SAO79" s="82"/>
      <c r="SAP79" s="82"/>
      <c r="SAQ79" s="82"/>
      <c r="SAR79" s="82"/>
      <c r="SAS79" s="82"/>
      <c r="SAT79" s="82"/>
      <c r="SAU79" s="82"/>
      <c r="SAV79" s="82"/>
      <c r="SAW79" s="82"/>
      <c r="SAX79" s="82"/>
      <c r="SAY79" s="82"/>
      <c r="SAZ79" s="82"/>
      <c r="SBA79" s="82"/>
      <c r="SBB79" s="82"/>
      <c r="SBC79" s="82"/>
      <c r="SBD79" s="82"/>
      <c r="SBE79" s="82"/>
      <c r="SBF79" s="82"/>
      <c r="SBG79" s="82"/>
      <c r="SBH79" s="82"/>
      <c r="SBI79" s="82"/>
      <c r="SBJ79" s="82"/>
      <c r="SBK79" s="82"/>
      <c r="SBL79" s="82"/>
      <c r="SBM79" s="82"/>
      <c r="SBN79" s="82"/>
      <c r="SBO79" s="82"/>
      <c r="SBP79" s="82"/>
      <c r="SBQ79" s="82"/>
      <c r="SBR79" s="82"/>
      <c r="SBS79" s="82"/>
      <c r="SBT79" s="82"/>
      <c r="SBU79" s="82"/>
      <c r="SBV79" s="82"/>
      <c r="SBW79" s="82"/>
      <c r="SBX79" s="82"/>
      <c r="SBY79" s="82"/>
      <c r="SBZ79" s="82"/>
      <c r="SCA79" s="82"/>
      <c r="SCB79" s="82"/>
      <c r="SCC79" s="82"/>
      <c r="SCD79" s="82"/>
      <c r="SCE79" s="82"/>
      <c r="SCF79" s="82"/>
      <c r="SCG79" s="82"/>
      <c r="SCH79" s="82"/>
      <c r="SCI79" s="82"/>
      <c r="SCJ79" s="82"/>
      <c r="SCK79" s="82"/>
      <c r="SCL79" s="82"/>
      <c r="SCM79" s="82"/>
      <c r="SCN79" s="82"/>
      <c r="SCO79" s="82"/>
      <c r="SCP79" s="82"/>
      <c r="SCQ79" s="82"/>
      <c r="SCR79" s="82"/>
      <c r="SCS79" s="82"/>
      <c r="SCT79" s="82"/>
      <c r="SCU79" s="82"/>
      <c r="SCV79" s="82"/>
      <c r="SCW79" s="82"/>
      <c r="SCX79" s="82"/>
      <c r="SCY79" s="82"/>
      <c r="SCZ79" s="82"/>
      <c r="SDA79" s="82"/>
      <c r="SDB79" s="82"/>
      <c r="SDC79" s="82"/>
      <c r="SDD79" s="82"/>
      <c r="SDE79" s="82"/>
      <c r="SDF79" s="82"/>
      <c r="SDG79" s="82"/>
      <c r="SDH79" s="82"/>
      <c r="SDI79" s="82"/>
      <c r="SDJ79" s="82"/>
      <c r="SDK79" s="82"/>
      <c r="SDL79" s="82"/>
      <c r="SDM79" s="82"/>
      <c r="SDN79" s="82"/>
      <c r="SDO79" s="82"/>
      <c r="SDP79" s="82"/>
      <c r="SDQ79" s="82"/>
      <c r="SDR79" s="82"/>
      <c r="SDS79" s="82"/>
      <c r="SDT79" s="82"/>
      <c r="SDU79" s="82"/>
      <c r="SDV79" s="82"/>
      <c r="SDW79" s="82"/>
      <c r="SDX79" s="82"/>
      <c r="SDY79" s="82"/>
      <c r="SDZ79" s="82"/>
      <c r="SEA79" s="82"/>
      <c r="SEB79" s="82"/>
      <c r="SEC79" s="82"/>
      <c r="SED79" s="82"/>
      <c r="SEE79" s="82"/>
      <c r="SEF79" s="82"/>
      <c r="SEG79" s="82"/>
      <c r="SEH79" s="82"/>
      <c r="SEI79" s="82"/>
      <c r="SEJ79" s="82"/>
      <c r="SEK79" s="82"/>
      <c r="SEL79" s="82"/>
      <c r="SEM79" s="82"/>
      <c r="SEN79" s="82"/>
      <c r="SEO79" s="82"/>
      <c r="SEP79" s="82"/>
      <c r="SEQ79" s="82"/>
      <c r="SER79" s="82"/>
      <c r="SES79" s="82"/>
      <c r="SET79" s="82"/>
      <c r="SEU79" s="82"/>
      <c r="SEV79" s="82"/>
      <c r="SEW79" s="82"/>
      <c r="SEX79" s="82"/>
      <c r="SEY79" s="82"/>
      <c r="SEZ79" s="82"/>
      <c r="SFA79" s="82"/>
      <c r="SFB79" s="82"/>
      <c r="SFC79" s="82"/>
      <c r="SFD79" s="82"/>
      <c r="SFE79" s="82"/>
      <c r="SFF79" s="82"/>
      <c r="SFG79" s="82"/>
      <c r="SFH79" s="82"/>
      <c r="SFI79" s="82"/>
      <c r="SFJ79" s="82"/>
      <c r="SFK79" s="82"/>
      <c r="SFL79" s="82"/>
      <c r="SFM79" s="82"/>
      <c r="SFN79" s="82"/>
      <c r="SFO79" s="82"/>
      <c r="SFP79" s="82"/>
      <c r="SFQ79" s="82"/>
      <c r="SFR79" s="82"/>
      <c r="SFS79" s="82"/>
      <c r="SFT79" s="82"/>
      <c r="SFU79" s="82"/>
      <c r="SFV79" s="82"/>
      <c r="SFW79" s="82"/>
      <c r="SFX79" s="82"/>
      <c r="SFY79" s="82"/>
      <c r="SFZ79" s="82"/>
      <c r="SGA79" s="82"/>
      <c r="SGB79" s="82"/>
      <c r="SGC79" s="82"/>
      <c r="SGD79" s="82"/>
      <c r="SGE79" s="82"/>
      <c r="SGF79" s="82"/>
      <c r="SGG79" s="82"/>
      <c r="SGH79" s="82"/>
      <c r="SGI79" s="82"/>
      <c r="SGJ79" s="82"/>
      <c r="SGK79" s="82"/>
      <c r="SGL79" s="82"/>
      <c r="SGM79" s="82"/>
      <c r="SGN79" s="82"/>
      <c r="SGO79" s="82"/>
      <c r="SGP79" s="82"/>
      <c r="SGQ79" s="82"/>
      <c r="SGR79" s="82"/>
      <c r="SGS79" s="82"/>
      <c r="SGT79" s="82"/>
      <c r="SGU79" s="82"/>
      <c r="SGV79" s="82"/>
      <c r="SGW79" s="82"/>
      <c r="SGX79" s="82"/>
      <c r="SGY79" s="82"/>
      <c r="SGZ79" s="82"/>
      <c r="SHA79" s="82"/>
      <c r="SHB79" s="82"/>
      <c r="SHC79" s="82"/>
      <c r="SHD79" s="82"/>
      <c r="SHE79" s="82"/>
      <c r="SHF79" s="82"/>
      <c r="SHG79" s="82"/>
      <c r="SHH79" s="82"/>
      <c r="SHI79" s="82"/>
      <c r="SHJ79" s="82"/>
      <c r="SHK79" s="82"/>
      <c r="SHL79" s="82"/>
      <c r="SHM79" s="82"/>
      <c r="SHN79" s="82"/>
      <c r="SHO79" s="82"/>
      <c r="SHP79" s="82"/>
      <c r="SHQ79" s="82"/>
      <c r="SHR79" s="82"/>
      <c r="SHS79" s="82"/>
      <c r="SHT79" s="82"/>
      <c r="SHU79" s="82"/>
      <c r="SHV79" s="82"/>
      <c r="SHW79" s="82"/>
      <c r="SHX79" s="82"/>
      <c r="SHY79" s="82"/>
      <c r="SHZ79" s="82"/>
      <c r="SIA79" s="82"/>
      <c r="SIB79" s="82"/>
      <c r="SIC79" s="82"/>
      <c r="SID79" s="82"/>
      <c r="SIE79" s="82"/>
      <c r="SIF79" s="82"/>
      <c r="SIG79" s="82"/>
      <c r="SIH79" s="82"/>
      <c r="SII79" s="82"/>
      <c r="SIJ79" s="82"/>
      <c r="SIK79" s="82"/>
      <c r="SIL79" s="82"/>
      <c r="SIM79" s="82"/>
      <c r="SIN79" s="82"/>
      <c r="SIO79" s="82"/>
      <c r="SIP79" s="82"/>
      <c r="SIQ79" s="82"/>
      <c r="SIR79" s="82"/>
      <c r="SIS79" s="82"/>
      <c r="SIT79" s="82"/>
      <c r="SIU79" s="82"/>
      <c r="SIV79" s="82"/>
      <c r="SIW79" s="82"/>
      <c r="SIX79" s="82"/>
      <c r="SIY79" s="82"/>
      <c r="SIZ79" s="82"/>
      <c r="SJA79" s="82"/>
      <c r="SJB79" s="82"/>
      <c r="SJC79" s="82"/>
      <c r="SJD79" s="82"/>
      <c r="SJE79" s="82"/>
      <c r="SJF79" s="82"/>
      <c r="SJG79" s="82"/>
      <c r="SJH79" s="82"/>
      <c r="SJI79" s="82"/>
      <c r="SJJ79" s="82"/>
      <c r="SJK79" s="82"/>
      <c r="SJL79" s="82"/>
      <c r="SJM79" s="82"/>
      <c r="SJN79" s="82"/>
      <c r="SJO79" s="82"/>
      <c r="SJP79" s="82"/>
      <c r="SJQ79" s="82"/>
      <c r="SJR79" s="82"/>
      <c r="SJS79" s="82"/>
      <c r="SJT79" s="82"/>
      <c r="SJU79" s="82"/>
      <c r="SJV79" s="82"/>
      <c r="SJW79" s="82"/>
      <c r="SJX79" s="82"/>
      <c r="SJY79" s="82"/>
      <c r="SJZ79" s="82"/>
      <c r="SKA79" s="82"/>
      <c r="SKB79" s="82"/>
      <c r="SKC79" s="82"/>
      <c r="SKD79" s="82"/>
      <c r="SKE79" s="82"/>
      <c r="SKF79" s="82"/>
      <c r="SKG79" s="82"/>
      <c r="SKH79" s="82"/>
      <c r="SKI79" s="82"/>
      <c r="SKJ79" s="82"/>
      <c r="SKK79" s="82"/>
      <c r="SKL79" s="82"/>
      <c r="SKM79" s="82"/>
      <c r="SKN79" s="82"/>
      <c r="SKO79" s="82"/>
      <c r="SKP79" s="82"/>
      <c r="SKQ79" s="82"/>
      <c r="SKR79" s="82"/>
      <c r="SKS79" s="82"/>
      <c r="SKT79" s="82"/>
      <c r="SKU79" s="82"/>
      <c r="SKV79" s="82"/>
      <c r="SKW79" s="82"/>
      <c r="SKX79" s="82"/>
      <c r="SKY79" s="82"/>
      <c r="SKZ79" s="82"/>
      <c r="SLA79" s="82"/>
      <c r="SLB79" s="82"/>
      <c r="SLC79" s="82"/>
      <c r="SLD79" s="82"/>
      <c r="SLE79" s="82"/>
      <c r="SLF79" s="82"/>
      <c r="SLG79" s="82"/>
      <c r="SLH79" s="82"/>
      <c r="SLI79" s="82"/>
      <c r="SLJ79" s="82"/>
      <c r="SLK79" s="82"/>
      <c r="SLL79" s="82"/>
      <c r="SLM79" s="82"/>
      <c r="SLN79" s="82"/>
      <c r="SLO79" s="82"/>
      <c r="SLP79" s="82"/>
      <c r="SLQ79" s="82"/>
      <c r="SLR79" s="82"/>
      <c r="SLS79" s="82"/>
      <c r="SLT79" s="82"/>
      <c r="SLU79" s="82"/>
      <c r="SLV79" s="82"/>
      <c r="SLW79" s="82"/>
      <c r="SLX79" s="82"/>
      <c r="SLY79" s="82"/>
      <c r="SLZ79" s="82"/>
      <c r="SMA79" s="82"/>
      <c r="SMB79" s="82"/>
      <c r="SMC79" s="82"/>
      <c r="SMD79" s="82"/>
      <c r="SME79" s="82"/>
      <c r="SMF79" s="82"/>
      <c r="SMG79" s="82"/>
      <c r="SMH79" s="82"/>
      <c r="SMI79" s="82"/>
      <c r="SMJ79" s="82"/>
      <c r="SMK79" s="82"/>
      <c r="SML79" s="82"/>
      <c r="SMM79" s="82"/>
      <c r="SMN79" s="82"/>
      <c r="SMO79" s="82"/>
      <c r="SMP79" s="82"/>
      <c r="SMQ79" s="82"/>
      <c r="SMR79" s="82"/>
      <c r="SMS79" s="82"/>
      <c r="SMT79" s="82"/>
      <c r="SMU79" s="82"/>
      <c r="SMV79" s="82"/>
      <c r="SMW79" s="82"/>
      <c r="SMX79" s="82"/>
      <c r="SMY79" s="82"/>
      <c r="SMZ79" s="82"/>
      <c r="SNA79" s="82"/>
      <c r="SNB79" s="82"/>
      <c r="SNC79" s="82"/>
      <c r="SND79" s="82"/>
      <c r="SNE79" s="82"/>
      <c r="SNF79" s="82"/>
      <c r="SNG79" s="82"/>
      <c r="SNH79" s="82"/>
      <c r="SNI79" s="82"/>
      <c r="SNJ79" s="82"/>
      <c r="SNK79" s="82"/>
      <c r="SNL79" s="82"/>
      <c r="SNM79" s="82"/>
      <c r="SNN79" s="82"/>
      <c r="SNO79" s="82"/>
      <c r="SNP79" s="82"/>
      <c r="SNQ79" s="82"/>
      <c r="SNR79" s="82"/>
      <c r="SNS79" s="82"/>
      <c r="SNT79" s="82"/>
      <c r="SNU79" s="82"/>
      <c r="SNV79" s="82"/>
      <c r="SNW79" s="82"/>
      <c r="SNX79" s="82"/>
      <c r="SNY79" s="82"/>
      <c r="SNZ79" s="82"/>
      <c r="SOA79" s="82"/>
      <c r="SOB79" s="82"/>
      <c r="SOC79" s="82"/>
      <c r="SOD79" s="82"/>
      <c r="SOE79" s="82"/>
      <c r="SOF79" s="82"/>
      <c r="SOG79" s="82"/>
      <c r="SOH79" s="82"/>
      <c r="SOI79" s="82"/>
      <c r="SOJ79" s="82"/>
      <c r="SOK79" s="82"/>
      <c r="SOL79" s="82"/>
      <c r="SOM79" s="82"/>
      <c r="SON79" s="82"/>
      <c r="SOO79" s="82"/>
      <c r="SOP79" s="82"/>
      <c r="SOQ79" s="82"/>
      <c r="SOR79" s="82"/>
      <c r="SOS79" s="82"/>
      <c r="SOT79" s="82"/>
      <c r="SOU79" s="82"/>
      <c r="SOV79" s="82"/>
      <c r="SOW79" s="82"/>
      <c r="SOX79" s="82"/>
      <c r="SOY79" s="82"/>
      <c r="SOZ79" s="82"/>
      <c r="SPA79" s="82"/>
      <c r="SPB79" s="82"/>
      <c r="SPC79" s="82"/>
      <c r="SPD79" s="82"/>
      <c r="SPE79" s="82"/>
      <c r="SPF79" s="82"/>
      <c r="SPG79" s="82"/>
      <c r="SPH79" s="82"/>
      <c r="SPI79" s="82"/>
      <c r="SPJ79" s="82"/>
      <c r="SPK79" s="82"/>
      <c r="SPL79" s="82"/>
      <c r="SPM79" s="82"/>
      <c r="SPN79" s="82"/>
      <c r="SPO79" s="82"/>
      <c r="SPP79" s="82"/>
      <c r="SPQ79" s="82"/>
      <c r="SPR79" s="82"/>
      <c r="SPS79" s="82"/>
      <c r="SPT79" s="82"/>
      <c r="SPU79" s="82"/>
      <c r="SPV79" s="82"/>
      <c r="SPW79" s="82"/>
      <c r="SPX79" s="82"/>
      <c r="SPY79" s="82"/>
      <c r="SPZ79" s="82"/>
      <c r="SQA79" s="82"/>
      <c r="SQB79" s="82"/>
      <c r="SQC79" s="82"/>
      <c r="SQD79" s="82"/>
      <c r="SQE79" s="82"/>
      <c r="SQF79" s="82"/>
      <c r="SQG79" s="82"/>
      <c r="SQH79" s="82"/>
      <c r="SQI79" s="82"/>
      <c r="SQJ79" s="82"/>
      <c r="SQK79" s="82"/>
      <c r="SQL79" s="82"/>
      <c r="SQM79" s="82"/>
      <c r="SQN79" s="82"/>
      <c r="SQO79" s="82"/>
      <c r="SQP79" s="82"/>
      <c r="SQQ79" s="82"/>
      <c r="SQR79" s="82"/>
      <c r="SQS79" s="82"/>
      <c r="SQT79" s="82"/>
      <c r="SQU79" s="82"/>
      <c r="SQV79" s="82"/>
      <c r="SQW79" s="82"/>
      <c r="SQX79" s="82"/>
      <c r="SQY79" s="82"/>
      <c r="SQZ79" s="82"/>
      <c r="SRA79" s="82"/>
      <c r="SRB79" s="82"/>
      <c r="SRC79" s="82"/>
      <c r="SRD79" s="82"/>
      <c r="SRE79" s="82"/>
      <c r="SRF79" s="82"/>
      <c r="SRG79" s="82"/>
      <c r="SRH79" s="82"/>
      <c r="SRI79" s="82"/>
      <c r="SRJ79" s="82"/>
      <c r="SRK79" s="82"/>
      <c r="SRL79" s="82"/>
      <c r="SRM79" s="82"/>
      <c r="SRN79" s="82"/>
      <c r="SRO79" s="82"/>
      <c r="SRP79" s="82"/>
      <c r="SRQ79" s="82"/>
      <c r="SRR79" s="82"/>
      <c r="SRS79" s="82"/>
      <c r="SRT79" s="82"/>
      <c r="SRU79" s="82"/>
      <c r="SRV79" s="82"/>
      <c r="SRW79" s="82"/>
      <c r="SRX79" s="82"/>
      <c r="SRY79" s="82"/>
      <c r="SRZ79" s="82"/>
      <c r="SSA79" s="82"/>
      <c r="SSB79" s="82"/>
      <c r="SSC79" s="82"/>
      <c r="SSD79" s="82"/>
      <c r="SSE79" s="82"/>
      <c r="SSF79" s="82"/>
      <c r="SSG79" s="82"/>
      <c r="SSH79" s="82"/>
      <c r="SSI79" s="82"/>
      <c r="SSJ79" s="82"/>
      <c r="SSK79" s="82"/>
      <c r="SSL79" s="82"/>
      <c r="SSM79" s="82"/>
      <c r="SSN79" s="82"/>
      <c r="SSO79" s="82"/>
      <c r="SSP79" s="82"/>
      <c r="SSQ79" s="82"/>
      <c r="SSR79" s="82"/>
      <c r="SSS79" s="82"/>
      <c r="SST79" s="82"/>
      <c r="SSU79" s="82"/>
      <c r="SSV79" s="82"/>
      <c r="SSW79" s="82"/>
      <c r="SSX79" s="82"/>
      <c r="SSY79" s="82"/>
      <c r="SSZ79" s="82"/>
      <c r="STA79" s="82"/>
      <c r="STB79" s="82"/>
      <c r="STC79" s="82"/>
      <c r="STD79" s="82"/>
      <c r="STE79" s="82"/>
      <c r="STF79" s="82"/>
      <c r="STG79" s="82"/>
      <c r="STH79" s="82"/>
      <c r="STI79" s="82"/>
      <c r="STJ79" s="82"/>
      <c r="STK79" s="82"/>
      <c r="STL79" s="82"/>
      <c r="STM79" s="82"/>
      <c r="STN79" s="82"/>
      <c r="STO79" s="82"/>
      <c r="STP79" s="82"/>
      <c r="STQ79" s="82"/>
      <c r="STR79" s="82"/>
      <c r="STS79" s="82"/>
      <c r="STT79" s="82"/>
      <c r="STU79" s="82"/>
      <c r="STV79" s="82"/>
      <c r="STW79" s="82"/>
      <c r="STX79" s="82"/>
      <c r="STY79" s="82"/>
      <c r="STZ79" s="82"/>
      <c r="SUA79" s="82"/>
      <c r="SUB79" s="82"/>
      <c r="SUC79" s="82"/>
      <c r="SUD79" s="82"/>
      <c r="SUE79" s="82"/>
      <c r="SUF79" s="82"/>
      <c r="SUG79" s="82"/>
      <c r="SUH79" s="82"/>
      <c r="SUI79" s="82"/>
      <c r="SUJ79" s="82"/>
      <c r="SUK79" s="82"/>
      <c r="SUL79" s="82"/>
      <c r="SUM79" s="82"/>
      <c r="SUN79" s="82"/>
      <c r="SUO79" s="82"/>
      <c r="SUP79" s="82"/>
      <c r="SUQ79" s="82"/>
      <c r="SUR79" s="82"/>
      <c r="SUS79" s="82"/>
      <c r="SUT79" s="82"/>
      <c r="SUU79" s="82"/>
      <c r="SUV79" s="82"/>
      <c r="SUW79" s="82"/>
      <c r="SUX79" s="82"/>
      <c r="SUY79" s="82"/>
      <c r="SUZ79" s="82"/>
      <c r="SVA79" s="82"/>
      <c r="SVB79" s="82"/>
      <c r="SVC79" s="82"/>
      <c r="SVD79" s="82"/>
      <c r="SVE79" s="82"/>
      <c r="SVF79" s="82"/>
      <c r="SVG79" s="82"/>
      <c r="SVH79" s="82"/>
      <c r="SVI79" s="82"/>
      <c r="SVJ79" s="82"/>
      <c r="SVK79" s="82"/>
      <c r="SVL79" s="82"/>
      <c r="SVM79" s="82"/>
      <c r="SVN79" s="82"/>
      <c r="SVO79" s="82"/>
      <c r="SVP79" s="82"/>
      <c r="SVQ79" s="82"/>
      <c r="SVR79" s="82"/>
      <c r="SVS79" s="82"/>
      <c r="SVT79" s="82"/>
      <c r="SVU79" s="82"/>
      <c r="SVV79" s="82"/>
      <c r="SVW79" s="82"/>
      <c r="SVX79" s="82"/>
      <c r="SVY79" s="82"/>
      <c r="SVZ79" s="82"/>
      <c r="SWA79" s="82"/>
      <c r="SWB79" s="82"/>
      <c r="SWC79" s="82"/>
      <c r="SWD79" s="82"/>
      <c r="SWE79" s="82"/>
      <c r="SWF79" s="82"/>
      <c r="SWG79" s="82"/>
      <c r="SWH79" s="82"/>
      <c r="SWI79" s="82"/>
      <c r="SWJ79" s="82"/>
      <c r="SWK79" s="82"/>
      <c r="SWL79" s="82"/>
      <c r="SWM79" s="82"/>
      <c r="SWN79" s="82"/>
      <c r="SWO79" s="82"/>
      <c r="SWP79" s="82"/>
      <c r="SWQ79" s="82"/>
      <c r="SWR79" s="82"/>
      <c r="SWS79" s="82"/>
      <c r="SWT79" s="82"/>
      <c r="SWU79" s="82"/>
      <c r="SWV79" s="82"/>
      <c r="SWW79" s="82"/>
      <c r="SWX79" s="82"/>
      <c r="SWY79" s="82"/>
      <c r="SWZ79" s="82"/>
      <c r="SXA79" s="82"/>
      <c r="SXB79" s="82"/>
      <c r="SXC79" s="82"/>
      <c r="SXD79" s="82"/>
      <c r="SXE79" s="82"/>
      <c r="SXF79" s="82"/>
      <c r="SXG79" s="82"/>
      <c r="SXH79" s="82"/>
      <c r="SXI79" s="82"/>
      <c r="SXJ79" s="82"/>
      <c r="SXK79" s="82"/>
      <c r="SXL79" s="82"/>
      <c r="SXM79" s="82"/>
      <c r="SXN79" s="82"/>
      <c r="SXO79" s="82"/>
      <c r="SXP79" s="82"/>
      <c r="SXQ79" s="82"/>
      <c r="SXR79" s="82"/>
      <c r="SXS79" s="82"/>
      <c r="SXT79" s="82"/>
      <c r="SXU79" s="82"/>
      <c r="SXV79" s="82"/>
      <c r="SXW79" s="82"/>
      <c r="SXX79" s="82"/>
      <c r="SXY79" s="82"/>
      <c r="SXZ79" s="82"/>
      <c r="SYA79" s="82"/>
      <c r="SYB79" s="82"/>
      <c r="SYC79" s="82"/>
      <c r="SYD79" s="82"/>
      <c r="SYE79" s="82"/>
      <c r="SYF79" s="82"/>
      <c r="SYG79" s="82"/>
      <c r="SYH79" s="82"/>
      <c r="SYI79" s="82"/>
      <c r="SYJ79" s="82"/>
      <c r="SYK79" s="82"/>
      <c r="SYL79" s="82"/>
      <c r="SYM79" s="82"/>
      <c r="SYN79" s="82"/>
      <c r="SYO79" s="82"/>
      <c r="SYP79" s="82"/>
      <c r="SYQ79" s="82"/>
      <c r="SYR79" s="82"/>
      <c r="SYS79" s="82"/>
      <c r="SYT79" s="82"/>
      <c r="SYU79" s="82"/>
      <c r="SYV79" s="82"/>
      <c r="SYW79" s="82"/>
      <c r="SYX79" s="82"/>
      <c r="SYY79" s="82"/>
      <c r="SYZ79" s="82"/>
      <c r="SZA79" s="82"/>
      <c r="SZB79" s="82"/>
      <c r="SZC79" s="82"/>
      <c r="SZD79" s="82"/>
      <c r="SZE79" s="82"/>
      <c r="SZF79" s="82"/>
      <c r="SZG79" s="82"/>
      <c r="SZH79" s="82"/>
      <c r="SZI79" s="82"/>
      <c r="SZJ79" s="82"/>
      <c r="SZK79" s="82"/>
      <c r="SZL79" s="82"/>
      <c r="SZM79" s="82"/>
      <c r="SZN79" s="82"/>
      <c r="SZO79" s="82"/>
      <c r="SZP79" s="82"/>
      <c r="SZQ79" s="82"/>
      <c r="SZR79" s="82"/>
      <c r="SZS79" s="82"/>
      <c r="SZT79" s="82"/>
      <c r="SZU79" s="82"/>
      <c r="SZV79" s="82"/>
      <c r="SZW79" s="82"/>
      <c r="SZX79" s="82"/>
      <c r="SZY79" s="82"/>
      <c r="SZZ79" s="82"/>
      <c r="TAA79" s="82"/>
      <c r="TAB79" s="82"/>
      <c r="TAC79" s="82"/>
      <c r="TAD79" s="82"/>
      <c r="TAE79" s="82"/>
      <c r="TAF79" s="82"/>
      <c r="TAG79" s="82"/>
      <c r="TAH79" s="82"/>
      <c r="TAI79" s="82"/>
      <c r="TAJ79" s="82"/>
      <c r="TAK79" s="82"/>
      <c r="TAL79" s="82"/>
      <c r="TAM79" s="82"/>
      <c r="TAN79" s="82"/>
      <c r="TAO79" s="82"/>
      <c r="TAP79" s="82"/>
      <c r="TAQ79" s="82"/>
      <c r="TAR79" s="82"/>
      <c r="TAS79" s="82"/>
      <c r="TAT79" s="82"/>
      <c r="TAU79" s="82"/>
      <c r="TAV79" s="82"/>
      <c r="TAW79" s="82"/>
      <c r="TAX79" s="82"/>
      <c r="TAY79" s="82"/>
      <c r="TAZ79" s="82"/>
      <c r="TBA79" s="82"/>
      <c r="TBB79" s="82"/>
      <c r="TBC79" s="82"/>
      <c r="TBD79" s="82"/>
      <c r="TBE79" s="82"/>
      <c r="TBF79" s="82"/>
      <c r="TBG79" s="82"/>
      <c r="TBH79" s="82"/>
      <c r="TBI79" s="82"/>
      <c r="TBJ79" s="82"/>
      <c r="TBK79" s="82"/>
      <c r="TBL79" s="82"/>
      <c r="TBM79" s="82"/>
      <c r="TBN79" s="82"/>
      <c r="TBO79" s="82"/>
      <c r="TBP79" s="82"/>
      <c r="TBQ79" s="82"/>
      <c r="TBR79" s="82"/>
      <c r="TBS79" s="82"/>
      <c r="TBT79" s="82"/>
      <c r="TBU79" s="82"/>
      <c r="TBV79" s="82"/>
      <c r="TBW79" s="82"/>
      <c r="TBX79" s="82"/>
      <c r="TBY79" s="82"/>
      <c r="TBZ79" s="82"/>
      <c r="TCA79" s="82"/>
      <c r="TCB79" s="82"/>
      <c r="TCC79" s="82"/>
      <c r="TCD79" s="82"/>
      <c r="TCE79" s="82"/>
      <c r="TCF79" s="82"/>
      <c r="TCG79" s="82"/>
      <c r="TCH79" s="82"/>
      <c r="TCI79" s="82"/>
      <c r="TCJ79" s="82"/>
      <c r="TCK79" s="82"/>
      <c r="TCL79" s="82"/>
      <c r="TCM79" s="82"/>
      <c r="TCN79" s="82"/>
      <c r="TCO79" s="82"/>
      <c r="TCP79" s="82"/>
      <c r="TCQ79" s="82"/>
      <c r="TCR79" s="82"/>
      <c r="TCS79" s="82"/>
      <c r="TCT79" s="82"/>
      <c r="TCU79" s="82"/>
      <c r="TCV79" s="82"/>
      <c r="TCW79" s="82"/>
      <c r="TCX79" s="82"/>
      <c r="TCY79" s="82"/>
      <c r="TCZ79" s="82"/>
      <c r="TDA79" s="82"/>
      <c r="TDB79" s="82"/>
      <c r="TDC79" s="82"/>
      <c r="TDD79" s="82"/>
      <c r="TDE79" s="82"/>
      <c r="TDF79" s="82"/>
      <c r="TDG79" s="82"/>
      <c r="TDH79" s="82"/>
      <c r="TDI79" s="82"/>
      <c r="TDJ79" s="82"/>
      <c r="TDK79" s="82"/>
      <c r="TDL79" s="82"/>
      <c r="TDM79" s="82"/>
      <c r="TDN79" s="82"/>
      <c r="TDO79" s="82"/>
      <c r="TDP79" s="82"/>
      <c r="TDQ79" s="82"/>
      <c r="TDR79" s="82"/>
      <c r="TDS79" s="82"/>
      <c r="TDT79" s="82"/>
      <c r="TDU79" s="82"/>
      <c r="TDV79" s="82"/>
      <c r="TDW79" s="82"/>
      <c r="TDX79" s="82"/>
      <c r="TDY79" s="82"/>
      <c r="TDZ79" s="82"/>
      <c r="TEA79" s="82"/>
      <c r="TEB79" s="82"/>
      <c r="TEC79" s="82"/>
      <c r="TED79" s="82"/>
      <c r="TEE79" s="82"/>
      <c r="TEF79" s="82"/>
      <c r="TEG79" s="82"/>
      <c r="TEH79" s="82"/>
      <c r="TEI79" s="82"/>
      <c r="TEJ79" s="82"/>
      <c r="TEK79" s="82"/>
      <c r="TEL79" s="82"/>
      <c r="TEM79" s="82"/>
      <c r="TEN79" s="82"/>
      <c r="TEO79" s="82"/>
      <c r="TEP79" s="82"/>
      <c r="TEQ79" s="82"/>
      <c r="TER79" s="82"/>
      <c r="TES79" s="82"/>
      <c r="TET79" s="82"/>
      <c r="TEU79" s="82"/>
      <c r="TEV79" s="82"/>
      <c r="TEW79" s="82"/>
      <c r="TEX79" s="82"/>
      <c r="TEY79" s="82"/>
      <c r="TEZ79" s="82"/>
      <c r="TFA79" s="82"/>
      <c r="TFB79" s="82"/>
      <c r="TFC79" s="82"/>
      <c r="TFD79" s="82"/>
      <c r="TFE79" s="82"/>
      <c r="TFF79" s="82"/>
      <c r="TFG79" s="82"/>
      <c r="TFH79" s="82"/>
      <c r="TFI79" s="82"/>
      <c r="TFJ79" s="82"/>
      <c r="TFK79" s="82"/>
      <c r="TFL79" s="82"/>
      <c r="TFM79" s="82"/>
      <c r="TFN79" s="82"/>
      <c r="TFO79" s="82"/>
      <c r="TFP79" s="82"/>
      <c r="TFQ79" s="82"/>
      <c r="TFR79" s="82"/>
      <c r="TFS79" s="82"/>
      <c r="TFT79" s="82"/>
      <c r="TFU79" s="82"/>
      <c r="TFV79" s="82"/>
      <c r="TFW79" s="82"/>
      <c r="TFX79" s="82"/>
      <c r="TFY79" s="82"/>
      <c r="TFZ79" s="82"/>
      <c r="TGA79" s="82"/>
      <c r="TGB79" s="82"/>
      <c r="TGC79" s="82"/>
      <c r="TGD79" s="82"/>
      <c r="TGE79" s="82"/>
      <c r="TGF79" s="82"/>
      <c r="TGG79" s="82"/>
      <c r="TGH79" s="82"/>
      <c r="TGI79" s="82"/>
      <c r="TGJ79" s="82"/>
      <c r="TGK79" s="82"/>
      <c r="TGL79" s="82"/>
      <c r="TGM79" s="82"/>
      <c r="TGN79" s="82"/>
      <c r="TGO79" s="82"/>
      <c r="TGP79" s="82"/>
      <c r="TGQ79" s="82"/>
      <c r="TGR79" s="82"/>
      <c r="TGS79" s="82"/>
      <c r="TGT79" s="82"/>
      <c r="TGU79" s="82"/>
      <c r="TGV79" s="82"/>
      <c r="TGW79" s="82"/>
      <c r="TGX79" s="82"/>
      <c r="TGY79" s="82"/>
      <c r="TGZ79" s="82"/>
      <c r="THA79" s="82"/>
      <c r="THB79" s="82"/>
      <c r="THC79" s="82"/>
      <c r="THD79" s="82"/>
      <c r="THE79" s="82"/>
      <c r="THF79" s="82"/>
      <c r="THG79" s="82"/>
      <c r="THH79" s="82"/>
      <c r="THI79" s="82"/>
      <c r="THJ79" s="82"/>
      <c r="THK79" s="82"/>
      <c r="THL79" s="82"/>
      <c r="THM79" s="82"/>
      <c r="THN79" s="82"/>
      <c r="THO79" s="82"/>
      <c r="THP79" s="82"/>
      <c r="THQ79" s="82"/>
      <c r="THR79" s="82"/>
      <c r="THS79" s="82"/>
      <c r="THT79" s="82"/>
      <c r="THU79" s="82"/>
      <c r="THV79" s="82"/>
      <c r="THW79" s="82"/>
      <c r="THX79" s="82"/>
      <c r="THY79" s="82"/>
      <c r="THZ79" s="82"/>
      <c r="TIA79" s="82"/>
      <c r="TIB79" s="82"/>
      <c r="TIC79" s="82"/>
      <c r="TID79" s="82"/>
      <c r="TIE79" s="82"/>
      <c r="TIF79" s="82"/>
      <c r="TIG79" s="82"/>
      <c r="TIH79" s="82"/>
      <c r="TII79" s="82"/>
      <c r="TIJ79" s="82"/>
      <c r="TIK79" s="82"/>
      <c r="TIL79" s="82"/>
      <c r="TIM79" s="82"/>
      <c r="TIN79" s="82"/>
      <c r="TIO79" s="82"/>
      <c r="TIP79" s="82"/>
      <c r="TIQ79" s="82"/>
      <c r="TIR79" s="82"/>
      <c r="TIS79" s="82"/>
      <c r="TIT79" s="82"/>
      <c r="TIU79" s="82"/>
      <c r="TIV79" s="82"/>
      <c r="TIW79" s="82"/>
      <c r="TIX79" s="82"/>
      <c r="TIY79" s="82"/>
      <c r="TIZ79" s="82"/>
      <c r="TJA79" s="82"/>
      <c r="TJB79" s="82"/>
      <c r="TJC79" s="82"/>
      <c r="TJD79" s="82"/>
      <c r="TJE79" s="82"/>
      <c r="TJF79" s="82"/>
      <c r="TJG79" s="82"/>
      <c r="TJH79" s="82"/>
      <c r="TJI79" s="82"/>
      <c r="TJJ79" s="82"/>
      <c r="TJK79" s="82"/>
      <c r="TJL79" s="82"/>
      <c r="TJM79" s="82"/>
      <c r="TJN79" s="82"/>
      <c r="TJO79" s="82"/>
      <c r="TJP79" s="82"/>
      <c r="TJQ79" s="82"/>
      <c r="TJR79" s="82"/>
      <c r="TJS79" s="82"/>
      <c r="TJT79" s="82"/>
      <c r="TJU79" s="82"/>
      <c r="TJV79" s="82"/>
      <c r="TJW79" s="82"/>
      <c r="TJX79" s="82"/>
      <c r="TJY79" s="82"/>
      <c r="TJZ79" s="82"/>
      <c r="TKA79" s="82"/>
      <c r="TKB79" s="82"/>
      <c r="TKC79" s="82"/>
      <c r="TKD79" s="82"/>
      <c r="TKE79" s="82"/>
      <c r="TKF79" s="82"/>
      <c r="TKG79" s="82"/>
      <c r="TKH79" s="82"/>
      <c r="TKI79" s="82"/>
      <c r="TKJ79" s="82"/>
      <c r="TKK79" s="82"/>
      <c r="TKL79" s="82"/>
      <c r="TKM79" s="82"/>
      <c r="TKN79" s="82"/>
      <c r="TKO79" s="82"/>
      <c r="TKP79" s="82"/>
      <c r="TKQ79" s="82"/>
      <c r="TKR79" s="82"/>
      <c r="TKS79" s="82"/>
      <c r="TKT79" s="82"/>
      <c r="TKU79" s="82"/>
      <c r="TKV79" s="82"/>
      <c r="TKW79" s="82"/>
      <c r="TKX79" s="82"/>
      <c r="TKY79" s="82"/>
      <c r="TKZ79" s="82"/>
      <c r="TLA79" s="82"/>
      <c r="TLB79" s="82"/>
      <c r="TLC79" s="82"/>
      <c r="TLD79" s="82"/>
      <c r="TLE79" s="82"/>
      <c r="TLF79" s="82"/>
      <c r="TLG79" s="82"/>
      <c r="TLH79" s="82"/>
      <c r="TLI79" s="82"/>
      <c r="TLJ79" s="82"/>
      <c r="TLK79" s="82"/>
      <c r="TLL79" s="82"/>
      <c r="TLM79" s="82"/>
      <c r="TLN79" s="82"/>
      <c r="TLO79" s="82"/>
      <c r="TLP79" s="82"/>
      <c r="TLQ79" s="82"/>
      <c r="TLR79" s="82"/>
      <c r="TLS79" s="82"/>
      <c r="TLT79" s="82"/>
      <c r="TLU79" s="82"/>
      <c r="TLV79" s="82"/>
      <c r="TLW79" s="82"/>
      <c r="TLX79" s="82"/>
      <c r="TLY79" s="82"/>
      <c r="TLZ79" s="82"/>
      <c r="TMA79" s="82"/>
      <c r="TMB79" s="82"/>
      <c r="TMC79" s="82"/>
      <c r="TMD79" s="82"/>
      <c r="TME79" s="82"/>
      <c r="TMF79" s="82"/>
      <c r="TMG79" s="82"/>
      <c r="TMH79" s="82"/>
      <c r="TMI79" s="82"/>
      <c r="TMJ79" s="82"/>
      <c r="TMK79" s="82"/>
      <c r="TML79" s="82"/>
      <c r="TMM79" s="82"/>
      <c r="TMN79" s="82"/>
      <c r="TMO79" s="82"/>
      <c r="TMP79" s="82"/>
      <c r="TMQ79" s="82"/>
      <c r="TMR79" s="82"/>
      <c r="TMS79" s="82"/>
      <c r="TMT79" s="82"/>
      <c r="TMU79" s="82"/>
      <c r="TMV79" s="82"/>
      <c r="TMW79" s="82"/>
      <c r="TMX79" s="82"/>
      <c r="TMY79" s="82"/>
      <c r="TMZ79" s="82"/>
      <c r="TNA79" s="82"/>
      <c r="TNB79" s="82"/>
      <c r="TNC79" s="82"/>
      <c r="TND79" s="82"/>
      <c r="TNE79" s="82"/>
      <c r="TNF79" s="82"/>
      <c r="TNG79" s="82"/>
      <c r="TNH79" s="82"/>
      <c r="TNI79" s="82"/>
      <c r="TNJ79" s="82"/>
      <c r="TNK79" s="82"/>
      <c r="TNL79" s="82"/>
      <c r="TNM79" s="82"/>
      <c r="TNN79" s="82"/>
      <c r="TNO79" s="82"/>
      <c r="TNP79" s="82"/>
      <c r="TNQ79" s="82"/>
      <c r="TNR79" s="82"/>
      <c r="TNS79" s="82"/>
      <c r="TNT79" s="82"/>
      <c r="TNU79" s="82"/>
      <c r="TNV79" s="82"/>
      <c r="TNW79" s="82"/>
      <c r="TNX79" s="82"/>
      <c r="TNY79" s="82"/>
      <c r="TNZ79" s="82"/>
      <c r="TOA79" s="82"/>
      <c r="TOB79" s="82"/>
      <c r="TOC79" s="82"/>
      <c r="TOD79" s="82"/>
      <c r="TOE79" s="82"/>
      <c r="TOF79" s="82"/>
      <c r="TOG79" s="82"/>
      <c r="TOH79" s="82"/>
      <c r="TOI79" s="82"/>
      <c r="TOJ79" s="82"/>
      <c r="TOK79" s="82"/>
      <c r="TOL79" s="82"/>
      <c r="TOM79" s="82"/>
      <c r="TON79" s="82"/>
      <c r="TOO79" s="82"/>
      <c r="TOP79" s="82"/>
      <c r="TOQ79" s="82"/>
      <c r="TOR79" s="82"/>
      <c r="TOS79" s="82"/>
      <c r="TOT79" s="82"/>
      <c r="TOU79" s="82"/>
      <c r="TOV79" s="82"/>
      <c r="TOW79" s="82"/>
      <c r="TOX79" s="82"/>
      <c r="TOY79" s="82"/>
      <c r="TOZ79" s="82"/>
      <c r="TPA79" s="82"/>
      <c r="TPB79" s="82"/>
      <c r="TPC79" s="82"/>
      <c r="TPD79" s="82"/>
      <c r="TPE79" s="82"/>
      <c r="TPF79" s="82"/>
      <c r="TPG79" s="82"/>
      <c r="TPH79" s="82"/>
      <c r="TPI79" s="82"/>
      <c r="TPJ79" s="82"/>
      <c r="TPK79" s="82"/>
      <c r="TPL79" s="82"/>
      <c r="TPM79" s="82"/>
      <c r="TPN79" s="82"/>
      <c r="TPO79" s="82"/>
      <c r="TPP79" s="82"/>
      <c r="TPQ79" s="82"/>
      <c r="TPR79" s="82"/>
      <c r="TPS79" s="82"/>
      <c r="TPT79" s="82"/>
      <c r="TPU79" s="82"/>
      <c r="TPV79" s="82"/>
      <c r="TPW79" s="82"/>
      <c r="TPX79" s="82"/>
      <c r="TPY79" s="82"/>
      <c r="TPZ79" s="82"/>
      <c r="TQA79" s="82"/>
      <c r="TQB79" s="82"/>
      <c r="TQC79" s="82"/>
      <c r="TQD79" s="82"/>
      <c r="TQE79" s="82"/>
      <c r="TQF79" s="82"/>
      <c r="TQG79" s="82"/>
      <c r="TQH79" s="82"/>
      <c r="TQI79" s="82"/>
      <c r="TQJ79" s="82"/>
      <c r="TQK79" s="82"/>
      <c r="TQL79" s="82"/>
      <c r="TQM79" s="82"/>
      <c r="TQN79" s="82"/>
      <c r="TQO79" s="82"/>
      <c r="TQP79" s="82"/>
      <c r="TQQ79" s="82"/>
      <c r="TQR79" s="82"/>
      <c r="TQS79" s="82"/>
      <c r="TQT79" s="82"/>
      <c r="TQU79" s="82"/>
      <c r="TQV79" s="82"/>
      <c r="TQW79" s="82"/>
      <c r="TQX79" s="82"/>
      <c r="TQY79" s="82"/>
      <c r="TQZ79" s="82"/>
      <c r="TRA79" s="82"/>
      <c r="TRB79" s="82"/>
      <c r="TRC79" s="82"/>
      <c r="TRD79" s="82"/>
      <c r="TRE79" s="82"/>
      <c r="TRF79" s="82"/>
      <c r="TRG79" s="82"/>
      <c r="TRH79" s="82"/>
      <c r="TRI79" s="82"/>
      <c r="TRJ79" s="82"/>
      <c r="TRK79" s="82"/>
      <c r="TRL79" s="82"/>
      <c r="TRM79" s="82"/>
      <c r="TRN79" s="82"/>
      <c r="TRO79" s="82"/>
      <c r="TRP79" s="82"/>
      <c r="TRQ79" s="82"/>
      <c r="TRR79" s="82"/>
      <c r="TRS79" s="82"/>
      <c r="TRT79" s="82"/>
      <c r="TRU79" s="82"/>
      <c r="TRV79" s="82"/>
      <c r="TRW79" s="82"/>
      <c r="TRX79" s="82"/>
      <c r="TRY79" s="82"/>
      <c r="TRZ79" s="82"/>
      <c r="TSA79" s="82"/>
      <c r="TSB79" s="82"/>
      <c r="TSC79" s="82"/>
      <c r="TSD79" s="82"/>
      <c r="TSE79" s="82"/>
      <c r="TSF79" s="82"/>
      <c r="TSG79" s="82"/>
      <c r="TSH79" s="82"/>
      <c r="TSI79" s="82"/>
      <c r="TSJ79" s="82"/>
      <c r="TSK79" s="82"/>
      <c r="TSL79" s="82"/>
      <c r="TSM79" s="82"/>
      <c r="TSN79" s="82"/>
      <c r="TSO79" s="82"/>
      <c r="TSP79" s="82"/>
      <c r="TSQ79" s="82"/>
      <c r="TSR79" s="82"/>
      <c r="TSS79" s="82"/>
      <c r="TST79" s="82"/>
      <c r="TSU79" s="82"/>
      <c r="TSV79" s="82"/>
      <c r="TSW79" s="82"/>
      <c r="TSX79" s="82"/>
      <c r="TSY79" s="82"/>
      <c r="TSZ79" s="82"/>
      <c r="TTA79" s="82"/>
      <c r="TTB79" s="82"/>
      <c r="TTC79" s="82"/>
      <c r="TTD79" s="82"/>
      <c r="TTE79" s="82"/>
      <c r="TTF79" s="82"/>
      <c r="TTG79" s="82"/>
      <c r="TTH79" s="82"/>
      <c r="TTI79" s="82"/>
      <c r="TTJ79" s="82"/>
      <c r="TTK79" s="82"/>
      <c r="TTL79" s="82"/>
      <c r="TTM79" s="82"/>
      <c r="TTN79" s="82"/>
      <c r="TTO79" s="82"/>
      <c r="TTP79" s="82"/>
      <c r="TTQ79" s="82"/>
      <c r="TTR79" s="82"/>
      <c r="TTS79" s="82"/>
      <c r="TTT79" s="82"/>
      <c r="TTU79" s="82"/>
      <c r="TTV79" s="82"/>
      <c r="TTW79" s="82"/>
      <c r="TTX79" s="82"/>
      <c r="TTY79" s="82"/>
      <c r="TTZ79" s="82"/>
      <c r="TUA79" s="82"/>
      <c r="TUB79" s="82"/>
      <c r="TUC79" s="82"/>
      <c r="TUD79" s="82"/>
      <c r="TUE79" s="82"/>
      <c r="TUF79" s="82"/>
      <c r="TUG79" s="82"/>
      <c r="TUH79" s="82"/>
      <c r="TUI79" s="82"/>
      <c r="TUJ79" s="82"/>
      <c r="TUK79" s="82"/>
      <c r="TUL79" s="82"/>
      <c r="TUM79" s="82"/>
      <c r="TUN79" s="82"/>
      <c r="TUO79" s="82"/>
      <c r="TUP79" s="82"/>
      <c r="TUQ79" s="82"/>
      <c r="TUR79" s="82"/>
      <c r="TUS79" s="82"/>
      <c r="TUT79" s="82"/>
      <c r="TUU79" s="82"/>
      <c r="TUV79" s="82"/>
      <c r="TUW79" s="82"/>
      <c r="TUX79" s="82"/>
      <c r="TUY79" s="82"/>
      <c r="TUZ79" s="82"/>
      <c r="TVA79" s="82"/>
      <c r="TVB79" s="82"/>
      <c r="TVC79" s="82"/>
      <c r="TVD79" s="82"/>
      <c r="TVE79" s="82"/>
      <c r="TVF79" s="82"/>
      <c r="TVG79" s="82"/>
      <c r="TVH79" s="82"/>
      <c r="TVI79" s="82"/>
      <c r="TVJ79" s="82"/>
      <c r="TVK79" s="82"/>
      <c r="TVL79" s="82"/>
      <c r="TVM79" s="82"/>
      <c r="TVN79" s="82"/>
      <c r="TVO79" s="82"/>
      <c r="TVP79" s="82"/>
      <c r="TVQ79" s="82"/>
      <c r="TVR79" s="82"/>
      <c r="TVS79" s="82"/>
      <c r="TVT79" s="82"/>
      <c r="TVU79" s="82"/>
      <c r="TVV79" s="82"/>
      <c r="TVW79" s="82"/>
      <c r="TVX79" s="82"/>
      <c r="TVY79" s="82"/>
      <c r="TVZ79" s="82"/>
      <c r="TWA79" s="82"/>
      <c r="TWB79" s="82"/>
      <c r="TWC79" s="82"/>
      <c r="TWD79" s="82"/>
      <c r="TWE79" s="82"/>
      <c r="TWF79" s="82"/>
      <c r="TWG79" s="82"/>
      <c r="TWH79" s="82"/>
      <c r="TWI79" s="82"/>
      <c r="TWJ79" s="82"/>
      <c r="TWK79" s="82"/>
      <c r="TWL79" s="82"/>
      <c r="TWM79" s="82"/>
      <c r="TWN79" s="82"/>
      <c r="TWO79" s="82"/>
      <c r="TWP79" s="82"/>
      <c r="TWQ79" s="82"/>
      <c r="TWR79" s="82"/>
      <c r="TWS79" s="82"/>
      <c r="TWT79" s="82"/>
      <c r="TWU79" s="82"/>
      <c r="TWV79" s="82"/>
      <c r="TWW79" s="82"/>
      <c r="TWX79" s="82"/>
      <c r="TWY79" s="82"/>
      <c r="TWZ79" s="82"/>
      <c r="TXA79" s="82"/>
      <c r="TXB79" s="82"/>
      <c r="TXC79" s="82"/>
      <c r="TXD79" s="82"/>
      <c r="TXE79" s="82"/>
      <c r="TXF79" s="82"/>
      <c r="TXG79" s="82"/>
      <c r="TXH79" s="82"/>
      <c r="TXI79" s="82"/>
      <c r="TXJ79" s="82"/>
      <c r="TXK79" s="82"/>
      <c r="TXL79" s="82"/>
      <c r="TXM79" s="82"/>
      <c r="TXN79" s="82"/>
      <c r="TXO79" s="82"/>
      <c r="TXP79" s="82"/>
      <c r="TXQ79" s="82"/>
      <c r="TXR79" s="82"/>
      <c r="TXS79" s="82"/>
      <c r="TXT79" s="82"/>
      <c r="TXU79" s="82"/>
      <c r="TXV79" s="82"/>
      <c r="TXW79" s="82"/>
      <c r="TXX79" s="82"/>
      <c r="TXY79" s="82"/>
      <c r="TXZ79" s="82"/>
      <c r="TYA79" s="82"/>
      <c r="TYB79" s="82"/>
      <c r="TYC79" s="82"/>
      <c r="TYD79" s="82"/>
      <c r="TYE79" s="82"/>
      <c r="TYF79" s="82"/>
      <c r="TYG79" s="82"/>
      <c r="TYH79" s="82"/>
      <c r="TYI79" s="82"/>
      <c r="TYJ79" s="82"/>
      <c r="TYK79" s="82"/>
      <c r="TYL79" s="82"/>
      <c r="TYM79" s="82"/>
      <c r="TYN79" s="82"/>
      <c r="TYO79" s="82"/>
      <c r="TYP79" s="82"/>
      <c r="TYQ79" s="82"/>
      <c r="TYR79" s="82"/>
      <c r="TYS79" s="82"/>
      <c r="TYT79" s="82"/>
      <c r="TYU79" s="82"/>
      <c r="TYV79" s="82"/>
      <c r="TYW79" s="82"/>
      <c r="TYX79" s="82"/>
      <c r="TYY79" s="82"/>
      <c r="TYZ79" s="82"/>
      <c r="TZA79" s="82"/>
      <c r="TZB79" s="82"/>
      <c r="TZC79" s="82"/>
      <c r="TZD79" s="82"/>
      <c r="TZE79" s="82"/>
      <c r="TZF79" s="82"/>
      <c r="TZG79" s="82"/>
      <c r="TZH79" s="82"/>
      <c r="TZI79" s="82"/>
      <c r="TZJ79" s="82"/>
      <c r="TZK79" s="82"/>
      <c r="TZL79" s="82"/>
      <c r="TZM79" s="82"/>
      <c r="TZN79" s="82"/>
      <c r="TZO79" s="82"/>
      <c r="TZP79" s="82"/>
      <c r="TZQ79" s="82"/>
      <c r="TZR79" s="82"/>
      <c r="TZS79" s="82"/>
      <c r="TZT79" s="82"/>
      <c r="TZU79" s="82"/>
      <c r="TZV79" s="82"/>
      <c r="TZW79" s="82"/>
      <c r="TZX79" s="82"/>
      <c r="TZY79" s="82"/>
      <c r="TZZ79" s="82"/>
      <c r="UAA79" s="82"/>
      <c r="UAB79" s="82"/>
      <c r="UAC79" s="82"/>
      <c r="UAD79" s="82"/>
      <c r="UAE79" s="82"/>
      <c r="UAF79" s="82"/>
      <c r="UAG79" s="82"/>
      <c r="UAH79" s="82"/>
      <c r="UAI79" s="82"/>
      <c r="UAJ79" s="82"/>
      <c r="UAK79" s="82"/>
      <c r="UAL79" s="82"/>
      <c r="UAM79" s="82"/>
      <c r="UAN79" s="82"/>
      <c r="UAO79" s="82"/>
      <c r="UAP79" s="82"/>
      <c r="UAQ79" s="82"/>
      <c r="UAR79" s="82"/>
      <c r="UAS79" s="82"/>
      <c r="UAT79" s="82"/>
      <c r="UAU79" s="82"/>
      <c r="UAV79" s="82"/>
      <c r="UAW79" s="82"/>
      <c r="UAX79" s="82"/>
      <c r="UAY79" s="82"/>
      <c r="UAZ79" s="82"/>
      <c r="UBA79" s="82"/>
      <c r="UBB79" s="82"/>
      <c r="UBC79" s="82"/>
      <c r="UBD79" s="82"/>
      <c r="UBE79" s="82"/>
      <c r="UBF79" s="82"/>
      <c r="UBG79" s="82"/>
      <c r="UBH79" s="82"/>
      <c r="UBI79" s="82"/>
      <c r="UBJ79" s="82"/>
      <c r="UBK79" s="82"/>
      <c r="UBL79" s="82"/>
      <c r="UBM79" s="82"/>
      <c r="UBN79" s="82"/>
      <c r="UBO79" s="82"/>
      <c r="UBP79" s="82"/>
      <c r="UBQ79" s="82"/>
      <c r="UBR79" s="82"/>
      <c r="UBS79" s="82"/>
      <c r="UBT79" s="82"/>
      <c r="UBU79" s="82"/>
      <c r="UBV79" s="82"/>
      <c r="UBW79" s="82"/>
      <c r="UBX79" s="82"/>
      <c r="UBY79" s="82"/>
      <c r="UBZ79" s="82"/>
      <c r="UCA79" s="82"/>
      <c r="UCB79" s="82"/>
      <c r="UCC79" s="82"/>
      <c r="UCD79" s="82"/>
      <c r="UCE79" s="82"/>
      <c r="UCF79" s="82"/>
      <c r="UCG79" s="82"/>
      <c r="UCH79" s="82"/>
      <c r="UCI79" s="82"/>
      <c r="UCJ79" s="82"/>
      <c r="UCK79" s="82"/>
      <c r="UCL79" s="82"/>
      <c r="UCM79" s="82"/>
      <c r="UCN79" s="82"/>
      <c r="UCO79" s="82"/>
      <c r="UCP79" s="82"/>
      <c r="UCQ79" s="82"/>
      <c r="UCR79" s="82"/>
      <c r="UCS79" s="82"/>
      <c r="UCT79" s="82"/>
      <c r="UCU79" s="82"/>
      <c r="UCV79" s="82"/>
      <c r="UCW79" s="82"/>
      <c r="UCX79" s="82"/>
      <c r="UCY79" s="82"/>
      <c r="UCZ79" s="82"/>
      <c r="UDA79" s="82"/>
      <c r="UDB79" s="82"/>
      <c r="UDC79" s="82"/>
      <c r="UDD79" s="82"/>
      <c r="UDE79" s="82"/>
      <c r="UDF79" s="82"/>
      <c r="UDG79" s="82"/>
      <c r="UDH79" s="82"/>
      <c r="UDI79" s="82"/>
      <c r="UDJ79" s="82"/>
      <c r="UDK79" s="82"/>
      <c r="UDL79" s="82"/>
      <c r="UDM79" s="82"/>
      <c r="UDN79" s="82"/>
      <c r="UDO79" s="82"/>
      <c r="UDP79" s="82"/>
      <c r="UDQ79" s="82"/>
      <c r="UDR79" s="82"/>
      <c r="UDS79" s="82"/>
      <c r="UDT79" s="82"/>
      <c r="UDU79" s="82"/>
      <c r="UDV79" s="82"/>
      <c r="UDW79" s="82"/>
      <c r="UDX79" s="82"/>
      <c r="UDY79" s="82"/>
      <c r="UDZ79" s="82"/>
      <c r="UEA79" s="82"/>
      <c r="UEB79" s="82"/>
      <c r="UEC79" s="82"/>
      <c r="UED79" s="82"/>
      <c r="UEE79" s="82"/>
      <c r="UEF79" s="82"/>
      <c r="UEG79" s="82"/>
      <c r="UEH79" s="82"/>
      <c r="UEI79" s="82"/>
      <c r="UEJ79" s="82"/>
      <c r="UEK79" s="82"/>
      <c r="UEL79" s="82"/>
      <c r="UEM79" s="82"/>
      <c r="UEN79" s="82"/>
      <c r="UEO79" s="82"/>
      <c r="UEP79" s="82"/>
      <c r="UEQ79" s="82"/>
      <c r="UER79" s="82"/>
      <c r="UES79" s="82"/>
      <c r="UET79" s="82"/>
      <c r="UEU79" s="82"/>
      <c r="UEV79" s="82"/>
      <c r="UEW79" s="82"/>
      <c r="UEX79" s="82"/>
      <c r="UEY79" s="82"/>
      <c r="UEZ79" s="82"/>
      <c r="UFA79" s="82"/>
      <c r="UFB79" s="82"/>
      <c r="UFC79" s="82"/>
      <c r="UFD79" s="82"/>
      <c r="UFE79" s="82"/>
      <c r="UFF79" s="82"/>
      <c r="UFG79" s="82"/>
      <c r="UFH79" s="82"/>
      <c r="UFI79" s="82"/>
      <c r="UFJ79" s="82"/>
      <c r="UFK79" s="82"/>
      <c r="UFL79" s="82"/>
      <c r="UFM79" s="82"/>
      <c r="UFN79" s="82"/>
      <c r="UFO79" s="82"/>
      <c r="UFP79" s="82"/>
      <c r="UFQ79" s="82"/>
      <c r="UFR79" s="82"/>
      <c r="UFS79" s="82"/>
      <c r="UFT79" s="82"/>
      <c r="UFU79" s="82"/>
      <c r="UFV79" s="82"/>
      <c r="UFW79" s="82"/>
      <c r="UFX79" s="82"/>
      <c r="UFY79" s="82"/>
      <c r="UFZ79" s="82"/>
      <c r="UGA79" s="82"/>
      <c r="UGB79" s="82"/>
      <c r="UGC79" s="82"/>
      <c r="UGD79" s="82"/>
      <c r="UGE79" s="82"/>
      <c r="UGF79" s="82"/>
      <c r="UGG79" s="82"/>
      <c r="UGH79" s="82"/>
      <c r="UGI79" s="82"/>
      <c r="UGJ79" s="82"/>
      <c r="UGK79" s="82"/>
      <c r="UGL79" s="82"/>
      <c r="UGM79" s="82"/>
      <c r="UGN79" s="82"/>
      <c r="UGO79" s="82"/>
      <c r="UGP79" s="82"/>
      <c r="UGQ79" s="82"/>
      <c r="UGR79" s="82"/>
      <c r="UGS79" s="82"/>
      <c r="UGT79" s="82"/>
      <c r="UGU79" s="82"/>
      <c r="UGV79" s="82"/>
      <c r="UGW79" s="82"/>
      <c r="UGX79" s="82"/>
      <c r="UGY79" s="82"/>
      <c r="UGZ79" s="82"/>
      <c r="UHA79" s="82"/>
      <c r="UHB79" s="82"/>
      <c r="UHC79" s="82"/>
      <c r="UHD79" s="82"/>
      <c r="UHE79" s="82"/>
      <c r="UHF79" s="82"/>
      <c r="UHG79" s="82"/>
      <c r="UHH79" s="82"/>
      <c r="UHI79" s="82"/>
      <c r="UHJ79" s="82"/>
      <c r="UHK79" s="82"/>
      <c r="UHL79" s="82"/>
      <c r="UHM79" s="82"/>
      <c r="UHN79" s="82"/>
      <c r="UHO79" s="82"/>
      <c r="UHP79" s="82"/>
      <c r="UHQ79" s="82"/>
      <c r="UHR79" s="82"/>
      <c r="UHS79" s="82"/>
      <c r="UHT79" s="82"/>
      <c r="UHU79" s="82"/>
      <c r="UHV79" s="82"/>
      <c r="UHW79" s="82"/>
      <c r="UHX79" s="82"/>
      <c r="UHY79" s="82"/>
      <c r="UHZ79" s="82"/>
      <c r="UIA79" s="82"/>
      <c r="UIB79" s="82"/>
      <c r="UIC79" s="82"/>
      <c r="UID79" s="82"/>
      <c r="UIE79" s="82"/>
      <c r="UIF79" s="82"/>
      <c r="UIG79" s="82"/>
      <c r="UIH79" s="82"/>
      <c r="UII79" s="82"/>
      <c r="UIJ79" s="82"/>
      <c r="UIK79" s="82"/>
      <c r="UIL79" s="82"/>
      <c r="UIM79" s="82"/>
      <c r="UIN79" s="82"/>
      <c r="UIO79" s="82"/>
      <c r="UIP79" s="82"/>
      <c r="UIQ79" s="82"/>
      <c r="UIR79" s="82"/>
      <c r="UIS79" s="82"/>
      <c r="UIT79" s="82"/>
      <c r="UIU79" s="82"/>
      <c r="UIV79" s="82"/>
      <c r="UIW79" s="82"/>
      <c r="UIX79" s="82"/>
      <c r="UIY79" s="82"/>
      <c r="UIZ79" s="82"/>
      <c r="UJA79" s="82"/>
      <c r="UJB79" s="82"/>
      <c r="UJC79" s="82"/>
      <c r="UJD79" s="82"/>
      <c r="UJE79" s="82"/>
      <c r="UJF79" s="82"/>
      <c r="UJG79" s="82"/>
      <c r="UJH79" s="82"/>
      <c r="UJI79" s="82"/>
      <c r="UJJ79" s="82"/>
      <c r="UJK79" s="82"/>
      <c r="UJL79" s="82"/>
      <c r="UJM79" s="82"/>
      <c r="UJN79" s="82"/>
      <c r="UJO79" s="82"/>
      <c r="UJP79" s="82"/>
      <c r="UJQ79" s="82"/>
      <c r="UJR79" s="82"/>
      <c r="UJS79" s="82"/>
      <c r="UJT79" s="82"/>
      <c r="UJU79" s="82"/>
      <c r="UJV79" s="82"/>
      <c r="UJW79" s="82"/>
      <c r="UJX79" s="82"/>
      <c r="UJY79" s="82"/>
      <c r="UJZ79" s="82"/>
      <c r="UKA79" s="82"/>
      <c r="UKB79" s="82"/>
      <c r="UKC79" s="82"/>
      <c r="UKD79" s="82"/>
      <c r="UKE79" s="82"/>
      <c r="UKF79" s="82"/>
      <c r="UKG79" s="82"/>
      <c r="UKH79" s="82"/>
      <c r="UKI79" s="82"/>
      <c r="UKJ79" s="82"/>
      <c r="UKK79" s="82"/>
      <c r="UKL79" s="82"/>
      <c r="UKM79" s="82"/>
      <c r="UKN79" s="82"/>
      <c r="UKO79" s="82"/>
      <c r="UKP79" s="82"/>
      <c r="UKQ79" s="82"/>
      <c r="UKR79" s="82"/>
      <c r="UKS79" s="82"/>
      <c r="UKT79" s="82"/>
      <c r="UKU79" s="82"/>
      <c r="UKV79" s="82"/>
      <c r="UKW79" s="82"/>
      <c r="UKX79" s="82"/>
      <c r="UKY79" s="82"/>
      <c r="UKZ79" s="82"/>
      <c r="ULA79" s="82"/>
      <c r="ULB79" s="82"/>
      <c r="ULC79" s="82"/>
      <c r="ULD79" s="82"/>
      <c r="ULE79" s="82"/>
      <c r="ULF79" s="82"/>
      <c r="ULG79" s="82"/>
      <c r="ULH79" s="82"/>
      <c r="ULI79" s="82"/>
      <c r="ULJ79" s="82"/>
      <c r="ULK79" s="82"/>
      <c r="ULL79" s="82"/>
      <c r="ULM79" s="82"/>
      <c r="ULN79" s="82"/>
      <c r="ULO79" s="82"/>
      <c r="ULP79" s="82"/>
      <c r="ULQ79" s="82"/>
      <c r="ULR79" s="82"/>
      <c r="ULS79" s="82"/>
      <c r="ULT79" s="82"/>
      <c r="ULU79" s="82"/>
      <c r="ULV79" s="82"/>
      <c r="ULW79" s="82"/>
      <c r="ULX79" s="82"/>
      <c r="ULY79" s="82"/>
      <c r="ULZ79" s="82"/>
      <c r="UMA79" s="82"/>
      <c r="UMB79" s="82"/>
      <c r="UMC79" s="82"/>
      <c r="UMD79" s="82"/>
      <c r="UME79" s="82"/>
      <c r="UMF79" s="82"/>
      <c r="UMG79" s="82"/>
      <c r="UMH79" s="82"/>
      <c r="UMI79" s="82"/>
      <c r="UMJ79" s="82"/>
      <c r="UMK79" s="82"/>
      <c r="UML79" s="82"/>
      <c r="UMM79" s="82"/>
      <c r="UMN79" s="82"/>
      <c r="UMO79" s="82"/>
      <c r="UMP79" s="82"/>
      <c r="UMQ79" s="82"/>
      <c r="UMR79" s="82"/>
      <c r="UMS79" s="82"/>
      <c r="UMT79" s="82"/>
      <c r="UMU79" s="82"/>
      <c r="UMV79" s="82"/>
      <c r="UMW79" s="82"/>
      <c r="UMX79" s="82"/>
      <c r="UMY79" s="82"/>
      <c r="UMZ79" s="82"/>
      <c r="UNA79" s="82"/>
      <c r="UNB79" s="82"/>
      <c r="UNC79" s="82"/>
      <c r="UND79" s="82"/>
      <c r="UNE79" s="82"/>
      <c r="UNF79" s="82"/>
      <c r="UNG79" s="82"/>
      <c r="UNH79" s="82"/>
      <c r="UNI79" s="82"/>
      <c r="UNJ79" s="82"/>
      <c r="UNK79" s="82"/>
      <c r="UNL79" s="82"/>
      <c r="UNM79" s="82"/>
      <c r="UNN79" s="82"/>
      <c r="UNO79" s="82"/>
      <c r="UNP79" s="82"/>
      <c r="UNQ79" s="82"/>
      <c r="UNR79" s="82"/>
      <c r="UNS79" s="82"/>
      <c r="UNT79" s="82"/>
      <c r="UNU79" s="82"/>
      <c r="UNV79" s="82"/>
      <c r="UNW79" s="82"/>
      <c r="UNX79" s="82"/>
      <c r="UNY79" s="82"/>
      <c r="UNZ79" s="82"/>
      <c r="UOA79" s="82"/>
      <c r="UOB79" s="82"/>
      <c r="UOC79" s="82"/>
      <c r="UOD79" s="82"/>
      <c r="UOE79" s="82"/>
      <c r="UOF79" s="82"/>
      <c r="UOG79" s="82"/>
      <c r="UOH79" s="82"/>
      <c r="UOI79" s="82"/>
      <c r="UOJ79" s="82"/>
      <c r="UOK79" s="82"/>
      <c r="UOL79" s="82"/>
      <c r="UOM79" s="82"/>
      <c r="UON79" s="82"/>
      <c r="UOO79" s="82"/>
      <c r="UOP79" s="82"/>
      <c r="UOQ79" s="82"/>
      <c r="UOR79" s="82"/>
      <c r="UOS79" s="82"/>
      <c r="UOT79" s="82"/>
      <c r="UOU79" s="82"/>
      <c r="UOV79" s="82"/>
      <c r="UOW79" s="82"/>
      <c r="UOX79" s="82"/>
      <c r="UOY79" s="82"/>
      <c r="UOZ79" s="82"/>
      <c r="UPA79" s="82"/>
      <c r="UPB79" s="82"/>
      <c r="UPC79" s="82"/>
      <c r="UPD79" s="82"/>
      <c r="UPE79" s="82"/>
      <c r="UPF79" s="82"/>
      <c r="UPG79" s="82"/>
      <c r="UPH79" s="82"/>
      <c r="UPI79" s="82"/>
      <c r="UPJ79" s="82"/>
      <c r="UPK79" s="82"/>
      <c r="UPL79" s="82"/>
      <c r="UPM79" s="82"/>
      <c r="UPN79" s="82"/>
      <c r="UPO79" s="82"/>
      <c r="UPP79" s="82"/>
      <c r="UPQ79" s="82"/>
      <c r="UPR79" s="82"/>
      <c r="UPS79" s="82"/>
      <c r="UPT79" s="82"/>
      <c r="UPU79" s="82"/>
      <c r="UPV79" s="82"/>
      <c r="UPW79" s="82"/>
      <c r="UPX79" s="82"/>
      <c r="UPY79" s="82"/>
      <c r="UPZ79" s="82"/>
      <c r="UQA79" s="82"/>
      <c r="UQB79" s="82"/>
      <c r="UQC79" s="82"/>
      <c r="UQD79" s="82"/>
      <c r="UQE79" s="82"/>
      <c r="UQF79" s="82"/>
      <c r="UQG79" s="82"/>
      <c r="UQH79" s="82"/>
      <c r="UQI79" s="82"/>
      <c r="UQJ79" s="82"/>
      <c r="UQK79" s="82"/>
      <c r="UQL79" s="82"/>
      <c r="UQM79" s="82"/>
      <c r="UQN79" s="82"/>
      <c r="UQO79" s="82"/>
      <c r="UQP79" s="82"/>
      <c r="UQQ79" s="82"/>
      <c r="UQR79" s="82"/>
      <c r="UQS79" s="82"/>
      <c r="UQT79" s="82"/>
      <c r="UQU79" s="82"/>
      <c r="UQV79" s="82"/>
      <c r="UQW79" s="82"/>
      <c r="UQX79" s="82"/>
      <c r="UQY79" s="82"/>
      <c r="UQZ79" s="82"/>
      <c r="URA79" s="82"/>
      <c r="URB79" s="82"/>
      <c r="URC79" s="82"/>
      <c r="URD79" s="82"/>
      <c r="URE79" s="82"/>
      <c r="URF79" s="82"/>
      <c r="URG79" s="82"/>
      <c r="URH79" s="82"/>
      <c r="URI79" s="82"/>
      <c r="URJ79" s="82"/>
      <c r="URK79" s="82"/>
      <c r="URL79" s="82"/>
      <c r="URM79" s="82"/>
      <c r="URN79" s="82"/>
      <c r="URO79" s="82"/>
      <c r="URP79" s="82"/>
      <c r="URQ79" s="82"/>
      <c r="URR79" s="82"/>
      <c r="URS79" s="82"/>
      <c r="URT79" s="82"/>
      <c r="URU79" s="82"/>
      <c r="URV79" s="82"/>
      <c r="URW79" s="82"/>
      <c r="URX79" s="82"/>
      <c r="URY79" s="82"/>
      <c r="URZ79" s="82"/>
      <c r="USA79" s="82"/>
      <c r="USB79" s="82"/>
      <c r="USC79" s="82"/>
      <c r="USD79" s="82"/>
      <c r="USE79" s="82"/>
      <c r="USF79" s="82"/>
      <c r="USG79" s="82"/>
      <c r="USH79" s="82"/>
      <c r="USI79" s="82"/>
      <c r="USJ79" s="82"/>
      <c r="USK79" s="82"/>
      <c r="USL79" s="82"/>
      <c r="USM79" s="82"/>
      <c r="USN79" s="82"/>
      <c r="USO79" s="82"/>
      <c r="USP79" s="82"/>
      <c r="USQ79" s="82"/>
      <c r="USR79" s="82"/>
      <c r="USS79" s="82"/>
      <c r="UST79" s="82"/>
      <c r="USU79" s="82"/>
      <c r="USV79" s="82"/>
      <c r="USW79" s="82"/>
      <c r="USX79" s="82"/>
      <c r="USY79" s="82"/>
      <c r="USZ79" s="82"/>
      <c r="UTA79" s="82"/>
      <c r="UTB79" s="82"/>
      <c r="UTC79" s="82"/>
      <c r="UTD79" s="82"/>
      <c r="UTE79" s="82"/>
      <c r="UTF79" s="82"/>
      <c r="UTG79" s="82"/>
      <c r="UTH79" s="82"/>
      <c r="UTI79" s="82"/>
      <c r="UTJ79" s="82"/>
      <c r="UTK79" s="82"/>
      <c r="UTL79" s="82"/>
      <c r="UTM79" s="82"/>
      <c r="UTN79" s="82"/>
      <c r="UTO79" s="82"/>
      <c r="UTP79" s="82"/>
      <c r="UTQ79" s="82"/>
      <c r="UTR79" s="82"/>
      <c r="UTS79" s="82"/>
      <c r="UTT79" s="82"/>
      <c r="UTU79" s="82"/>
      <c r="UTV79" s="82"/>
      <c r="UTW79" s="82"/>
      <c r="UTX79" s="82"/>
      <c r="UTY79" s="82"/>
      <c r="UTZ79" s="82"/>
      <c r="UUA79" s="82"/>
      <c r="UUB79" s="82"/>
      <c r="UUC79" s="82"/>
      <c r="UUD79" s="82"/>
      <c r="UUE79" s="82"/>
      <c r="UUF79" s="82"/>
      <c r="UUG79" s="82"/>
      <c r="UUH79" s="82"/>
      <c r="UUI79" s="82"/>
      <c r="UUJ79" s="82"/>
      <c r="UUK79" s="82"/>
      <c r="UUL79" s="82"/>
      <c r="UUM79" s="82"/>
      <c r="UUN79" s="82"/>
      <c r="UUO79" s="82"/>
      <c r="UUP79" s="82"/>
      <c r="UUQ79" s="82"/>
      <c r="UUR79" s="82"/>
      <c r="UUS79" s="82"/>
      <c r="UUT79" s="82"/>
      <c r="UUU79" s="82"/>
      <c r="UUV79" s="82"/>
      <c r="UUW79" s="82"/>
      <c r="UUX79" s="82"/>
      <c r="UUY79" s="82"/>
      <c r="UUZ79" s="82"/>
      <c r="UVA79" s="82"/>
      <c r="UVB79" s="82"/>
      <c r="UVC79" s="82"/>
      <c r="UVD79" s="82"/>
      <c r="UVE79" s="82"/>
      <c r="UVF79" s="82"/>
      <c r="UVG79" s="82"/>
      <c r="UVH79" s="82"/>
      <c r="UVI79" s="82"/>
      <c r="UVJ79" s="82"/>
      <c r="UVK79" s="82"/>
      <c r="UVL79" s="82"/>
      <c r="UVM79" s="82"/>
      <c r="UVN79" s="82"/>
      <c r="UVO79" s="82"/>
      <c r="UVP79" s="82"/>
      <c r="UVQ79" s="82"/>
      <c r="UVR79" s="82"/>
      <c r="UVS79" s="82"/>
      <c r="UVT79" s="82"/>
      <c r="UVU79" s="82"/>
      <c r="UVV79" s="82"/>
      <c r="UVW79" s="82"/>
      <c r="UVX79" s="82"/>
      <c r="UVY79" s="82"/>
      <c r="UVZ79" s="82"/>
      <c r="UWA79" s="82"/>
      <c r="UWB79" s="82"/>
      <c r="UWC79" s="82"/>
      <c r="UWD79" s="82"/>
      <c r="UWE79" s="82"/>
      <c r="UWF79" s="82"/>
      <c r="UWG79" s="82"/>
      <c r="UWH79" s="82"/>
      <c r="UWI79" s="82"/>
      <c r="UWJ79" s="82"/>
      <c r="UWK79" s="82"/>
      <c r="UWL79" s="82"/>
      <c r="UWM79" s="82"/>
      <c r="UWN79" s="82"/>
      <c r="UWO79" s="82"/>
      <c r="UWP79" s="82"/>
      <c r="UWQ79" s="82"/>
      <c r="UWR79" s="82"/>
      <c r="UWS79" s="82"/>
      <c r="UWT79" s="82"/>
      <c r="UWU79" s="82"/>
      <c r="UWV79" s="82"/>
      <c r="UWW79" s="82"/>
      <c r="UWX79" s="82"/>
      <c r="UWY79" s="82"/>
      <c r="UWZ79" s="82"/>
      <c r="UXA79" s="82"/>
      <c r="UXB79" s="82"/>
      <c r="UXC79" s="82"/>
      <c r="UXD79" s="82"/>
      <c r="UXE79" s="82"/>
      <c r="UXF79" s="82"/>
      <c r="UXG79" s="82"/>
      <c r="UXH79" s="82"/>
      <c r="UXI79" s="82"/>
      <c r="UXJ79" s="82"/>
      <c r="UXK79" s="82"/>
      <c r="UXL79" s="82"/>
      <c r="UXM79" s="82"/>
      <c r="UXN79" s="82"/>
      <c r="UXO79" s="82"/>
      <c r="UXP79" s="82"/>
      <c r="UXQ79" s="82"/>
      <c r="UXR79" s="82"/>
      <c r="UXS79" s="82"/>
      <c r="UXT79" s="82"/>
      <c r="UXU79" s="82"/>
      <c r="UXV79" s="82"/>
      <c r="UXW79" s="82"/>
      <c r="UXX79" s="82"/>
      <c r="UXY79" s="82"/>
      <c r="UXZ79" s="82"/>
      <c r="UYA79" s="82"/>
      <c r="UYB79" s="82"/>
      <c r="UYC79" s="82"/>
      <c r="UYD79" s="82"/>
      <c r="UYE79" s="82"/>
      <c r="UYF79" s="82"/>
      <c r="UYG79" s="82"/>
      <c r="UYH79" s="82"/>
      <c r="UYI79" s="82"/>
      <c r="UYJ79" s="82"/>
      <c r="UYK79" s="82"/>
      <c r="UYL79" s="82"/>
      <c r="UYM79" s="82"/>
      <c r="UYN79" s="82"/>
      <c r="UYO79" s="82"/>
      <c r="UYP79" s="82"/>
      <c r="UYQ79" s="82"/>
      <c r="UYR79" s="82"/>
      <c r="UYS79" s="82"/>
      <c r="UYT79" s="82"/>
      <c r="UYU79" s="82"/>
      <c r="UYV79" s="82"/>
      <c r="UYW79" s="82"/>
      <c r="UYX79" s="82"/>
      <c r="UYY79" s="82"/>
      <c r="UYZ79" s="82"/>
      <c r="UZA79" s="82"/>
      <c r="UZB79" s="82"/>
      <c r="UZC79" s="82"/>
      <c r="UZD79" s="82"/>
      <c r="UZE79" s="82"/>
      <c r="UZF79" s="82"/>
      <c r="UZG79" s="82"/>
      <c r="UZH79" s="82"/>
      <c r="UZI79" s="82"/>
      <c r="UZJ79" s="82"/>
      <c r="UZK79" s="82"/>
      <c r="UZL79" s="82"/>
      <c r="UZM79" s="82"/>
      <c r="UZN79" s="82"/>
      <c r="UZO79" s="82"/>
      <c r="UZP79" s="82"/>
      <c r="UZQ79" s="82"/>
      <c r="UZR79" s="82"/>
      <c r="UZS79" s="82"/>
      <c r="UZT79" s="82"/>
      <c r="UZU79" s="82"/>
      <c r="UZV79" s="82"/>
      <c r="UZW79" s="82"/>
      <c r="UZX79" s="82"/>
      <c r="UZY79" s="82"/>
      <c r="UZZ79" s="82"/>
      <c r="VAA79" s="82"/>
      <c r="VAB79" s="82"/>
      <c r="VAC79" s="82"/>
      <c r="VAD79" s="82"/>
      <c r="VAE79" s="82"/>
      <c r="VAF79" s="82"/>
      <c r="VAG79" s="82"/>
      <c r="VAH79" s="82"/>
      <c r="VAI79" s="82"/>
      <c r="VAJ79" s="82"/>
      <c r="VAK79" s="82"/>
      <c r="VAL79" s="82"/>
      <c r="VAM79" s="82"/>
      <c r="VAN79" s="82"/>
      <c r="VAO79" s="82"/>
      <c r="VAP79" s="82"/>
      <c r="VAQ79" s="82"/>
      <c r="VAR79" s="82"/>
      <c r="VAS79" s="82"/>
      <c r="VAT79" s="82"/>
      <c r="VAU79" s="82"/>
      <c r="VAV79" s="82"/>
      <c r="VAW79" s="82"/>
      <c r="VAX79" s="82"/>
      <c r="VAY79" s="82"/>
      <c r="VAZ79" s="82"/>
      <c r="VBA79" s="82"/>
      <c r="VBB79" s="82"/>
      <c r="VBC79" s="82"/>
      <c r="VBD79" s="82"/>
      <c r="VBE79" s="82"/>
      <c r="VBF79" s="82"/>
      <c r="VBG79" s="82"/>
      <c r="VBH79" s="82"/>
      <c r="VBI79" s="82"/>
      <c r="VBJ79" s="82"/>
      <c r="VBK79" s="82"/>
      <c r="VBL79" s="82"/>
      <c r="VBM79" s="82"/>
      <c r="VBN79" s="82"/>
      <c r="VBO79" s="82"/>
      <c r="VBP79" s="82"/>
      <c r="VBQ79" s="82"/>
      <c r="VBR79" s="82"/>
      <c r="VBS79" s="82"/>
      <c r="VBT79" s="82"/>
      <c r="VBU79" s="82"/>
      <c r="VBV79" s="82"/>
      <c r="VBW79" s="82"/>
      <c r="VBX79" s="82"/>
      <c r="VBY79" s="82"/>
      <c r="VBZ79" s="82"/>
      <c r="VCA79" s="82"/>
      <c r="VCB79" s="82"/>
      <c r="VCC79" s="82"/>
      <c r="VCD79" s="82"/>
      <c r="VCE79" s="82"/>
      <c r="VCF79" s="82"/>
      <c r="VCG79" s="82"/>
      <c r="VCH79" s="82"/>
      <c r="VCI79" s="82"/>
      <c r="VCJ79" s="82"/>
      <c r="VCK79" s="82"/>
      <c r="VCL79" s="82"/>
      <c r="VCM79" s="82"/>
      <c r="VCN79" s="82"/>
      <c r="VCO79" s="82"/>
      <c r="VCP79" s="82"/>
      <c r="VCQ79" s="82"/>
      <c r="VCR79" s="82"/>
      <c r="VCS79" s="82"/>
      <c r="VCT79" s="82"/>
      <c r="VCU79" s="82"/>
      <c r="VCV79" s="82"/>
      <c r="VCW79" s="82"/>
      <c r="VCX79" s="82"/>
      <c r="VCY79" s="82"/>
      <c r="VCZ79" s="82"/>
      <c r="VDA79" s="82"/>
      <c r="VDB79" s="82"/>
      <c r="VDC79" s="82"/>
      <c r="VDD79" s="82"/>
      <c r="VDE79" s="82"/>
      <c r="VDF79" s="82"/>
      <c r="VDG79" s="82"/>
      <c r="VDH79" s="82"/>
      <c r="VDI79" s="82"/>
      <c r="VDJ79" s="82"/>
      <c r="VDK79" s="82"/>
      <c r="VDL79" s="82"/>
      <c r="VDM79" s="82"/>
      <c r="VDN79" s="82"/>
      <c r="VDO79" s="82"/>
      <c r="VDP79" s="82"/>
      <c r="VDQ79" s="82"/>
      <c r="VDR79" s="82"/>
      <c r="VDS79" s="82"/>
      <c r="VDT79" s="82"/>
      <c r="VDU79" s="82"/>
      <c r="VDV79" s="82"/>
      <c r="VDW79" s="82"/>
      <c r="VDX79" s="82"/>
      <c r="VDY79" s="82"/>
      <c r="VDZ79" s="82"/>
      <c r="VEA79" s="82"/>
      <c r="VEB79" s="82"/>
      <c r="VEC79" s="82"/>
      <c r="VED79" s="82"/>
      <c r="VEE79" s="82"/>
      <c r="VEF79" s="82"/>
      <c r="VEG79" s="82"/>
      <c r="VEH79" s="82"/>
      <c r="VEI79" s="82"/>
      <c r="VEJ79" s="82"/>
      <c r="VEK79" s="82"/>
      <c r="VEL79" s="82"/>
      <c r="VEM79" s="82"/>
      <c r="VEN79" s="82"/>
      <c r="VEO79" s="82"/>
      <c r="VEP79" s="82"/>
      <c r="VEQ79" s="82"/>
      <c r="VER79" s="82"/>
      <c r="VES79" s="82"/>
      <c r="VET79" s="82"/>
      <c r="VEU79" s="82"/>
      <c r="VEV79" s="82"/>
      <c r="VEW79" s="82"/>
      <c r="VEX79" s="82"/>
      <c r="VEY79" s="82"/>
      <c r="VEZ79" s="82"/>
      <c r="VFA79" s="82"/>
      <c r="VFB79" s="82"/>
      <c r="VFC79" s="82"/>
      <c r="VFD79" s="82"/>
      <c r="VFE79" s="82"/>
      <c r="VFF79" s="82"/>
      <c r="VFG79" s="82"/>
      <c r="VFH79" s="82"/>
      <c r="VFI79" s="82"/>
      <c r="VFJ79" s="82"/>
      <c r="VFK79" s="82"/>
      <c r="VFL79" s="82"/>
      <c r="VFM79" s="82"/>
      <c r="VFN79" s="82"/>
      <c r="VFO79" s="82"/>
      <c r="VFP79" s="82"/>
      <c r="VFQ79" s="82"/>
      <c r="VFR79" s="82"/>
      <c r="VFS79" s="82"/>
      <c r="VFT79" s="82"/>
      <c r="VFU79" s="82"/>
      <c r="VFV79" s="82"/>
      <c r="VFW79" s="82"/>
      <c r="VFX79" s="82"/>
      <c r="VFY79" s="82"/>
      <c r="VFZ79" s="82"/>
      <c r="VGA79" s="82"/>
      <c r="VGB79" s="82"/>
      <c r="VGC79" s="82"/>
      <c r="VGD79" s="82"/>
      <c r="VGE79" s="82"/>
      <c r="VGF79" s="82"/>
      <c r="VGG79" s="82"/>
      <c r="VGH79" s="82"/>
      <c r="VGI79" s="82"/>
      <c r="VGJ79" s="82"/>
      <c r="VGK79" s="82"/>
      <c r="VGL79" s="82"/>
      <c r="VGM79" s="82"/>
      <c r="VGN79" s="82"/>
      <c r="VGO79" s="82"/>
      <c r="VGP79" s="82"/>
      <c r="VGQ79" s="82"/>
      <c r="VGR79" s="82"/>
      <c r="VGS79" s="82"/>
      <c r="VGT79" s="82"/>
      <c r="VGU79" s="82"/>
      <c r="VGV79" s="82"/>
      <c r="VGW79" s="82"/>
      <c r="VGX79" s="82"/>
      <c r="VGY79" s="82"/>
      <c r="VGZ79" s="82"/>
      <c r="VHA79" s="82"/>
      <c r="VHB79" s="82"/>
      <c r="VHC79" s="82"/>
      <c r="VHD79" s="82"/>
      <c r="VHE79" s="82"/>
      <c r="VHF79" s="82"/>
      <c r="VHG79" s="82"/>
      <c r="VHH79" s="82"/>
      <c r="VHI79" s="82"/>
      <c r="VHJ79" s="82"/>
      <c r="VHK79" s="82"/>
      <c r="VHL79" s="82"/>
      <c r="VHM79" s="82"/>
      <c r="VHN79" s="82"/>
      <c r="VHO79" s="82"/>
      <c r="VHP79" s="82"/>
      <c r="VHQ79" s="82"/>
      <c r="VHR79" s="82"/>
      <c r="VHS79" s="82"/>
      <c r="VHT79" s="82"/>
      <c r="VHU79" s="82"/>
      <c r="VHV79" s="82"/>
      <c r="VHW79" s="82"/>
      <c r="VHX79" s="82"/>
      <c r="VHY79" s="82"/>
      <c r="VHZ79" s="82"/>
      <c r="VIA79" s="82"/>
      <c r="VIB79" s="82"/>
      <c r="VIC79" s="82"/>
      <c r="VID79" s="82"/>
      <c r="VIE79" s="82"/>
      <c r="VIF79" s="82"/>
      <c r="VIG79" s="82"/>
      <c r="VIH79" s="82"/>
      <c r="VII79" s="82"/>
      <c r="VIJ79" s="82"/>
      <c r="VIK79" s="82"/>
      <c r="VIL79" s="82"/>
      <c r="VIM79" s="82"/>
      <c r="VIN79" s="82"/>
      <c r="VIO79" s="82"/>
      <c r="VIP79" s="82"/>
      <c r="VIQ79" s="82"/>
      <c r="VIR79" s="82"/>
      <c r="VIS79" s="82"/>
      <c r="VIT79" s="82"/>
      <c r="VIU79" s="82"/>
      <c r="VIV79" s="82"/>
      <c r="VIW79" s="82"/>
      <c r="VIX79" s="82"/>
      <c r="VIY79" s="82"/>
      <c r="VIZ79" s="82"/>
      <c r="VJA79" s="82"/>
      <c r="VJB79" s="82"/>
      <c r="VJC79" s="82"/>
      <c r="VJD79" s="82"/>
      <c r="VJE79" s="82"/>
      <c r="VJF79" s="82"/>
      <c r="VJG79" s="82"/>
      <c r="VJH79" s="82"/>
      <c r="VJI79" s="82"/>
      <c r="VJJ79" s="82"/>
      <c r="VJK79" s="82"/>
      <c r="VJL79" s="82"/>
      <c r="VJM79" s="82"/>
      <c r="VJN79" s="82"/>
      <c r="VJO79" s="82"/>
      <c r="VJP79" s="82"/>
      <c r="VJQ79" s="82"/>
      <c r="VJR79" s="82"/>
      <c r="VJS79" s="82"/>
      <c r="VJT79" s="82"/>
      <c r="VJU79" s="82"/>
      <c r="VJV79" s="82"/>
      <c r="VJW79" s="82"/>
      <c r="VJX79" s="82"/>
      <c r="VJY79" s="82"/>
      <c r="VJZ79" s="82"/>
      <c r="VKA79" s="82"/>
      <c r="VKB79" s="82"/>
      <c r="VKC79" s="82"/>
      <c r="VKD79" s="82"/>
      <c r="VKE79" s="82"/>
      <c r="VKF79" s="82"/>
      <c r="VKG79" s="82"/>
      <c r="VKH79" s="82"/>
      <c r="VKI79" s="82"/>
      <c r="VKJ79" s="82"/>
      <c r="VKK79" s="82"/>
      <c r="VKL79" s="82"/>
      <c r="VKM79" s="82"/>
      <c r="VKN79" s="82"/>
      <c r="VKO79" s="82"/>
      <c r="VKP79" s="82"/>
      <c r="VKQ79" s="82"/>
      <c r="VKR79" s="82"/>
      <c r="VKS79" s="82"/>
      <c r="VKT79" s="82"/>
      <c r="VKU79" s="82"/>
      <c r="VKV79" s="82"/>
      <c r="VKW79" s="82"/>
      <c r="VKX79" s="82"/>
      <c r="VKY79" s="82"/>
      <c r="VKZ79" s="82"/>
      <c r="VLA79" s="82"/>
      <c r="VLB79" s="82"/>
      <c r="VLC79" s="82"/>
      <c r="VLD79" s="82"/>
      <c r="VLE79" s="82"/>
      <c r="VLF79" s="82"/>
      <c r="VLG79" s="82"/>
      <c r="VLH79" s="82"/>
      <c r="VLI79" s="82"/>
      <c r="VLJ79" s="82"/>
      <c r="VLK79" s="82"/>
      <c r="VLL79" s="82"/>
      <c r="VLM79" s="82"/>
      <c r="VLN79" s="82"/>
      <c r="VLO79" s="82"/>
      <c r="VLP79" s="82"/>
      <c r="VLQ79" s="82"/>
      <c r="VLR79" s="82"/>
      <c r="VLS79" s="82"/>
      <c r="VLT79" s="82"/>
      <c r="VLU79" s="82"/>
      <c r="VLV79" s="82"/>
      <c r="VLW79" s="82"/>
      <c r="VLX79" s="82"/>
      <c r="VLY79" s="82"/>
      <c r="VLZ79" s="82"/>
      <c r="VMA79" s="82"/>
      <c r="VMB79" s="82"/>
      <c r="VMC79" s="82"/>
      <c r="VMD79" s="82"/>
      <c r="VME79" s="82"/>
      <c r="VMF79" s="82"/>
      <c r="VMG79" s="82"/>
      <c r="VMH79" s="82"/>
      <c r="VMI79" s="82"/>
      <c r="VMJ79" s="82"/>
      <c r="VMK79" s="82"/>
      <c r="VML79" s="82"/>
      <c r="VMM79" s="82"/>
      <c r="VMN79" s="82"/>
      <c r="VMO79" s="82"/>
      <c r="VMP79" s="82"/>
      <c r="VMQ79" s="82"/>
      <c r="VMR79" s="82"/>
      <c r="VMS79" s="82"/>
      <c r="VMT79" s="82"/>
      <c r="VMU79" s="82"/>
      <c r="VMV79" s="82"/>
      <c r="VMW79" s="82"/>
      <c r="VMX79" s="82"/>
      <c r="VMY79" s="82"/>
      <c r="VMZ79" s="82"/>
      <c r="VNA79" s="82"/>
      <c r="VNB79" s="82"/>
      <c r="VNC79" s="82"/>
      <c r="VND79" s="82"/>
      <c r="VNE79" s="82"/>
      <c r="VNF79" s="82"/>
      <c r="VNG79" s="82"/>
      <c r="VNH79" s="82"/>
      <c r="VNI79" s="82"/>
      <c r="VNJ79" s="82"/>
      <c r="VNK79" s="82"/>
      <c r="VNL79" s="82"/>
      <c r="VNM79" s="82"/>
      <c r="VNN79" s="82"/>
      <c r="VNO79" s="82"/>
      <c r="VNP79" s="82"/>
      <c r="VNQ79" s="82"/>
      <c r="VNR79" s="82"/>
      <c r="VNS79" s="82"/>
      <c r="VNT79" s="82"/>
      <c r="VNU79" s="82"/>
      <c r="VNV79" s="82"/>
      <c r="VNW79" s="82"/>
      <c r="VNX79" s="82"/>
      <c r="VNY79" s="82"/>
      <c r="VNZ79" s="82"/>
      <c r="VOA79" s="82"/>
      <c r="VOB79" s="82"/>
      <c r="VOC79" s="82"/>
      <c r="VOD79" s="82"/>
      <c r="VOE79" s="82"/>
      <c r="VOF79" s="82"/>
      <c r="VOG79" s="82"/>
      <c r="VOH79" s="82"/>
      <c r="VOI79" s="82"/>
      <c r="VOJ79" s="82"/>
      <c r="VOK79" s="82"/>
      <c r="VOL79" s="82"/>
      <c r="VOM79" s="82"/>
      <c r="VON79" s="82"/>
      <c r="VOO79" s="82"/>
      <c r="VOP79" s="82"/>
      <c r="VOQ79" s="82"/>
      <c r="VOR79" s="82"/>
      <c r="VOS79" s="82"/>
      <c r="VOT79" s="82"/>
      <c r="VOU79" s="82"/>
      <c r="VOV79" s="82"/>
      <c r="VOW79" s="82"/>
      <c r="VOX79" s="82"/>
      <c r="VOY79" s="82"/>
      <c r="VOZ79" s="82"/>
      <c r="VPA79" s="82"/>
      <c r="VPB79" s="82"/>
      <c r="VPC79" s="82"/>
      <c r="VPD79" s="82"/>
      <c r="VPE79" s="82"/>
      <c r="VPF79" s="82"/>
      <c r="VPG79" s="82"/>
      <c r="VPH79" s="82"/>
      <c r="VPI79" s="82"/>
      <c r="VPJ79" s="82"/>
      <c r="VPK79" s="82"/>
      <c r="VPL79" s="82"/>
      <c r="VPM79" s="82"/>
      <c r="VPN79" s="82"/>
      <c r="VPO79" s="82"/>
      <c r="VPP79" s="82"/>
      <c r="VPQ79" s="82"/>
      <c r="VPR79" s="82"/>
      <c r="VPS79" s="82"/>
      <c r="VPT79" s="82"/>
      <c r="VPU79" s="82"/>
      <c r="VPV79" s="82"/>
      <c r="VPW79" s="82"/>
      <c r="VPX79" s="82"/>
      <c r="VPY79" s="82"/>
      <c r="VPZ79" s="82"/>
      <c r="VQA79" s="82"/>
      <c r="VQB79" s="82"/>
      <c r="VQC79" s="82"/>
      <c r="VQD79" s="82"/>
      <c r="VQE79" s="82"/>
      <c r="VQF79" s="82"/>
      <c r="VQG79" s="82"/>
      <c r="VQH79" s="82"/>
      <c r="VQI79" s="82"/>
      <c r="VQJ79" s="82"/>
      <c r="VQK79" s="82"/>
      <c r="VQL79" s="82"/>
      <c r="VQM79" s="82"/>
      <c r="VQN79" s="82"/>
      <c r="VQO79" s="82"/>
      <c r="VQP79" s="82"/>
      <c r="VQQ79" s="82"/>
      <c r="VQR79" s="82"/>
      <c r="VQS79" s="82"/>
      <c r="VQT79" s="82"/>
      <c r="VQU79" s="82"/>
      <c r="VQV79" s="82"/>
      <c r="VQW79" s="82"/>
      <c r="VQX79" s="82"/>
      <c r="VQY79" s="82"/>
      <c r="VQZ79" s="82"/>
      <c r="VRA79" s="82"/>
      <c r="VRB79" s="82"/>
      <c r="VRC79" s="82"/>
      <c r="VRD79" s="82"/>
      <c r="VRE79" s="82"/>
      <c r="VRF79" s="82"/>
      <c r="VRG79" s="82"/>
      <c r="VRH79" s="82"/>
      <c r="VRI79" s="82"/>
      <c r="VRJ79" s="82"/>
      <c r="VRK79" s="82"/>
      <c r="VRL79" s="82"/>
      <c r="VRM79" s="82"/>
      <c r="VRN79" s="82"/>
      <c r="VRO79" s="82"/>
      <c r="VRP79" s="82"/>
      <c r="VRQ79" s="82"/>
      <c r="VRR79" s="82"/>
      <c r="VRS79" s="82"/>
      <c r="VRT79" s="82"/>
      <c r="VRU79" s="82"/>
      <c r="VRV79" s="82"/>
      <c r="VRW79" s="82"/>
      <c r="VRX79" s="82"/>
      <c r="VRY79" s="82"/>
      <c r="VRZ79" s="82"/>
      <c r="VSA79" s="82"/>
      <c r="VSB79" s="82"/>
      <c r="VSC79" s="82"/>
      <c r="VSD79" s="82"/>
      <c r="VSE79" s="82"/>
      <c r="VSF79" s="82"/>
      <c r="VSG79" s="82"/>
      <c r="VSH79" s="82"/>
      <c r="VSI79" s="82"/>
      <c r="VSJ79" s="82"/>
      <c r="VSK79" s="82"/>
      <c r="VSL79" s="82"/>
      <c r="VSM79" s="82"/>
      <c r="VSN79" s="82"/>
      <c r="VSO79" s="82"/>
      <c r="VSP79" s="82"/>
      <c r="VSQ79" s="82"/>
      <c r="VSR79" s="82"/>
      <c r="VSS79" s="82"/>
      <c r="VST79" s="82"/>
      <c r="VSU79" s="82"/>
      <c r="VSV79" s="82"/>
      <c r="VSW79" s="82"/>
      <c r="VSX79" s="82"/>
      <c r="VSY79" s="82"/>
      <c r="VSZ79" s="82"/>
      <c r="VTA79" s="82"/>
      <c r="VTB79" s="82"/>
      <c r="VTC79" s="82"/>
      <c r="VTD79" s="82"/>
      <c r="VTE79" s="82"/>
      <c r="VTF79" s="82"/>
      <c r="VTG79" s="82"/>
      <c r="VTH79" s="82"/>
      <c r="VTI79" s="82"/>
      <c r="VTJ79" s="82"/>
      <c r="VTK79" s="82"/>
      <c r="VTL79" s="82"/>
      <c r="VTM79" s="82"/>
      <c r="VTN79" s="82"/>
      <c r="VTO79" s="82"/>
      <c r="VTP79" s="82"/>
      <c r="VTQ79" s="82"/>
      <c r="VTR79" s="82"/>
      <c r="VTS79" s="82"/>
      <c r="VTT79" s="82"/>
      <c r="VTU79" s="82"/>
      <c r="VTV79" s="82"/>
      <c r="VTW79" s="82"/>
      <c r="VTX79" s="82"/>
      <c r="VTY79" s="82"/>
      <c r="VTZ79" s="82"/>
      <c r="VUA79" s="82"/>
      <c r="VUB79" s="82"/>
      <c r="VUC79" s="82"/>
      <c r="VUD79" s="82"/>
      <c r="VUE79" s="82"/>
      <c r="VUF79" s="82"/>
      <c r="VUG79" s="82"/>
      <c r="VUH79" s="82"/>
      <c r="VUI79" s="82"/>
      <c r="VUJ79" s="82"/>
      <c r="VUK79" s="82"/>
      <c r="VUL79" s="82"/>
      <c r="VUM79" s="82"/>
      <c r="VUN79" s="82"/>
      <c r="VUO79" s="82"/>
      <c r="VUP79" s="82"/>
      <c r="VUQ79" s="82"/>
      <c r="VUR79" s="82"/>
      <c r="VUS79" s="82"/>
      <c r="VUT79" s="82"/>
      <c r="VUU79" s="82"/>
      <c r="VUV79" s="82"/>
      <c r="VUW79" s="82"/>
      <c r="VUX79" s="82"/>
      <c r="VUY79" s="82"/>
      <c r="VUZ79" s="82"/>
      <c r="VVA79" s="82"/>
      <c r="VVB79" s="82"/>
      <c r="VVC79" s="82"/>
      <c r="VVD79" s="82"/>
      <c r="VVE79" s="82"/>
      <c r="VVF79" s="82"/>
      <c r="VVG79" s="82"/>
      <c r="VVH79" s="82"/>
      <c r="VVI79" s="82"/>
      <c r="VVJ79" s="82"/>
      <c r="VVK79" s="82"/>
      <c r="VVL79" s="82"/>
      <c r="VVM79" s="82"/>
      <c r="VVN79" s="82"/>
      <c r="VVO79" s="82"/>
      <c r="VVP79" s="82"/>
      <c r="VVQ79" s="82"/>
      <c r="VVR79" s="82"/>
      <c r="VVS79" s="82"/>
      <c r="VVT79" s="82"/>
      <c r="VVU79" s="82"/>
      <c r="VVV79" s="82"/>
      <c r="VVW79" s="82"/>
      <c r="VVX79" s="82"/>
      <c r="VVY79" s="82"/>
      <c r="VVZ79" s="82"/>
      <c r="VWA79" s="82"/>
      <c r="VWB79" s="82"/>
      <c r="VWC79" s="82"/>
      <c r="VWD79" s="82"/>
      <c r="VWE79" s="82"/>
      <c r="VWF79" s="82"/>
      <c r="VWG79" s="82"/>
      <c r="VWH79" s="82"/>
      <c r="VWI79" s="82"/>
      <c r="VWJ79" s="82"/>
      <c r="VWK79" s="82"/>
      <c r="VWL79" s="82"/>
      <c r="VWM79" s="82"/>
      <c r="VWN79" s="82"/>
      <c r="VWO79" s="82"/>
      <c r="VWP79" s="82"/>
      <c r="VWQ79" s="82"/>
      <c r="VWR79" s="82"/>
      <c r="VWS79" s="82"/>
      <c r="VWT79" s="82"/>
      <c r="VWU79" s="82"/>
      <c r="VWV79" s="82"/>
      <c r="VWW79" s="82"/>
      <c r="VWX79" s="82"/>
      <c r="VWY79" s="82"/>
      <c r="VWZ79" s="82"/>
      <c r="VXA79" s="82"/>
      <c r="VXB79" s="82"/>
      <c r="VXC79" s="82"/>
      <c r="VXD79" s="82"/>
      <c r="VXE79" s="82"/>
      <c r="VXF79" s="82"/>
      <c r="VXG79" s="82"/>
      <c r="VXH79" s="82"/>
      <c r="VXI79" s="82"/>
      <c r="VXJ79" s="82"/>
      <c r="VXK79" s="82"/>
      <c r="VXL79" s="82"/>
      <c r="VXM79" s="82"/>
      <c r="VXN79" s="82"/>
      <c r="VXO79" s="82"/>
      <c r="VXP79" s="82"/>
      <c r="VXQ79" s="82"/>
      <c r="VXR79" s="82"/>
      <c r="VXS79" s="82"/>
      <c r="VXT79" s="82"/>
      <c r="VXU79" s="82"/>
      <c r="VXV79" s="82"/>
      <c r="VXW79" s="82"/>
      <c r="VXX79" s="82"/>
      <c r="VXY79" s="82"/>
      <c r="VXZ79" s="82"/>
      <c r="VYA79" s="82"/>
      <c r="VYB79" s="82"/>
      <c r="VYC79" s="82"/>
      <c r="VYD79" s="82"/>
      <c r="VYE79" s="82"/>
      <c r="VYF79" s="82"/>
      <c r="VYG79" s="82"/>
      <c r="VYH79" s="82"/>
      <c r="VYI79" s="82"/>
      <c r="VYJ79" s="82"/>
      <c r="VYK79" s="82"/>
      <c r="VYL79" s="82"/>
      <c r="VYM79" s="82"/>
      <c r="VYN79" s="82"/>
      <c r="VYO79" s="82"/>
      <c r="VYP79" s="82"/>
      <c r="VYQ79" s="82"/>
      <c r="VYR79" s="82"/>
      <c r="VYS79" s="82"/>
      <c r="VYT79" s="82"/>
      <c r="VYU79" s="82"/>
      <c r="VYV79" s="82"/>
      <c r="VYW79" s="82"/>
      <c r="VYX79" s="82"/>
      <c r="VYY79" s="82"/>
      <c r="VYZ79" s="82"/>
      <c r="VZA79" s="82"/>
      <c r="VZB79" s="82"/>
      <c r="VZC79" s="82"/>
      <c r="VZD79" s="82"/>
      <c r="VZE79" s="82"/>
      <c r="VZF79" s="82"/>
      <c r="VZG79" s="82"/>
      <c r="VZH79" s="82"/>
      <c r="VZI79" s="82"/>
      <c r="VZJ79" s="82"/>
      <c r="VZK79" s="82"/>
      <c r="VZL79" s="82"/>
      <c r="VZM79" s="82"/>
      <c r="VZN79" s="82"/>
      <c r="VZO79" s="82"/>
      <c r="VZP79" s="82"/>
      <c r="VZQ79" s="82"/>
      <c r="VZR79" s="82"/>
      <c r="VZS79" s="82"/>
      <c r="VZT79" s="82"/>
      <c r="VZU79" s="82"/>
      <c r="VZV79" s="82"/>
      <c r="VZW79" s="82"/>
      <c r="VZX79" s="82"/>
      <c r="VZY79" s="82"/>
      <c r="VZZ79" s="82"/>
      <c r="WAA79" s="82"/>
      <c r="WAB79" s="82"/>
      <c r="WAC79" s="82"/>
      <c r="WAD79" s="82"/>
      <c r="WAE79" s="82"/>
      <c r="WAF79" s="82"/>
      <c r="WAG79" s="82"/>
      <c r="WAH79" s="82"/>
      <c r="WAI79" s="82"/>
      <c r="WAJ79" s="82"/>
      <c r="WAK79" s="82"/>
      <c r="WAL79" s="82"/>
      <c r="WAM79" s="82"/>
      <c r="WAN79" s="82"/>
      <c r="WAO79" s="82"/>
      <c r="WAP79" s="82"/>
      <c r="WAQ79" s="82"/>
      <c r="WAR79" s="82"/>
      <c r="WAS79" s="82"/>
      <c r="WAT79" s="82"/>
      <c r="WAU79" s="82"/>
      <c r="WAV79" s="82"/>
      <c r="WAW79" s="82"/>
      <c r="WAX79" s="82"/>
      <c r="WAY79" s="82"/>
      <c r="WAZ79" s="82"/>
      <c r="WBA79" s="82"/>
      <c r="WBB79" s="82"/>
      <c r="WBC79" s="82"/>
      <c r="WBD79" s="82"/>
      <c r="WBE79" s="82"/>
      <c r="WBF79" s="82"/>
      <c r="WBG79" s="82"/>
      <c r="WBH79" s="82"/>
      <c r="WBI79" s="82"/>
      <c r="WBJ79" s="82"/>
      <c r="WBK79" s="82"/>
      <c r="WBL79" s="82"/>
      <c r="WBM79" s="82"/>
      <c r="WBN79" s="82"/>
      <c r="WBO79" s="82"/>
      <c r="WBP79" s="82"/>
      <c r="WBQ79" s="82"/>
      <c r="WBR79" s="82"/>
      <c r="WBS79" s="82"/>
      <c r="WBT79" s="82"/>
      <c r="WBU79" s="82"/>
      <c r="WBV79" s="82"/>
      <c r="WBW79" s="82"/>
      <c r="WBX79" s="82"/>
      <c r="WBY79" s="82"/>
      <c r="WBZ79" s="82"/>
      <c r="WCA79" s="82"/>
      <c r="WCB79" s="82"/>
      <c r="WCC79" s="82"/>
      <c r="WCD79" s="82"/>
      <c r="WCE79" s="82"/>
      <c r="WCF79" s="82"/>
      <c r="WCG79" s="82"/>
      <c r="WCH79" s="82"/>
      <c r="WCI79" s="82"/>
      <c r="WCJ79" s="82"/>
      <c r="WCK79" s="82"/>
      <c r="WCL79" s="82"/>
      <c r="WCM79" s="82"/>
      <c r="WCN79" s="82"/>
      <c r="WCO79" s="82"/>
      <c r="WCP79" s="82"/>
      <c r="WCQ79" s="82"/>
      <c r="WCR79" s="82"/>
      <c r="WCS79" s="82"/>
      <c r="WCT79" s="82"/>
      <c r="WCU79" s="82"/>
      <c r="WCV79" s="82"/>
      <c r="WCW79" s="82"/>
      <c r="WCX79" s="82"/>
      <c r="WCY79" s="82"/>
      <c r="WCZ79" s="82"/>
      <c r="WDA79" s="82"/>
      <c r="WDB79" s="82"/>
      <c r="WDC79" s="82"/>
      <c r="WDD79" s="82"/>
      <c r="WDE79" s="82"/>
      <c r="WDF79" s="82"/>
      <c r="WDG79" s="82"/>
      <c r="WDH79" s="82"/>
      <c r="WDI79" s="82"/>
      <c r="WDJ79" s="82"/>
      <c r="WDK79" s="82"/>
      <c r="WDL79" s="82"/>
      <c r="WDM79" s="82"/>
      <c r="WDN79" s="82"/>
      <c r="WDO79" s="82"/>
      <c r="WDP79" s="82"/>
      <c r="WDQ79" s="82"/>
      <c r="WDR79" s="82"/>
      <c r="WDS79" s="82"/>
      <c r="WDT79" s="82"/>
      <c r="WDU79" s="82"/>
      <c r="WDV79" s="82"/>
      <c r="WDW79" s="82"/>
      <c r="WDX79" s="82"/>
      <c r="WDY79" s="82"/>
      <c r="WDZ79" s="82"/>
      <c r="WEA79" s="82"/>
      <c r="WEB79" s="82"/>
      <c r="WEC79" s="82"/>
      <c r="WED79" s="82"/>
      <c r="WEE79" s="82"/>
      <c r="WEF79" s="82"/>
      <c r="WEG79" s="82"/>
      <c r="WEH79" s="82"/>
      <c r="WEI79" s="82"/>
      <c r="WEJ79" s="82"/>
      <c r="WEK79" s="82"/>
      <c r="WEL79" s="82"/>
      <c r="WEM79" s="82"/>
      <c r="WEN79" s="82"/>
      <c r="WEO79" s="82"/>
      <c r="WEP79" s="82"/>
      <c r="WEQ79" s="82"/>
      <c r="WER79" s="82"/>
      <c r="WES79" s="82"/>
      <c r="WET79" s="82"/>
      <c r="WEU79" s="82"/>
      <c r="WEV79" s="82"/>
      <c r="WEW79" s="82"/>
      <c r="WEX79" s="82"/>
      <c r="WEY79" s="82"/>
      <c r="WEZ79" s="82"/>
      <c r="WFA79" s="82"/>
      <c r="WFB79" s="82"/>
      <c r="WFC79" s="82"/>
      <c r="WFD79" s="82"/>
      <c r="WFE79" s="82"/>
      <c r="WFF79" s="82"/>
      <c r="WFG79" s="82"/>
      <c r="WFH79" s="82"/>
      <c r="WFI79" s="82"/>
      <c r="WFJ79" s="82"/>
      <c r="WFK79" s="82"/>
      <c r="WFL79" s="82"/>
      <c r="WFM79" s="82"/>
      <c r="WFN79" s="82"/>
      <c r="WFO79" s="82"/>
      <c r="WFP79" s="82"/>
      <c r="WFQ79" s="82"/>
      <c r="WFR79" s="82"/>
      <c r="WFS79" s="82"/>
      <c r="WFT79" s="82"/>
      <c r="WFU79" s="82"/>
      <c r="WFV79" s="82"/>
      <c r="WFW79" s="82"/>
      <c r="WFX79" s="82"/>
      <c r="WFY79" s="82"/>
      <c r="WFZ79" s="82"/>
      <c r="WGA79" s="82"/>
      <c r="WGB79" s="82"/>
      <c r="WGC79" s="82"/>
      <c r="WGD79" s="82"/>
      <c r="WGE79" s="82"/>
      <c r="WGF79" s="82"/>
      <c r="WGG79" s="82"/>
      <c r="WGH79" s="82"/>
      <c r="WGI79" s="82"/>
      <c r="WGJ79" s="82"/>
      <c r="WGK79" s="82"/>
      <c r="WGL79" s="82"/>
      <c r="WGM79" s="82"/>
      <c r="WGN79" s="82"/>
      <c r="WGO79" s="82"/>
      <c r="WGP79" s="82"/>
      <c r="WGQ79" s="82"/>
      <c r="WGR79" s="82"/>
      <c r="WGS79" s="82"/>
      <c r="WGT79" s="82"/>
      <c r="WGU79" s="82"/>
      <c r="WGV79" s="82"/>
      <c r="WGW79" s="82"/>
      <c r="WGX79" s="82"/>
      <c r="WGY79" s="82"/>
      <c r="WGZ79" s="82"/>
      <c r="WHA79" s="82"/>
      <c r="WHB79" s="82"/>
      <c r="WHC79" s="82"/>
      <c r="WHD79" s="82"/>
      <c r="WHE79" s="82"/>
      <c r="WHF79" s="82"/>
      <c r="WHG79" s="82"/>
      <c r="WHH79" s="82"/>
      <c r="WHI79" s="82"/>
      <c r="WHJ79" s="82"/>
      <c r="WHK79" s="82"/>
      <c r="WHL79" s="82"/>
      <c r="WHM79" s="82"/>
      <c r="WHN79" s="82"/>
      <c r="WHO79" s="82"/>
      <c r="WHP79" s="82"/>
      <c r="WHQ79" s="82"/>
      <c r="WHR79" s="82"/>
      <c r="WHS79" s="82"/>
      <c r="WHT79" s="82"/>
      <c r="WHU79" s="82"/>
      <c r="WHV79" s="82"/>
      <c r="WHW79" s="82"/>
      <c r="WHX79" s="82"/>
      <c r="WHY79" s="82"/>
      <c r="WHZ79" s="82"/>
      <c r="WIA79" s="82"/>
      <c r="WIB79" s="82"/>
      <c r="WIC79" s="82"/>
      <c r="WID79" s="82"/>
      <c r="WIE79" s="82"/>
      <c r="WIF79" s="82"/>
      <c r="WIG79" s="82"/>
      <c r="WIH79" s="82"/>
      <c r="WII79" s="82"/>
      <c r="WIJ79" s="82"/>
      <c r="WIK79" s="82"/>
      <c r="WIL79" s="82"/>
      <c r="WIM79" s="82"/>
      <c r="WIN79" s="82"/>
      <c r="WIO79" s="82"/>
      <c r="WIP79" s="82"/>
      <c r="WIQ79" s="82"/>
      <c r="WIR79" s="82"/>
      <c r="WIS79" s="82"/>
      <c r="WIT79" s="82"/>
      <c r="WIU79" s="82"/>
      <c r="WIV79" s="82"/>
      <c r="WIW79" s="82"/>
      <c r="WIX79" s="82"/>
      <c r="WIY79" s="82"/>
      <c r="WIZ79" s="82"/>
      <c r="WJA79" s="82"/>
      <c r="WJB79" s="82"/>
      <c r="WJC79" s="82"/>
      <c r="WJD79" s="82"/>
      <c r="WJE79" s="82"/>
      <c r="WJF79" s="82"/>
      <c r="WJG79" s="82"/>
      <c r="WJH79" s="82"/>
      <c r="WJI79" s="82"/>
      <c r="WJJ79" s="82"/>
      <c r="WJK79" s="82"/>
      <c r="WJL79" s="82"/>
      <c r="WJM79" s="82"/>
      <c r="WJN79" s="82"/>
      <c r="WJO79" s="82"/>
      <c r="WJP79" s="82"/>
      <c r="WJQ79" s="82"/>
      <c r="WJR79" s="82"/>
      <c r="WJS79" s="82"/>
      <c r="WJT79" s="82"/>
      <c r="WJU79" s="82"/>
      <c r="WJV79" s="82"/>
      <c r="WJW79" s="82"/>
      <c r="WJX79" s="82"/>
      <c r="WJY79" s="82"/>
      <c r="WJZ79" s="82"/>
      <c r="WKA79" s="82"/>
      <c r="WKB79" s="82"/>
      <c r="WKC79" s="82"/>
      <c r="WKD79" s="82"/>
      <c r="WKE79" s="82"/>
      <c r="WKF79" s="82"/>
      <c r="WKG79" s="82"/>
      <c r="WKH79" s="82"/>
      <c r="WKI79" s="82"/>
      <c r="WKJ79" s="82"/>
      <c r="WKK79" s="82"/>
      <c r="WKL79" s="82"/>
      <c r="WKM79" s="82"/>
      <c r="WKN79" s="82"/>
      <c r="WKO79" s="82"/>
      <c r="WKP79" s="82"/>
      <c r="WKQ79" s="82"/>
      <c r="WKR79" s="82"/>
      <c r="WKS79" s="82"/>
      <c r="WKT79" s="82"/>
      <c r="WKU79" s="82"/>
      <c r="WKV79" s="82"/>
      <c r="WKW79" s="82"/>
      <c r="WKX79" s="82"/>
      <c r="WKY79" s="82"/>
      <c r="WKZ79" s="82"/>
      <c r="WLA79" s="82"/>
      <c r="WLB79" s="82"/>
      <c r="WLC79" s="82"/>
      <c r="WLD79" s="82"/>
      <c r="WLE79" s="82"/>
      <c r="WLF79" s="82"/>
      <c r="WLG79" s="82"/>
      <c r="WLH79" s="82"/>
      <c r="WLI79" s="82"/>
      <c r="WLJ79" s="82"/>
      <c r="WLK79" s="82"/>
      <c r="WLL79" s="82"/>
      <c r="WLM79" s="82"/>
      <c r="WLN79" s="82"/>
      <c r="WLO79" s="82"/>
      <c r="WLP79" s="82"/>
      <c r="WLQ79" s="82"/>
      <c r="WLR79" s="82"/>
      <c r="WLS79" s="82"/>
      <c r="WLT79" s="82"/>
      <c r="WLU79" s="82"/>
      <c r="WLV79" s="82"/>
      <c r="WLW79" s="82"/>
      <c r="WLX79" s="82"/>
      <c r="WLY79" s="82"/>
      <c r="WLZ79" s="82"/>
      <c r="WMA79" s="82"/>
      <c r="WMB79" s="82"/>
      <c r="WMC79" s="82"/>
      <c r="WMD79" s="82"/>
      <c r="WME79" s="82"/>
      <c r="WMF79" s="82"/>
      <c r="WMG79" s="82"/>
      <c r="WMH79" s="82"/>
      <c r="WMI79" s="82"/>
      <c r="WMJ79" s="82"/>
      <c r="WMK79" s="82"/>
      <c r="WML79" s="82"/>
      <c r="WMM79" s="82"/>
      <c r="WMN79" s="82"/>
      <c r="WMO79" s="82"/>
      <c r="WMP79" s="82"/>
      <c r="WMQ79" s="82"/>
      <c r="WMR79" s="82"/>
      <c r="WMS79" s="82"/>
      <c r="WMT79" s="82"/>
      <c r="WMU79" s="82"/>
      <c r="WMV79" s="82"/>
      <c r="WMW79" s="82"/>
      <c r="WMX79" s="82"/>
      <c r="WMY79" s="82"/>
      <c r="WMZ79" s="82"/>
      <c r="WNA79" s="82"/>
      <c r="WNB79" s="82"/>
      <c r="WNC79" s="82"/>
      <c r="WND79" s="82"/>
      <c r="WNE79" s="82"/>
      <c r="WNF79" s="82"/>
      <c r="WNG79" s="82"/>
      <c r="WNH79" s="82"/>
      <c r="WNI79" s="82"/>
      <c r="WNJ79" s="82"/>
      <c r="WNK79" s="82"/>
      <c r="WNL79" s="82"/>
      <c r="WNM79" s="82"/>
      <c r="WNN79" s="82"/>
      <c r="WNO79" s="82"/>
      <c r="WNP79" s="82"/>
      <c r="WNQ79" s="82"/>
      <c r="WNR79" s="82"/>
      <c r="WNS79" s="82"/>
      <c r="WNT79" s="82"/>
      <c r="WNU79" s="82"/>
      <c r="WNV79" s="82"/>
      <c r="WNW79" s="82"/>
      <c r="WNX79" s="82"/>
      <c r="WNY79" s="82"/>
      <c r="WNZ79" s="82"/>
      <c r="WOA79" s="82"/>
      <c r="WOB79" s="82"/>
      <c r="WOC79" s="82"/>
      <c r="WOD79" s="82"/>
      <c r="WOE79" s="82"/>
      <c r="WOF79" s="82"/>
      <c r="WOG79" s="82"/>
      <c r="WOH79" s="82"/>
      <c r="WOI79" s="82"/>
      <c r="WOJ79" s="82"/>
      <c r="WOK79" s="82"/>
      <c r="WOL79" s="82"/>
      <c r="WOM79" s="82"/>
      <c r="WON79" s="82"/>
      <c r="WOO79" s="82"/>
      <c r="WOP79" s="82"/>
      <c r="WOQ79" s="82"/>
      <c r="WOR79" s="82"/>
      <c r="WOS79" s="82"/>
      <c r="WOT79" s="82"/>
      <c r="WOU79" s="82"/>
      <c r="WOV79" s="82"/>
      <c r="WOW79" s="82"/>
      <c r="WOX79" s="82"/>
      <c r="WOY79" s="82"/>
      <c r="WOZ79" s="82"/>
      <c r="WPA79" s="82"/>
      <c r="WPB79" s="82"/>
      <c r="WPC79" s="82"/>
      <c r="WPD79" s="82"/>
      <c r="WPE79" s="82"/>
      <c r="WPF79" s="82"/>
      <c r="WPG79" s="82"/>
      <c r="WPH79" s="82"/>
      <c r="WPI79" s="82"/>
      <c r="WPJ79" s="82"/>
      <c r="WPK79" s="82"/>
      <c r="WPL79" s="82"/>
      <c r="WPM79" s="82"/>
      <c r="WPN79" s="82"/>
      <c r="WPO79" s="82"/>
      <c r="WPP79" s="82"/>
      <c r="WPQ79" s="82"/>
      <c r="WPR79" s="82"/>
      <c r="WPS79" s="82"/>
      <c r="WPT79" s="82"/>
      <c r="WPU79" s="82"/>
      <c r="WPV79" s="82"/>
      <c r="WPW79" s="82"/>
      <c r="WPX79" s="82"/>
      <c r="WPY79" s="82"/>
      <c r="WPZ79" s="82"/>
      <c r="WQA79" s="82"/>
      <c r="WQB79" s="82"/>
      <c r="WQC79" s="82"/>
      <c r="WQD79" s="82"/>
      <c r="WQE79" s="82"/>
      <c r="WQF79" s="82"/>
      <c r="WQG79" s="82"/>
      <c r="WQH79" s="82"/>
      <c r="WQI79" s="82"/>
      <c r="WQJ79" s="82"/>
      <c r="WQK79" s="82"/>
      <c r="WQL79" s="82"/>
      <c r="WQM79" s="82"/>
      <c r="WQN79" s="82"/>
      <c r="WQO79" s="82"/>
      <c r="WQP79" s="82"/>
      <c r="WQQ79" s="82"/>
      <c r="WQR79" s="82"/>
      <c r="WQS79" s="82"/>
      <c r="WQT79" s="82"/>
      <c r="WQU79" s="82"/>
      <c r="WQV79" s="82"/>
      <c r="WQW79" s="82"/>
      <c r="WQX79" s="82"/>
      <c r="WQY79" s="82"/>
      <c r="WQZ79" s="82"/>
      <c r="WRA79" s="82"/>
      <c r="WRB79" s="82"/>
      <c r="WRC79" s="82"/>
      <c r="WRD79" s="82"/>
      <c r="WRE79" s="82"/>
      <c r="WRF79" s="82"/>
      <c r="WRG79" s="82"/>
      <c r="WRH79" s="82"/>
      <c r="WRI79" s="82"/>
      <c r="WRJ79" s="82"/>
      <c r="WRK79" s="82"/>
      <c r="WRL79" s="82"/>
      <c r="WRM79" s="82"/>
      <c r="WRN79" s="82"/>
      <c r="WRO79" s="82"/>
      <c r="WRP79" s="82"/>
      <c r="WRQ79" s="82"/>
      <c r="WRR79" s="82"/>
      <c r="WRS79" s="82"/>
      <c r="WRT79" s="82"/>
      <c r="WRU79" s="82"/>
      <c r="WRV79" s="82"/>
      <c r="WRW79" s="82"/>
      <c r="WRX79" s="82"/>
      <c r="WRY79" s="82"/>
      <c r="WRZ79" s="82"/>
      <c r="WSA79" s="82"/>
      <c r="WSB79" s="82"/>
      <c r="WSC79" s="82"/>
      <c r="WSD79" s="82"/>
      <c r="WSE79" s="82"/>
      <c r="WSF79" s="82"/>
      <c r="WSG79" s="82"/>
      <c r="WSH79" s="82"/>
      <c r="WSI79" s="82"/>
      <c r="WSJ79" s="82"/>
      <c r="WSK79" s="82"/>
      <c r="WSL79" s="82"/>
      <c r="WSM79" s="82"/>
      <c r="WSN79" s="82"/>
      <c r="WSO79" s="82"/>
      <c r="WSP79" s="82"/>
      <c r="WSQ79" s="82"/>
      <c r="WSR79" s="82"/>
      <c r="WSS79" s="82"/>
      <c r="WST79" s="82"/>
      <c r="WSU79" s="82"/>
      <c r="WSV79" s="82"/>
      <c r="WSW79" s="82"/>
      <c r="WSX79" s="82"/>
      <c r="WSY79" s="82"/>
      <c r="WSZ79" s="82"/>
      <c r="WTA79" s="82"/>
      <c r="WTB79" s="82"/>
      <c r="WTC79" s="82"/>
      <c r="WTD79" s="82"/>
      <c r="WTE79" s="82"/>
      <c r="WTF79" s="82"/>
      <c r="WTG79" s="82"/>
      <c r="WTH79" s="82"/>
      <c r="WTI79" s="82"/>
      <c r="WTJ79" s="82"/>
      <c r="WTK79" s="82"/>
      <c r="WTL79" s="82"/>
      <c r="WTM79" s="82"/>
      <c r="WTN79" s="82"/>
      <c r="WTO79" s="82"/>
      <c r="WTP79" s="82"/>
      <c r="WTQ79" s="82"/>
      <c r="WTR79" s="82"/>
      <c r="WTS79" s="82"/>
      <c r="WTT79" s="82"/>
      <c r="WTU79" s="82"/>
      <c r="WTV79" s="82"/>
      <c r="WTW79" s="82"/>
      <c r="WTX79" s="82"/>
      <c r="WTY79" s="82"/>
      <c r="WTZ79" s="82"/>
      <c r="WUA79" s="82"/>
      <c r="WUB79" s="82"/>
      <c r="WUC79" s="82"/>
      <c r="WUD79" s="82"/>
      <c r="WUE79" s="82"/>
      <c r="WUF79" s="82"/>
      <c r="WUG79" s="82"/>
      <c r="WUH79" s="82"/>
      <c r="WUI79" s="82"/>
      <c r="WUJ79" s="82"/>
      <c r="WUK79" s="82"/>
      <c r="WUL79" s="82"/>
      <c r="WUM79" s="82"/>
      <c r="WUN79" s="82"/>
      <c r="WUO79" s="82"/>
      <c r="WUP79" s="82"/>
      <c r="WUQ79" s="82"/>
      <c r="WUR79" s="82"/>
      <c r="WUS79" s="82"/>
      <c r="WUT79" s="82"/>
      <c r="WUU79" s="82"/>
      <c r="WUV79" s="82"/>
      <c r="WUW79" s="82"/>
      <c r="WUX79" s="82"/>
      <c r="WUY79" s="82"/>
      <c r="WUZ79" s="82"/>
      <c r="WVA79" s="82"/>
      <c r="WVB79" s="82"/>
      <c r="WVC79" s="82"/>
      <c r="WVD79" s="82"/>
      <c r="WVE79" s="82"/>
      <c r="WVF79" s="82"/>
      <c r="WVG79" s="82"/>
      <c r="WVH79" s="82"/>
      <c r="WVI79" s="82"/>
      <c r="WVJ79" s="82"/>
      <c r="WVK79" s="82"/>
      <c r="WVL79" s="82"/>
      <c r="WVM79" s="82"/>
      <c r="WVN79" s="82"/>
      <c r="WVO79" s="82"/>
      <c r="WVP79" s="82"/>
      <c r="WVQ79" s="82"/>
      <c r="WVR79" s="82"/>
      <c r="WVS79" s="82"/>
      <c r="WVT79" s="82"/>
      <c r="WVU79" s="82"/>
      <c r="WVV79" s="82"/>
      <c r="WVW79" s="82"/>
      <c r="WVX79" s="82"/>
      <c r="WVY79" s="82"/>
      <c r="WVZ79" s="82"/>
      <c r="WWA79" s="82"/>
      <c r="WWB79" s="82"/>
      <c r="WWC79" s="82"/>
      <c r="WWD79" s="82"/>
      <c r="WWE79" s="82"/>
      <c r="WWF79" s="82"/>
      <c r="WWG79" s="82"/>
      <c r="WWH79" s="82"/>
      <c r="WWI79" s="82"/>
      <c r="WWJ79" s="82"/>
      <c r="WWK79" s="82"/>
      <c r="WWL79" s="82"/>
      <c r="WWM79" s="82"/>
      <c r="WWN79" s="82"/>
      <c r="WWO79" s="82"/>
      <c r="WWP79" s="82"/>
      <c r="WWQ79" s="82"/>
      <c r="WWR79" s="82"/>
      <c r="WWS79" s="82"/>
      <c r="WWT79" s="82"/>
      <c r="WWU79" s="82"/>
      <c r="WWV79" s="82"/>
      <c r="WWW79" s="82"/>
      <c r="WWX79" s="82"/>
      <c r="WWY79" s="82"/>
      <c r="WWZ79" s="82"/>
      <c r="WXA79" s="82"/>
      <c r="WXB79" s="82"/>
      <c r="WXC79" s="82"/>
      <c r="WXD79" s="82"/>
      <c r="WXE79" s="82"/>
      <c r="WXF79" s="82"/>
      <c r="WXG79" s="82"/>
      <c r="WXH79" s="82"/>
      <c r="WXI79" s="82"/>
      <c r="WXJ79" s="82"/>
      <c r="WXK79" s="82"/>
      <c r="WXL79" s="82"/>
      <c r="WXM79" s="82"/>
      <c r="WXN79" s="82"/>
      <c r="WXO79" s="82"/>
      <c r="WXP79" s="82"/>
      <c r="WXQ79" s="82"/>
      <c r="WXR79" s="82"/>
      <c r="WXS79" s="82"/>
      <c r="WXT79" s="82"/>
      <c r="WXU79" s="82"/>
      <c r="WXV79" s="82"/>
      <c r="WXW79" s="82"/>
      <c r="WXX79" s="82"/>
      <c r="WXY79" s="82"/>
      <c r="WXZ79" s="82"/>
      <c r="WYA79" s="82"/>
      <c r="WYB79" s="82"/>
      <c r="WYC79" s="82"/>
      <c r="WYD79" s="82"/>
      <c r="WYE79" s="82"/>
      <c r="WYF79" s="82"/>
      <c r="WYG79" s="82"/>
      <c r="WYH79" s="82"/>
      <c r="WYI79" s="82"/>
      <c r="WYJ79" s="82"/>
      <c r="WYK79" s="82"/>
      <c r="WYL79" s="82"/>
      <c r="WYM79" s="82"/>
      <c r="WYN79" s="82"/>
      <c r="WYO79" s="82"/>
      <c r="WYP79" s="82"/>
      <c r="WYQ79" s="82"/>
      <c r="WYR79" s="82"/>
      <c r="WYS79" s="82"/>
      <c r="WYT79" s="82"/>
      <c r="WYU79" s="82"/>
      <c r="WYV79" s="82"/>
      <c r="WYW79" s="82"/>
      <c r="WYX79" s="82"/>
      <c r="WYY79" s="82"/>
      <c r="WYZ79" s="82"/>
      <c r="WZA79" s="82"/>
      <c r="WZB79" s="82"/>
      <c r="WZC79" s="82"/>
      <c r="WZD79" s="82"/>
      <c r="WZE79" s="82"/>
      <c r="WZF79" s="82"/>
      <c r="WZG79" s="82"/>
      <c r="WZH79" s="82"/>
      <c r="WZI79" s="82"/>
      <c r="WZJ79" s="82"/>
      <c r="WZK79" s="82"/>
      <c r="WZL79" s="82"/>
      <c r="WZM79" s="82"/>
      <c r="WZN79" s="82"/>
      <c r="WZO79" s="82"/>
      <c r="WZP79" s="82"/>
      <c r="WZQ79" s="82"/>
      <c r="WZR79" s="82"/>
      <c r="WZS79" s="82"/>
      <c r="WZT79" s="82"/>
      <c r="WZU79" s="82"/>
      <c r="WZV79" s="82"/>
      <c r="WZW79" s="82"/>
      <c r="WZX79" s="82"/>
      <c r="WZY79" s="82"/>
      <c r="WZZ79" s="82"/>
      <c r="XAA79" s="82"/>
      <c r="XAB79" s="82"/>
      <c r="XAC79" s="82"/>
      <c r="XAD79" s="82"/>
      <c r="XAE79" s="82"/>
      <c r="XAF79" s="82"/>
      <c r="XAG79" s="82"/>
      <c r="XAH79" s="82"/>
      <c r="XAI79" s="82"/>
      <c r="XAJ79" s="82"/>
      <c r="XAK79" s="82"/>
      <c r="XAL79" s="82"/>
      <c r="XAM79" s="82"/>
      <c r="XAN79" s="82"/>
      <c r="XAO79" s="82"/>
      <c r="XAP79" s="82"/>
      <c r="XAQ79" s="82"/>
      <c r="XAR79" s="82"/>
      <c r="XAS79" s="82"/>
      <c r="XAT79" s="82"/>
      <c r="XAU79" s="82"/>
      <c r="XAV79" s="82"/>
      <c r="XAW79" s="82"/>
      <c r="XAX79" s="82"/>
      <c r="XAY79" s="82"/>
      <c r="XAZ79" s="82"/>
      <c r="XBA79" s="82"/>
      <c r="XBB79" s="82"/>
      <c r="XBC79" s="82"/>
      <c r="XBD79" s="82"/>
      <c r="XBE79" s="82"/>
      <c r="XBF79" s="82"/>
      <c r="XBG79" s="82"/>
      <c r="XBH79" s="82"/>
      <c r="XBI79" s="82"/>
      <c r="XBJ79" s="82"/>
      <c r="XBK79" s="82"/>
      <c r="XBL79" s="82"/>
      <c r="XBM79" s="82"/>
      <c r="XBN79" s="82"/>
      <c r="XBO79" s="82"/>
      <c r="XBP79" s="82"/>
      <c r="XBQ79" s="82"/>
      <c r="XBR79" s="82"/>
      <c r="XBS79" s="82"/>
      <c r="XBT79" s="82"/>
      <c r="XBU79" s="82"/>
      <c r="XBV79" s="82"/>
      <c r="XBW79" s="82"/>
      <c r="XBX79" s="82"/>
      <c r="XBY79" s="82"/>
      <c r="XBZ79" s="82"/>
      <c r="XCA79" s="82"/>
      <c r="XCB79" s="82"/>
      <c r="XCC79" s="82"/>
      <c r="XCD79" s="82"/>
      <c r="XCE79" s="82"/>
      <c r="XCF79" s="82"/>
      <c r="XCG79" s="82"/>
      <c r="XCH79" s="82"/>
      <c r="XCI79" s="82"/>
      <c r="XCJ79" s="82"/>
      <c r="XCK79" s="82"/>
      <c r="XCL79" s="82"/>
      <c r="XCM79" s="82"/>
      <c r="XCN79" s="82"/>
      <c r="XCO79" s="82"/>
      <c r="XCP79" s="82"/>
      <c r="XCQ79" s="82"/>
      <c r="XCR79" s="82"/>
      <c r="XCS79" s="82"/>
      <c r="XCT79" s="82"/>
      <c r="XCU79" s="82"/>
      <c r="XCV79" s="82"/>
      <c r="XCW79" s="82"/>
      <c r="XCX79" s="82"/>
      <c r="XCY79" s="82"/>
      <c r="XCZ79" s="82"/>
      <c r="XDA79" s="82"/>
      <c r="XDB79" s="82"/>
      <c r="XDC79" s="82"/>
      <c r="XDD79" s="82"/>
      <c r="XDE79" s="82"/>
      <c r="XDF79" s="82"/>
      <c r="XDG79" s="82"/>
      <c r="XDH79" s="82"/>
      <c r="XDI79" s="82"/>
      <c r="XDJ79" s="82"/>
      <c r="XDK79" s="82"/>
      <c r="XDL79" s="82"/>
      <c r="XDM79" s="82"/>
      <c r="XDN79" s="82"/>
      <c r="XDO79" s="82"/>
      <c r="XDP79" s="82"/>
      <c r="XDQ79" s="82"/>
      <c r="XDR79" s="82"/>
      <c r="XDS79" s="82"/>
      <c r="XDT79" s="82"/>
      <c r="XDU79" s="82"/>
      <c r="XDV79" s="82"/>
      <c r="XDW79" s="82"/>
      <c r="XDX79" s="82"/>
      <c r="XDY79" s="82"/>
      <c r="XDZ79" s="82"/>
      <c r="XEA79" s="82"/>
      <c r="XEB79" s="82"/>
      <c r="XEC79" s="82"/>
      <c r="XED79" s="82"/>
      <c r="XEE79" s="82"/>
      <c r="XEF79" s="82"/>
      <c r="XEG79" s="82"/>
      <c r="XEH79" s="82"/>
      <c r="XEI79" s="82"/>
      <c r="XEJ79" s="82"/>
      <c r="XEK79" s="82"/>
      <c r="XEL79" s="82"/>
      <c r="XEM79" s="82"/>
      <c r="XEN79" s="82"/>
      <c r="XEO79" s="82"/>
      <c r="XEP79" s="82"/>
      <c r="XEQ79" s="82"/>
      <c r="XER79" s="82"/>
      <c r="XES79" s="82"/>
      <c r="XET79" s="82"/>
      <c r="XEU79" s="82"/>
      <c r="XEV79" s="82"/>
      <c r="XEW79" s="82"/>
      <c r="XEX79" s="82"/>
      <c r="XEY79" s="82"/>
    </row>
    <row r="80" spans="1:16379">
      <c r="A80" s="79">
        <v>2016</v>
      </c>
      <c r="D80" s="98" t="e">
        <f>Data!CD80</f>
        <v>#DIV/0!</v>
      </c>
      <c r="BT80" s="82" t="e">
        <f t="shared" ref="BT80:CJ80" si="196">+$D80*H11</f>
        <v>#DIV/0!</v>
      </c>
      <c r="BU80" s="82" t="e">
        <f t="shared" si="196"/>
        <v>#DIV/0!</v>
      </c>
      <c r="BV80" s="82" t="e">
        <f t="shared" si="196"/>
        <v>#DIV/0!</v>
      </c>
      <c r="BW80" s="82" t="e">
        <f t="shared" si="196"/>
        <v>#DIV/0!</v>
      </c>
      <c r="BX80" s="82" t="e">
        <f t="shared" si="196"/>
        <v>#DIV/0!</v>
      </c>
      <c r="BY80" s="82" t="e">
        <f t="shared" si="196"/>
        <v>#DIV/0!</v>
      </c>
      <c r="BZ80" s="82" t="e">
        <f t="shared" si="196"/>
        <v>#DIV/0!</v>
      </c>
      <c r="CA80" s="82" t="e">
        <f t="shared" si="196"/>
        <v>#DIV/0!</v>
      </c>
      <c r="CB80" s="82" t="e">
        <f t="shared" si="196"/>
        <v>#DIV/0!</v>
      </c>
      <c r="CC80" s="82" t="e">
        <f t="shared" si="196"/>
        <v>#DIV/0!</v>
      </c>
      <c r="CD80" s="82" t="e">
        <f t="shared" si="196"/>
        <v>#DIV/0!</v>
      </c>
      <c r="CE80" s="82" t="e">
        <f t="shared" si="196"/>
        <v>#DIV/0!</v>
      </c>
      <c r="CF80" s="82" t="e">
        <f t="shared" si="196"/>
        <v>#DIV/0!</v>
      </c>
      <c r="CG80" s="82" t="e">
        <f t="shared" si="196"/>
        <v>#DIV/0!</v>
      </c>
      <c r="CH80" s="82" t="e">
        <f t="shared" si="196"/>
        <v>#DIV/0!</v>
      </c>
      <c r="CI80" s="82" t="e">
        <f t="shared" si="196"/>
        <v>#DIV/0!</v>
      </c>
      <c r="CJ80" s="82" t="e">
        <f t="shared" si="196"/>
        <v>#DIV/0!</v>
      </c>
      <c r="EZ80" s="82" t="e">
        <f>+$D80*CN11</f>
        <v>#DIV/0!</v>
      </c>
      <c r="FA80" s="82" t="e">
        <f t="shared" ref="FA80:FP80" si="197">+$D80*CO11</f>
        <v>#DIV/0!</v>
      </c>
      <c r="FB80" s="82" t="e">
        <f t="shared" si="197"/>
        <v>#DIV/0!</v>
      </c>
      <c r="FC80" s="82" t="e">
        <f t="shared" si="197"/>
        <v>#DIV/0!</v>
      </c>
      <c r="FD80" s="82" t="e">
        <f t="shared" si="197"/>
        <v>#DIV/0!</v>
      </c>
      <c r="FE80" s="82" t="e">
        <f t="shared" si="197"/>
        <v>#DIV/0!</v>
      </c>
      <c r="FF80" s="82" t="e">
        <f t="shared" si="197"/>
        <v>#DIV/0!</v>
      </c>
      <c r="FG80" s="82" t="e">
        <f t="shared" si="197"/>
        <v>#DIV/0!</v>
      </c>
      <c r="FH80" s="82" t="e">
        <f t="shared" si="197"/>
        <v>#DIV/0!</v>
      </c>
      <c r="FI80" s="82" t="e">
        <f t="shared" si="197"/>
        <v>#DIV/0!</v>
      </c>
      <c r="FJ80" s="82" t="e">
        <f t="shared" si="197"/>
        <v>#DIV/0!</v>
      </c>
      <c r="FK80" s="82" t="e">
        <f t="shared" si="197"/>
        <v>#DIV/0!</v>
      </c>
      <c r="FL80" s="82" t="e">
        <f t="shared" si="197"/>
        <v>#DIV/0!</v>
      </c>
      <c r="FM80" s="82" t="e">
        <f t="shared" si="197"/>
        <v>#DIV/0!</v>
      </c>
      <c r="FN80" s="82" t="e">
        <f t="shared" si="197"/>
        <v>#DIV/0!</v>
      </c>
      <c r="FO80" s="82" t="e">
        <f t="shared" si="197"/>
        <v>#DIV/0!</v>
      </c>
      <c r="FP80" s="82" t="e">
        <f t="shared" si="197"/>
        <v>#DIV/0!</v>
      </c>
    </row>
    <row r="81" spans="1:172">
      <c r="A81" s="79">
        <v>2017</v>
      </c>
      <c r="D81" s="98" t="e">
        <f>Data!CD81</f>
        <v>#DIV/0!</v>
      </c>
      <c r="BU81" s="82" t="e">
        <f t="shared" ref="BU81:CJ81" si="198">+$D81*H11</f>
        <v>#DIV/0!</v>
      </c>
      <c r="BV81" s="82" t="e">
        <f t="shared" si="198"/>
        <v>#DIV/0!</v>
      </c>
      <c r="BW81" s="82" t="e">
        <f t="shared" si="198"/>
        <v>#DIV/0!</v>
      </c>
      <c r="BX81" s="82" t="e">
        <f t="shared" si="198"/>
        <v>#DIV/0!</v>
      </c>
      <c r="BY81" s="82" t="e">
        <f t="shared" si="198"/>
        <v>#DIV/0!</v>
      </c>
      <c r="BZ81" s="82" t="e">
        <f t="shared" si="198"/>
        <v>#DIV/0!</v>
      </c>
      <c r="CA81" s="82" t="e">
        <f t="shared" si="198"/>
        <v>#DIV/0!</v>
      </c>
      <c r="CB81" s="82" t="e">
        <f t="shared" si="198"/>
        <v>#DIV/0!</v>
      </c>
      <c r="CC81" s="82" t="e">
        <f t="shared" si="198"/>
        <v>#DIV/0!</v>
      </c>
      <c r="CD81" s="82" t="e">
        <f t="shared" si="198"/>
        <v>#DIV/0!</v>
      </c>
      <c r="CE81" s="82" t="e">
        <f t="shared" si="198"/>
        <v>#DIV/0!</v>
      </c>
      <c r="CF81" s="82" t="e">
        <f t="shared" si="198"/>
        <v>#DIV/0!</v>
      </c>
      <c r="CG81" s="82" t="e">
        <f t="shared" si="198"/>
        <v>#DIV/0!</v>
      </c>
      <c r="CH81" s="82" t="e">
        <f t="shared" si="198"/>
        <v>#DIV/0!</v>
      </c>
      <c r="CI81" s="82" t="e">
        <f t="shared" si="198"/>
        <v>#DIV/0!</v>
      </c>
      <c r="CJ81" s="82" t="e">
        <f t="shared" si="198"/>
        <v>#DIV/0!</v>
      </c>
      <c r="FA81" s="82" t="e">
        <f>+$D81*CN11</f>
        <v>#DIV/0!</v>
      </c>
      <c r="FB81" s="82" t="e">
        <f t="shared" ref="FB81:FP81" si="199">+$D81*CO11</f>
        <v>#DIV/0!</v>
      </c>
      <c r="FC81" s="82" t="e">
        <f t="shared" si="199"/>
        <v>#DIV/0!</v>
      </c>
      <c r="FD81" s="82" t="e">
        <f t="shared" si="199"/>
        <v>#DIV/0!</v>
      </c>
      <c r="FE81" s="82" t="e">
        <f t="shared" si="199"/>
        <v>#DIV/0!</v>
      </c>
      <c r="FF81" s="82" t="e">
        <f t="shared" si="199"/>
        <v>#DIV/0!</v>
      </c>
      <c r="FG81" s="82" t="e">
        <f t="shared" si="199"/>
        <v>#DIV/0!</v>
      </c>
      <c r="FH81" s="82" t="e">
        <f t="shared" si="199"/>
        <v>#DIV/0!</v>
      </c>
      <c r="FI81" s="82" t="e">
        <f t="shared" si="199"/>
        <v>#DIV/0!</v>
      </c>
      <c r="FJ81" s="82" t="e">
        <f t="shared" si="199"/>
        <v>#DIV/0!</v>
      </c>
      <c r="FK81" s="82" t="e">
        <f t="shared" si="199"/>
        <v>#DIV/0!</v>
      </c>
      <c r="FL81" s="82" t="e">
        <f t="shared" si="199"/>
        <v>#DIV/0!</v>
      </c>
      <c r="FM81" s="82" t="e">
        <f t="shared" si="199"/>
        <v>#DIV/0!</v>
      </c>
      <c r="FN81" s="82" t="e">
        <f t="shared" si="199"/>
        <v>#DIV/0!</v>
      </c>
      <c r="FO81" s="82" t="e">
        <f t="shared" si="199"/>
        <v>#DIV/0!</v>
      </c>
      <c r="FP81" s="82" t="e">
        <f t="shared" si="199"/>
        <v>#DIV/0!</v>
      </c>
    </row>
    <row r="82" spans="1:172">
      <c r="A82" s="79">
        <v>2018</v>
      </c>
      <c r="D82" s="98" t="e">
        <f>Data!CD82</f>
        <v>#DIV/0!</v>
      </c>
      <c r="BV82" s="82" t="e">
        <f t="shared" ref="BV82:CJ82" si="200">+$D82*H11</f>
        <v>#DIV/0!</v>
      </c>
      <c r="BW82" s="82" t="e">
        <f t="shared" si="200"/>
        <v>#DIV/0!</v>
      </c>
      <c r="BX82" s="82" t="e">
        <f t="shared" si="200"/>
        <v>#DIV/0!</v>
      </c>
      <c r="BY82" s="82" t="e">
        <f t="shared" si="200"/>
        <v>#DIV/0!</v>
      </c>
      <c r="BZ82" s="82" t="e">
        <f t="shared" si="200"/>
        <v>#DIV/0!</v>
      </c>
      <c r="CA82" s="82" t="e">
        <f t="shared" si="200"/>
        <v>#DIV/0!</v>
      </c>
      <c r="CB82" s="82" t="e">
        <f t="shared" si="200"/>
        <v>#DIV/0!</v>
      </c>
      <c r="CC82" s="82" t="e">
        <f t="shared" si="200"/>
        <v>#DIV/0!</v>
      </c>
      <c r="CD82" s="82" t="e">
        <f t="shared" si="200"/>
        <v>#DIV/0!</v>
      </c>
      <c r="CE82" s="82" t="e">
        <f t="shared" si="200"/>
        <v>#DIV/0!</v>
      </c>
      <c r="CF82" s="82" t="e">
        <f t="shared" si="200"/>
        <v>#DIV/0!</v>
      </c>
      <c r="CG82" s="82" t="e">
        <f t="shared" si="200"/>
        <v>#DIV/0!</v>
      </c>
      <c r="CH82" s="82" t="e">
        <f t="shared" si="200"/>
        <v>#DIV/0!</v>
      </c>
      <c r="CI82" s="82" t="e">
        <f t="shared" si="200"/>
        <v>#DIV/0!</v>
      </c>
      <c r="CJ82" s="82" t="e">
        <f t="shared" si="200"/>
        <v>#DIV/0!</v>
      </c>
      <c r="FB82" s="82" t="e">
        <f>+$D82*CN11</f>
        <v>#DIV/0!</v>
      </c>
      <c r="FC82" s="82" t="e">
        <f t="shared" ref="FC82:FP82" si="201">+$D82*CO11</f>
        <v>#DIV/0!</v>
      </c>
      <c r="FD82" s="82" t="e">
        <f t="shared" si="201"/>
        <v>#DIV/0!</v>
      </c>
      <c r="FE82" s="82" t="e">
        <f t="shared" si="201"/>
        <v>#DIV/0!</v>
      </c>
      <c r="FF82" s="82" t="e">
        <f t="shared" si="201"/>
        <v>#DIV/0!</v>
      </c>
      <c r="FG82" s="82" t="e">
        <f t="shared" si="201"/>
        <v>#DIV/0!</v>
      </c>
      <c r="FH82" s="82" t="e">
        <f t="shared" si="201"/>
        <v>#DIV/0!</v>
      </c>
      <c r="FI82" s="82" t="e">
        <f t="shared" si="201"/>
        <v>#DIV/0!</v>
      </c>
      <c r="FJ82" s="82" t="e">
        <f t="shared" si="201"/>
        <v>#DIV/0!</v>
      </c>
      <c r="FK82" s="82" t="e">
        <f t="shared" si="201"/>
        <v>#DIV/0!</v>
      </c>
      <c r="FL82" s="82" t="e">
        <f t="shared" si="201"/>
        <v>#DIV/0!</v>
      </c>
      <c r="FM82" s="82" t="e">
        <f t="shared" si="201"/>
        <v>#DIV/0!</v>
      </c>
      <c r="FN82" s="82" t="e">
        <f t="shared" si="201"/>
        <v>#DIV/0!</v>
      </c>
      <c r="FO82" s="82" t="e">
        <f t="shared" si="201"/>
        <v>#DIV/0!</v>
      </c>
      <c r="FP82" s="82" t="e">
        <f t="shared" si="201"/>
        <v>#DIV/0!</v>
      </c>
    </row>
    <row r="83" spans="1:172">
      <c r="A83" s="79">
        <v>2019</v>
      </c>
      <c r="D83" s="98" t="e">
        <f>Data!CD83</f>
        <v>#DIV/0!</v>
      </c>
      <c r="BW83" s="82" t="e">
        <f t="shared" ref="BW83:CJ83" si="202">+$D83*H11</f>
        <v>#DIV/0!</v>
      </c>
      <c r="BX83" s="82" t="e">
        <f t="shared" si="202"/>
        <v>#DIV/0!</v>
      </c>
      <c r="BY83" s="82" t="e">
        <f t="shared" si="202"/>
        <v>#DIV/0!</v>
      </c>
      <c r="BZ83" s="82" t="e">
        <f t="shared" si="202"/>
        <v>#DIV/0!</v>
      </c>
      <c r="CA83" s="82" t="e">
        <f t="shared" si="202"/>
        <v>#DIV/0!</v>
      </c>
      <c r="CB83" s="82" t="e">
        <f t="shared" si="202"/>
        <v>#DIV/0!</v>
      </c>
      <c r="CC83" s="82" t="e">
        <f t="shared" si="202"/>
        <v>#DIV/0!</v>
      </c>
      <c r="CD83" s="82" t="e">
        <f t="shared" si="202"/>
        <v>#DIV/0!</v>
      </c>
      <c r="CE83" s="82" t="e">
        <f t="shared" si="202"/>
        <v>#DIV/0!</v>
      </c>
      <c r="CF83" s="82" t="e">
        <f t="shared" si="202"/>
        <v>#DIV/0!</v>
      </c>
      <c r="CG83" s="82" t="e">
        <f t="shared" si="202"/>
        <v>#DIV/0!</v>
      </c>
      <c r="CH83" s="82" t="e">
        <f t="shared" si="202"/>
        <v>#DIV/0!</v>
      </c>
      <c r="CI83" s="82" t="e">
        <f t="shared" si="202"/>
        <v>#DIV/0!</v>
      </c>
      <c r="CJ83" s="82" t="e">
        <f t="shared" si="202"/>
        <v>#DIV/0!</v>
      </c>
      <c r="FC83" s="82" t="e">
        <f>+$D83*CN11</f>
        <v>#DIV/0!</v>
      </c>
      <c r="FD83" s="82" t="e">
        <f t="shared" ref="FD83:FP83" si="203">+$D83*CO11</f>
        <v>#DIV/0!</v>
      </c>
      <c r="FE83" s="82" t="e">
        <f t="shared" si="203"/>
        <v>#DIV/0!</v>
      </c>
      <c r="FF83" s="82" t="e">
        <f t="shared" si="203"/>
        <v>#DIV/0!</v>
      </c>
      <c r="FG83" s="82" t="e">
        <f t="shared" si="203"/>
        <v>#DIV/0!</v>
      </c>
      <c r="FH83" s="82" t="e">
        <f t="shared" si="203"/>
        <v>#DIV/0!</v>
      </c>
      <c r="FI83" s="82" t="e">
        <f t="shared" si="203"/>
        <v>#DIV/0!</v>
      </c>
      <c r="FJ83" s="82" t="e">
        <f t="shared" si="203"/>
        <v>#DIV/0!</v>
      </c>
      <c r="FK83" s="82" t="e">
        <f t="shared" si="203"/>
        <v>#DIV/0!</v>
      </c>
      <c r="FL83" s="82" t="e">
        <f t="shared" si="203"/>
        <v>#DIV/0!</v>
      </c>
      <c r="FM83" s="82" t="e">
        <f t="shared" si="203"/>
        <v>#DIV/0!</v>
      </c>
      <c r="FN83" s="82" t="e">
        <f t="shared" si="203"/>
        <v>#DIV/0!</v>
      </c>
      <c r="FO83" s="82" t="e">
        <f t="shared" si="203"/>
        <v>#DIV/0!</v>
      </c>
      <c r="FP83" s="82" t="e">
        <f t="shared" si="203"/>
        <v>#DIV/0!</v>
      </c>
    </row>
    <row r="84" spans="1:172">
      <c r="A84" s="79">
        <v>2020</v>
      </c>
      <c r="D84" s="98" t="e">
        <f>Data!CD84</f>
        <v>#DIV/0!</v>
      </c>
      <c r="BW84" s="82"/>
      <c r="BX84" s="82" t="e">
        <f t="shared" ref="BX84:CJ84" si="204">+$D84*H11</f>
        <v>#DIV/0!</v>
      </c>
      <c r="BY84" s="82" t="e">
        <f t="shared" si="204"/>
        <v>#DIV/0!</v>
      </c>
      <c r="BZ84" s="82" t="e">
        <f t="shared" si="204"/>
        <v>#DIV/0!</v>
      </c>
      <c r="CA84" s="82" t="e">
        <f t="shared" si="204"/>
        <v>#DIV/0!</v>
      </c>
      <c r="CB84" s="82" t="e">
        <f t="shared" si="204"/>
        <v>#DIV/0!</v>
      </c>
      <c r="CC84" s="82" t="e">
        <f t="shared" si="204"/>
        <v>#DIV/0!</v>
      </c>
      <c r="CD84" s="82" t="e">
        <f t="shared" si="204"/>
        <v>#DIV/0!</v>
      </c>
      <c r="CE84" s="82" t="e">
        <f t="shared" si="204"/>
        <v>#DIV/0!</v>
      </c>
      <c r="CF84" s="82" t="e">
        <f t="shared" si="204"/>
        <v>#DIV/0!</v>
      </c>
      <c r="CG84" s="82" t="e">
        <f t="shared" si="204"/>
        <v>#DIV/0!</v>
      </c>
      <c r="CH84" s="82" t="e">
        <f t="shared" si="204"/>
        <v>#DIV/0!</v>
      </c>
      <c r="CI84" s="82" t="e">
        <f t="shared" si="204"/>
        <v>#DIV/0!</v>
      </c>
      <c r="CJ84" s="82" t="e">
        <f t="shared" si="204"/>
        <v>#DIV/0!</v>
      </c>
      <c r="FC84" s="82"/>
      <c r="FD84" s="82" t="e">
        <f>+$D84*CN11</f>
        <v>#DIV/0!</v>
      </c>
      <c r="FE84" s="82" t="e">
        <f t="shared" ref="FE84:FP84" si="205">+$D84*CO11</f>
        <v>#DIV/0!</v>
      </c>
      <c r="FF84" s="82" t="e">
        <f t="shared" si="205"/>
        <v>#DIV/0!</v>
      </c>
      <c r="FG84" s="82" t="e">
        <f t="shared" si="205"/>
        <v>#DIV/0!</v>
      </c>
      <c r="FH84" s="82" t="e">
        <f t="shared" si="205"/>
        <v>#DIV/0!</v>
      </c>
      <c r="FI84" s="82" t="e">
        <f t="shared" si="205"/>
        <v>#DIV/0!</v>
      </c>
      <c r="FJ84" s="82" t="e">
        <f t="shared" si="205"/>
        <v>#DIV/0!</v>
      </c>
      <c r="FK84" s="82" t="e">
        <f t="shared" si="205"/>
        <v>#DIV/0!</v>
      </c>
      <c r="FL84" s="82" t="e">
        <f t="shared" si="205"/>
        <v>#DIV/0!</v>
      </c>
      <c r="FM84" s="82" t="e">
        <f t="shared" si="205"/>
        <v>#DIV/0!</v>
      </c>
      <c r="FN84" s="82" t="e">
        <f t="shared" si="205"/>
        <v>#DIV/0!</v>
      </c>
      <c r="FO84" s="82" t="e">
        <f t="shared" si="205"/>
        <v>#DIV/0!</v>
      </c>
      <c r="FP84" s="82" t="e">
        <f t="shared" si="205"/>
        <v>#DIV/0!</v>
      </c>
    </row>
    <row r="85" spans="1:172">
      <c r="A85" s="79">
        <v>2021</v>
      </c>
      <c r="D85" s="98" t="e">
        <f>Data!CD85</f>
        <v>#DIV/0!</v>
      </c>
      <c r="BW85" s="82"/>
      <c r="BX85" s="82"/>
      <c r="BY85" s="82" t="e">
        <f t="shared" ref="BY85:CJ85" si="206">+$D85*H11</f>
        <v>#DIV/0!</v>
      </c>
      <c r="BZ85" s="82" t="e">
        <f t="shared" si="206"/>
        <v>#DIV/0!</v>
      </c>
      <c r="CA85" s="82" t="e">
        <f t="shared" si="206"/>
        <v>#DIV/0!</v>
      </c>
      <c r="CB85" s="82" t="e">
        <f t="shared" si="206"/>
        <v>#DIV/0!</v>
      </c>
      <c r="CC85" s="82" t="e">
        <f t="shared" si="206"/>
        <v>#DIV/0!</v>
      </c>
      <c r="CD85" s="82" t="e">
        <f t="shared" si="206"/>
        <v>#DIV/0!</v>
      </c>
      <c r="CE85" s="82" t="e">
        <f t="shared" si="206"/>
        <v>#DIV/0!</v>
      </c>
      <c r="CF85" s="82" t="e">
        <f t="shared" si="206"/>
        <v>#DIV/0!</v>
      </c>
      <c r="CG85" s="82" t="e">
        <f t="shared" si="206"/>
        <v>#DIV/0!</v>
      </c>
      <c r="CH85" s="82" t="e">
        <f t="shared" si="206"/>
        <v>#DIV/0!</v>
      </c>
      <c r="CI85" s="82" t="e">
        <f t="shared" si="206"/>
        <v>#DIV/0!</v>
      </c>
      <c r="CJ85" s="82" t="e">
        <f t="shared" si="206"/>
        <v>#DIV/0!</v>
      </c>
      <c r="FC85" s="82"/>
      <c r="FD85" s="82"/>
      <c r="FE85" s="82" t="e">
        <f>+$D85*CN11</f>
        <v>#DIV/0!</v>
      </c>
      <c r="FF85" s="82" t="e">
        <f t="shared" ref="FF85:FP85" si="207">+$D85*CO11</f>
        <v>#DIV/0!</v>
      </c>
      <c r="FG85" s="82" t="e">
        <f t="shared" si="207"/>
        <v>#DIV/0!</v>
      </c>
      <c r="FH85" s="82" t="e">
        <f t="shared" si="207"/>
        <v>#DIV/0!</v>
      </c>
      <c r="FI85" s="82" t="e">
        <f t="shared" si="207"/>
        <v>#DIV/0!</v>
      </c>
      <c r="FJ85" s="82" t="e">
        <f t="shared" si="207"/>
        <v>#DIV/0!</v>
      </c>
      <c r="FK85" s="82" t="e">
        <f t="shared" si="207"/>
        <v>#DIV/0!</v>
      </c>
      <c r="FL85" s="82" t="e">
        <f t="shared" si="207"/>
        <v>#DIV/0!</v>
      </c>
      <c r="FM85" s="82" t="e">
        <f t="shared" si="207"/>
        <v>#DIV/0!</v>
      </c>
      <c r="FN85" s="82" t="e">
        <f t="shared" si="207"/>
        <v>#DIV/0!</v>
      </c>
      <c r="FO85" s="82" t="e">
        <f t="shared" si="207"/>
        <v>#DIV/0!</v>
      </c>
      <c r="FP85" s="82" t="e">
        <f t="shared" si="207"/>
        <v>#DIV/0!</v>
      </c>
    </row>
    <row r="86" spans="1:172">
      <c r="A86" s="79">
        <v>2022</v>
      </c>
      <c r="D86" s="98" t="e">
        <f>Data!CD86</f>
        <v>#DIV/0!</v>
      </c>
      <c r="BW86" s="82"/>
      <c r="BX86" s="82"/>
      <c r="BY86" s="82"/>
      <c r="BZ86" s="82" t="e">
        <f t="shared" ref="BZ86:CJ86" si="208">+$D86*H11</f>
        <v>#DIV/0!</v>
      </c>
      <c r="CA86" s="82" t="e">
        <f t="shared" si="208"/>
        <v>#DIV/0!</v>
      </c>
      <c r="CB86" s="82" t="e">
        <f t="shared" si="208"/>
        <v>#DIV/0!</v>
      </c>
      <c r="CC86" s="82" t="e">
        <f t="shared" si="208"/>
        <v>#DIV/0!</v>
      </c>
      <c r="CD86" s="82" t="e">
        <f t="shared" si="208"/>
        <v>#DIV/0!</v>
      </c>
      <c r="CE86" s="82" t="e">
        <f t="shared" si="208"/>
        <v>#DIV/0!</v>
      </c>
      <c r="CF86" s="82" t="e">
        <f t="shared" si="208"/>
        <v>#DIV/0!</v>
      </c>
      <c r="CG86" s="82" t="e">
        <f t="shared" si="208"/>
        <v>#DIV/0!</v>
      </c>
      <c r="CH86" s="82" t="e">
        <f t="shared" si="208"/>
        <v>#DIV/0!</v>
      </c>
      <c r="CI86" s="82" t="e">
        <f t="shared" si="208"/>
        <v>#DIV/0!</v>
      </c>
      <c r="CJ86" s="82" t="e">
        <f t="shared" si="208"/>
        <v>#DIV/0!</v>
      </c>
      <c r="FC86" s="82"/>
      <c r="FD86" s="82"/>
      <c r="FE86" s="82"/>
      <c r="FF86" s="82" t="e">
        <f>+$D86*CN11</f>
        <v>#DIV/0!</v>
      </c>
      <c r="FG86" s="82" t="e">
        <f t="shared" ref="FG86:FP86" si="209">+$D86*CO11</f>
        <v>#DIV/0!</v>
      </c>
      <c r="FH86" s="82" t="e">
        <f t="shared" si="209"/>
        <v>#DIV/0!</v>
      </c>
      <c r="FI86" s="82" t="e">
        <f t="shared" si="209"/>
        <v>#DIV/0!</v>
      </c>
      <c r="FJ86" s="82" t="e">
        <f t="shared" si="209"/>
        <v>#DIV/0!</v>
      </c>
      <c r="FK86" s="82" t="e">
        <f t="shared" si="209"/>
        <v>#DIV/0!</v>
      </c>
      <c r="FL86" s="82" t="e">
        <f t="shared" si="209"/>
        <v>#DIV/0!</v>
      </c>
      <c r="FM86" s="82" t="e">
        <f t="shared" si="209"/>
        <v>#DIV/0!</v>
      </c>
      <c r="FN86" s="82" t="e">
        <f t="shared" si="209"/>
        <v>#DIV/0!</v>
      </c>
      <c r="FO86" s="82" t="e">
        <f t="shared" si="209"/>
        <v>#DIV/0!</v>
      </c>
      <c r="FP86" s="82" t="e">
        <f t="shared" si="209"/>
        <v>#DIV/0!</v>
      </c>
    </row>
    <row r="87" spans="1:172">
      <c r="A87" s="79">
        <v>2023</v>
      </c>
      <c r="D87" s="98" t="e">
        <f>Data!CD87</f>
        <v>#DIV/0!</v>
      </c>
      <c r="BW87" s="82"/>
      <c r="BX87" s="82"/>
      <c r="BY87" s="82"/>
      <c r="BZ87" s="82"/>
      <c r="CA87" s="82" t="e">
        <f t="shared" ref="CA87:CJ87" si="210">+$D87*H11</f>
        <v>#DIV/0!</v>
      </c>
      <c r="CB87" s="82" t="e">
        <f t="shared" si="210"/>
        <v>#DIV/0!</v>
      </c>
      <c r="CC87" s="82" t="e">
        <f t="shared" si="210"/>
        <v>#DIV/0!</v>
      </c>
      <c r="CD87" s="82" t="e">
        <f t="shared" si="210"/>
        <v>#DIV/0!</v>
      </c>
      <c r="CE87" s="82" t="e">
        <f t="shared" si="210"/>
        <v>#DIV/0!</v>
      </c>
      <c r="CF87" s="82" t="e">
        <f t="shared" si="210"/>
        <v>#DIV/0!</v>
      </c>
      <c r="CG87" s="82" t="e">
        <f t="shared" si="210"/>
        <v>#DIV/0!</v>
      </c>
      <c r="CH87" s="82" t="e">
        <f t="shared" si="210"/>
        <v>#DIV/0!</v>
      </c>
      <c r="CI87" s="82" t="e">
        <f t="shared" si="210"/>
        <v>#DIV/0!</v>
      </c>
      <c r="CJ87" s="82" t="e">
        <f t="shared" si="210"/>
        <v>#DIV/0!</v>
      </c>
      <c r="FC87" s="82"/>
      <c r="FD87" s="82"/>
      <c r="FE87" s="82"/>
      <c r="FF87" s="82"/>
      <c r="FG87" s="82" t="e">
        <f>+$D87*CN11</f>
        <v>#DIV/0!</v>
      </c>
      <c r="FH87" s="82" t="e">
        <f t="shared" ref="FH87:FP87" si="211">+$D87*CO11</f>
        <v>#DIV/0!</v>
      </c>
      <c r="FI87" s="82" t="e">
        <f t="shared" si="211"/>
        <v>#DIV/0!</v>
      </c>
      <c r="FJ87" s="82" t="e">
        <f t="shared" si="211"/>
        <v>#DIV/0!</v>
      </c>
      <c r="FK87" s="82" t="e">
        <f t="shared" si="211"/>
        <v>#DIV/0!</v>
      </c>
      <c r="FL87" s="82" t="e">
        <f t="shared" si="211"/>
        <v>#DIV/0!</v>
      </c>
      <c r="FM87" s="82" t="e">
        <f t="shared" si="211"/>
        <v>#DIV/0!</v>
      </c>
      <c r="FN87" s="82" t="e">
        <f t="shared" si="211"/>
        <v>#DIV/0!</v>
      </c>
      <c r="FO87" s="82" t="e">
        <f t="shared" si="211"/>
        <v>#DIV/0!</v>
      </c>
      <c r="FP87" s="82" t="e">
        <f t="shared" si="211"/>
        <v>#DIV/0!</v>
      </c>
    </row>
    <row r="88" spans="1:172">
      <c r="A88" s="79">
        <v>2024</v>
      </c>
      <c r="D88" s="98" t="e">
        <f>Data!CD88</f>
        <v>#DIV/0!</v>
      </c>
      <c r="BW88" s="82"/>
      <c r="BX88" s="82"/>
      <c r="BY88" s="82"/>
      <c r="BZ88" s="82"/>
      <c r="CA88" s="82"/>
      <c r="CB88" s="82" t="e">
        <f t="shared" ref="CB88:CJ88" si="212">+$D88*H11</f>
        <v>#DIV/0!</v>
      </c>
      <c r="CC88" s="82" t="e">
        <f t="shared" si="212"/>
        <v>#DIV/0!</v>
      </c>
      <c r="CD88" s="82" t="e">
        <f t="shared" si="212"/>
        <v>#DIV/0!</v>
      </c>
      <c r="CE88" s="82" t="e">
        <f t="shared" si="212"/>
        <v>#DIV/0!</v>
      </c>
      <c r="CF88" s="82" t="e">
        <f t="shared" si="212"/>
        <v>#DIV/0!</v>
      </c>
      <c r="CG88" s="82" t="e">
        <f t="shared" si="212"/>
        <v>#DIV/0!</v>
      </c>
      <c r="CH88" s="82" t="e">
        <f t="shared" si="212"/>
        <v>#DIV/0!</v>
      </c>
      <c r="CI88" s="82" t="e">
        <f t="shared" si="212"/>
        <v>#DIV/0!</v>
      </c>
      <c r="CJ88" s="82" t="e">
        <f t="shared" si="212"/>
        <v>#DIV/0!</v>
      </c>
      <c r="FC88" s="82"/>
      <c r="FD88" s="82"/>
      <c r="FE88" s="82"/>
      <c r="FF88" s="82"/>
      <c r="FG88" s="82"/>
      <c r="FH88" s="82" t="e">
        <f>+$D88*CN11</f>
        <v>#DIV/0!</v>
      </c>
      <c r="FI88" s="82" t="e">
        <f t="shared" ref="FI88:FP88" si="213">+$D88*CO11</f>
        <v>#DIV/0!</v>
      </c>
      <c r="FJ88" s="82" t="e">
        <f t="shared" si="213"/>
        <v>#DIV/0!</v>
      </c>
      <c r="FK88" s="82" t="e">
        <f t="shared" si="213"/>
        <v>#DIV/0!</v>
      </c>
      <c r="FL88" s="82" t="e">
        <f t="shared" si="213"/>
        <v>#DIV/0!</v>
      </c>
      <c r="FM88" s="82" t="e">
        <f t="shared" si="213"/>
        <v>#DIV/0!</v>
      </c>
      <c r="FN88" s="82" t="e">
        <f t="shared" si="213"/>
        <v>#DIV/0!</v>
      </c>
      <c r="FO88" s="82" t="e">
        <f t="shared" si="213"/>
        <v>#DIV/0!</v>
      </c>
      <c r="FP88" s="82" t="e">
        <f t="shared" si="213"/>
        <v>#DIV/0!</v>
      </c>
    </row>
    <row r="89" spans="1:172">
      <c r="A89" s="79">
        <v>2025</v>
      </c>
      <c r="D89" s="98" t="e">
        <f>Data!CD89</f>
        <v>#DIV/0!</v>
      </c>
      <c r="BW89" s="82"/>
      <c r="BX89" s="82"/>
      <c r="BY89" s="82"/>
      <c r="BZ89" s="82"/>
      <c r="CA89" s="82"/>
      <c r="CB89" s="82"/>
      <c r="CC89" s="82" t="e">
        <f t="shared" ref="CC89:CJ89" si="214">+$D89*H11</f>
        <v>#DIV/0!</v>
      </c>
      <c r="CD89" s="82" t="e">
        <f t="shared" si="214"/>
        <v>#DIV/0!</v>
      </c>
      <c r="CE89" s="82" t="e">
        <f t="shared" si="214"/>
        <v>#DIV/0!</v>
      </c>
      <c r="CF89" s="82" t="e">
        <f t="shared" si="214"/>
        <v>#DIV/0!</v>
      </c>
      <c r="CG89" s="82" t="e">
        <f t="shared" si="214"/>
        <v>#DIV/0!</v>
      </c>
      <c r="CH89" s="82" t="e">
        <f t="shared" si="214"/>
        <v>#DIV/0!</v>
      </c>
      <c r="CI89" s="82" t="e">
        <f t="shared" si="214"/>
        <v>#DIV/0!</v>
      </c>
      <c r="CJ89" s="82" t="e">
        <f t="shared" si="214"/>
        <v>#DIV/0!</v>
      </c>
      <c r="FC89" s="82"/>
      <c r="FD89" s="82"/>
      <c r="FE89" s="82"/>
      <c r="FF89" s="82"/>
      <c r="FG89" s="82"/>
      <c r="FH89" s="82"/>
      <c r="FI89" s="82" t="e">
        <f>+$D89*CN11</f>
        <v>#DIV/0!</v>
      </c>
      <c r="FJ89" s="82" t="e">
        <f t="shared" ref="FJ89:FP89" si="215">+$D89*CO11</f>
        <v>#DIV/0!</v>
      </c>
      <c r="FK89" s="82" t="e">
        <f t="shared" si="215"/>
        <v>#DIV/0!</v>
      </c>
      <c r="FL89" s="82" t="e">
        <f t="shared" si="215"/>
        <v>#DIV/0!</v>
      </c>
      <c r="FM89" s="82" t="e">
        <f t="shared" si="215"/>
        <v>#DIV/0!</v>
      </c>
      <c r="FN89" s="82" t="e">
        <f t="shared" si="215"/>
        <v>#DIV/0!</v>
      </c>
      <c r="FO89" s="82" t="e">
        <f t="shared" si="215"/>
        <v>#DIV/0!</v>
      </c>
      <c r="FP89" s="82" t="e">
        <f t="shared" si="215"/>
        <v>#DIV/0!</v>
      </c>
    </row>
    <row r="90" spans="1:172">
      <c r="A90" s="79">
        <v>2026</v>
      </c>
      <c r="D90" s="98" t="e">
        <f>Data!CD90</f>
        <v>#DIV/0!</v>
      </c>
      <c r="BW90" s="82"/>
      <c r="BX90" s="82"/>
      <c r="BY90" s="82"/>
      <c r="BZ90" s="82"/>
      <c r="CA90" s="82"/>
      <c r="CB90" s="82"/>
      <c r="CC90" s="82"/>
      <c r="CD90" s="82" t="e">
        <f t="shared" ref="CD90:CJ90" si="216">+$D90*H11</f>
        <v>#DIV/0!</v>
      </c>
      <c r="CE90" s="82" t="e">
        <f t="shared" si="216"/>
        <v>#DIV/0!</v>
      </c>
      <c r="CF90" s="82" t="e">
        <f t="shared" si="216"/>
        <v>#DIV/0!</v>
      </c>
      <c r="CG90" s="82" t="e">
        <f t="shared" si="216"/>
        <v>#DIV/0!</v>
      </c>
      <c r="CH90" s="82" t="e">
        <f t="shared" si="216"/>
        <v>#DIV/0!</v>
      </c>
      <c r="CI90" s="82" t="e">
        <f t="shared" si="216"/>
        <v>#DIV/0!</v>
      </c>
      <c r="CJ90" s="82" t="e">
        <f t="shared" si="216"/>
        <v>#DIV/0!</v>
      </c>
      <c r="FC90" s="82"/>
      <c r="FD90" s="82"/>
      <c r="FE90" s="82"/>
      <c r="FF90" s="82"/>
      <c r="FG90" s="82"/>
      <c r="FH90" s="82"/>
      <c r="FI90" s="82"/>
      <c r="FJ90" s="82" t="e">
        <f>+$D90*CN11</f>
        <v>#DIV/0!</v>
      </c>
      <c r="FK90" s="82" t="e">
        <f t="shared" ref="FK90:FP90" si="217">+$D90*CO11</f>
        <v>#DIV/0!</v>
      </c>
      <c r="FL90" s="82" t="e">
        <f t="shared" si="217"/>
        <v>#DIV/0!</v>
      </c>
      <c r="FM90" s="82" t="e">
        <f t="shared" si="217"/>
        <v>#DIV/0!</v>
      </c>
      <c r="FN90" s="82" t="e">
        <f t="shared" si="217"/>
        <v>#DIV/0!</v>
      </c>
      <c r="FO90" s="82" t="e">
        <f t="shared" si="217"/>
        <v>#DIV/0!</v>
      </c>
      <c r="FP90" s="82" t="e">
        <f t="shared" si="217"/>
        <v>#DIV/0!</v>
      </c>
    </row>
    <row r="91" spans="1:172">
      <c r="A91" s="79">
        <v>2027</v>
      </c>
      <c r="D91" s="98" t="e">
        <f>Data!CD91</f>
        <v>#DIV/0!</v>
      </c>
      <c r="BW91" s="82"/>
      <c r="BX91" s="82"/>
      <c r="BY91" s="82"/>
      <c r="BZ91" s="82"/>
      <c r="CA91" s="82"/>
      <c r="CB91" s="82"/>
      <c r="CC91" s="82"/>
      <c r="CD91" s="82"/>
      <c r="CE91" s="82" t="e">
        <f t="shared" ref="CE91:CJ91" si="218">+$D91*H11</f>
        <v>#DIV/0!</v>
      </c>
      <c r="CF91" s="82" t="e">
        <f t="shared" si="218"/>
        <v>#DIV/0!</v>
      </c>
      <c r="CG91" s="82" t="e">
        <f t="shared" si="218"/>
        <v>#DIV/0!</v>
      </c>
      <c r="CH91" s="82" t="e">
        <f t="shared" si="218"/>
        <v>#DIV/0!</v>
      </c>
      <c r="CI91" s="82" t="e">
        <f t="shared" si="218"/>
        <v>#DIV/0!</v>
      </c>
      <c r="CJ91" s="82" t="e">
        <f t="shared" si="218"/>
        <v>#DIV/0!</v>
      </c>
      <c r="FC91" s="82"/>
      <c r="FD91" s="82"/>
      <c r="FE91" s="82"/>
      <c r="FF91" s="82"/>
      <c r="FG91" s="82"/>
      <c r="FH91" s="82"/>
      <c r="FI91" s="82"/>
      <c r="FJ91" s="82"/>
      <c r="FK91" s="82" t="e">
        <f>+$D91*CN11</f>
        <v>#DIV/0!</v>
      </c>
      <c r="FL91" s="82" t="e">
        <f t="shared" ref="FL91:FP91" si="219">+$D91*CO11</f>
        <v>#DIV/0!</v>
      </c>
      <c r="FM91" s="82" t="e">
        <f t="shared" si="219"/>
        <v>#DIV/0!</v>
      </c>
      <c r="FN91" s="82" t="e">
        <f t="shared" si="219"/>
        <v>#DIV/0!</v>
      </c>
      <c r="FO91" s="82" t="e">
        <f t="shared" si="219"/>
        <v>#DIV/0!</v>
      </c>
      <c r="FP91" s="82" t="e">
        <f t="shared" si="219"/>
        <v>#DIV/0!</v>
      </c>
    </row>
    <row r="92" spans="1:172">
      <c r="A92" s="79">
        <v>2028</v>
      </c>
      <c r="D92" s="98" t="e">
        <f>Data!CD92</f>
        <v>#DIV/0!</v>
      </c>
      <c r="BW92" s="82"/>
      <c r="BX92" s="82"/>
      <c r="BY92" s="82"/>
      <c r="BZ92" s="82"/>
      <c r="CA92" s="82"/>
      <c r="CB92" s="82"/>
      <c r="CC92" s="82"/>
      <c r="CD92" s="82"/>
      <c r="CE92" s="82"/>
      <c r="CF92" s="82" t="e">
        <f>+$D92*H11</f>
        <v>#DIV/0!</v>
      </c>
      <c r="CG92" s="82" t="e">
        <f>+$D92*I11</f>
        <v>#DIV/0!</v>
      </c>
      <c r="CH92" s="82" t="e">
        <f>+$D92*J11</f>
        <v>#DIV/0!</v>
      </c>
      <c r="CI92" s="82" t="e">
        <f>+$D92*K11</f>
        <v>#DIV/0!</v>
      </c>
      <c r="CJ92" s="82" t="e">
        <f>+$D92*L11</f>
        <v>#DIV/0!</v>
      </c>
      <c r="FC92" s="82"/>
      <c r="FD92" s="82"/>
      <c r="FE92" s="82"/>
      <c r="FF92" s="82"/>
      <c r="FG92" s="82"/>
      <c r="FH92" s="82"/>
      <c r="FI92" s="82"/>
      <c r="FJ92" s="82"/>
      <c r="FK92" s="82"/>
      <c r="FL92" s="82" t="e">
        <f>+$D92*CN11</f>
        <v>#DIV/0!</v>
      </c>
      <c r="FM92" s="82" t="e">
        <f t="shared" ref="FM92:FP92" si="220">+$D92*CO11</f>
        <v>#DIV/0!</v>
      </c>
      <c r="FN92" s="82" t="e">
        <f t="shared" si="220"/>
        <v>#DIV/0!</v>
      </c>
      <c r="FO92" s="82" t="e">
        <f t="shared" si="220"/>
        <v>#DIV/0!</v>
      </c>
      <c r="FP92" s="82" t="e">
        <f t="shared" si="220"/>
        <v>#DIV/0!</v>
      </c>
    </row>
    <row r="93" spans="1:172">
      <c r="A93" s="79">
        <v>2029</v>
      </c>
      <c r="D93" s="98" t="e">
        <f>Data!CD93</f>
        <v>#DIV/0!</v>
      </c>
      <c r="BW93" s="82"/>
      <c r="BX93" s="82"/>
      <c r="BY93" s="82"/>
      <c r="BZ93" s="82"/>
      <c r="CA93" s="82"/>
      <c r="CB93" s="82"/>
      <c r="CC93" s="82"/>
      <c r="CD93" s="82"/>
      <c r="CE93" s="82"/>
      <c r="CF93" s="82"/>
      <c r="CG93" s="82" t="e">
        <f>+$D93*H11</f>
        <v>#DIV/0!</v>
      </c>
      <c r="CH93" s="82" t="e">
        <f>+$D93*I11</f>
        <v>#DIV/0!</v>
      </c>
      <c r="CI93" s="82" t="e">
        <f>+$D93*J11</f>
        <v>#DIV/0!</v>
      </c>
      <c r="CJ93" s="82" t="e">
        <f>+$D93*K11</f>
        <v>#DIV/0!</v>
      </c>
      <c r="FC93" s="82"/>
      <c r="FD93" s="82"/>
      <c r="FE93" s="82"/>
      <c r="FF93" s="82"/>
      <c r="FG93" s="82"/>
      <c r="FH93" s="82"/>
      <c r="FI93" s="82"/>
      <c r="FJ93" s="82"/>
      <c r="FK93" s="82"/>
      <c r="FL93" s="82"/>
      <c r="FM93" s="82" t="e">
        <f>+$D93*CN11</f>
        <v>#DIV/0!</v>
      </c>
      <c r="FN93" s="82" t="e">
        <f t="shared" ref="FN93:FP93" si="221">+$D93*CO11</f>
        <v>#DIV/0!</v>
      </c>
      <c r="FO93" s="82" t="e">
        <f t="shared" si="221"/>
        <v>#DIV/0!</v>
      </c>
      <c r="FP93" s="82" t="e">
        <f t="shared" si="221"/>
        <v>#DIV/0!</v>
      </c>
    </row>
    <row r="94" spans="1:172">
      <c r="A94" s="79">
        <v>2030</v>
      </c>
      <c r="D94" s="98" t="e">
        <f>Data!CD94</f>
        <v>#DIV/0!</v>
      </c>
      <c r="BW94" s="82"/>
      <c r="BX94" s="82"/>
      <c r="BY94" s="82"/>
      <c r="BZ94" s="82"/>
      <c r="CA94" s="82"/>
      <c r="CB94" s="82"/>
      <c r="CC94" s="82"/>
      <c r="CD94" s="82"/>
      <c r="CE94" s="82"/>
      <c r="CF94" s="82"/>
      <c r="CH94" s="82" t="e">
        <f>+$D94*H11</f>
        <v>#DIV/0!</v>
      </c>
      <c r="CI94" s="82" t="e">
        <f>+$D94*I11</f>
        <v>#DIV/0!</v>
      </c>
      <c r="CJ94" s="82" t="e">
        <f>+$D94*J11</f>
        <v>#DIV/0!</v>
      </c>
      <c r="FC94" s="82"/>
      <c r="FD94" s="82"/>
      <c r="FE94" s="82"/>
      <c r="FF94" s="82"/>
      <c r="FG94" s="82"/>
      <c r="FH94" s="82"/>
      <c r="FI94" s="82"/>
      <c r="FJ94" s="82"/>
      <c r="FK94" s="82"/>
      <c r="FL94" s="82"/>
      <c r="FN94" s="82" t="e">
        <f>+$D94*CN11</f>
        <v>#DIV/0!</v>
      </c>
      <c r="FO94" s="82" t="e">
        <f t="shared" ref="FO94:FP94" si="222">+$D94*CO11</f>
        <v>#DIV/0!</v>
      </c>
      <c r="FP94" s="82" t="e">
        <f t="shared" si="222"/>
        <v>#DIV/0!</v>
      </c>
    </row>
    <row r="95" spans="1:172">
      <c r="A95" s="79" t="s">
        <v>349</v>
      </c>
      <c r="D95" s="98"/>
      <c r="H95" s="90">
        <f>+SUM(H16:H94)</f>
        <v>4.3295464773787948</v>
      </c>
      <c r="I95" s="90">
        <f t="shared" ref="I95:BT95" si="223">+SUM(I16:I94)</f>
        <v>5.5374800043494563</v>
      </c>
      <c r="J95" s="90">
        <f t="shared" si="223"/>
        <v>7.4905164869562046</v>
      </c>
      <c r="K95" s="90">
        <f t="shared" si="223"/>
        <v>8.81178533964618</v>
      </c>
      <c r="L95" s="90">
        <f t="shared" si="223"/>
        <v>11.464461133227925</v>
      </c>
      <c r="M95" s="90">
        <f t="shared" si="223"/>
        <v>14.153251863615974</v>
      </c>
      <c r="N95" s="90">
        <f t="shared" si="223"/>
        <v>24.220892068760318</v>
      </c>
      <c r="O95" s="90">
        <f t="shared" si="223"/>
        <v>34.78133672996438</v>
      </c>
      <c r="P95" s="90">
        <f t="shared" si="223"/>
        <v>48.342720360418035</v>
      </c>
      <c r="Q95" s="90">
        <f t="shared" si="223"/>
        <v>50.633354359368617</v>
      </c>
      <c r="R95" s="90">
        <f t="shared" si="223"/>
        <v>52.091329845803656</v>
      </c>
      <c r="S95" s="90">
        <f t="shared" si="223"/>
        <v>54.662541695969772</v>
      </c>
      <c r="T95" s="90">
        <f t="shared" si="223"/>
        <v>58.569917359627787</v>
      </c>
      <c r="U95" s="90">
        <f t="shared" si="223"/>
        <v>63.867315918945053</v>
      </c>
      <c r="V95" s="90">
        <f t="shared" si="223"/>
        <v>68.689711754667258</v>
      </c>
      <c r="W95" s="90">
        <f t="shared" si="223"/>
        <v>70.212772905241053</v>
      </c>
      <c r="X95" s="90">
        <f t="shared" si="223"/>
        <v>72.224777834536809</v>
      </c>
      <c r="Y95" s="90">
        <f t="shared" si="223"/>
        <v>74.141196366960216</v>
      </c>
      <c r="Z95" s="90">
        <f t="shared" si="223"/>
        <v>78.5249867604267</v>
      </c>
      <c r="AA95" s="90">
        <f t="shared" si="223"/>
        <v>83.415901762704209</v>
      </c>
      <c r="AB95" s="90">
        <f t="shared" si="223"/>
        <v>87.490833407284015</v>
      </c>
      <c r="AC95" s="90">
        <f t="shared" si="223"/>
        <v>92.316395771371731</v>
      </c>
      <c r="AD95" s="90">
        <f t="shared" si="223"/>
        <v>98.1261221032496</v>
      </c>
      <c r="AE95" s="90">
        <f t="shared" si="223"/>
        <v>104.39694882686047</v>
      </c>
      <c r="AF95" s="90">
        <f t="shared" si="223"/>
        <v>111.36365623853722</v>
      </c>
      <c r="AG95" s="90">
        <f t="shared" si="223"/>
        <v>119.00072241776648</v>
      </c>
      <c r="AH95" s="90">
        <f t="shared" si="223"/>
        <v>129.50028881978184</v>
      </c>
      <c r="AI95" s="90">
        <f t="shared" si="223"/>
        <v>140.60009199228602</v>
      </c>
      <c r="AJ95" s="90">
        <f t="shared" si="223"/>
        <v>149.83367099345267</v>
      </c>
      <c r="AK95" s="90">
        <f t="shared" si="223"/>
        <v>158.52588484011451</v>
      </c>
      <c r="AL95" s="90">
        <f t="shared" si="223"/>
        <v>171.30125588005563</v>
      </c>
      <c r="AM95" s="90">
        <f t="shared" si="223"/>
        <v>190.82538370775433</v>
      </c>
      <c r="AN95" s="90">
        <f t="shared" si="223"/>
        <v>216.23634351899676</v>
      </c>
      <c r="AO95" s="90">
        <f t="shared" si="223"/>
        <v>246.69983574082377</v>
      </c>
      <c r="AP95" s="90">
        <f t="shared" si="223"/>
        <v>272.18640164744039</v>
      </c>
      <c r="AQ95" s="90">
        <f t="shared" si="223"/>
        <v>299.45643380703206</v>
      </c>
      <c r="AR95" s="90">
        <f t="shared" si="223"/>
        <v>334.97803026072455</v>
      </c>
      <c r="AS95" s="90">
        <f t="shared" si="223"/>
        <v>363.62979017074167</v>
      </c>
      <c r="AT95" s="90">
        <f t="shared" si="223"/>
        <v>393.10313389387341</v>
      </c>
      <c r="AU95" s="90">
        <f t="shared" si="223"/>
        <v>438.92806346485855</v>
      </c>
      <c r="AV95" s="90">
        <f t="shared" si="223"/>
        <v>503.39850935535577</v>
      </c>
      <c r="AW95" s="90">
        <f t="shared" si="223"/>
        <v>583.34731093067739</v>
      </c>
      <c r="AX95" s="90">
        <f t="shared" si="223"/>
        <v>659.41470448722157</v>
      </c>
      <c r="AY95" s="90">
        <f t="shared" si="223"/>
        <v>738.84448898794426</v>
      </c>
      <c r="AZ95" s="90">
        <f t="shared" si="223"/>
        <v>812.63918291716698</v>
      </c>
      <c r="BA95" s="90">
        <f t="shared" si="223"/>
        <v>895.17140346030089</v>
      </c>
      <c r="BB95" s="90">
        <f t="shared" si="223"/>
        <v>986.04376502722596</v>
      </c>
      <c r="BC95" s="90">
        <f t="shared" si="223"/>
        <v>1082.253857583624</v>
      </c>
      <c r="BD95" s="90">
        <f t="shared" si="223"/>
        <v>1188.9383595914519</v>
      </c>
      <c r="BE95" s="90">
        <f t="shared" si="223"/>
        <v>1310.2007209597957</v>
      </c>
      <c r="BF95" s="90">
        <f t="shared" si="223"/>
        <v>1489.3294344581086</v>
      </c>
      <c r="BG95" s="90">
        <f t="shared" si="223"/>
        <v>1791.6388662950437</v>
      </c>
      <c r="BH95" s="90">
        <f t="shared" si="223"/>
        <v>2238.762899320423</v>
      </c>
      <c r="BI95" s="90">
        <f t="shared" si="223"/>
        <v>2879.4516587155204</v>
      </c>
      <c r="BJ95" s="90">
        <f t="shared" si="223"/>
        <v>3661.0267212218123</v>
      </c>
      <c r="BK95" s="90">
        <f t="shared" si="223"/>
        <v>4631.6519232984292</v>
      </c>
      <c r="BL95" s="90">
        <f t="shared" si="223"/>
        <v>5717.227479422354</v>
      </c>
      <c r="BM95" s="90">
        <f t="shared" si="223"/>
        <v>7130.7638489653145</v>
      </c>
      <c r="BN95" s="90">
        <f t="shared" si="223"/>
        <v>8745.8447841193392</v>
      </c>
      <c r="BO95" s="90">
        <f t="shared" si="223"/>
        <v>10653.730622262097</v>
      </c>
      <c r="BP95" s="90">
        <f t="shared" si="223"/>
        <v>12802.290749408272</v>
      </c>
      <c r="BQ95" s="90">
        <f t="shared" si="223"/>
        <v>15257.775643449524</v>
      </c>
      <c r="BR95" s="90" t="e">
        <f t="shared" si="223"/>
        <v>#DIV/0!</v>
      </c>
      <c r="BS95" s="90" t="e">
        <f t="shared" si="223"/>
        <v>#DIV/0!</v>
      </c>
      <c r="BT95" s="90" t="e">
        <f t="shared" si="223"/>
        <v>#DIV/0!</v>
      </c>
      <c r="BU95" s="90" t="e">
        <f t="shared" ref="BU95:CH95" si="224">+SUM(BU16:BU94)</f>
        <v>#DIV/0!</v>
      </c>
      <c r="BV95" s="90" t="e">
        <f t="shared" si="224"/>
        <v>#DIV/0!</v>
      </c>
      <c r="BW95" s="90" t="e">
        <f t="shared" si="224"/>
        <v>#DIV/0!</v>
      </c>
      <c r="BX95" s="90" t="e">
        <f t="shared" si="224"/>
        <v>#DIV/0!</v>
      </c>
      <c r="BY95" s="90" t="e">
        <f t="shared" si="224"/>
        <v>#DIV/0!</v>
      </c>
      <c r="BZ95" s="90" t="e">
        <f t="shared" si="224"/>
        <v>#DIV/0!</v>
      </c>
      <c r="CA95" s="90" t="e">
        <f t="shared" si="224"/>
        <v>#DIV/0!</v>
      </c>
      <c r="CB95" s="90" t="e">
        <f t="shared" si="224"/>
        <v>#DIV/0!</v>
      </c>
      <c r="CC95" s="90" t="e">
        <f t="shared" si="224"/>
        <v>#DIV/0!</v>
      </c>
      <c r="CD95" s="90" t="e">
        <f t="shared" si="224"/>
        <v>#DIV/0!</v>
      </c>
      <c r="CE95" s="90" t="e">
        <f t="shared" si="224"/>
        <v>#DIV/0!</v>
      </c>
      <c r="CF95" s="90" t="e">
        <f t="shared" si="224"/>
        <v>#DIV/0!</v>
      </c>
      <c r="CG95" s="90" t="e">
        <f t="shared" si="224"/>
        <v>#DIV/0!</v>
      </c>
      <c r="CH95" s="90" t="e">
        <f t="shared" si="224"/>
        <v>#DIV/0!</v>
      </c>
      <c r="CI95" s="82"/>
      <c r="CJ95" s="82"/>
      <c r="CN95" s="90">
        <f>+SUM(CN16:CN94)</f>
        <v>4.3295464773787948</v>
      </c>
      <c r="CO95" s="90">
        <f t="shared" ref="CO95:EZ95" si="225">+SUM(CO16:CO94)</f>
        <v>5.3867259165527361</v>
      </c>
      <c r="CP95" s="90">
        <f t="shared" si="225"/>
        <v>7.1573399893304845</v>
      </c>
      <c r="CQ95" s="90">
        <f t="shared" si="225"/>
        <v>8.2410818107249586</v>
      </c>
      <c r="CR95" s="90">
        <f t="shared" si="225"/>
        <v>10.627335663354792</v>
      </c>
      <c r="CS95" s="90">
        <f t="shared" si="225"/>
        <v>12.976998763288677</v>
      </c>
      <c r="CT95" s="90">
        <f t="shared" si="225"/>
        <v>22.637211834643445</v>
      </c>
      <c r="CU95" s="90">
        <f t="shared" si="225"/>
        <v>32.470553938005679</v>
      </c>
      <c r="CV95" s="90">
        <f t="shared" si="225"/>
        <v>44.991077669505351</v>
      </c>
      <c r="CW95" s="90">
        <f t="shared" si="225"/>
        <v>45.846018997534699</v>
      </c>
      <c r="CX95" s="90">
        <f t="shared" si="225"/>
        <v>45.895697270988222</v>
      </c>
      <c r="CY95" s="90">
        <f t="shared" si="225"/>
        <v>47.11667301778504</v>
      </c>
      <c r="CZ95" s="90">
        <f t="shared" si="225"/>
        <v>49.692808148791762</v>
      </c>
      <c r="DA95" s="90">
        <f t="shared" si="225"/>
        <v>53.633898053651315</v>
      </c>
      <c r="DB95" s="90">
        <f t="shared" si="225"/>
        <v>57.032163602689479</v>
      </c>
      <c r="DC95" s="90">
        <f t="shared" si="225"/>
        <v>57.088644168975236</v>
      </c>
      <c r="DD95" s="90">
        <f t="shared" si="225"/>
        <v>57.713910670424454</v>
      </c>
      <c r="DE95" s="90">
        <f t="shared" si="225"/>
        <v>58.305659983610148</v>
      </c>
      <c r="DF95" s="90">
        <f t="shared" si="225"/>
        <v>61.430655527473682</v>
      </c>
      <c r="DG95" s="90">
        <f t="shared" si="225"/>
        <v>65.042960399288404</v>
      </c>
      <c r="DH95" s="90">
        <f t="shared" si="225"/>
        <v>67.807908130438534</v>
      </c>
      <c r="DI95" s="90">
        <f t="shared" si="225"/>
        <v>71.327536793627047</v>
      </c>
      <c r="DJ95" s="90">
        <f t="shared" si="225"/>
        <v>75.813919895592193</v>
      </c>
      <c r="DK95" s="90">
        <f t="shared" si="225"/>
        <v>80.715876143998955</v>
      </c>
      <c r="DL95" s="90">
        <f t="shared" si="225"/>
        <v>86.260214036239432</v>
      </c>
      <c r="DM95" s="90">
        <f t="shared" si="225"/>
        <v>92.405822490268591</v>
      </c>
      <c r="DN95" s="90">
        <f t="shared" si="225"/>
        <v>101.33119586440611</v>
      </c>
      <c r="DO95" s="90">
        <f t="shared" si="225"/>
        <v>110.68499978321752</v>
      </c>
      <c r="DP95" s="90">
        <f t="shared" si="225"/>
        <v>117.99656394359673</v>
      </c>
      <c r="DQ95" s="90">
        <f t="shared" si="225"/>
        <v>124.6728112344113</v>
      </c>
      <c r="DR95" s="90">
        <f t="shared" si="225"/>
        <v>135.3686250535863</v>
      </c>
      <c r="DS95" s="90">
        <f t="shared" si="225"/>
        <v>152.61673863369626</v>
      </c>
      <c r="DT95" s="90">
        <f t="shared" si="225"/>
        <v>175.33850878823799</v>
      </c>
      <c r="DU95" s="90">
        <f t="shared" si="225"/>
        <v>202.52794581370725</v>
      </c>
      <c r="DV95" s="90">
        <f t="shared" si="225"/>
        <v>224.02534516225808</v>
      </c>
      <c r="DW95" s="90">
        <f t="shared" si="225"/>
        <v>246.82004097481351</v>
      </c>
      <c r="DX95" s="90">
        <f t="shared" si="225"/>
        <v>277.35925446843686</v>
      </c>
      <c r="DY95" s="90">
        <f t="shared" si="225"/>
        <v>300.27791807310547</v>
      </c>
      <c r="DZ95" s="90">
        <f t="shared" si="225"/>
        <v>323.56824838108327</v>
      </c>
      <c r="EA95" s="90">
        <f t="shared" si="225"/>
        <v>362.77428335983996</v>
      </c>
      <c r="EB95" s="90">
        <f t="shared" si="225"/>
        <v>419.66356863660332</v>
      </c>
      <c r="EC95" s="90">
        <f t="shared" si="225"/>
        <v>490.50036160952902</v>
      </c>
      <c r="ED95" s="90">
        <f t="shared" si="225"/>
        <v>555.50843751957746</v>
      </c>
      <c r="EE95" s="90">
        <f t="shared" si="225"/>
        <v>622.22200059792385</v>
      </c>
      <c r="EF95" s="90">
        <f t="shared" si="225"/>
        <v>681.66692790835498</v>
      </c>
      <c r="EG95" s="90">
        <f t="shared" si="225"/>
        <v>748.55573662008919</v>
      </c>
      <c r="EH95" s="90">
        <f t="shared" si="225"/>
        <v>822.31210247105071</v>
      </c>
      <c r="EI95" s="90">
        <f t="shared" si="225"/>
        <v>899.78536439963636</v>
      </c>
      <c r="EJ95" s="90">
        <f t="shared" si="225"/>
        <v>986.08374634246911</v>
      </c>
      <c r="EK95" s="90">
        <f t="shared" si="225"/>
        <v>1085.1108198168342</v>
      </c>
      <c r="EL95" s="90">
        <f t="shared" si="225"/>
        <v>1239.8317302334881</v>
      </c>
      <c r="EM95" s="90">
        <f t="shared" si="225"/>
        <v>1513.7586158141401</v>
      </c>
      <c r="EN95" s="90">
        <f t="shared" si="225"/>
        <v>1924.5799989671309</v>
      </c>
      <c r="EO95" s="90">
        <f t="shared" si="225"/>
        <v>2516.6301212711642</v>
      </c>
      <c r="EP95" s="90">
        <f t="shared" si="225"/>
        <v>3231.4411528699147</v>
      </c>
      <c r="EQ95" s="90">
        <f t="shared" si="225"/>
        <v>4113.6506548657944</v>
      </c>
      <c r="ER95" s="90">
        <f t="shared" si="225"/>
        <v>5084.2421652829271</v>
      </c>
      <c r="ES95" s="90">
        <f t="shared" si="225"/>
        <v>6354.2817742327516</v>
      </c>
      <c r="ET95" s="90">
        <f t="shared" si="225"/>
        <v>7788.1923128634244</v>
      </c>
      <c r="EU95" s="90">
        <f t="shared" si="225"/>
        <v>9473.1803024386554</v>
      </c>
      <c r="EV95" s="90">
        <f t="shared" si="225"/>
        <v>11350.260195457566</v>
      </c>
      <c r="EW95" s="90">
        <f t="shared" si="225"/>
        <v>13481.225837502545</v>
      </c>
      <c r="EX95" s="90" t="e">
        <f t="shared" si="225"/>
        <v>#DIV/0!</v>
      </c>
      <c r="EY95" s="90" t="e">
        <f t="shared" si="225"/>
        <v>#DIV/0!</v>
      </c>
      <c r="EZ95" s="90" t="e">
        <f t="shared" si="225"/>
        <v>#DIV/0!</v>
      </c>
      <c r="FA95" s="90" t="e">
        <f t="shared" ref="FA95:FN95" si="226">+SUM(FA16:FA94)</f>
        <v>#DIV/0!</v>
      </c>
      <c r="FB95" s="90" t="e">
        <f t="shared" si="226"/>
        <v>#DIV/0!</v>
      </c>
      <c r="FC95" s="90" t="e">
        <f t="shared" si="226"/>
        <v>#DIV/0!</v>
      </c>
      <c r="FD95" s="90" t="e">
        <f t="shared" si="226"/>
        <v>#DIV/0!</v>
      </c>
      <c r="FE95" s="90" t="e">
        <f t="shared" si="226"/>
        <v>#DIV/0!</v>
      </c>
      <c r="FF95" s="90" t="e">
        <f t="shared" si="226"/>
        <v>#DIV/0!</v>
      </c>
      <c r="FG95" s="90" t="e">
        <f t="shared" si="226"/>
        <v>#DIV/0!</v>
      </c>
      <c r="FH95" s="90" t="e">
        <f t="shared" si="226"/>
        <v>#DIV/0!</v>
      </c>
      <c r="FI95" s="90" t="e">
        <f t="shared" si="226"/>
        <v>#DIV/0!</v>
      </c>
      <c r="FJ95" s="90" t="e">
        <f t="shared" si="226"/>
        <v>#DIV/0!</v>
      </c>
      <c r="FK95" s="90" t="e">
        <f t="shared" si="226"/>
        <v>#DIV/0!</v>
      </c>
      <c r="FL95" s="90" t="e">
        <f t="shared" si="226"/>
        <v>#DIV/0!</v>
      </c>
      <c r="FM95" s="90" t="e">
        <f t="shared" si="226"/>
        <v>#DIV/0!</v>
      </c>
      <c r="FN95" s="90" t="e">
        <f t="shared" si="226"/>
        <v>#DIV/0!</v>
      </c>
      <c r="FO95" s="82"/>
      <c r="FP95" s="82"/>
    </row>
    <row r="96" spans="1:172">
      <c r="A96" s="98" t="s">
        <v>410</v>
      </c>
      <c r="B96" s="102"/>
      <c r="C96" s="102"/>
      <c r="D96" s="98"/>
      <c r="E96" s="102"/>
      <c r="F96" s="102"/>
      <c r="G96" s="102"/>
      <c r="H96" s="98">
        <f>+D16</f>
        <v>4.3295464773787948</v>
      </c>
      <c r="I96" s="98">
        <f>+D17</f>
        <v>1.2739626470126884</v>
      </c>
      <c r="J96" s="98">
        <f>+D18</f>
        <v>2.0403584938396588</v>
      </c>
      <c r="K96" s="98">
        <f>+D19</f>
        <v>1.4421774231443949</v>
      </c>
      <c r="L96" s="98">
        <f>+D20</f>
        <v>2.7990011798791383</v>
      </c>
      <c r="M96" s="98">
        <f>+D21</f>
        <v>2.8819485996935201</v>
      </c>
      <c r="N96" s="98">
        <f>+D22</f>
        <v>10.310222085449251</v>
      </c>
      <c r="O96" s="98">
        <f>+D23</f>
        <v>10.967136554850672</v>
      </c>
      <c r="P96" s="98">
        <f>+D24</f>
        <v>14.146837474572015</v>
      </c>
      <c r="Q96" s="98">
        <f>+D25</f>
        <v>3.1083921785289372</v>
      </c>
      <c r="R96" s="98">
        <f>+D26</f>
        <v>2.3462516780279192</v>
      </c>
      <c r="S96" s="98">
        <f>+D27</f>
        <v>3.5203697267317677</v>
      </c>
      <c r="T96" s="98">
        <f>+D28</f>
        <v>4.9370109782868861</v>
      </c>
      <c r="U96" s="98">
        <f>+D29</f>
        <v>6.4313229980945028</v>
      </c>
      <c r="V96" s="98">
        <f>+D30</f>
        <v>6.0862312201625013</v>
      </c>
      <c r="W96" s="98">
        <f>+D31</f>
        <v>2.9150403399597158</v>
      </c>
      <c r="X96" s="98">
        <f>+D32</f>
        <v>3.4871343157965162</v>
      </c>
      <c r="Y96" s="98">
        <f>+D33</f>
        <v>3.4854242440979539</v>
      </c>
      <c r="Z96" s="98">
        <f>+D34</f>
        <v>6.0488233627701193</v>
      </c>
      <c r="AA96" s="98">
        <f>+D35</f>
        <v>6.6931516121853614</v>
      </c>
      <c r="AB96" s="98">
        <f>+D36</f>
        <v>6.0272551471689848</v>
      </c>
      <c r="AC96" s="98">
        <f>+D37</f>
        <v>6.9210156692869251</v>
      </c>
      <c r="AD96" s="98">
        <f>+D38</f>
        <v>8.0646801773787633</v>
      </c>
      <c r="AE96" s="98">
        <f>+D39</f>
        <v>8.70561906081738</v>
      </c>
      <c r="AF96" s="98">
        <f>+D40</f>
        <v>9.594232244801896</v>
      </c>
      <c r="AG96" s="98">
        <f>+D41</f>
        <v>10.473961558873942</v>
      </c>
      <c r="AH96" s="98">
        <f>+D42</f>
        <v>13.562360586844997</v>
      </c>
      <c r="AI96" s="98">
        <f>+D43</f>
        <v>14.438685829262763</v>
      </c>
      <c r="AJ96" s="98">
        <f>+D44</f>
        <v>12.865889249653895</v>
      </c>
      <c r="AK96" s="98">
        <f>+D45</f>
        <v>12.597862571678963</v>
      </c>
      <c r="AL96" s="98">
        <f>+D46</f>
        <v>16.953002991315312</v>
      </c>
      <c r="AM96" s="98">
        <f>+D47</f>
        <v>24.042233123204404</v>
      </c>
      <c r="AN96" s="98">
        <f>+D48</f>
        <v>30.381021500420132</v>
      </c>
      <c r="AO96" s="98">
        <f>+D49</f>
        <v>35.988059885415616</v>
      </c>
      <c r="AP96" s="98">
        <f>+D50</f>
        <v>31.659304525584187</v>
      </c>
      <c r="AQ96" s="98">
        <f>+D51</f>
        <v>34.035128013385311</v>
      </c>
      <c r="AR96" s="98">
        <f>+D52</f>
        <v>42.923351676463383</v>
      </c>
      <c r="AS96" s="98">
        <f>+D53</f>
        <v>36.8345204573316</v>
      </c>
      <c r="AT96" s="98">
        <f>+D54</f>
        <v>38.356638477770879</v>
      </c>
      <c r="AU96" s="98">
        <f>+D55</f>
        <v>55.441666064490626</v>
      </c>
      <c r="AV96" s="98">
        <f>+D56</f>
        <v>75.091423831161038</v>
      </c>
      <c r="AW96" s="98">
        <f>+D57</f>
        <v>91.891238001921295</v>
      </c>
      <c r="AX96" s="98">
        <f>+D58</f>
        <v>89.613703399615304</v>
      </c>
      <c r="AY96" s="98">
        <f>+D59</f>
        <v>94.579149979203208</v>
      </c>
      <c r="AZ96" s="98">
        <f>+D60</f>
        <v>90.65648101615794</v>
      </c>
      <c r="BA96" s="98">
        <f>+D61</f>
        <v>101.08303184204269</v>
      </c>
      <c r="BB96" s="98">
        <f>+D62</f>
        <v>111.30660603773352</v>
      </c>
      <c r="BC96" s="98">
        <f>+D63</f>
        <v>118.72408239270347</v>
      </c>
      <c r="BD96" s="98">
        <f>+D64</f>
        <v>131.43666201486269</v>
      </c>
      <c r="BE96" s="98">
        <f>+D65</f>
        <v>148.49551916366659</v>
      </c>
      <c r="BF96" s="98">
        <f>+D66</f>
        <v>209.15777137482019</v>
      </c>
      <c r="BG96" s="98">
        <f>+D67</f>
        <v>336.12182192789584</v>
      </c>
      <c r="BH96" s="98">
        <f>+D68</f>
        <v>486.74454489672911</v>
      </c>
      <c r="BI96" s="98">
        <f>+D69</f>
        <v>688.55815111553136</v>
      </c>
      <c r="BJ96" s="98">
        <f>+D70</f>
        <v>840.98137455368646</v>
      </c>
      <c r="BK96" s="98">
        <f>+D71</f>
        <v>1044.1933656340555</v>
      </c>
      <c r="BL96" s="98">
        <f>+D72</f>
        <v>1176.7760940206365</v>
      </c>
      <c r="BM96" s="98">
        <f>+D73</f>
        <v>1524.8569897503751</v>
      </c>
      <c r="BN96" s="98">
        <f>+D74</f>
        <v>1752.3618424587316</v>
      </c>
      <c r="BO96" s="98">
        <f>+D75</f>
        <v>2075.2881139152923</v>
      </c>
      <c r="BP96" s="98">
        <f>+D76</f>
        <v>2351.8116570152124</v>
      </c>
      <c r="BQ96" s="98">
        <f>+D77</f>
        <v>2699.7604669616439</v>
      </c>
      <c r="BR96" s="98" t="e">
        <f>+D78</f>
        <v>#DIV/0!</v>
      </c>
      <c r="BS96" s="98" t="e">
        <f>+D79</f>
        <v>#DIV/0!</v>
      </c>
      <c r="BT96" s="98" t="e">
        <f>+D80</f>
        <v>#DIV/0!</v>
      </c>
      <c r="BU96" s="98" t="e">
        <f>+D81</f>
        <v>#DIV/0!</v>
      </c>
      <c r="BV96" s="98" t="e">
        <f>+D82</f>
        <v>#DIV/0!</v>
      </c>
      <c r="BW96" s="239" t="e">
        <f>+D83</f>
        <v>#DIV/0!</v>
      </c>
      <c r="BX96" s="239" t="e">
        <f>+D84</f>
        <v>#DIV/0!</v>
      </c>
      <c r="BY96" s="239" t="e">
        <f>+D85</f>
        <v>#DIV/0!</v>
      </c>
      <c r="BZ96" s="239" t="e">
        <f>+D86</f>
        <v>#DIV/0!</v>
      </c>
      <c r="CA96" s="239" t="e">
        <f>+D87</f>
        <v>#DIV/0!</v>
      </c>
      <c r="CB96" s="239" t="e">
        <f>+D88</f>
        <v>#DIV/0!</v>
      </c>
      <c r="CC96" s="239" t="e">
        <f>+D89</f>
        <v>#DIV/0!</v>
      </c>
      <c r="CD96" s="239" t="e">
        <f>+D90</f>
        <v>#DIV/0!</v>
      </c>
      <c r="CE96" s="239" t="e">
        <f>+D91</f>
        <v>#DIV/0!</v>
      </c>
      <c r="CF96" s="239" t="e">
        <f>+D92</f>
        <v>#DIV/0!</v>
      </c>
      <c r="CG96" s="98" t="e">
        <f>+D93</f>
        <v>#DIV/0!</v>
      </c>
      <c r="CH96" s="239" t="e">
        <f>+D94</f>
        <v>#DIV/0!</v>
      </c>
      <c r="CI96" s="239"/>
      <c r="CJ96" s="239"/>
      <c r="CK96" s="102"/>
      <c r="CL96" s="102"/>
      <c r="CM96" s="104" t="s">
        <v>188</v>
      </c>
      <c r="CN96" s="98">
        <f>+H96</f>
        <v>4.3295464773787948</v>
      </c>
      <c r="CO96" s="98">
        <f t="shared" ref="CO96:EZ96" si="227">+I96</f>
        <v>1.2739626470126884</v>
      </c>
      <c r="CP96" s="98">
        <f t="shared" si="227"/>
        <v>2.0403584938396588</v>
      </c>
      <c r="CQ96" s="98">
        <f t="shared" si="227"/>
        <v>1.4421774231443949</v>
      </c>
      <c r="CR96" s="98">
        <f t="shared" si="227"/>
        <v>2.7990011798791383</v>
      </c>
      <c r="CS96" s="98">
        <f t="shared" si="227"/>
        <v>2.8819485996935201</v>
      </c>
      <c r="CT96" s="98">
        <f t="shared" si="227"/>
        <v>10.310222085449251</v>
      </c>
      <c r="CU96" s="98">
        <f t="shared" si="227"/>
        <v>10.967136554850672</v>
      </c>
      <c r="CV96" s="98">
        <f t="shared" si="227"/>
        <v>14.146837474572015</v>
      </c>
      <c r="CW96" s="98">
        <f t="shared" si="227"/>
        <v>3.1083921785289372</v>
      </c>
      <c r="CX96" s="98">
        <f t="shared" si="227"/>
        <v>2.3462516780279192</v>
      </c>
      <c r="CY96" s="98">
        <f t="shared" si="227"/>
        <v>3.5203697267317677</v>
      </c>
      <c r="CZ96" s="98">
        <f t="shared" si="227"/>
        <v>4.9370109782868861</v>
      </c>
      <c r="DA96" s="98">
        <f t="shared" si="227"/>
        <v>6.4313229980945028</v>
      </c>
      <c r="DB96" s="98">
        <f t="shared" si="227"/>
        <v>6.0862312201625013</v>
      </c>
      <c r="DC96" s="98">
        <f t="shared" si="227"/>
        <v>2.9150403399597158</v>
      </c>
      <c r="DD96" s="98">
        <f t="shared" si="227"/>
        <v>3.4871343157965162</v>
      </c>
      <c r="DE96" s="98">
        <f t="shared" si="227"/>
        <v>3.4854242440979539</v>
      </c>
      <c r="DF96" s="98">
        <f t="shared" si="227"/>
        <v>6.0488233627701193</v>
      </c>
      <c r="DG96" s="98">
        <f t="shared" si="227"/>
        <v>6.6931516121853614</v>
      </c>
      <c r="DH96" s="98">
        <f t="shared" si="227"/>
        <v>6.0272551471689848</v>
      </c>
      <c r="DI96" s="98">
        <f t="shared" si="227"/>
        <v>6.9210156692869251</v>
      </c>
      <c r="DJ96" s="98">
        <f t="shared" si="227"/>
        <v>8.0646801773787633</v>
      </c>
      <c r="DK96" s="98">
        <f t="shared" si="227"/>
        <v>8.70561906081738</v>
      </c>
      <c r="DL96" s="98">
        <f t="shared" si="227"/>
        <v>9.594232244801896</v>
      </c>
      <c r="DM96" s="98">
        <f t="shared" si="227"/>
        <v>10.473961558873942</v>
      </c>
      <c r="DN96" s="98">
        <f t="shared" si="227"/>
        <v>13.562360586844997</v>
      </c>
      <c r="DO96" s="98">
        <f t="shared" si="227"/>
        <v>14.438685829262763</v>
      </c>
      <c r="DP96" s="98">
        <f t="shared" si="227"/>
        <v>12.865889249653895</v>
      </c>
      <c r="DQ96" s="98">
        <f t="shared" si="227"/>
        <v>12.597862571678963</v>
      </c>
      <c r="DR96" s="98">
        <f t="shared" si="227"/>
        <v>16.953002991315312</v>
      </c>
      <c r="DS96" s="98">
        <f t="shared" si="227"/>
        <v>24.042233123204404</v>
      </c>
      <c r="DT96" s="98">
        <f t="shared" si="227"/>
        <v>30.381021500420132</v>
      </c>
      <c r="DU96" s="98">
        <f t="shared" si="227"/>
        <v>35.988059885415616</v>
      </c>
      <c r="DV96" s="98">
        <f t="shared" si="227"/>
        <v>31.659304525584187</v>
      </c>
      <c r="DW96" s="98">
        <f t="shared" si="227"/>
        <v>34.035128013385311</v>
      </c>
      <c r="DX96" s="98">
        <f t="shared" si="227"/>
        <v>42.923351676463383</v>
      </c>
      <c r="DY96" s="98">
        <f t="shared" si="227"/>
        <v>36.8345204573316</v>
      </c>
      <c r="DZ96" s="98">
        <f t="shared" si="227"/>
        <v>38.356638477770879</v>
      </c>
      <c r="EA96" s="98">
        <f t="shared" si="227"/>
        <v>55.441666064490626</v>
      </c>
      <c r="EB96" s="98">
        <f t="shared" si="227"/>
        <v>75.091423831161038</v>
      </c>
      <c r="EC96" s="98">
        <f t="shared" si="227"/>
        <v>91.891238001921295</v>
      </c>
      <c r="ED96" s="98">
        <f t="shared" si="227"/>
        <v>89.613703399615304</v>
      </c>
      <c r="EE96" s="98">
        <f t="shared" si="227"/>
        <v>94.579149979203208</v>
      </c>
      <c r="EF96" s="98">
        <f t="shared" si="227"/>
        <v>90.65648101615794</v>
      </c>
      <c r="EG96" s="98">
        <f t="shared" si="227"/>
        <v>101.08303184204269</v>
      </c>
      <c r="EH96" s="98">
        <f t="shared" si="227"/>
        <v>111.30660603773352</v>
      </c>
      <c r="EI96" s="98">
        <f t="shared" si="227"/>
        <v>118.72408239270347</v>
      </c>
      <c r="EJ96" s="98">
        <f t="shared" si="227"/>
        <v>131.43666201486269</v>
      </c>
      <c r="EK96" s="98">
        <f t="shared" si="227"/>
        <v>148.49551916366659</v>
      </c>
      <c r="EL96" s="98">
        <f t="shared" si="227"/>
        <v>209.15777137482019</v>
      </c>
      <c r="EM96" s="98">
        <f t="shared" si="227"/>
        <v>336.12182192789584</v>
      </c>
      <c r="EN96" s="98">
        <f t="shared" si="227"/>
        <v>486.74454489672911</v>
      </c>
      <c r="EO96" s="98">
        <f t="shared" si="227"/>
        <v>688.55815111553136</v>
      </c>
      <c r="EP96" s="98">
        <f t="shared" si="227"/>
        <v>840.98137455368646</v>
      </c>
      <c r="EQ96" s="98">
        <f t="shared" si="227"/>
        <v>1044.1933656340555</v>
      </c>
      <c r="ER96" s="98">
        <f t="shared" si="227"/>
        <v>1176.7760940206365</v>
      </c>
      <c r="ES96" s="98">
        <f t="shared" si="227"/>
        <v>1524.8569897503751</v>
      </c>
      <c r="ET96" s="98">
        <f t="shared" si="227"/>
        <v>1752.3618424587316</v>
      </c>
      <c r="EU96" s="98">
        <f t="shared" si="227"/>
        <v>2075.2881139152923</v>
      </c>
      <c r="EV96" s="98">
        <f t="shared" si="227"/>
        <v>2351.8116570152124</v>
      </c>
      <c r="EW96" s="98">
        <f t="shared" si="227"/>
        <v>2699.7604669616439</v>
      </c>
      <c r="EX96" s="98" t="e">
        <f t="shared" si="227"/>
        <v>#DIV/0!</v>
      </c>
      <c r="EY96" s="98" t="e">
        <f t="shared" si="227"/>
        <v>#DIV/0!</v>
      </c>
      <c r="EZ96" s="98" t="e">
        <f t="shared" si="227"/>
        <v>#DIV/0!</v>
      </c>
      <c r="FA96" s="98" t="e">
        <f t="shared" ref="FA96:FN96" si="228">+BU96</f>
        <v>#DIV/0!</v>
      </c>
      <c r="FB96" s="98" t="e">
        <f t="shared" si="228"/>
        <v>#DIV/0!</v>
      </c>
      <c r="FC96" s="98" t="e">
        <f t="shared" si="228"/>
        <v>#DIV/0!</v>
      </c>
      <c r="FD96" s="98" t="e">
        <f t="shared" si="228"/>
        <v>#DIV/0!</v>
      </c>
      <c r="FE96" s="98" t="e">
        <f t="shared" si="228"/>
        <v>#DIV/0!</v>
      </c>
      <c r="FF96" s="98" t="e">
        <f t="shared" si="228"/>
        <v>#DIV/0!</v>
      </c>
      <c r="FG96" s="98" t="e">
        <f t="shared" si="228"/>
        <v>#DIV/0!</v>
      </c>
      <c r="FH96" s="98" t="e">
        <f t="shared" si="228"/>
        <v>#DIV/0!</v>
      </c>
      <c r="FI96" s="98" t="e">
        <f t="shared" si="228"/>
        <v>#DIV/0!</v>
      </c>
      <c r="FJ96" s="98" t="e">
        <f t="shared" si="228"/>
        <v>#DIV/0!</v>
      </c>
      <c r="FK96" s="98" t="e">
        <f t="shared" si="228"/>
        <v>#DIV/0!</v>
      </c>
      <c r="FL96" s="98" t="e">
        <f t="shared" si="228"/>
        <v>#DIV/0!</v>
      </c>
      <c r="FM96" s="98" t="e">
        <f t="shared" si="228"/>
        <v>#DIV/0!</v>
      </c>
      <c r="FN96" s="98" t="e">
        <f t="shared" si="228"/>
        <v>#DIV/0!</v>
      </c>
      <c r="FO96" s="82"/>
      <c r="FP96" s="82"/>
    </row>
    <row r="97" spans="1:172">
      <c r="A97" s="79" t="s">
        <v>347</v>
      </c>
      <c r="H97" s="240"/>
      <c r="I97" s="90">
        <f>+I95-H95</f>
        <v>1.2079335269706615</v>
      </c>
      <c r="J97" s="90">
        <f t="shared" ref="J97:BU97" si="229">+J95-I95</f>
        <v>1.9530364826067483</v>
      </c>
      <c r="K97" s="90">
        <f t="shared" si="229"/>
        <v>1.3212688526899754</v>
      </c>
      <c r="L97" s="90">
        <f t="shared" si="229"/>
        <v>2.6526757935817447</v>
      </c>
      <c r="M97" s="90">
        <f t="shared" si="229"/>
        <v>2.6887907303880496</v>
      </c>
      <c r="N97" s="90">
        <f t="shared" si="229"/>
        <v>10.067640205144343</v>
      </c>
      <c r="O97" s="90">
        <f t="shared" si="229"/>
        <v>10.560444661204063</v>
      </c>
      <c r="P97" s="90">
        <f t="shared" si="229"/>
        <v>13.561383630453655</v>
      </c>
      <c r="Q97" s="90">
        <f t="shared" si="229"/>
        <v>2.2906339989505824</v>
      </c>
      <c r="R97" s="90">
        <f t="shared" si="229"/>
        <v>1.4579754864350392</v>
      </c>
      <c r="S97" s="90">
        <f t="shared" si="229"/>
        <v>2.5712118501661152</v>
      </c>
      <c r="T97" s="90">
        <f t="shared" si="229"/>
        <v>3.9073756636580157</v>
      </c>
      <c r="U97" s="90">
        <f t="shared" si="229"/>
        <v>5.2973985593172657</v>
      </c>
      <c r="V97" s="90">
        <f t="shared" si="229"/>
        <v>4.8223958357222045</v>
      </c>
      <c r="W97" s="90">
        <f t="shared" si="229"/>
        <v>1.5230611505737954</v>
      </c>
      <c r="X97" s="90">
        <f t="shared" si="229"/>
        <v>2.012004929295756</v>
      </c>
      <c r="Y97" s="90">
        <f t="shared" si="229"/>
        <v>1.9164185324234069</v>
      </c>
      <c r="Z97" s="90">
        <f t="shared" si="229"/>
        <v>4.3837903934664837</v>
      </c>
      <c r="AA97" s="90">
        <f t="shared" si="229"/>
        <v>4.8909150022775094</v>
      </c>
      <c r="AB97" s="90">
        <f t="shared" si="229"/>
        <v>4.0749316445798058</v>
      </c>
      <c r="AC97" s="90">
        <f t="shared" si="229"/>
        <v>4.8255623640877161</v>
      </c>
      <c r="AD97" s="90">
        <f t="shared" si="229"/>
        <v>5.8097263318778687</v>
      </c>
      <c r="AE97" s="90">
        <f t="shared" si="229"/>
        <v>6.2708267236108668</v>
      </c>
      <c r="AF97" s="90">
        <f t="shared" si="229"/>
        <v>6.9667074116767509</v>
      </c>
      <c r="AG97" s="90">
        <f t="shared" si="229"/>
        <v>7.6370661792292651</v>
      </c>
      <c r="AH97" s="90">
        <f t="shared" si="229"/>
        <v>10.499566402015361</v>
      </c>
      <c r="AI97" s="90">
        <f t="shared" si="229"/>
        <v>11.099803172504181</v>
      </c>
      <c r="AJ97" s="90">
        <f t="shared" si="229"/>
        <v>9.2335790011666461</v>
      </c>
      <c r="AK97" s="90">
        <f t="shared" si="229"/>
        <v>8.6922138466618435</v>
      </c>
      <c r="AL97" s="90">
        <f t="shared" si="229"/>
        <v>12.77537103994112</v>
      </c>
      <c r="AM97" s="90">
        <f t="shared" si="229"/>
        <v>19.524127827698692</v>
      </c>
      <c r="AN97" s="90">
        <f t="shared" si="229"/>
        <v>25.410959811242435</v>
      </c>
      <c r="AO97" s="90">
        <f t="shared" si="229"/>
        <v>30.463492221827011</v>
      </c>
      <c r="AP97" s="90">
        <f t="shared" si="229"/>
        <v>25.486565906616619</v>
      </c>
      <c r="AQ97" s="90">
        <f t="shared" si="229"/>
        <v>27.270032159591665</v>
      </c>
      <c r="AR97" s="90">
        <f t="shared" si="229"/>
        <v>35.521596453692496</v>
      </c>
      <c r="AS97" s="90">
        <f t="shared" si="229"/>
        <v>28.65175991001712</v>
      </c>
      <c r="AT97" s="90">
        <f t="shared" si="229"/>
        <v>29.473343723131734</v>
      </c>
      <c r="AU97" s="90">
        <f t="shared" si="229"/>
        <v>45.824929570985148</v>
      </c>
      <c r="AV97" s="90">
        <f t="shared" si="229"/>
        <v>64.470445890497217</v>
      </c>
      <c r="AW97" s="90">
        <f t="shared" si="229"/>
        <v>79.948801575321625</v>
      </c>
      <c r="AX97" s="90">
        <f t="shared" si="229"/>
        <v>76.067393556544175</v>
      </c>
      <c r="AY97" s="90">
        <f t="shared" si="229"/>
        <v>79.42978450072269</v>
      </c>
      <c r="AZ97" s="90">
        <f t="shared" si="229"/>
        <v>73.794693929222717</v>
      </c>
      <c r="BA97" s="90">
        <f t="shared" si="229"/>
        <v>82.532220543133917</v>
      </c>
      <c r="BB97" s="90">
        <f t="shared" si="229"/>
        <v>90.872361566925065</v>
      </c>
      <c r="BC97" s="90">
        <f t="shared" si="229"/>
        <v>96.210092556398081</v>
      </c>
      <c r="BD97" s="90">
        <f t="shared" si="229"/>
        <v>106.68450200782786</v>
      </c>
      <c r="BE97" s="90">
        <f t="shared" si="229"/>
        <v>121.26236136834382</v>
      </c>
      <c r="BF97" s="90">
        <f t="shared" si="229"/>
        <v>179.12871349831289</v>
      </c>
      <c r="BG97" s="90">
        <f t="shared" si="229"/>
        <v>302.30943183693512</v>
      </c>
      <c r="BH97" s="90">
        <f t="shared" si="229"/>
        <v>447.12403302537928</v>
      </c>
      <c r="BI97" s="90">
        <f t="shared" si="229"/>
        <v>640.68875939509735</v>
      </c>
      <c r="BJ97" s="90">
        <f t="shared" si="229"/>
        <v>781.57506250629194</v>
      </c>
      <c r="BK97" s="90">
        <f t="shared" si="229"/>
        <v>970.62520207661692</v>
      </c>
      <c r="BL97" s="90">
        <f t="shared" si="229"/>
        <v>1085.5755561239248</v>
      </c>
      <c r="BM97" s="90">
        <f t="shared" si="229"/>
        <v>1413.5363695429605</v>
      </c>
      <c r="BN97" s="90">
        <f t="shared" si="229"/>
        <v>1615.0809351540247</v>
      </c>
      <c r="BO97" s="90">
        <f t="shared" si="229"/>
        <v>1907.8858381427581</v>
      </c>
      <c r="BP97" s="90">
        <f t="shared" si="229"/>
        <v>2148.5601271461746</v>
      </c>
      <c r="BQ97" s="90">
        <f t="shared" si="229"/>
        <v>2455.4848940412521</v>
      </c>
      <c r="BR97" s="90" t="e">
        <f t="shared" si="229"/>
        <v>#DIV/0!</v>
      </c>
      <c r="BS97" s="90" t="e">
        <f t="shared" si="229"/>
        <v>#DIV/0!</v>
      </c>
      <c r="BT97" s="90" t="e">
        <f t="shared" si="229"/>
        <v>#DIV/0!</v>
      </c>
      <c r="BU97" s="90" t="e">
        <f t="shared" si="229"/>
        <v>#DIV/0!</v>
      </c>
      <c r="BV97" s="90" t="e">
        <f t="shared" ref="BV97:CH97" si="230">+BV95-BU95</f>
        <v>#DIV/0!</v>
      </c>
      <c r="BW97" s="90" t="e">
        <f t="shared" si="230"/>
        <v>#DIV/0!</v>
      </c>
      <c r="BX97" s="90" t="e">
        <f t="shared" si="230"/>
        <v>#DIV/0!</v>
      </c>
      <c r="BY97" s="90" t="e">
        <f t="shared" si="230"/>
        <v>#DIV/0!</v>
      </c>
      <c r="BZ97" s="90" t="e">
        <f t="shared" si="230"/>
        <v>#DIV/0!</v>
      </c>
      <c r="CA97" s="90" t="e">
        <f t="shared" si="230"/>
        <v>#DIV/0!</v>
      </c>
      <c r="CB97" s="90" t="e">
        <f t="shared" si="230"/>
        <v>#DIV/0!</v>
      </c>
      <c r="CC97" s="90" t="e">
        <f t="shared" si="230"/>
        <v>#DIV/0!</v>
      </c>
      <c r="CD97" s="90" t="e">
        <f t="shared" si="230"/>
        <v>#DIV/0!</v>
      </c>
      <c r="CE97" s="90" t="e">
        <f t="shared" si="230"/>
        <v>#DIV/0!</v>
      </c>
      <c r="CF97" s="90" t="e">
        <f t="shared" si="230"/>
        <v>#DIV/0!</v>
      </c>
      <c r="CG97" s="90" t="e">
        <f t="shared" si="230"/>
        <v>#DIV/0!</v>
      </c>
      <c r="CH97" s="90" t="e">
        <f t="shared" si="230"/>
        <v>#DIV/0!</v>
      </c>
      <c r="CN97" s="240"/>
      <c r="CO97" s="90">
        <f>+CO95-CN95</f>
        <v>1.0571794391739413</v>
      </c>
      <c r="CP97" s="90">
        <f t="shared" ref="CP97:FA97" si="231">+CP95-CO95</f>
        <v>1.7706140727777484</v>
      </c>
      <c r="CQ97" s="90">
        <f t="shared" si="231"/>
        <v>1.0837418213944741</v>
      </c>
      <c r="CR97" s="90">
        <f t="shared" si="231"/>
        <v>2.3862538526298334</v>
      </c>
      <c r="CS97" s="90">
        <f t="shared" si="231"/>
        <v>2.3496630999338848</v>
      </c>
      <c r="CT97" s="90">
        <f t="shared" si="231"/>
        <v>9.660213071354768</v>
      </c>
      <c r="CU97" s="90">
        <f t="shared" si="231"/>
        <v>9.8333421033622344</v>
      </c>
      <c r="CV97" s="90">
        <f t="shared" si="231"/>
        <v>12.520523731499672</v>
      </c>
      <c r="CW97" s="90">
        <f t="shared" si="231"/>
        <v>0.85494132802934786</v>
      </c>
      <c r="CX97" s="90">
        <f t="shared" si="231"/>
        <v>4.9678273453523047E-2</v>
      </c>
      <c r="CY97" s="90">
        <f t="shared" si="231"/>
        <v>1.2209757467968174</v>
      </c>
      <c r="CZ97" s="90">
        <f t="shared" si="231"/>
        <v>2.5761351310067226</v>
      </c>
      <c r="DA97" s="90">
        <f t="shared" si="231"/>
        <v>3.9410899048595525</v>
      </c>
      <c r="DB97" s="90">
        <f t="shared" si="231"/>
        <v>3.3982655490381646</v>
      </c>
      <c r="DC97" s="90">
        <f t="shared" si="231"/>
        <v>5.6480566285756595E-2</v>
      </c>
      <c r="DD97" s="90">
        <f t="shared" si="231"/>
        <v>0.62526650144921803</v>
      </c>
      <c r="DE97" s="90">
        <f t="shared" si="231"/>
        <v>0.59174931318569435</v>
      </c>
      <c r="DF97" s="90">
        <f t="shared" si="231"/>
        <v>3.124995543863534</v>
      </c>
      <c r="DG97" s="90">
        <f t="shared" si="231"/>
        <v>3.6123048718147217</v>
      </c>
      <c r="DH97" s="90">
        <f t="shared" si="231"/>
        <v>2.76494773115013</v>
      </c>
      <c r="DI97" s="90">
        <f t="shared" si="231"/>
        <v>3.519628663188513</v>
      </c>
      <c r="DJ97" s="90">
        <f t="shared" si="231"/>
        <v>4.4863831019651457</v>
      </c>
      <c r="DK97" s="90">
        <f t="shared" si="231"/>
        <v>4.901956248406762</v>
      </c>
      <c r="DL97" s="90">
        <f t="shared" si="231"/>
        <v>5.5443378922404776</v>
      </c>
      <c r="DM97" s="90">
        <f t="shared" si="231"/>
        <v>6.1456084540291585</v>
      </c>
      <c r="DN97" s="90">
        <f t="shared" si="231"/>
        <v>8.9253733741375214</v>
      </c>
      <c r="DO97" s="90">
        <f t="shared" si="231"/>
        <v>9.3538039188114084</v>
      </c>
      <c r="DP97" s="90">
        <f t="shared" si="231"/>
        <v>7.3115641603792056</v>
      </c>
      <c r="DQ97" s="90">
        <f t="shared" si="231"/>
        <v>6.6762472908145725</v>
      </c>
      <c r="DR97" s="90">
        <f t="shared" si="231"/>
        <v>10.695813819175001</v>
      </c>
      <c r="DS97" s="90">
        <f t="shared" si="231"/>
        <v>17.248113580109958</v>
      </c>
      <c r="DT97" s="90">
        <f t="shared" si="231"/>
        <v>22.72177015454173</v>
      </c>
      <c r="DU97" s="90">
        <f t="shared" si="231"/>
        <v>27.18943702546926</v>
      </c>
      <c r="DV97" s="90">
        <f t="shared" si="231"/>
        <v>21.497399348550829</v>
      </c>
      <c r="DW97" s="90">
        <f t="shared" si="231"/>
        <v>22.794695812555432</v>
      </c>
      <c r="DX97" s="90">
        <f t="shared" si="231"/>
        <v>30.53921349362335</v>
      </c>
      <c r="DY97" s="90">
        <f t="shared" si="231"/>
        <v>22.918663604668609</v>
      </c>
      <c r="DZ97" s="90">
        <f t="shared" si="231"/>
        <v>23.290330307977797</v>
      </c>
      <c r="EA97" s="90">
        <f t="shared" si="231"/>
        <v>39.206034978756691</v>
      </c>
      <c r="EB97" s="90">
        <f t="shared" si="231"/>
        <v>56.88928527676336</v>
      </c>
      <c r="EC97" s="90">
        <f t="shared" si="231"/>
        <v>70.836792972925707</v>
      </c>
      <c r="ED97" s="90">
        <f t="shared" si="231"/>
        <v>65.008075910048433</v>
      </c>
      <c r="EE97" s="90">
        <f t="shared" si="231"/>
        <v>66.713563078346397</v>
      </c>
      <c r="EF97" s="90">
        <f t="shared" si="231"/>
        <v>59.444927310431126</v>
      </c>
      <c r="EG97" s="90">
        <f t="shared" si="231"/>
        <v>66.888808711734214</v>
      </c>
      <c r="EH97" s="90">
        <f t="shared" si="231"/>
        <v>73.756365850961515</v>
      </c>
      <c r="EI97" s="90">
        <f t="shared" si="231"/>
        <v>77.473261928585657</v>
      </c>
      <c r="EJ97" s="90">
        <f t="shared" si="231"/>
        <v>86.298381942832748</v>
      </c>
      <c r="EK97" s="90">
        <f t="shared" si="231"/>
        <v>99.027073474365125</v>
      </c>
      <c r="EL97" s="90">
        <f t="shared" si="231"/>
        <v>154.72091041665385</v>
      </c>
      <c r="EM97" s="90">
        <f t="shared" si="231"/>
        <v>273.92688558065197</v>
      </c>
      <c r="EN97" s="90">
        <f t="shared" si="231"/>
        <v>410.82138315299085</v>
      </c>
      <c r="EO97" s="90">
        <f t="shared" si="231"/>
        <v>592.05012230403327</v>
      </c>
      <c r="EP97" s="90">
        <f t="shared" si="231"/>
        <v>714.81103159875056</v>
      </c>
      <c r="EQ97" s="90">
        <f t="shared" si="231"/>
        <v>882.20950199587969</v>
      </c>
      <c r="ER97" s="90">
        <f t="shared" si="231"/>
        <v>970.59151041713267</v>
      </c>
      <c r="ES97" s="90">
        <f t="shared" si="231"/>
        <v>1270.0396089498245</v>
      </c>
      <c r="ET97" s="90">
        <f t="shared" si="231"/>
        <v>1433.9105386306728</v>
      </c>
      <c r="EU97" s="90">
        <f t="shared" si="231"/>
        <v>1684.987989575231</v>
      </c>
      <c r="EV97" s="90">
        <f t="shared" si="231"/>
        <v>1877.0798930189103</v>
      </c>
      <c r="EW97" s="90">
        <f t="shared" si="231"/>
        <v>2130.9656420449792</v>
      </c>
      <c r="EX97" s="90" t="e">
        <f t="shared" si="231"/>
        <v>#DIV/0!</v>
      </c>
      <c r="EY97" s="90" t="e">
        <f t="shared" si="231"/>
        <v>#DIV/0!</v>
      </c>
      <c r="EZ97" s="90" t="e">
        <f t="shared" si="231"/>
        <v>#DIV/0!</v>
      </c>
      <c r="FA97" s="90" t="e">
        <f t="shared" si="231"/>
        <v>#DIV/0!</v>
      </c>
      <c r="FB97" s="90" t="e">
        <f t="shared" ref="FB97:FN97" si="232">+FB95-FA95</f>
        <v>#DIV/0!</v>
      </c>
      <c r="FC97" s="90" t="e">
        <f t="shared" si="232"/>
        <v>#DIV/0!</v>
      </c>
      <c r="FD97" s="90" t="e">
        <f t="shared" si="232"/>
        <v>#DIV/0!</v>
      </c>
      <c r="FE97" s="90" t="e">
        <f t="shared" si="232"/>
        <v>#DIV/0!</v>
      </c>
      <c r="FF97" s="90" t="e">
        <f t="shared" si="232"/>
        <v>#DIV/0!</v>
      </c>
      <c r="FG97" s="90" t="e">
        <f t="shared" si="232"/>
        <v>#DIV/0!</v>
      </c>
      <c r="FH97" s="90" t="e">
        <f t="shared" si="232"/>
        <v>#DIV/0!</v>
      </c>
      <c r="FI97" s="90" t="e">
        <f t="shared" si="232"/>
        <v>#DIV/0!</v>
      </c>
      <c r="FJ97" s="90" t="e">
        <f t="shared" si="232"/>
        <v>#DIV/0!</v>
      </c>
      <c r="FK97" s="90" t="e">
        <f t="shared" si="232"/>
        <v>#DIV/0!</v>
      </c>
      <c r="FL97" s="90" t="e">
        <f t="shared" si="232"/>
        <v>#DIV/0!</v>
      </c>
      <c r="FM97" s="90" t="e">
        <f t="shared" si="232"/>
        <v>#DIV/0!</v>
      </c>
      <c r="FN97" s="90" t="e">
        <f t="shared" si="232"/>
        <v>#DIV/0!</v>
      </c>
      <c r="FO97" s="82"/>
      <c r="FP97" s="82"/>
    </row>
    <row r="98" spans="1:172">
      <c r="A98" s="261" t="s">
        <v>348</v>
      </c>
      <c r="B98" s="261"/>
      <c r="C98" s="261"/>
      <c r="D98" s="261"/>
      <c r="E98" s="261"/>
      <c r="F98" s="261"/>
      <c r="G98" s="261"/>
      <c r="H98" s="263"/>
      <c r="I98" s="263">
        <f>+I97-I96</f>
        <v>-6.6029120042026879E-2</v>
      </c>
      <c r="J98" s="263">
        <f t="shared" ref="J98:BU98" si="233">+J97-J96</f>
        <v>-8.7322011232910501E-2</v>
      </c>
      <c r="K98" s="263">
        <f t="shared" si="233"/>
        <v>-0.1209085704544195</v>
      </c>
      <c r="L98" s="263">
        <f t="shared" si="233"/>
        <v>-0.14632538629739367</v>
      </c>
      <c r="M98" s="263">
        <f t="shared" si="233"/>
        <v>-0.19315786930547052</v>
      </c>
      <c r="N98" s="263">
        <f t="shared" si="233"/>
        <v>-0.24258188030490757</v>
      </c>
      <c r="O98" s="263">
        <f t="shared" si="233"/>
        <v>-0.40669189364660951</v>
      </c>
      <c r="P98" s="263">
        <f t="shared" si="233"/>
        <v>-0.58545384411836032</v>
      </c>
      <c r="Q98" s="263">
        <f t="shared" si="233"/>
        <v>-0.81775817957835484</v>
      </c>
      <c r="R98" s="263">
        <f t="shared" si="233"/>
        <v>-0.88827619159288007</v>
      </c>
      <c r="S98" s="263">
        <f t="shared" si="233"/>
        <v>-0.94915787656565254</v>
      </c>
      <c r="T98" s="263">
        <f t="shared" si="233"/>
        <v>-1.0296353146288704</v>
      </c>
      <c r="U98" s="263">
        <f t="shared" si="233"/>
        <v>-1.1339244387772371</v>
      </c>
      <c r="V98" s="263">
        <f t="shared" si="233"/>
        <v>-1.2638353844402967</v>
      </c>
      <c r="W98" s="263">
        <f t="shared" si="233"/>
        <v>-1.3919791893859204</v>
      </c>
      <c r="X98" s="263">
        <f t="shared" si="233"/>
        <v>-1.4751293865007602</v>
      </c>
      <c r="Y98" s="263">
        <f t="shared" si="233"/>
        <v>-1.5690057116745471</v>
      </c>
      <c r="Z98" s="263">
        <f t="shared" si="233"/>
        <v>-1.6650329693036356</v>
      </c>
      <c r="AA98" s="263">
        <f t="shared" si="233"/>
        <v>-1.8022366099078519</v>
      </c>
      <c r="AB98" s="263">
        <f t="shared" si="233"/>
        <v>-1.952323502589179</v>
      </c>
      <c r="AC98" s="263">
        <f t="shared" si="233"/>
        <v>-2.095453305199209</v>
      </c>
      <c r="AD98" s="263">
        <f t="shared" si="233"/>
        <v>-2.2549538455008946</v>
      </c>
      <c r="AE98" s="263">
        <f t="shared" si="233"/>
        <v>-2.4347923372065132</v>
      </c>
      <c r="AF98" s="263">
        <f t="shared" si="233"/>
        <v>-2.6275248331251451</v>
      </c>
      <c r="AG98" s="263">
        <f t="shared" si="233"/>
        <v>-2.8368953796446768</v>
      </c>
      <c r="AH98" s="263">
        <f t="shared" si="233"/>
        <v>-3.0627941848296363</v>
      </c>
      <c r="AI98" s="263">
        <f t="shared" si="233"/>
        <v>-3.3388826567585816</v>
      </c>
      <c r="AJ98" s="263">
        <f t="shared" si="233"/>
        <v>-3.6323102484872489</v>
      </c>
      <c r="AK98" s="263">
        <f t="shared" si="233"/>
        <v>-3.9056487250171195</v>
      </c>
      <c r="AL98" s="263">
        <f t="shared" si="233"/>
        <v>-4.1776319513741917</v>
      </c>
      <c r="AM98" s="263">
        <f t="shared" si="233"/>
        <v>-4.5181052955057126</v>
      </c>
      <c r="AN98" s="263">
        <f t="shared" si="233"/>
        <v>-4.9700616891776974</v>
      </c>
      <c r="AO98" s="263">
        <f t="shared" si="233"/>
        <v>-5.5245676635886056</v>
      </c>
      <c r="AP98" s="263">
        <f t="shared" si="233"/>
        <v>-6.1727386189675677</v>
      </c>
      <c r="AQ98" s="263">
        <f t="shared" si="233"/>
        <v>-6.7650958537936461</v>
      </c>
      <c r="AR98" s="263">
        <f t="shared" si="233"/>
        <v>-7.4017552227708876</v>
      </c>
      <c r="AS98" s="263">
        <f t="shared" si="233"/>
        <v>-8.18276054731448</v>
      </c>
      <c r="AT98" s="263">
        <f t="shared" si="233"/>
        <v>-8.8832947546391452</v>
      </c>
      <c r="AU98" s="263">
        <f t="shared" si="233"/>
        <v>-9.6167364935054778</v>
      </c>
      <c r="AV98" s="263">
        <f t="shared" si="233"/>
        <v>-10.620977940663821</v>
      </c>
      <c r="AW98" s="263">
        <f t="shared" si="233"/>
        <v>-11.94243642659967</v>
      </c>
      <c r="AX98" s="263">
        <f t="shared" si="233"/>
        <v>-13.546309843071128</v>
      </c>
      <c r="AY98" s="263">
        <f t="shared" si="233"/>
        <v>-15.149365478480519</v>
      </c>
      <c r="AZ98" s="263">
        <f t="shared" si="233"/>
        <v>-16.861787086935223</v>
      </c>
      <c r="BA98" s="263">
        <f t="shared" si="233"/>
        <v>-18.550811298908769</v>
      </c>
      <c r="BB98" s="263">
        <f t="shared" si="233"/>
        <v>-20.434244470808451</v>
      </c>
      <c r="BC98" s="263">
        <f t="shared" si="233"/>
        <v>-22.513989836305385</v>
      </c>
      <c r="BD98" s="263">
        <f t="shared" si="233"/>
        <v>-24.752160007034831</v>
      </c>
      <c r="BE98" s="263">
        <f t="shared" si="233"/>
        <v>-27.233157795322768</v>
      </c>
      <c r="BF98" s="263">
        <f t="shared" si="233"/>
        <v>-30.029057876507295</v>
      </c>
      <c r="BG98" s="263">
        <f t="shared" si="233"/>
        <v>-33.812390090960719</v>
      </c>
      <c r="BH98" s="263">
        <f t="shared" si="233"/>
        <v>-39.620511871349834</v>
      </c>
      <c r="BI98" s="263">
        <f t="shared" si="233"/>
        <v>-47.86939172043401</v>
      </c>
      <c r="BJ98" s="263">
        <f t="shared" si="233"/>
        <v>-59.406312047394522</v>
      </c>
      <c r="BK98" s="263">
        <f t="shared" si="233"/>
        <v>-73.568163557438538</v>
      </c>
      <c r="BL98" s="263">
        <f t="shared" si="233"/>
        <v>-91.200537896711694</v>
      </c>
      <c r="BM98" s="263">
        <f t="shared" si="233"/>
        <v>-111.32062020741455</v>
      </c>
      <c r="BN98" s="263">
        <f t="shared" si="233"/>
        <v>-137.28090730470694</v>
      </c>
      <c r="BO98" s="263">
        <f t="shared" si="233"/>
        <v>-167.40227577253427</v>
      </c>
      <c r="BP98" s="263">
        <f t="shared" si="233"/>
        <v>-203.25152986903777</v>
      </c>
      <c r="BQ98" s="263">
        <f t="shared" si="233"/>
        <v>-244.27557292039182</v>
      </c>
      <c r="BR98" s="263" t="e">
        <f t="shared" si="233"/>
        <v>#DIV/0!</v>
      </c>
      <c r="BS98" s="263" t="e">
        <f t="shared" si="233"/>
        <v>#DIV/0!</v>
      </c>
      <c r="BT98" s="263" t="e">
        <f t="shared" si="233"/>
        <v>#DIV/0!</v>
      </c>
      <c r="BU98" s="263" t="e">
        <f t="shared" si="233"/>
        <v>#DIV/0!</v>
      </c>
      <c r="BV98" s="263" t="e">
        <f t="shared" ref="BV98:CH98" si="234">+BV97-BV96</f>
        <v>#DIV/0!</v>
      </c>
      <c r="BW98" s="263" t="e">
        <f t="shared" si="234"/>
        <v>#DIV/0!</v>
      </c>
      <c r="BX98" s="263" t="e">
        <f t="shared" si="234"/>
        <v>#DIV/0!</v>
      </c>
      <c r="BY98" s="263" t="e">
        <f t="shared" si="234"/>
        <v>#DIV/0!</v>
      </c>
      <c r="BZ98" s="263" t="e">
        <f t="shared" si="234"/>
        <v>#DIV/0!</v>
      </c>
      <c r="CA98" s="263" t="e">
        <f t="shared" si="234"/>
        <v>#DIV/0!</v>
      </c>
      <c r="CB98" s="263" t="e">
        <f t="shared" si="234"/>
        <v>#DIV/0!</v>
      </c>
      <c r="CC98" s="263" t="e">
        <f t="shared" si="234"/>
        <v>#DIV/0!</v>
      </c>
      <c r="CD98" s="263" t="e">
        <f t="shared" si="234"/>
        <v>#DIV/0!</v>
      </c>
      <c r="CE98" s="263" t="e">
        <f t="shared" si="234"/>
        <v>#DIV/0!</v>
      </c>
      <c r="CF98" s="263" t="e">
        <f t="shared" si="234"/>
        <v>#DIV/0!</v>
      </c>
      <c r="CG98" s="263" t="e">
        <f t="shared" si="234"/>
        <v>#DIV/0!</v>
      </c>
      <c r="CH98" s="263" t="e">
        <f t="shared" si="234"/>
        <v>#DIV/0!</v>
      </c>
      <c r="CN98" s="263"/>
      <c r="CO98" s="263">
        <f>+CO97-CO96</f>
        <v>-0.21678320783874705</v>
      </c>
      <c r="CP98" s="263">
        <f t="shared" ref="CP98" si="235">+CP97-CP96</f>
        <v>-0.26974442106191043</v>
      </c>
      <c r="CQ98" s="263">
        <f t="shared" ref="CQ98" si="236">+CQ97-CQ96</f>
        <v>-0.35843560174992084</v>
      </c>
      <c r="CR98" s="263">
        <f t="shared" ref="CR98" si="237">+CR97-CR96</f>
        <v>-0.41274732724930496</v>
      </c>
      <c r="CS98" s="263">
        <f t="shared" ref="CS98" si="238">+CS97-CS96</f>
        <v>-0.53228549975963535</v>
      </c>
      <c r="CT98" s="263">
        <f t="shared" ref="CT98" si="239">+CT97-CT96</f>
        <v>-0.65000901409448275</v>
      </c>
      <c r="CU98" s="263">
        <f t="shared" ref="CU98" si="240">+CU97-CU96</f>
        <v>-1.1337944514884377</v>
      </c>
      <c r="CV98" s="263">
        <f t="shared" ref="CV98" si="241">+CV97-CV96</f>
        <v>-1.6263137430723429</v>
      </c>
      <c r="CW98" s="263">
        <f t="shared" ref="CW98" si="242">+CW97-CW96</f>
        <v>-2.2534508504995894</v>
      </c>
      <c r="CX98" s="263">
        <f t="shared" ref="CX98" si="243">+CX97-CX96</f>
        <v>-2.2965734045743962</v>
      </c>
      <c r="CY98" s="263">
        <f t="shared" ref="CY98" si="244">+CY97-CY96</f>
        <v>-2.2993939799349503</v>
      </c>
      <c r="CZ98" s="263">
        <f t="shared" ref="CZ98" si="245">+CZ97-CZ96</f>
        <v>-2.3608758472801634</v>
      </c>
      <c r="DA98" s="263">
        <f t="shared" ref="DA98" si="246">+DA97-DA96</f>
        <v>-2.4902330932349503</v>
      </c>
      <c r="DB98" s="263">
        <f t="shared" ref="DB98" si="247">+DB97-DB96</f>
        <v>-2.6879656711243367</v>
      </c>
      <c r="DC98" s="263">
        <f t="shared" ref="DC98" si="248">+DC97-DC96</f>
        <v>-2.8585597736739592</v>
      </c>
      <c r="DD98" s="263">
        <f t="shared" ref="DD98" si="249">+DD97-DD96</f>
        <v>-2.8618678143472982</v>
      </c>
      <c r="DE98" s="263">
        <f t="shared" ref="DE98" si="250">+DE97-DE96</f>
        <v>-2.8936749309122596</v>
      </c>
      <c r="DF98" s="263">
        <f t="shared" ref="DF98" si="251">+DF97-DF96</f>
        <v>-2.9238278189065854</v>
      </c>
      <c r="DG98" s="263">
        <f t="shared" ref="DG98" si="252">+DG97-DG96</f>
        <v>-3.0808467403706397</v>
      </c>
      <c r="DH98" s="263">
        <f t="shared" ref="DH98" si="253">+DH97-DH96</f>
        <v>-3.2623074160188548</v>
      </c>
      <c r="DI98" s="263">
        <f t="shared" ref="DI98" si="254">+DI97-DI96</f>
        <v>-3.4013870060984122</v>
      </c>
      <c r="DJ98" s="263">
        <f t="shared" ref="DJ98" si="255">+DJ97-DJ96</f>
        <v>-3.5782970754136176</v>
      </c>
      <c r="DK98" s="263">
        <f t="shared" ref="DK98" si="256">+DK97-DK96</f>
        <v>-3.803662812410618</v>
      </c>
      <c r="DL98" s="263">
        <f t="shared" ref="DL98" si="257">+DL97-DL96</f>
        <v>-4.0498943525614184</v>
      </c>
      <c r="DM98" s="263">
        <f t="shared" ref="DM98" si="258">+DM97-DM96</f>
        <v>-4.3283531048447834</v>
      </c>
      <c r="DN98" s="263">
        <f t="shared" ref="DN98" si="259">+DN97-DN96</f>
        <v>-4.636987212707476</v>
      </c>
      <c r="DO98" s="263">
        <f t="shared" ref="DO98" si="260">+DO97-DO96</f>
        <v>-5.0848819104513545</v>
      </c>
      <c r="DP98" s="263">
        <f t="shared" ref="DP98" si="261">+DP97-DP96</f>
        <v>-5.5543250892746894</v>
      </c>
      <c r="DQ98" s="263">
        <f t="shared" ref="DQ98" si="262">+DQ97-DQ96</f>
        <v>-5.9216152808643905</v>
      </c>
      <c r="DR98" s="263">
        <f t="shared" ref="DR98" si="263">+DR97-DR96</f>
        <v>-6.2571891721403112</v>
      </c>
      <c r="DS98" s="263">
        <f t="shared" ref="DS98" si="264">+DS97-DS96</f>
        <v>-6.7941195430944461</v>
      </c>
      <c r="DT98" s="263">
        <f t="shared" ref="DT98" si="265">+DT97-DT96</f>
        <v>-7.6592513458784026</v>
      </c>
      <c r="DU98" s="263">
        <f t="shared" ref="DU98" si="266">+DU97-DU96</f>
        <v>-8.7986228599463558</v>
      </c>
      <c r="DV98" s="263">
        <f t="shared" ref="DV98" si="267">+DV97-DV96</f>
        <v>-10.161905177033358</v>
      </c>
      <c r="DW98" s="263">
        <f t="shared" ref="DW98" si="268">+DW97-DW96</f>
        <v>-11.240432200829879</v>
      </c>
      <c r="DX98" s="263">
        <f t="shared" ref="DX98" si="269">+DX97-DX96</f>
        <v>-12.384138182840033</v>
      </c>
      <c r="DY98" s="263">
        <f t="shared" ref="DY98" si="270">+DY97-DY96</f>
        <v>-13.915856852662991</v>
      </c>
      <c r="DZ98" s="263">
        <f t="shared" ref="DZ98" si="271">+DZ97-DZ96</f>
        <v>-15.066308169793082</v>
      </c>
      <c r="EA98" s="263">
        <f t="shared" ref="EA98" si="272">+EA97-EA96</f>
        <v>-16.235631085733935</v>
      </c>
      <c r="EB98" s="263">
        <f t="shared" ref="EB98" si="273">+EB97-EB96</f>
        <v>-18.202138554397678</v>
      </c>
      <c r="EC98" s="263">
        <f t="shared" ref="EC98" si="274">+EC97-EC96</f>
        <v>-21.054445028995588</v>
      </c>
      <c r="ED98" s="263">
        <f t="shared" ref="ED98" si="275">+ED97-ED96</f>
        <v>-24.605627489566871</v>
      </c>
      <c r="EE98" s="263">
        <f t="shared" ref="EE98" si="276">+EE97-EE96</f>
        <v>-27.865586900856812</v>
      </c>
      <c r="EF98" s="263">
        <f t="shared" ref="EF98" si="277">+EF97-EF96</f>
        <v>-31.211553705726814</v>
      </c>
      <c r="EG98" s="263">
        <f t="shared" ref="EG98" si="278">+EG97-EG96</f>
        <v>-34.194223130308472</v>
      </c>
      <c r="EH98" s="263">
        <f t="shared" ref="EH98" si="279">+EH97-EH96</f>
        <v>-37.550240186772001</v>
      </c>
      <c r="EI98" s="263">
        <f t="shared" ref="EI98" si="280">+EI97-EI96</f>
        <v>-41.250820464117808</v>
      </c>
      <c r="EJ98" s="263">
        <f t="shared" ref="EJ98" si="281">+EJ97-EJ96</f>
        <v>-45.138280072029943</v>
      </c>
      <c r="EK98" s="263">
        <f t="shared" ref="EK98" si="282">+EK97-EK96</f>
        <v>-49.468445689301461</v>
      </c>
      <c r="EL98" s="263">
        <f t="shared" ref="EL98" si="283">+EL97-EL96</f>
        <v>-54.436860958166335</v>
      </c>
      <c r="EM98" s="263">
        <f t="shared" ref="EM98" si="284">+EM97-EM96</f>
        <v>-62.194936347243868</v>
      </c>
      <c r="EN98" s="263">
        <f t="shared" ref="EN98" si="285">+EN97-EN96</f>
        <v>-75.923161743738262</v>
      </c>
      <c r="EO98" s="263">
        <f t="shared" ref="EO98" si="286">+EO97-EO96</f>
        <v>-96.508028811498093</v>
      </c>
      <c r="EP98" s="263">
        <f t="shared" ref="EP98" si="287">+EP97-EP96</f>
        <v>-126.1703429549359</v>
      </c>
      <c r="EQ98" s="263">
        <f t="shared" ref="EQ98" si="288">+EQ97-EQ96</f>
        <v>-161.98386363817576</v>
      </c>
      <c r="ER98" s="263">
        <f t="shared" ref="ER98" si="289">+ER97-ER96</f>
        <v>-206.18458360350382</v>
      </c>
      <c r="ES98" s="263">
        <f t="shared" ref="ES98" si="290">+ES97-ES96</f>
        <v>-254.81738080055061</v>
      </c>
      <c r="ET98" s="263">
        <f t="shared" ref="ET98" si="291">+ET97-ET96</f>
        <v>-318.45130382805883</v>
      </c>
      <c r="EU98" s="263">
        <f t="shared" ref="EU98" si="292">+EU97-EU96</f>
        <v>-390.3001243400613</v>
      </c>
      <c r="EV98" s="263">
        <f t="shared" ref="EV98" si="293">+EV97-EV96</f>
        <v>-474.73176399630211</v>
      </c>
      <c r="EW98" s="263">
        <f t="shared" ref="EW98" si="294">+EW97-EW96</f>
        <v>-568.79482491666477</v>
      </c>
      <c r="EX98" s="263" t="e">
        <f t="shared" ref="EX98" si="295">+EX97-EX96</f>
        <v>#DIV/0!</v>
      </c>
      <c r="EY98" s="263" t="e">
        <f t="shared" ref="EY98" si="296">+EY97-EY96</f>
        <v>#DIV/0!</v>
      </c>
      <c r="EZ98" s="263" t="e">
        <f t="shared" ref="EZ98" si="297">+EZ97-EZ96</f>
        <v>#DIV/0!</v>
      </c>
      <c r="FA98" s="263" t="e">
        <f t="shared" ref="FA98" si="298">+FA97-FA96</f>
        <v>#DIV/0!</v>
      </c>
      <c r="FB98" s="263" t="e">
        <f t="shared" ref="FB98" si="299">+FB97-FB96</f>
        <v>#DIV/0!</v>
      </c>
      <c r="FC98" s="263" t="e">
        <f t="shared" ref="FC98" si="300">+FC97-FC96</f>
        <v>#DIV/0!</v>
      </c>
      <c r="FD98" s="263" t="e">
        <f t="shared" ref="FD98" si="301">+FD97-FD96</f>
        <v>#DIV/0!</v>
      </c>
      <c r="FE98" s="263" t="e">
        <f t="shared" ref="FE98" si="302">+FE97-FE96</f>
        <v>#DIV/0!</v>
      </c>
      <c r="FF98" s="263" t="e">
        <f t="shared" ref="FF98" si="303">+FF97-FF96</f>
        <v>#DIV/0!</v>
      </c>
      <c r="FG98" s="263" t="e">
        <f t="shared" ref="FG98" si="304">+FG97-FG96</f>
        <v>#DIV/0!</v>
      </c>
      <c r="FH98" s="263" t="e">
        <f t="shared" ref="FH98" si="305">+FH97-FH96</f>
        <v>#DIV/0!</v>
      </c>
      <c r="FI98" s="263" t="e">
        <f t="shared" ref="FI98" si="306">+FI97-FI96</f>
        <v>#DIV/0!</v>
      </c>
      <c r="FJ98" s="263" t="e">
        <f t="shared" ref="FJ98" si="307">+FJ97-FJ96</f>
        <v>#DIV/0!</v>
      </c>
      <c r="FK98" s="263" t="e">
        <f t="shared" ref="FK98" si="308">+FK97-FK96</f>
        <v>#DIV/0!</v>
      </c>
      <c r="FL98" s="263" t="e">
        <f t="shared" ref="FL98" si="309">+FL97-FL96</f>
        <v>#DIV/0!</v>
      </c>
      <c r="FM98" s="263" t="e">
        <f t="shared" ref="FM98" si="310">+FM97-FM96</f>
        <v>#DIV/0!</v>
      </c>
      <c r="FN98" s="263" t="e">
        <f t="shared" ref="FN98" si="311">+FN97-FN96</f>
        <v>#DIV/0!</v>
      </c>
      <c r="FO98" s="82"/>
      <c r="FP98" s="82"/>
    </row>
    <row r="99" spans="1:172">
      <c r="A99" s="261" t="s">
        <v>350</v>
      </c>
      <c r="B99" s="261"/>
      <c r="C99" s="261"/>
      <c r="D99" s="261"/>
      <c r="E99" s="261"/>
      <c r="F99" s="261"/>
      <c r="G99" s="261"/>
      <c r="H99" s="262"/>
      <c r="I99" s="263">
        <f>+(-I98)/I95</f>
        <v>1.1924037647118147E-2</v>
      </c>
      <c r="J99" s="263">
        <f t="shared" ref="J99:BU99" si="312">+(-J98)/J95</f>
        <v>1.1657675593528274E-2</v>
      </c>
      <c r="K99" s="263">
        <f t="shared" si="312"/>
        <v>1.3721234210100986E-2</v>
      </c>
      <c r="L99" s="263">
        <f t="shared" si="312"/>
        <v>1.2763389800615461E-2</v>
      </c>
      <c r="M99" s="263">
        <f t="shared" si="312"/>
        <v>1.3647596408711203E-2</v>
      </c>
      <c r="N99" s="263">
        <f t="shared" si="312"/>
        <v>1.0015398260982527E-2</v>
      </c>
      <c r="O99" s="263">
        <f t="shared" si="312"/>
        <v>1.1692819537215815E-2</v>
      </c>
      <c r="P99" s="263">
        <f t="shared" si="312"/>
        <v>1.2110486123940124E-2</v>
      </c>
      <c r="Q99" s="263">
        <f t="shared" si="312"/>
        <v>1.6150582751724134E-2</v>
      </c>
      <c r="R99" s="263">
        <f t="shared" si="312"/>
        <v>1.7052284789470341E-2</v>
      </c>
      <c r="S99" s="263">
        <f t="shared" si="312"/>
        <v>1.7363954311616529E-2</v>
      </c>
      <c r="T99" s="263">
        <f t="shared" si="312"/>
        <v>1.7579593092248366E-2</v>
      </c>
      <c r="U99" s="263">
        <f t="shared" si="312"/>
        <v>1.7754377531949476E-2</v>
      </c>
      <c r="V99" s="263">
        <f t="shared" si="312"/>
        <v>1.8399194757931458E-2</v>
      </c>
      <c r="W99" s="263">
        <f t="shared" si="312"/>
        <v>1.982515619009281E-2</v>
      </c>
      <c r="X99" s="263">
        <f t="shared" si="312"/>
        <v>2.0424145711880271E-2</v>
      </c>
      <c r="Y99" s="263">
        <f t="shared" si="312"/>
        <v>2.1162400777953297E-2</v>
      </c>
      <c r="Z99" s="263">
        <f t="shared" si="312"/>
        <v>2.1203861827872889E-2</v>
      </c>
      <c r="AA99" s="263">
        <f t="shared" si="312"/>
        <v>2.1605432199662961E-2</v>
      </c>
      <c r="AB99" s="263">
        <f t="shared" si="312"/>
        <v>2.231460630282028E-2</v>
      </c>
      <c r="AC99" s="263">
        <f t="shared" si="312"/>
        <v>2.2698603944512213E-2</v>
      </c>
      <c r="AD99" s="263">
        <f t="shared" si="312"/>
        <v>2.2980158567034805E-2</v>
      </c>
      <c r="AE99" s="263">
        <f t="shared" si="312"/>
        <v>2.3322447299150006E-2</v>
      </c>
      <c r="AF99" s="263">
        <f t="shared" si="312"/>
        <v>2.3594096331545321E-2</v>
      </c>
      <c r="AG99" s="263">
        <f t="shared" si="312"/>
        <v>2.3839312249596362E-2</v>
      </c>
      <c r="AH99" s="263">
        <f t="shared" si="312"/>
        <v>2.3650867598387769E-2</v>
      </c>
      <c r="AI99" s="263">
        <f t="shared" si="312"/>
        <v>2.3747371779399465E-2</v>
      </c>
      <c r="AJ99" s="263">
        <f t="shared" si="312"/>
        <v>2.4242282955517863E-2</v>
      </c>
      <c r="AK99" s="263">
        <f t="shared" si="312"/>
        <v>2.4637293328823019E-2</v>
      </c>
      <c r="AL99" s="263">
        <f t="shared" si="312"/>
        <v>2.4387631777196956E-2</v>
      </c>
      <c r="AM99" s="263">
        <f t="shared" si="312"/>
        <v>2.3676647245342949E-2</v>
      </c>
      <c r="AN99" s="263">
        <f t="shared" si="312"/>
        <v>2.2984395723196587E-2</v>
      </c>
      <c r="AO99" s="263">
        <f t="shared" si="312"/>
        <v>2.2393884645276245E-2</v>
      </c>
      <c r="AP99" s="263">
        <f t="shared" si="312"/>
        <v>2.2678350503942655E-2</v>
      </c>
      <c r="AQ99" s="263">
        <f t="shared" si="312"/>
        <v>2.2591252316031499E-2</v>
      </c>
      <c r="AR99" s="263">
        <f t="shared" si="312"/>
        <v>2.2096240810210315E-2</v>
      </c>
      <c r="AS99" s="263">
        <f t="shared" si="312"/>
        <v>2.2502998292500406E-2</v>
      </c>
      <c r="AT99" s="263">
        <f t="shared" si="312"/>
        <v>2.2597873150096485E-2</v>
      </c>
      <c r="AU99" s="263">
        <f t="shared" si="312"/>
        <v>2.1909595885922232E-2</v>
      </c>
      <c r="AV99" s="263">
        <f t="shared" si="312"/>
        <v>2.1098548651375386E-2</v>
      </c>
      <c r="AW99" s="263">
        <f t="shared" si="312"/>
        <v>2.0472257611930365E-2</v>
      </c>
      <c r="AX99" s="263">
        <f t="shared" si="312"/>
        <v>2.0542929587239186E-2</v>
      </c>
      <c r="AY99" s="263">
        <f t="shared" si="312"/>
        <v>2.0504132742780342E-2</v>
      </c>
      <c r="AZ99" s="263">
        <f t="shared" si="312"/>
        <v>2.0749414305135664E-2</v>
      </c>
      <c r="BA99" s="263">
        <f t="shared" si="312"/>
        <v>2.0723194716900338E-2</v>
      </c>
      <c r="BB99" s="263">
        <f t="shared" si="312"/>
        <v>2.0723466032204194E-2</v>
      </c>
      <c r="BC99" s="263">
        <f t="shared" si="312"/>
        <v>2.0802873261706774E-2</v>
      </c>
      <c r="BD99" s="263">
        <f t="shared" si="312"/>
        <v>2.0818707553131918E-2</v>
      </c>
      <c r="BE99" s="263">
        <f t="shared" si="312"/>
        <v>2.0785485276922262E-2</v>
      </c>
      <c r="BF99" s="263">
        <f t="shared" si="312"/>
        <v>2.0162804267299897E-2</v>
      </c>
      <c r="BG99" s="263">
        <f t="shared" si="312"/>
        <v>1.8872324510844005E-2</v>
      </c>
      <c r="BH99" s="263">
        <f t="shared" si="312"/>
        <v>1.7697502439126826E-2</v>
      </c>
      <c r="BI99" s="263">
        <f t="shared" si="312"/>
        <v>1.6624481809077434E-2</v>
      </c>
      <c r="BJ99" s="263">
        <f t="shared" si="312"/>
        <v>1.6226680811433292E-2</v>
      </c>
      <c r="BK99" s="263">
        <f t="shared" si="312"/>
        <v>1.5883785045972754E-2</v>
      </c>
      <c r="BL99" s="263">
        <f t="shared" si="312"/>
        <v>1.595188196113656E-2</v>
      </c>
      <c r="BM99" s="263">
        <f t="shared" si="312"/>
        <v>1.5611317744531302E-2</v>
      </c>
      <c r="BN99" s="263">
        <f t="shared" si="312"/>
        <v>1.569670062679147E-2</v>
      </c>
      <c r="BO99" s="263">
        <f t="shared" si="312"/>
        <v>1.5713019383344413E-2</v>
      </c>
      <c r="BP99" s="263">
        <f t="shared" si="312"/>
        <v>1.5876184492875398E-2</v>
      </c>
      <c r="BQ99" s="263">
        <f t="shared" si="312"/>
        <v>1.6009907251799467E-2</v>
      </c>
      <c r="BR99" s="263" t="e">
        <f t="shared" si="312"/>
        <v>#DIV/0!</v>
      </c>
      <c r="BS99" s="263" t="e">
        <f t="shared" si="312"/>
        <v>#DIV/0!</v>
      </c>
      <c r="BT99" s="263" t="e">
        <f t="shared" si="312"/>
        <v>#DIV/0!</v>
      </c>
      <c r="BU99" s="263" t="e">
        <f t="shared" si="312"/>
        <v>#DIV/0!</v>
      </c>
      <c r="BV99" s="263" t="e">
        <f t="shared" ref="BV99:CH99" si="313">+(-BV98)/BV95</f>
        <v>#DIV/0!</v>
      </c>
      <c r="BW99" s="263" t="e">
        <f t="shared" si="313"/>
        <v>#DIV/0!</v>
      </c>
      <c r="BX99" s="263" t="e">
        <f t="shared" si="313"/>
        <v>#DIV/0!</v>
      </c>
      <c r="BY99" s="263" t="e">
        <f t="shared" si="313"/>
        <v>#DIV/0!</v>
      </c>
      <c r="BZ99" s="263" t="e">
        <f t="shared" si="313"/>
        <v>#DIV/0!</v>
      </c>
      <c r="CA99" s="263" t="e">
        <f t="shared" si="313"/>
        <v>#DIV/0!</v>
      </c>
      <c r="CB99" s="263" t="e">
        <f t="shared" si="313"/>
        <v>#DIV/0!</v>
      </c>
      <c r="CC99" s="263" t="e">
        <f t="shared" si="313"/>
        <v>#DIV/0!</v>
      </c>
      <c r="CD99" s="263" t="e">
        <f t="shared" si="313"/>
        <v>#DIV/0!</v>
      </c>
      <c r="CE99" s="263" t="e">
        <f t="shared" si="313"/>
        <v>#DIV/0!</v>
      </c>
      <c r="CF99" s="263" t="e">
        <f t="shared" si="313"/>
        <v>#DIV/0!</v>
      </c>
      <c r="CG99" s="263" t="e">
        <f t="shared" si="313"/>
        <v>#DIV/0!</v>
      </c>
      <c r="CH99" s="263" t="e">
        <f t="shared" si="313"/>
        <v>#DIV/0!</v>
      </c>
      <c r="CN99" s="262"/>
      <c r="CO99" s="263">
        <f>+(-CO98)/CO95</f>
        <v>4.0243964737949507E-2</v>
      </c>
      <c r="CP99" s="263">
        <f t="shared" ref="CP99" si="314">+(-CP98)/CP95</f>
        <v>3.7687803215163879E-2</v>
      </c>
      <c r="CQ99" s="263">
        <f t="shared" ref="CQ99" si="315">+(-CQ98)/CQ95</f>
        <v>4.3493756036185945E-2</v>
      </c>
      <c r="CR99" s="263">
        <f t="shared" ref="CR99" si="316">+(-CR98)/CR95</f>
        <v>3.8838269564830011E-2</v>
      </c>
      <c r="CS99" s="263">
        <f t="shared" ref="CS99" si="317">+(-CS98)/CS95</f>
        <v>4.1017611966292715E-2</v>
      </c>
      <c r="CT99" s="263">
        <f t="shared" ref="CT99" si="318">+(-CT98)/CT95</f>
        <v>2.8714181712949496E-2</v>
      </c>
      <c r="CU99" s="263">
        <f t="shared" ref="CU99" si="319">+(-CU98)/CU95</f>
        <v>3.4917619627097579E-2</v>
      </c>
      <c r="CV99" s="263">
        <f t="shared" ref="CV99" si="320">+(-CV98)/CV95</f>
        <v>3.6147472505968607E-2</v>
      </c>
      <c r="CW99" s="263">
        <f t="shared" ref="CW99" si="321">+(-CW98)/CW95</f>
        <v>4.9152596011024757E-2</v>
      </c>
      <c r="CX99" s="263">
        <f t="shared" ref="CX99" si="322">+(-CX98)/CX95</f>
        <v>5.0038969688474821E-2</v>
      </c>
      <c r="CY99" s="263">
        <f t="shared" ref="CY99" si="323">+(-CY98)/CY95</f>
        <v>4.8802129536332131E-2</v>
      </c>
      <c r="CZ99" s="263">
        <f t="shared" ref="CZ99" si="324">+(-CZ98)/CZ95</f>
        <v>4.7509406999321817E-2</v>
      </c>
      <c r="DA99" s="263">
        <f t="shared" ref="DA99" si="325">+(-DA98)/DA95</f>
        <v>4.6430208946288194E-2</v>
      </c>
      <c r="DB99" s="263">
        <f t="shared" ref="DB99" si="326">+(-DB98)/DB95</f>
        <v>4.7130697861120244E-2</v>
      </c>
      <c r="DC99" s="263">
        <f t="shared" ref="DC99" si="327">+(-DC98)/DC95</f>
        <v>5.0072300985340976E-2</v>
      </c>
      <c r="DD99" s="263">
        <f t="shared" ref="DD99" si="328">+(-DD98)/DD95</f>
        <v>4.9587140796783072E-2</v>
      </c>
      <c r="DE99" s="263">
        <f t="shared" ref="DE99" si="329">+(-DE98)/DE95</f>
        <v>4.962940015987604E-2</v>
      </c>
      <c r="DF99" s="263">
        <f t="shared" ref="DF99" si="330">+(-DF98)/DF95</f>
        <v>4.7595582267536761E-2</v>
      </c>
      <c r="DG99" s="263">
        <f t="shared" ref="DG99" si="331">+(-DG98)/DG95</f>
        <v>4.7366336363809561E-2</v>
      </c>
      <c r="DH99" s="263">
        <f t="shared" ref="DH99" si="332">+(-DH98)/DH95</f>
        <v>4.8111016929519849E-2</v>
      </c>
      <c r="DI99" s="263">
        <f t="shared" ref="DI99" si="333">+(-DI98)/DI95</f>
        <v>4.7686870443033699E-2</v>
      </c>
      <c r="DJ99" s="263">
        <f t="shared" ref="DJ99" si="334">+(-DJ98)/DJ95</f>
        <v>4.7198417920370044E-2</v>
      </c>
      <c r="DK99" s="263">
        <f t="shared" ref="DK99" si="335">+(-DK98)/DK95</f>
        <v>4.7124097440567912E-2</v>
      </c>
      <c r="DL99" s="263">
        <f t="shared" ref="DL99" si="336">+(-DL98)/DL95</f>
        <v>4.694973688402844E-2</v>
      </c>
      <c r="DM99" s="263">
        <f t="shared" ref="DM99" si="337">+(-DM98)/DM95</f>
        <v>4.6840696702857759E-2</v>
      </c>
      <c r="DN99" s="263">
        <f t="shared" ref="DN99" si="338">+(-DN98)/DN95</f>
        <v>4.5760707481557292E-2</v>
      </c>
      <c r="DO99" s="263">
        <f t="shared" ref="DO99" si="339">+(-DO98)/DO95</f>
        <v>4.594011763482285E-2</v>
      </c>
      <c r="DP99" s="263">
        <f t="shared" ref="DP99" si="340">+(-DP98)/DP95</f>
        <v>4.7071922297073833E-2</v>
      </c>
      <c r="DQ99" s="263">
        <f t="shared" ref="DQ99" si="341">+(-DQ98)/DQ95</f>
        <v>4.7497246771234659E-2</v>
      </c>
      <c r="DR99" s="263">
        <f t="shared" ref="DR99" si="342">+(-DR98)/DR95</f>
        <v>4.6223334023399988E-2</v>
      </c>
      <c r="DS99" s="263">
        <f t="shared" ref="DS99" si="343">+(-DS98)/DS95</f>
        <v>4.4517525429509944E-2</v>
      </c>
      <c r="DT99" s="263">
        <f t="shared" ref="DT99" si="344">+(-DT98)/DT95</f>
        <v>4.3682653621337282E-2</v>
      </c>
      <c r="DU99" s="263">
        <f t="shared" ref="DU99" si="345">+(-DU98)/DU95</f>
        <v>4.3443993986092451E-2</v>
      </c>
      <c r="DV99" s="263">
        <f t="shared" ref="DV99" si="346">+(-DV98)/DV95</f>
        <v>4.5360515658053102E-2</v>
      </c>
      <c r="DW99" s="263">
        <f t="shared" ref="DW99" si="347">+(-DW98)/DW95</f>
        <v>4.5541002896020498E-2</v>
      </c>
      <c r="DX99" s="263">
        <f t="shared" ref="DX99" si="348">+(-DX98)/DX95</f>
        <v>4.4650171152840812E-2</v>
      </c>
      <c r="DY99" s="263">
        <f t="shared" ref="DY99" si="349">+(-DY98)/DY95</f>
        <v>4.634325741287125E-2</v>
      </c>
      <c r="DZ99" s="263">
        <f t="shared" ref="DZ99" si="350">+(-DZ98)/DZ95</f>
        <v>4.6562999445015699E-2</v>
      </c>
      <c r="EA99" s="263">
        <f t="shared" ref="EA99" si="351">+(-EA98)/EA95</f>
        <v>4.4754084924012179E-2</v>
      </c>
      <c r="EB99" s="263">
        <f t="shared" ref="EB99" si="352">+(-EB98)/EB95</f>
        <v>4.3373168210746792E-2</v>
      </c>
      <c r="EC99" s="263">
        <f t="shared" ref="EC99" si="353">+(-EC98)/EC95</f>
        <v>4.2924423052222598E-2</v>
      </c>
      <c r="ED99" s="263">
        <f t="shared" ref="ED99" si="354">+(-ED98)/ED95</f>
        <v>4.4293886154878989E-2</v>
      </c>
      <c r="EE99" s="263">
        <f t="shared" ref="EE99" si="355">+(-EE98)/EE95</f>
        <v>4.4783994899054345E-2</v>
      </c>
      <c r="EF99" s="263">
        <f t="shared" ref="EF99" si="356">+(-EF98)/EF95</f>
        <v>4.5787102803266665E-2</v>
      </c>
      <c r="EG99" s="263">
        <f t="shared" ref="EG99" si="357">+(-EG98)/EG95</f>
        <v>4.5680263282335778E-2</v>
      </c>
      <c r="EH99" s="263">
        <f t="shared" ref="EH99" si="358">+(-EH98)/EH95</f>
        <v>4.5664219307892225E-2</v>
      </c>
      <c r="EI99" s="263">
        <f t="shared" ref="EI99" si="359">+(-EI98)/EI95</f>
        <v>4.584517830165151E-2</v>
      </c>
      <c r="EJ99" s="263">
        <f t="shared" ref="EJ99" si="360">+(-EJ98)/EJ95</f>
        <v>4.5775300768778025E-2</v>
      </c>
      <c r="EK99" s="263">
        <f t="shared" ref="EK99" si="361">+(-EK98)/EK95</f>
        <v>4.558838119193364E-2</v>
      </c>
      <c r="EL99" s="263">
        <f t="shared" ref="EL99" si="362">+(-EL98)/EL95</f>
        <v>4.3906652516398054E-2</v>
      </c>
      <c r="EM99" s="263">
        <f t="shared" ref="EM99" si="363">+(-EM98)/EM95</f>
        <v>4.1086429300878829E-2</v>
      </c>
      <c r="EN99" s="263">
        <f t="shared" ref="EN99" si="364">+(-EN98)/EN95</f>
        <v>3.9449210624907319E-2</v>
      </c>
      <c r="EO99" s="263">
        <f t="shared" ref="EO99" si="365">+(-EO98)/EO95</f>
        <v>3.8348117983564203E-2</v>
      </c>
      <c r="EP99" s="263">
        <f t="shared" ref="EP99" si="366">+(-EP98)/EP95</f>
        <v>3.9044604863957132E-2</v>
      </c>
      <c r="EQ99" s="263">
        <f t="shared" ref="EQ99" si="367">+(-EQ98)/EQ95</f>
        <v>3.9377156017508345E-2</v>
      </c>
      <c r="ER99" s="263">
        <f t="shared" ref="ER99" si="368">+(-ER98)/ER95</f>
        <v>4.0553651242540706E-2</v>
      </c>
      <c r="ES99" s="263">
        <f t="shared" ref="ES99" si="369">+(-ES98)/ES95</f>
        <v>4.0101681016706026E-2</v>
      </c>
      <c r="ET99" s="263">
        <f t="shared" ref="ET99" si="370">+(-ET98)/ET95</f>
        <v>4.0888988231850207E-2</v>
      </c>
      <c r="EU99" s="263">
        <f t="shared" ref="EU99" si="371">+(-EU98)/EU95</f>
        <v>4.1200537927013531E-2</v>
      </c>
      <c r="EV99" s="263">
        <f t="shared" ref="EV99" si="372">+(-EV98)/EV95</f>
        <v>4.1825628295842264E-2</v>
      </c>
      <c r="EW99" s="263">
        <f t="shared" ref="EW99" si="373">+(-EW98)/EW95</f>
        <v>4.2191624988164762E-2</v>
      </c>
      <c r="EX99" s="263" t="e">
        <f t="shared" ref="EX99" si="374">+(-EX98)/EX95</f>
        <v>#DIV/0!</v>
      </c>
      <c r="EY99" s="263" t="e">
        <f t="shared" ref="EY99" si="375">+(-EY98)/EY95</f>
        <v>#DIV/0!</v>
      </c>
      <c r="EZ99" s="263" t="e">
        <f t="shared" ref="EZ99" si="376">+(-EZ98)/EZ95</f>
        <v>#DIV/0!</v>
      </c>
      <c r="FA99" s="263" t="e">
        <f t="shared" ref="FA99" si="377">+(-FA98)/FA95</f>
        <v>#DIV/0!</v>
      </c>
      <c r="FB99" s="263" t="e">
        <f t="shared" ref="FB99" si="378">+(-FB98)/FB95</f>
        <v>#DIV/0!</v>
      </c>
      <c r="FC99" s="263" t="e">
        <f t="shared" ref="FC99" si="379">+(-FC98)/FC95</f>
        <v>#DIV/0!</v>
      </c>
      <c r="FD99" s="263" t="e">
        <f t="shared" ref="FD99" si="380">+(-FD98)/FD95</f>
        <v>#DIV/0!</v>
      </c>
      <c r="FE99" s="263" t="e">
        <f t="shared" ref="FE99" si="381">+(-FE98)/FE95</f>
        <v>#DIV/0!</v>
      </c>
      <c r="FF99" s="263" t="e">
        <f t="shared" ref="FF99" si="382">+(-FF98)/FF95</f>
        <v>#DIV/0!</v>
      </c>
      <c r="FG99" s="263" t="e">
        <f t="shared" ref="FG99" si="383">+(-FG98)/FG95</f>
        <v>#DIV/0!</v>
      </c>
      <c r="FH99" s="263" t="e">
        <f t="shared" ref="FH99" si="384">+(-FH98)/FH95</f>
        <v>#DIV/0!</v>
      </c>
      <c r="FI99" s="263" t="e">
        <f t="shared" ref="FI99" si="385">+(-FI98)/FI95</f>
        <v>#DIV/0!</v>
      </c>
      <c r="FJ99" s="263" t="e">
        <f t="shared" ref="FJ99" si="386">+(-FJ98)/FJ95</f>
        <v>#DIV/0!</v>
      </c>
      <c r="FK99" s="263" t="e">
        <f t="shared" ref="FK99" si="387">+(-FK98)/FK95</f>
        <v>#DIV/0!</v>
      </c>
      <c r="FL99" s="263" t="e">
        <f t="shared" ref="FL99" si="388">+(-FL98)/FL95</f>
        <v>#DIV/0!</v>
      </c>
      <c r="FM99" s="263" t="e">
        <f t="shared" ref="FM99" si="389">+(-FM98)/FM95</f>
        <v>#DIV/0!</v>
      </c>
      <c r="FN99" s="263" t="e">
        <f t="shared" ref="FN99" si="390">+(-FN98)/FN95</f>
        <v>#DIV/0!</v>
      </c>
      <c r="FO99" s="82"/>
      <c r="FP99" s="82"/>
    </row>
    <row r="100" spans="1:172"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  <c r="Z100" s="90"/>
      <c r="AA100" s="90"/>
      <c r="AB100" s="90"/>
      <c r="AC100" s="90"/>
      <c r="AD100" s="90"/>
      <c r="AE100" s="90"/>
      <c r="AF100" s="90"/>
      <c r="AG100" s="90"/>
      <c r="AH100" s="90"/>
      <c r="AI100" s="90"/>
      <c r="AJ100" s="90"/>
      <c r="AK100" s="90"/>
      <c r="AL100" s="90"/>
      <c r="AM100" s="90"/>
      <c r="AN100" s="90"/>
      <c r="AO100" s="90"/>
      <c r="AP100" s="90"/>
      <c r="AQ100" s="90"/>
      <c r="AR100" s="90"/>
      <c r="AS100" s="90"/>
      <c r="AT100" s="90"/>
      <c r="AU100" s="90"/>
      <c r="AV100" s="90"/>
      <c r="AW100" s="90"/>
      <c r="AX100" s="90"/>
      <c r="AY100" s="90"/>
      <c r="AZ100" s="90"/>
      <c r="BA100" s="90"/>
      <c r="BB100" s="90"/>
      <c r="BC100" s="90"/>
      <c r="BD100" s="90"/>
      <c r="BE100" s="90"/>
      <c r="BF100" s="90"/>
      <c r="BG100" s="90"/>
      <c r="BH100" s="90"/>
      <c r="BI100" s="90"/>
      <c r="BJ100" s="90"/>
      <c r="BK100" s="90"/>
      <c r="BL100" s="90"/>
      <c r="BM100" s="90"/>
      <c r="BN100" s="90"/>
      <c r="BO100" s="90"/>
      <c r="BP100" s="90"/>
      <c r="BQ100" s="90"/>
      <c r="BR100" s="90"/>
      <c r="BS100" s="90"/>
      <c r="BT100" s="90"/>
      <c r="BU100" s="90"/>
      <c r="BV100" s="90"/>
      <c r="BW100" s="90"/>
      <c r="BX100" s="90"/>
      <c r="BY100" s="90"/>
      <c r="BZ100" s="90"/>
      <c r="CA100" s="90"/>
      <c r="CB100" s="90"/>
      <c r="CC100" s="90"/>
      <c r="CD100" s="90"/>
      <c r="CE100" s="90"/>
      <c r="CF100" s="90"/>
      <c r="CG100" s="90"/>
      <c r="CH100" s="90"/>
      <c r="CN100" s="90"/>
      <c r="CO100" s="90"/>
      <c r="CP100" s="90"/>
      <c r="CQ100" s="90"/>
      <c r="CR100" s="90"/>
      <c r="CS100" s="90"/>
      <c r="CT100" s="90"/>
      <c r="CU100" s="90"/>
      <c r="CV100" s="90"/>
      <c r="CW100" s="90"/>
      <c r="CX100" s="90"/>
      <c r="CY100" s="90"/>
      <c r="CZ100" s="90"/>
      <c r="DA100" s="90"/>
      <c r="DB100" s="90"/>
      <c r="DC100" s="90"/>
      <c r="DD100" s="90"/>
      <c r="DE100" s="90"/>
      <c r="DF100" s="90"/>
      <c r="DG100" s="90"/>
      <c r="DH100" s="90"/>
      <c r="DI100" s="90"/>
      <c r="DJ100" s="90"/>
      <c r="DK100" s="90"/>
      <c r="DL100" s="90"/>
      <c r="DM100" s="90"/>
      <c r="DN100" s="90"/>
      <c r="DO100" s="90"/>
      <c r="DP100" s="90"/>
      <c r="DQ100" s="90"/>
      <c r="DR100" s="90"/>
      <c r="DS100" s="90"/>
      <c r="DT100" s="90"/>
      <c r="DU100" s="90"/>
      <c r="DV100" s="90"/>
      <c r="DW100" s="90"/>
      <c r="DX100" s="90"/>
      <c r="DY100" s="90"/>
      <c r="DZ100" s="90"/>
      <c r="EA100" s="90"/>
      <c r="EB100" s="90"/>
      <c r="EC100" s="90"/>
      <c r="ED100" s="90"/>
      <c r="EE100" s="90"/>
      <c r="EF100" s="90"/>
      <c r="EG100" s="90"/>
      <c r="EH100" s="90"/>
      <c r="EI100" s="90"/>
      <c r="EJ100" s="90"/>
      <c r="EK100" s="90"/>
      <c r="EL100" s="90"/>
      <c r="EM100" s="90"/>
      <c r="EN100" s="90"/>
      <c r="EO100" s="90"/>
      <c r="EP100" s="90"/>
      <c r="EQ100" s="90"/>
      <c r="ER100" s="90"/>
      <c r="ES100" s="90"/>
      <c r="ET100" s="90"/>
      <c r="EU100" s="90"/>
      <c r="EV100" s="90"/>
      <c r="EW100" s="90"/>
      <c r="EX100" s="90"/>
      <c r="EY100" s="90"/>
      <c r="EZ100" s="90"/>
      <c r="FA100" s="90"/>
      <c r="FB100" s="90"/>
      <c r="FC100" s="90"/>
      <c r="FD100" s="90"/>
      <c r="FE100" s="90"/>
      <c r="FF100" s="90"/>
      <c r="FG100" s="90"/>
      <c r="FH100" s="90"/>
      <c r="FI100" s="90"/>
      <c r="FJ100" s="90"/>
      <c r="FK100" s="90"/>
      <c r="FL100" s="90"/>
      <c r="FM100" s="90"/>
      <c r="FN100" s="90"/>
    </row>
    <row r="101" spans="1:172">
      <c r="H101" s="90"/>
      <c r="I101" s="90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90"/>
      <c r="U101" s="90"/>
      <c r="V101" s="90"/>
      <c r="W101" s="90"/>
      <c r="X101" s="90"/>
      <c r="Y101" s="90"/>
      <c r="Z101" s="90"/>
      <c r="AA101" s="90"/>
      <c r="AB101" s="90"/>
      <c r="AC101" s="90"/>
      <c r="AD101" s="90"/>
      <c r="AE101" s="90"/>
      <c r="AF101" s="90"/>
      <c r="AG101" s="90"/>
      <c r="AH101" s="90"/>
      <c r="AI101" s="90"/>
      <c r="AJ101" s="90"/>
      <c r="AK101" s="90"/>
      <c r="AL101" s="90"/>
      <c r="AM101" s="90"/>
      <c r="AN101" s="90"/>
      <c r="AO101" s="90"/>
      <c r="AP101" s="90"/>
      <c r="AQ101" s="90"/>
      <c r="AR101" s="90"/>
      <c r="AS101" s="90"/>
      <c r="AT101" s="90"/>
      <c r="AU101" s="90"/>
      <c r="AV101" s="90"/>
      <c r="AW101" s="90"/>
      <c r="AX101" s="90"/>
      <c r="AY101" s="90"/>
      <c r="AZ101" s="90"/>
      <c r="BA101" s="90"/>
      <c r="BB101" s="90"/>
      <c r="BC101" s="90"/>
      <c r="BD101" s="90"/>
      <c r="BE101" s="90"/>
      <c r="BF101" s="90"/>
      <c r="BG101" s="90"/>
      <c r="BH101" s="90"/>
      <c r="BI101" s="90"/>
      <c r="BJ101" s="90"/>
      <c r="BK101" s="90"/>
      <c r="BL101" s="90"/>
      <c r="BM101" s="90"/>
      <c r="BN101" s="90"/>
      <c r="BO101" s="90"/>
      <c r="BP101" s="90"/>
      <c r="BQ101" s="90"/>
      <c r="BR101" s="90"/>
      <c r="BS101" s="90"/>
      <c r="BT101" s="90"/>
      <c r="BU101" s="90"/>
      <c r="BV101" s="90"/>
      <c r="BW101" s="90"/>
      <c r="BX101" s="90"/>
      <c r="BY101" s="90"/>
      <c r="BZ101" s="90"/>
      <c r="CA101" s="90"/>
      <c r="CB101" s="90"/>
      <c r="CC101" s="90"/>
      <c r="CD101" s="90"/>
      <c r="CE101" s="90"/>
      <c r="CF101" s="90"/>
      <c r="CG101" s="90"/>
      <c r="CH101" s="90"/>
      <c r="CL101" s="82"/>
      <c r="CN101" s="90"/>
      <c r="CO101" s="90"/>
      <c r="CP101" s="90"/>
      <c r="CQ101" s="90"/>
      <c r="CR101" s="90"/>
      <c r="CS101" s="90"/>
      <c r="CT101" s="90"/>
      <c r="CU101" s="90"/>
      <c r="CV101" s="90"/>
      <c r="CW101" s="90"/>
      <c r="CX101" s="90"/>
      <c r="CY101" s="90"/>
      <c r="CZ101" s="90"/>
      <c r="DA101" s="90"/>
      <c r="DB101" s="90"/>
      <c r="DC101" s="90"/>
      <c r="DD101" s="90"/>
      <c r="DE101" s="90"/>
      <c r="DF101" s="90"/>
      <c r="DG101" s="90"/>
      <c r="DH101" s="90"/>
      <c r="DI101" s="90"/>
      <c r="DJ101" s="90"/>
      <c r="DK101" s="90"/>
      <c r="DL101" s="90"/>
      <c r="DM101" s="90"/>
      <c r="DN101" s="90"/>
      <c r="DO101" s="90"/>
      <c r="DP101" s="90"/>
      <c r="DQ101" s="90"/>
      <c r="DR101" s="90"/>
      <c r="DS101" s="90"/>
      <c r="DT101" s="90"/>
      <c r="DU101" s="90"/>
      <c r="DV101" s="90"/>
      <c r="DW101" s="90"/>
      <c r="DX101" s="90"/>
      <c r="DY101" s="90"/>
      <c r="DZ101" s="90"/>
      <c r="EA101" s="90"/>
      <c r="EB101" s="90"/>
      <c r="EC101" s="90"/>
      <c r="ED101" s="90"/>
      <c r="EE101" s="90"/>
      <c r="EF101" s="90"/>
      <c r="EG101" s="90"/>
      <c r="EH101" s="90"/>
      <c r="EI101" s="90"/>
      <c r="EJ101" s="90"/>
      <c r="EK101" s="90"/>
      <c r="EL101" s="90"/>
      <c r="EM101" s="90"/>
      <c r="EN101" s="90"/>
      <c r="EO101" s="90"/>
      <c r="EP101" s="90"/>
      <c r="EQ101" s="90"/>
      <c r="ER101" s="90"/>
      <c r="ES101" s="90"/>
      <c r="ET101" s="90"/>
      <c r="EU101" s="90"/>
      <c r="EV101" s="90"/>
      <c r="EW101" s="90"/>
      <c r="EX101" s="90"/>
      <c r="EY101" s="90"/>
      <c r="EZ101" s="90"/>
      <c r="FA101" s="90"/>
      <c r="FB101" s="90"/>
      <c r="FC101" s="90"/>
      <c r="FD101" s="90"/>
      <c r="FE101" s="90"/>
      <c r="FF101" s="90"/>
      <c r="FG101" s="90"/>
      <c r="FH101" s="90"/>
      <c r="FI101" s="90"/>
      <c r="FJ101" s="90"/>
      <c r="FK101" s="90"/>
      <c r="FL101" s="90"/>
      <c r="FM101" s="90"/>
      <c r="FN101" s="90"/>
    </row>
    <row r="102" spans="1:172">
      <c r="H102" s="90"/>
      <c r="I102" s="90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  <c r="Z102" s="90"/>
      <c r="AA102" s="90"/>
      <c r="AB102" s="90"/>
      <c r="AC102" s="90"/>
      <c r="AD102" s="90"/>
      <c r="AE102" s="90"/>
      <c r="AF102" s="90"/>
      <c r="AG102" s="90"/>
      <c r="AH102" s="90"/>
      <c r="AI102" s="90"/>
      <c r="AJ102" s="90"/>
      <c r="AK102" s="90"/>
      <c r="AL102" s="90"/>
      <c r="AM102" s="90"/>
      <c r="AN102" s="90"/>
      <c r="AO102" s="90"/>
      <c r="AP102" s="90"/>
      <c r="AQ102" s="90"/>
      <c r="AR102" s="90"/>
      <c r="AS102" s="90"/>
      <c r="AT102" s="90"/>
      <c r="AU102" s="90"/>
      <c r="AV102" s="90"/>
      <c r="AW102" s="90"/>
      <c r="AX102" s="90"/>
      <c r="AY102" s="90"/>
      <c r="AZ102" s="90"/>
      <c r="BA102" s="90"/>
      <c r="BB102" s="90"/>
      <c r="BC102" s="90"/>
      <c r="BD102" s="90"/>
      <c r="BE102" s="90"/>
      <c r="BF102" s="90"/>
      <c r="BG102" s="90"/>
      <c r="BH102" s="90"/>
      <c r="BI102" s="90"/>
      <c r="BJ102" s="90"/>
      <c r="BK102" s="90"/>
      <c r="BL102" s="90"/>
      <c r="BM102" s="90"/>
      <c r="BN102" s="90"/>
      <c r="BO102" s="90"/>
      <c r="BP102" s="90"/>
      <c r="BQ102" s="90"/>
      <c r="BR102" s="90"/>
      <c r="BS102" s="90"/>
      <c r="BT102" s="90"/>
      <c r="BU102" s="90"/>
      <c r="BV102" s="90"/>
      <c r="BW102" s="90"/>
      <c r="BX102" s="90"/>
      <c r="BY102" s="90"/>
      <c r="BZ102" s="90"/>
      <c r="CA102" s="90"/>
      <c r="CB102" s="90"/>
      <c r="CC102" s="90"/>
      <c r="CD102" s="90"/>
      <c r="CE102" s="90"/>
      <c r="CF102" s="90"/>
      <c r="CG102" s="90"/>
      <c r="CH102" s="90"/>
      <c r="CL102" s="82"/>
      <c r="CN102" s="90"/>
      <c r="CO102" s="90"/>
      <c r="CP102" s="90"/>
      <c r="CQ102" s="90"/>
      <c r="CR102" s="90"/>
      <c r="CS102" s="90"/>
      <c r="CT102" s="90"/>
      <c r="CU102" s="90"/>
      <c r="CV102" s="90"/>
      <c r="CW102" s="90"/>
      <c r="CX102" s="90"/>
      <c r="CY102" s="90"/>
      <c r="CZ102" s="90"/>
      <c r="DA102" s="90"/>
      <c r="DB102" s="90"/>
      <c r="DC102" s="90"/>
      <c r="DD102" s="90"/>
      <c r="DE102" s="90"/>
      <c r="DF102" s="90"/>
      <c r="DG102" s="90"/>
      <c r="DH102" s="90"/>
      <c r="DI102" s="90"/>
      <c r="DJ102" s="90"/>
      <c r="DK102" s="90"/>
      <c r="DL102" s="90"/>
      <c r="DM102" s="90"/>
      <c r="DN102" s="90"/>
      <c r="DO102" s="90"/>
      <c r="DP102" s="90"/>
      <c r="DQ102" s="90"/>
      <c r="DR102" s="90"/>
      <c r="DS102" s="90"/>
      <c r="DT102" s="90"/>
      <c r="DU102" s="90"/>
      <c r="DV102" s="90"/>
      <c r="DW102" s="90"/>
      <c r="DX102" s="90"/>
      <c r="DY102" s="90"/>
      <c r="DZ102" s="90"/>
      <c r="EA102" s="90"/>
      <c r="EB102" s="90"/>
      <c r="EC102" s="90"/>
      <c r="ED102" s="90"/>
      <c r="EE102" s="90"/>
      <c r="EF102" s="90"/>
      <c r="EG102" s="90"/>
      <c r="EH102" s="90"/>
      <c r="EI102" s="90"/>
      <c r="EJ102" s="90"/>
      <c r="EK102" s="90"/>
      <c r="EL102" s="90"/>
      <c r="EM102" s="90"/>
      <c r="EN102" s="90"/>
      <c r="EO102" s="90"/>
      <c r="EP102" s="90"/>
      <c r="EQ102" s="90"/>
      <c r="ER102" s="90"/>
      <c r="ES102" s="90"/>
      <c r="ET102" s="90"/>
      <c r="EU102" s="90"/>
      <c r="EV102" s="90"/>
      <c r="EW102" s="90"/>
      <c r="EX102" s="90"/>
      <c r="EY102" s="90"/>
      <c r="EZ102" s="90"/>
      <c r="FA102" s="90"/>
      <c r="FB102" s="90"/>
      <c r="FC102" s="90"/>
      <c r="FD102" s="90"/>
      <c r="FE102" s="90"/>
      <c r="FF102" s="90"/>
      <c r="FG102" s="90"/>
      <c r="FH102" s="90"/>
      <c r="FI102" s="90"/>
      <c r="FJ102" s="90"/>
      <c r="FK102" s="90"/>
      <c r="FL102" s="90"/>
      <c r="FM102" s="90"/>
      <c r="FN102" s="90"/>
    </row>
    <row r="103" spans="1:172"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  <c r="Z103" s="90"/>
      <c r="AA103" s="90"/>
      <c r="AB103" s="90"/>
      <c r="AC103" s="90"/>
      <c r="AD103" s="90"/>
      <c r="AE103" s="90"/>
      <c r="AF103" s="90"/>
      <c r="AG103" s="90"/>
      <c r="AH103" s="90"/>
      <c r="AI103" s="90"/>
      <c r="AJ103" s="90"/>
      <c r="AK103" s="90"/>
      <c r="AL103" s="90"/>
      <c r="AM103" s="90"/>
      <c r="AN103" s="90"/>
      <c r="AO103" s="90"/>
      <c r="AP103" s="90"/>
      <c r="AQ103" s="90"/>
      <c r="AR103" s="90"/>
      <c r="AS103" s="90"/>
      <c r="AT103" s="90"/>
      <c r="AU103" s="90"/>
      <c r="AV103" s="90"/>
      <c r="AW103" s="90"/>
      <c r="AX103" s="90"/>
      <c r="AY103" s="90"/>
      <c r="AZ103" s="90"/>
      <c r="BA103" s="90"/>
      <c r="BB103" s="90"/>
      <c r="BC103" s="90"/>
      <c r="BD103" s="90"/>
      <c r="BE103" s="90"/>
      <c r="BF103" s="90"/>
      <c r="BG103" s="90"/>
      <c r="BH103" s="90"/>
      <c r="BI103" s="90"/>
      <c r="BJ103" s="90"/>
      <c r="BK103" s="90"/>
      <c r="BL103" s="90"/>
      <c r="BM103" s="90"/>
      <c r="BN103" s="90"/>
      <c r="BO103" s="90"/>
      <c r="BP103" s="90"/>
      <c r="BQ103" s="90"/>
      <c r="BR103" s="90"/>
      <c r="BS103" s="90"/>
      <c r="BT103" s="90"/>
      <c r="BU103" s="90"/>
      <c r="BV103" s="90"/>
      <c r="BW103" s="90"/>
      <c r="BX103" s="90"/>
      <c r="BY103" s="90"/>
      <c r="BZ103" s="90"/>
      <c r="CA103" s="90"/>
      <c r="CB103" s="90"/>
      <c r="CC103" s="90"/>
      <c r="CD103" s="90"/>
      <c r="CE103" s="90"/>
      <c r="CF103" s="90"/>
      <c r="CG103" s="90"/>
      <c r="CH103" s="90"/>
      <c r="CL103" s="82"/>
      <c r="CN103" s="90"/>
      <c r="CO103" s="90"/>
      <c r="CP103" s="90"/>
      <c r="CQ103" s="90"/>
      <c r="CR103" s="90"/>
      <c r="CS103" s="90"/>
      <c r="CT103" s="90"/>
      <c r="CU103" s="90"/>
      <c r="CV103" s="90"/>
      <c r="CW103" s="90"/>
      <c r="CX103" s="90"/>
      <c r="CY103" s="90"/>
      <c r="CZ103" s="90"/>
      <c r="DA103" s="90"/>
      <c r="DB103" s="90"/>
      <c r="DC103" s="90"/>
      <c r="DD103" s="90"/>
      <c r="DE103" s="90"/>
      <c r="DF103" s="90"/>
      <c r="DG103" s="90"/>
      <c r="DH103" s="90"/>
      <c r="DI103" s="90"/>
      <c r="DJ103" s="90"/>
      <c r="DK103" s="90"/>
      <c r="DL103" s="90"/>
      <c r="DM103" s="90"/>
      <c r="DN103" s="90"/>
      <c r="DO103" s="90"/>
      <c r="DP103" s="90"/>
      <c r="DQ103" s="90"/>
      <c r="DR103" s="90"/>
      <c r="DS103" s="90"/>
      <c r="DT103" s="90"/>
      <c r="DU103" s="90"/>
      <c r="DV103" s="90"/>
      <c r="DW103" s="90"/>
      <c r="DX103" s="90"/>
      <c r="DY103" s="90"/>
      <c r="DZ103" s="90"/>
      <c r="EA103" s="90"/>
      <c r="EB103" s="90"/>
      <c r="EC103" s="90"/>
      <c r="ED103" s="90"/>
      <c r="EE103" s="90"/>
      <c r="EF103" s="90"/>
      <c r="EG103" s="90"/>
      <c r="EH103" s="90"/>
      <c r="EI103" s="90"/>
      <c r="EJ103" s="90"/>
      <c r="EK103" s="90"/>
      <c r="EL103" s="90"/>
      <c r="EM103" s="90"/>
      <c r="EN103" s="90"/>
      <c r="EO103" s="90"/>
      <c r="EP103" s="90"/>
      <c r="EQ103" s="90"/>
      <c r="ER103" s="90"/>
      <c r="ES103" s="90"/>
      <c r="ET103" s="90"/>
      <c r="EU103" s="90"/>
      <c r="EV103" s="90"/>
      <c r="EW103" s="90"/>
      <c r="EX103" s="90"/>
      <c r="EY103" s="90"/>
      <c r="EZ103" s="90"/>
      <c r="FA103" s="90"/>
      <c r="FB103" s="90"/>
      <c r="FC103" s="90"/>
      <c r="FD103" s="90"/>
      <c r="FE103" s="90"/>
      <c r="FF103" s="90"/>
      <c r="FG103" s="90"/>
      <c r="FH103" s="90"/>
      <c r="FI103" s="90"/>
      <c r="FJ103" s="90"/>
      <c r="FK103" s="90"/>
      <c r="FL103" s="90"/>
      <c r="FM103" s="90"/>
      <c r="FN103" s="90"/>
    </row>
    <row r="104" spans="1:172"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  <c r="Z104" s="90"/>
      <c r="AA104" s="90"/>
      <c r="AB104" s="90"/>
      <c r="AC104" s="90"/>
      <c r="AD104" s="90"/>
      <c r="AE104" s="90"/>
      <c r="AF104" s="90"/>
      <c r="AG104" s="90"/>
      <c r="AH104" s="90"/>
      <c r="AI104" s="90"/>
      <c r="AJ104" s="90"/>
      <c r="AK104" s="90"/>
      <c r="AL104" s="90"/>
      <c r="AM104" s="90"/>
      <c r="AN104" s="90"/>
      <c r="AO104" s="90"/>
      <c r="AP104" s="90"/>
      <c r="AQ104" s="90"/>
      <c r="AR104" s="90"/>
      <c r="AS104" s="90"/>
      <c r="AT104" s="90"/>
      <c r="AU104" s="90"/>
      <c r="AV104" s="90"/>
      <c r="AW104" s="90"/>
      <c r="AX104" s="90"/>
      <c r="AY104" s="90"/>
      <c r="AZ104" s="90"/>
      <c r="BA104" s="90"/>
      <c r="BB104" s="90"/>
      <c r="BC104" s="90"/>
      <c r="BD104" s="90"/>
      <c r="BE104" s="90"/>
      <c r="BF104" s="90"/>
      <c r="BG104" s="90"/>
      <c r="BH104" s="90"/>
      <c r="BI104" s="90"/>
      <c r="BJ104" s="90"/>
      <c r="BK104" s="90"/>
      <c r="BL104" s="90"/>
      <c r="BM104" s="90"/>
      <c r="BN104" s="90"/>
      <c r="BO104" s="90"/>
      <c r="BP104" s="90"/>
      <c r="BQ104" s="90"/>
      <c r="BR104" s="90"/>
      <c r="BS104" s="90"/>
      <c r="BT104" s="90"/>
      <c r="BU104" s="90"/>
      <c r="BV104" s="90"/>
      <c r="BW104" s="90"/>
      <c r="BX104" s="90"/>
      <c r="BY104" s="90"/>
      <c r="BZ104" s="90"/>
      <c r="CA104" s="90"/>
      <c r="CB104" s="90"/>
      <c r="CC104" s="90"/>
      <c r="CD104" s="90"/>
      <c r="CE104" s="90"/>
      <c r="CF104" s="90"/>
      <c r="CG104" s="90"/>
      <c r="CH104" s="90"/>
      <c r="CL104" s="82"/>
      <c r="CN104" s="90"/>
      <c r="CO104" s="90"/>
      <c r="CP104" s="90"/>
      <c r="CQ104" s="90"/>
      <c r="CR104" s="90"/>
      <c r="CS104" s="90"/>
      <c r="CT104" s="90"/>
      <c r="CU104" s="90"/>
      <c r="CV104" s="90"/>
      <c r="CW104" s="90"/>
      <c r="CX104" s="90"/>
      <c r="CY104" s="90"/>
      <c r="CZ104" s="90"/>
      <c r="DA104" s="90"/>
      <c r="DB104" s="90"/>
      <c r="DC104" s="90"/>
      <c r="DD104" s="90"/>
      <c r="DE104" s="90"/>
      <c r="DF104" s="90"/>
      <c r="DG104" s="90"/>
      <c r="DH104" s="90"/>
      <c r="DI104" s="90"/>
      <c r="DJ104" s="90"/>
      <c r="DK104" s="90"/>
      <c r="DL104" s="90"/>
      <c r="DM104" s="90"/>
      <c r="DN104" s="90"/>
      <c r="DO104" s="90"/>
      <c r="DP104" s="90"/>
      <c r="DQ104" s="90"/>
      <c r="DR104" s="90"/>
      <c r="DS104" s="90"/>
      <c r="DT104" s="90"/>
      <c r="DU104" s="90"/>
      <c r="DV104" s="90"/>
      <c r="DW104" s="90"/>
      <c r="DX104" s="90"/>
      <c r="DY104" s="90"/>
      <c r="DZ104" s="90"/>
      <c r="EA104" s="90"/>
      <c r="EB104" s="90"/>
      <c r="EC104" s="90"/>
      <c r="ED104" s="90"/>
      <c r="EE104" s="90"/>
      <c r="EF104" s="90"/>
      <c r="EG104" s="90"/>
      <c r="EH104" s="90"/>
      <c r="EI104" s="90"/>
      <c r="EJ104" s="90"/>
      <c r="EK104" s="90"/>
      <c r="EL104" s="90"/>
      <c r="EM104" s="90"/>
      <c r="EN104" s="90"/>
      <c r="EO104" s="90"/>
      <c r="EP104" s="90"/>
      <c r="EQ104" s="90"/>
      <c r="ER104" s="90"/>
      <c r="ES104" s="90"/>
      <c r="ET104" s="90"/>
      <c r="EU104" s="90"/>
      <c r="EV104" s="90"/>
      <c r="EW104" s="90"/>
      <c r="EX104" s="90"/>
      <c r="EY104" s="90"/>
      <c r="EZ104" s="90"/>
      <c r="FA104" s="90"/>
      <c r="FB104" s="90"/>
      <c r="FC104" s="90"/>
      <c r="FD104" s="90"/>
      <c r="FE104" s="90"/>
      <c r="FF104" s="90"/>
      <c r="FG104" s="90"/>
      <c r="FH104" s="90"/>
      <c r="FI104" s="90"/>
      <c r="FJ104" s="90"/>
      <c r="FK104" s="90"/>
      <c r="FL104" s="90"/>
      <c r="FM104" s="90"/>
      <c r="FN104" s="90"/>
    </row>
    <row r="105" spans="1:172">
      <c r="BW105" s="82"/>
      <c r="BX105" s="82"/>
      <c r="BY105" s="82"/>
      <c r="BZ105" s="82"/>
      <c r="CA105" s="82"/>
      <c r="CB105" s="82"/>
      <c r="CC105" s="82"/>
      <c r="CD105" s="82"/>
      <c r="CE105" s="82"/>
      <c r="CF105" s="82"/>
      <c r="CM105" s="82"/>
      <c r="CR105" s="105"/>
    </row>
    <row r="106" spans="1:172">
      <c r="BW106" s="82"/>
      <c r="BX106" s="82"/>
      <c r="BY106" s="82"/>
      <c r="BZ106" s="82"/>
      <c r="CA106" s="82"/>
      <c r="CB106" s="82"/>
      <c r="CC106" s="82"/>
      <c r="CD106" s="82"/>
      <c r="CE106" s="82"/>
      <c r="CF106" s="82"/>
      <c r="CN106" s="82"/>
      <c r="CR106" s="105"/>
    </row>
    <row r="107" spans="1:172" ht="15.75">
      <c r="A107" s="85" t="s">
        <v>179</v>
      </c>
      <c r="BW107" s="82"/>
      <c r="BX107" s="82"/>
      <c r="BY107" s="82"/>
      <c r="BZ107" s="82"/>
      <c r="CA107" s="82"/>
      <c r="CB107" s="82"/>
      <c r="CC107" s="82"/>
      <c r="CD107" s="82"/>
      <c r="CE107" s="82"/>
      <c r="CF107" s="82"/>
      <c r="CO107" s="82"/>
    </row>
    <row r="108" spans="1:172">
      <c r="BW108" s="82"/>
      <c r="BX108" s="82"/>
      <c r="BY108" s="82"/>
      <c r="BZ108" s="82"/>
      <c r="CA108" s="82"/>
      <c r="CB108" s="82"/>
      <c r="CC108" s="82"/>
      <c r="CD108" s="82"/>
      <c r="CE108" s="82"/>
      <c r="CF108" s="82"/>
      <c r="CP108" s="82"/>
    </row>
    <row r="109" spans="1:172">
      <c r="E109" s="80"/>
      <c r="H109" s="82"/>
      <c r="I109" s="82"/>
      <c r="J109" s="82"/>
      <c r="K109" s="82"/>
      <c r="L109" s="82"/>
      <c r="M109" s="82"/>
      <c r="N109" s="82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  <c r="Z109" s="82"/>
      <c r="AA109" s="82"/>
      <c r="AB109" s="82"/>
      <c r="AC109" s="82"/>
      <c r="AD109" s="82"/>
      <c r="AE109" s="82"/>
      <c r="AF109" s="82"/>
      <c r="AG109" s="82"/>
      <c r="AH109" s="82"/>
      <c r="AI109" s="82"/>
      <c r="AJ109" s="82"/>
      <c r="AK109" s="82"/>
      <c r="AL109" s="82"/>
      <c r="AM109" s="82"/>
      <c r="AN109" s="86"/>
      <c r="AO109" s="82"/>
      <c r="AP109" s="82"/>
      <c r="AQ109" s="82"/>
      <c r="AR109" s="82"/>
      <c r="AS109" s="82"/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  <c r="BM109" s="82"/>
      <c r="BN109" s="82"/>
      <c r="BO109" s="82"/>
      <c r="BP109" s="82"/>
      <c r="BQ109" s="82"/>
      <c r="BR109" s="82"/>
      <c r="CQ109" s="82"/>
    </row>
    <row r="110" spans="1:172">
      <c r="A110" s="260" t="s">
        <v>344</v>
      </c>
      <c r="C110" s="81"/>
      <c r="H110" s="82"/>
      <c r="I110" s="82">
        <f>AgePrice!I197</f>
        <v>1</v>
      </c>
      <c r="J110" s="82">
        <f>AgePrice!J197</f>
        <v>0.93715275359845751</v>
      </c>
      <c r="K110" s="82">
        <f>AgePrice!K197</f>
        <v>0.87351854056610267</v>
      </c>
      <c r="L110" s="82">
        <f>AgePrice!L197</f>
        <v>0.80914140766628262</v>
      </c>
      <c r="M110" s="82">
        <f>AgePrice!M197</f>
        <v>0.7440911169994201</v>
      </c>
      <c r="N110" s="82">
        <f>AgePrice!N197</f>
        <v>0.67848171619722675</v>
      </c>
      <c r="O110" s="82">
        <f>AgePrice!O197</f>
        <v>0.61249946661432364</v>
      </c>
      <c r="P110" s="82">
        <f>AgePrice!P197</f>
        <v>0.54644008622651397</v>
      </c>
      <c r="Q110" s="82">
        <f>AgePrice!Q197</f>
        <v>0.48075119533170574</v>
      </c>
      <c r="R110" s="82">
        <f>AgePrice!R197</f>
        <v>0.41607011852959708</v>
      </c>
      <c r="S110" s="82">
        <f>AgePrice!S197</f>
        <v>0.35324164020808962</v>
      </c>
      <c r="T110" s="82">
        <f>AgePrice!T197</f>
        <v>0.29329812891864898</v>
      </c>
      <c r="U110" s="82">
        <f>AgePrice!U197</f>
        <v>0.23738896926959424</v>
      </c>
      <c r="V110" s="82">
        <f>AgePrice!V197</f>
        <v>0.1866587862451678</v>
      </c>
      <c r="W110" s="82">
        <f>AgePrice!W197</f>
        <v>0.14209187802976156</v>
      </c>
      <c r="X110" s="82">
        <f>AgePrice!X197</f>
        <v>0.10435687344746002</v>
      </c>
      <c r="Y110" s="82">
        <f>AgePrice!Y197</f>
        <v>7.3692710413116855E-2</v>
      </c>
      <c r="Z110" s="82">
        <f>AgePrice!Z197</f>
        <v>4.986935435471912E-2</v>
      </c>
      <c r="AA110" s="82">
        <f>AgePrice!AA197</f>
        <v>3.2235582093666088E-2</v>
      </c>
      <c r="AB110" s="82">
        <f>AgePrice!AB197</f>
        <v>1.9839744249181637E-2</v>
      </c>
      <c r="AC110" s="82">
        <f>AgePrice!AC197</f>
        <v>1.1588659290503137E-2</v>
      </c>
      <c r="AD110" s="82">
        <f>AgePrice!AD197</f>
        <v>6.4028004593211585E-3</v>
      </c>
      <c r="AE110" s="82">
        <f>AgePrice!AE197</f>
        <v>3.3339717098309039E-3</v>
      </c>
      <c r="AF110" s="82">
        <f>AgePrice!AF197</f>
        <v>1.6292253004802145E-3</v>
      </c>
      <c r="AG110" s="82">
        <f>AgePrice!AG197</f>
        <v>7.4329943961507969E-4</v>
      </c>
      <c r="AH110" s="82">
        <f>AgePrice!AH197</f>
        <v>3.143897669915351E-4</v>
      </c>
      <c r="AI110" s="82">
        <f>AgePrice!AI197</f>
        <v>1.2201637214236614E-4</v>
      </c>
      <c r="AJ110" s="82">
        <f>AgePrice!AJ197</f>
        <v>4.2726516241779147E-5</v>
      </c>
      <c r="AK110" s="82">
        <f>AgePrice!AK197</f>
        <v>1.3083350995586074E-5</v>
      </c>
      <c r="AL110" s="82">
        <f>AgePrice!AL197</f>
        <v>3.2681787308468322E-6</v>
      </c>
      <c r="AM110" s="82">
        <f>AgePrice!AM197</f>
        <v>5.3851750107387702E-7</v>
      </c>
      <c r="AN110" s="82">
        <f>AgePrice!AN197</f>
        <v>0</v>
      </c>
      <c r="AO110" s="82"/>
      <c r="AP110" s="82"/>
      <c r="AQ110" s="82"/>
      <c r="AR110" s="82"/>
      <c r="AS110" s="82"/>
      <c r="AT110" s="82"/>
      <c r="AU110" s="82"/>
      <c r="AV110" s="82"/>
      <c r="AW110" s="82"/>
      <c r="AX110" s="82"/>
      <c r="AY110" s="82"/>
      <c r="AZ110" s="82"/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82"/>
      <c r="BL110" s="82"/>
      <c r="BM110" s="82"/>
      <c r="BN110" s="82"/>
      <c r="BO110" s="82"/>
      <c r="BP110" s="82"/>
      <c r="BQ110" s="82"/>
      <c r="BR110" s="82"/>
      <c r="CM110" s="91" t="s">
        <v>185</v>
      </c>
      <c r="CN110" s="91"/>
    </row>
    <row r="111" spans="1:172">
      <c r="A111" s="87" t="s">
        <v>343</v>
      </c>
      <c r="H111" s="87">
        <f>AgePrice!I197</f>
        <v>1</v>
      </c>
      <c r="I111" s="87">
        <f>AgePrice!J197</f>
        <v>0.93715275359845751</v>
      </c>
      <c r="J111" s="87">
        <f>AgePrice!K197</f>
        <v>0.87351854056610267</v>
      </c>
      <c r="K111" s="87">
        <f>AgePrice!L197</f>
        <v>0.80914140766628262</v>
      </c>
      <c r="L111" s="87">
        <f>AgePrice!M197</f>
        <v>0.7440911169994201</v>
      </c>
      <c r="M111" s="87">
        <f>AgePrice!N197</f>
        <v>0.67848171619722675</v>
      </c>
      <c r="N111" s="87">
        <f>AgePrice!O197</f>
        <v>0.61249946661432364</v>
      </c>
      <c r="O111" s="87">
        <f>AgePrice!P197</f>
        <v>0.54644008622651397</v>
      </c>
      <c r="P111" s="87">
        <f>AgePrice!Q197</f>
        <v>0.48075119533170574</v>
      </c>
      <c r="Q111" s="87">
        <f>AgePrice!R197</f>
        <v>0.41607011852959708</v>
      </c>
      <c r="R111" s="87">
        <f>AgePrice!S197</f>
        <v>0.35324164020808962</v>
      </c>
      <c r="S111" s="87">
        <f>AgePrice!T197</f>
        <v>0.29329812891864898</v>
      </c>
      <c r="T111" s="87">
        <f>AgePrice!U197</f>
        <v>0.23738896926959424</v>
      </c>
      <c r="U111" s="87">
        <f>AgePrice!V197</f>
        <v>0.1866587862451678</v>
      </c>
      <c r="V111" s="87">
        <f>AgePrice!W197</f>
        <v>0.14209187802976156</v>
      </c>
      <c r="W111" s="87">
        <f>AgePrice!X197</f>
        <v>0.10435687344746002</v>
      </c>
      <c r="X111" s="87">
        <f>AgePrice!Y197</f>
        <v>7.3692710413116855E-2</v>
      </c>
      <c r="Y111" s="87">
        <f>AgePrice!Z197</f>
        <v>4.986935435471912E-2</v>
      </c>
      <c r="Z111" s="87">
        <f>AgePrice!AA197</f>
        <v>3.2235582093666088E-2</v>
      </c>
      <c r="AA111" s="87">
        <f>AgePrice!AB197</f>
        <v>1.9839744249181637E-2</v>
      </c>
      <c r="AB111" s="87">
        <f>AgePrice!AC197</f>
        <v>1.1588659290503137E-2</v>
      </c>
      <c r="AC111" s="87">
        <f>AgePrice!AD197</f>
        <v>6.4028004593211585E-3</v>
      </c>
      <c r="AD111" s="87">
        <f>AgePrice!AE197</f>
        <v>3.3339717098309039E-3</v>
      </c>
      <c r="AE111" s="87">
        <f>AgePrice!AF197</f>
        <v>1.6292253004802145E-3</v>
      </c>
      <c r="AF111" s="87">
        <f>AgePrice!AG197</f>
        <v>7.4329943961507969E-4</v>
      </c>
      <c r="AG111" s="87">
        <f>AgePrice!AH197</f>
        <v>3.143897669915351E-4</v>
      </c>
      <c r="AH111" s="87">
        <f>AgePrice!AI197</f>
        <v>1.2201637214236614E-4</v>
      </c>
      <c r="AI111" s="87">
        <f>AgePrice!AJ197</f>
        <v>4.2726516241779147E-5</v>
      </c>
      <c r="AJ111" s="87">
        <f>AgePrice!AK197</f>
        <v>1.3083350995586074E-5</v>
      </c>
      <c r="AK111" s="87">
        <f>AgePrice!AL197</f>
        <v>3.2681787308468322E-6</v>
      </c>
      <c r="AL111" s="87">
        <f>AgePrice!AM197</f>
        <v>5.3851750107387702E-7</v>
      </c>
      <c r="AM111" s="87">
        <f>AgePrice!AN197</f>
        <v>0</v>
      </c>
      <c r="AN111" s="87">
        <f t="shared" ref="AN111" si="391">+AN109*AN110</f>
        <v>0</v>
      </c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CM111" s="91" t="s">
        <v>156</v>
      </c>
      <c r="CN111" s="92">
        <f>+H113</f>
        <v>1</v>
      </c>
      <c r="CO111" s="92">
        <f t="shared" ref="CO111:DT111" si="392">+I113</f>
        <v>0.87421701022082399</v>
      </c>
      <c r="CP111" s="92">
        <f t="shared" si="392"/>
        <v>0.76412557457287811</v>
      </c>
      <c r="CQ111" s="92">
        <f t="shared" si="392"/>
        <v>0.66776299600611222</v>
      </c>
      <c r="CR111" s="92">
        <f t="shared" si="392"/>
        <v>0.58341186449038518</v>
      </c>
      <c r="CS111" s="92">
        <f t="shared" si="392"/>
        <v>0.50956939413352609</v>
      </c>
      <c r="CT111" s="92">
        <f t="shared" si="392"/>
        <v>0.44492059307945148</v>
      </c>
      <c r="CU111" s="92">
        <f t="shared" si="392"/>
        <v>0.3883147870856411</v>
      </c>
      <c r="CV111" s="92">
        <f t="shared" si="392"/>
        <v>0.33874507756670164</v>
      </c>
      <c r="CW111" s="92">
        <f t="shared" si="392"/>
        <v>0.29533036729230039</v>
      </c>
      <c r="CX111" s="92">
        <f t="shared" si="392"/>
        <v>0.2572996327790566</v>
      </c>
      <c r="CY111" s="92">
        <f t="shared" si="392"/>
        <v>0.22397816253590025</v>
      </c>
      <c r="CZ111" s="92">
        <f t="shared" si="392"/>
        <v>0.19477551542730745</v>
      </c>
      <c r="DA111" s="92">
        <f t="shared" si="392"/>
        <v>0.16917498413562446</v>
      </c>
      <c r="DB111" s="92">
        <f t="shared" si="392"/>
        <v>0.14672437558087104</v>
      </c>
      <c r="DC111" s="92">
        <f t="shared" si="392"/>
        <v>0.12702794367394982</v>
      </c>
      <c r="DD111" s="92">
        <f t="shared" si="392"/>
        <v>0.10973933035702126</v>
      </c>
      <c r="DE111" s="92">
        <f t="shared" si="392"/>
        <v>9.4555388890401354E-2</v>
      </c>
      <c r="DF111" s="92">
        <f t="shared" si="392"/>
        <v>8.1210779100229266E-2</v>
      </c>
      <c r="DG111" s="92">
        <f t="shared" si="392"/>
        <v>6.94732380866738E-2</v>
      </c>
      <c r="DH111" s="92">
        <f t="shared" si="392"/>
        <v>5.9139441954771707E-2</v>
      </c>
      <c r="DI111" s="92">
        <f t="shared" si="392"/>
        <v>5.0031384684514651E-2</v>
      </c>
      <c r="DJ111" s="92">
        <f t="shared" si="392"/>
        <v>4.1993209492003317E-2</v>
      </c>
      <c r="DK111" s="92">
        <f t="shared" si="392"/>
        <v>3.4888436114278006E-2</v>
      </c>
      <c r="DL111" s="92">
        <f t="shared" si="392"/>
        <v>2.8597534521119371E-2</v>
      </c>
      <c r="DM111" s="92">
        <f t="shared" si="392"/>
        <v>2.3015801743950608E-2</v>
      </c>
      <c r="DN111" s="92">
        <f t="shared" si="392"/>
        <v>1.8051503925446785E-2</v>
      </c>
      <c r="DO111" s="92">
        <f t="shared" si="392"/>
        <v>1.3624250430235541E-2</v>
      </c>
      <c r="DP111" s="92">
        <f t="shared" si="392"/>
        <v>9.6635710017444858E-3</v>
      </c>
      <c r="DQ111" s="92">
        <f t="shared" si="392"/>
        <v>6.1076705768263488E-3</v>
      </c>
      <c r="DR111" s="92">
        <f t="shared" si="392"/>
        <v>2.9023395430349749E-3</v>
      </c>
      <c r="DS111" s="92">
        <f t="shared" si="392"/>
        <v>0</v>
      </c>
      <c r="DT111" s="92">
        <f t="shared" si="392"/>
        <v>0</v>
      </c>
      <c r="DU111" s="92"/>
    </row>
    <row r="112" spans="1:172">
      <c r="CM112" s="91" t="s">
        <v>186</v>
      </c>
      <c r="CN112" s="91"/>
    </row>
    <row r="113" spans="1:172">
      <c r="A113" s="91" t="s">
        <v>346</v>
      </c>
      <c r="H113" s="92">
        <f>AgePrice!CO197</f>
        <v>1</v>
      </c>
      <c r="I113" s="92">
        <f>AgePrice!CP197</f>
        <v>0.87421701022082399</v>
      </c>
      <c r="J113" s="92">
        <f>AgePrice!CQ197</f>
        <v>0.76412557457287811</v>
      </c>
      <c r="K113" s="92">
        <f>AgePrice!CR197</f>
        <v>0.66776299600611222</v>
      </c>
      <c r="L113" s="92">
        <f>AgePrice!CS197</f>
        <v>0.58341186449038518</v>
      </c>
      <c r="M113" s="92">
        <f>AgePrice!CT197</f>
        <v>0.50956939413352609</v>
      </c>
      <c r="N113" s="92">
        <f>AgePrice!CU197</f>
        <v>0.44492059307945148</v>
      </c>
      <c r="O113" s="92">
        <f>AgePrice!CV197</f>
        <v>0.3883147870856411</v>
      </c>
      <c r="P113" s="92">
        <f>AgePrice!CW197</f>
        <v>0.33874507756670164</v>
      </c>
      <c r="Q113" s="92">
        <f>AgePrice!CX197</f>
        <v>0.29533036729230039</v>
      </c>
      <c r="R113" s="92">
        <f>AgePrice!CY197</f>
        <v>0.2572996327790566</v>
      </c>
      <c r="S113" s="92">
        <f>AgePrice!CZ197</f>
        <v>0.22397816253590025</v>
      </c>
      <c r="T113" s="92">
        <f>AgePrice!DA197</f>
        <v>0.19477551542730745</v>
      </c>
      <c r="U113" s="92">
        <f>AgePrice!DB197</f>
        <v>0.16917498413562446</v>
      </c>
      <c r="V113" s="92">
        <f>AgePrice!DC197</f>
        <v>0.14672437558087104</v>
      </c>
      <c r="W113" s="92">
        <f>AgePrice!DD197</f>
        <v>0.12702794367394982</v>
      </c>
      <c r="X113" s="92">
        <f>AgePrice!DE197</f>
        <v>0.10973933035702126</v>
      </c>
      <c r="Y113" s="92">
        <f>AgePrice!DF197</f>
        <v>9.4555388890401354E-2</v>
      </c>
      <c r="Z113" s="92">
        <f>AgePrice!DG197</f>
        <v>8.1210779100229266E-2</v>
      </c>
      <c r="AA113" s="92">
        <f>AgePrice!DH197</f>
        <v>6.94732380866738E-2</v>
      </c>
      <c r="AB113" s="92">
        <f>AgePrice!DI197</f>
        <v>5.9139441954771707E-2</v>
      </c>
      <c r="AC113" s="92">
        <f>AgePrice!DJ197</f>
        <v>5.0031384684514651E-2</v>
      </c>
      <c r="AD113" s="92">
        <f>AgePrice!DK197</f>
        <v>4.1993209492003317E-2</v>
      </c>
      <c r="AE113" s="92">
        <f>AgePrice!DL197</f>
        <v>3.4888436114278006E-2</v>
      </c>
      <c r="AF113" s="92">
        <f>AgePrice!DM197</f>
        <v>2.8597534521119371E-2</v>
      </c>
      <c r="AG113" s="92">
        <f>AgePrice!DN197</f>
        <v>2.3015801743950608E-2</v>
      </c>
      <c r="AH113" s="92">
        <f>AgePrice!DO197</f>
        <v>1.8051503925446785E-2</v>
      </c>
      <c r="AI113" s="92">
        <f>AgePrice!DP197</f>
        <v>1.3624250430235541E-2</v>
      </c>
      <c r="AJ113" s="92">
        <f>AgePrice!DQ197</f>
        <v>9.6635710017444858E-3</v>
      </c>
      <c r="AK113" s="92">
        <f>AgePrice!DR197</f>
        <v>6.1076705768263488E-3</v>
      </c>
      <c r="AL113" s="92">
        <f>AgePrice!DS197</f>
        <v>2.9023395430349749E-3</v>
      </c>
      <c r="AM113" s="92">
        <f>AgePrice!DT197</f>
        <v>0</v>
      </c>
      <c r="AN113" s="86">
        <v>0</v>
      </c>
      <c r="AO113" s="92"/>
      <c r="AP113" s="92"/>
      <c r="AQ113" s="92"/>
      <c r="AR113" s="92"/>
      <c r="AS113" s="92"/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82"/>
      <c r="BG113" s="82"/>
      <c r="BH113" s="82"/>
      <c r="BI113" s="82"/>
      <c r="BJ113" s="82"/>
      <c r="BK113" s="82"/>
      <c r="BL113" s="82"/>
      <c r="BM113" s="82"/>
      <c r="BN113" s="82"/>
      <c r="BO113" s="82"/>
      <c r="BP113" s="82"/>
      <c r="BQ113" s="82"/>
      <c r="BR113" s="82"/>
      <c r="CU113" s="82"/>
    </row>
    <row r="114" spans="1:172">
      <c r="M114" s="80"/>
      <c r="S114" s="80"/>
      <c r="CV114" s="82"/>
    </row>
    <row r="115" spans="1:172">
      <c r="A115" s="79" t="s">
        <v>345</v>
      </c>
      <c r="H115" s="82"/>
      <c r="I115" s="82"/>
      <c r="J115" s="82"/>
      <c r="K115" s="82"/>
      <c r="L115" s="82"/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  <c r="AL115" s="82"/>
      <c r="AM115" s="82"/>
      <c r="AN115" s="82"/>
      <c r="AO115" s="82"/>
      <c r="AP115" s="82"/>
      <c r="AQ115" s="82"/>
      <c r="AR115" s="82"/>
      <c r="AS115" s="82"/>
      <c r="AT115" s="82"/>
      <c r="AU115" s="82"/>
      <c r="AV115" s="82"/>
      <c r="AW115" s="82"/>
      <c r="AX115" s="82"/>
      <c r="AY115" s="82"/>
      <c r="AZ115" s="82"/>
      <c r="BA115" s="82"/>
      <c r="BB115" s="82"/>
      <c r="BC115" s="82"/>
      <c r="BD115" s="82"/>
      <c r="BE115" s="82"/>
      <c r="BF115" s="82"/>
      <c r="BG115" s="82"/>
      <c r="BH115" s="82"/>
      <c r="BI115" s="82"/>
      <c r="BJ115" s="82"/>
      <c r="BK115" s="82"/>
      <c r="BL115" s="82"/>
      <c r="BM115" s="82"/>
      <c r="BN115" s="82"/>
      <c r="BO115" s="82"/>
      <c r="BP115" s="82"/>
      <c r="BQ115" s="82"/>
      <c r="BR115" s="82"/>
      <c r="BS115" s="82"/>
      <c r="BT115" s="82"/>
      <c r="BU115" s="82"/>
      <c r="BV115" s="82"/>
      <c r="BW115" s="82"/>
      <c r="BX115" s="82"/>
      <c r="BY115" s="82"/>
      <c r="BZ115" s="82"/>
      <c r="CA115" s="82"/>
      <c r="CB115" s="82"/>
      <c r="CC115" s="82"/>
      <c r="CD115" s="82"/>
      <c r="CE115" s="82"/>
      <c r="CF115" s="82"/>
      <c r="CG115" s="82"/>
      <c r="CH115" s="82"/>
      <c r="CI115" s="82"/>
      <c r="CJ115" s="82"/>
      <c r="CV115" s="82"/>
    </row>
    <row r="116" spans="1:172">
      <c r="A116" s="79" t="s">
        <v>155</v>
      </c>
      <c r="D116" s="98">
        <f>Data!CE16</f>
        <v>0.78043583034663988</v>
      </c>
      <c r="H116" s="82">
        <f>+$D116*H111</f>
        <v>0.78043583034663988</v>
      </c>
      <c r="I116" s="82">
        <f t="shared" ref="I116:BT116" si="393">+$D116*I111</f>
        <v>0.73138758741625221</v>
      </c>
      <c r="J116" s="82">
        <f t="shared" si="393"/>
        <v>0.68172516752989132</v>
      </c>
      <c r="K116" s="82">
        <f t="shared" si="393"/>
        <v>0.63148294635988433</v>
      </c>
      <c r="L116" s="82">
        <f t="shared" si="393"/>
        <v>0.5807153687490012</v>
      </c>
      <c r="M116" s="82">
        <f t="shared" si="393"/>
        <v>0.52951144155539587</v>
      </c>
      <c r="N116" s="82">
        <f t="shared" si="393"/>
        <v>0.47801652981402371</v>
      </c>
      <c r="O116" s="82">
        <f t="shared" si="393"/>
        <v>0.42646142242887891</v>
      </c>
      <c r="P116" s="82">
        <f t="shared" si="393"/>
        <v>0.37519545831883944</v>
      </c>
      <c r="Q116" s="82">
        <f t="shared" si="393"/>
        <v>0.32471602843707098</v>
      </c>
      <c r="R116" s="82">
        <f t="shared" si="393"/>
        <v>0.27568243278880944</v>
      </c>
      <c r="S116" s="82">
        <f t="shared" si="393"/>
        <v>0.22890036878174164</v>
      </c>
      <c r="T116" s="82">
        <f t="shared" si="393"/>
        <v>0.18526685734704876</v>
      </c>
      <c r="U116" s="82">
        <f t="shared" si="393"/>
        <v>0.1456752048347435</v>
      </c>
      <c r="V116" s="82">
        <f t="shared" si="393"/>
        <v>0.11089359281567043</v>
      </c>
      <c r="W116" s="82">
        <f t="shared" si="393"/>
        <v>8.1443843181347675E-2</v>
      </c>
      <c r="X116" s="82">
        <f t="shared" si="393"/>
        <v>5.7512431641755325E-2</v>
      </c>
      <c r="Y116" s="82">
        <f t="shared" si="393"/>
        <v>3.8919830974676037E-2</v>
      </c>
      <c r="Z116" s="82">
        <f t="shared" si="393"/>
        <v>2.5157803277977567E-2</v>
      </c>
      <c r="AA116" s="82">
        <f t="shared" si="393"/>
        <v>1.5483647276975043E-2</v>
      </c>
      <c r="AB116" s="82">
        <f t="shared" si="393"/>
        <v>9.0442049359881187E-3</v>
      </c>
      <c r="AC116" s="82">
        <f t="shared" si="393"/>
        <v>4.9969748930141552E-3</v>
      </c>
      <c r="AD116" s="82">
        <f t="shared" si="393"/>
        <v>2.6019509797140881E-3</v>
      </c>
      <c r="AE116" s="82">
        <f t="shared" si="393"/>
        <v>1.2715058002020301E-3</v>
      </c>
      <c r="AF116" s="82">
        <f t="shared" si="393"/>
        <v>5.8009751535218683E-4</v>
      </c>
      <c r="AG116" s="82">
        <f t="shared" si="393"/>
        <v>2.4536103885452532E-4</v>
      </c>
      <c r="AH116" s="82">
        <f t="shared" si="393"/>
        <v>9.5225948708812136E-5</v>
      </c>
      <c r="AI116" s="82">
        <f t="shared" si="393"/>
        <v>3.3345304180972104E-5</v>
      </c>
      <c r="AJ116" s="82">
        <f t="shared" si="393"/>
        <v>1.0210715897956756E-5</v>
      </c>
      <c r="AK116" s="82">
        <f t="shared" si="393"/>
        <v>2.5506037815296754E-6</v>
      </c>
      <c r="AL116" s="82">
        <f t="shared" si="393"/>
        <v>4.2027835310678874E-7</v>
      </c>
      <c r="AM116" s="82">
        <f t="shared" si="393"/>
        <v>0</v>
      </c>
      <c r="AN116" s="82">
        <f t="shared" si="393"/>
        <v>0</v>
      </c>
      <c r="AO116" s="82">
        <f t="shared" si="393"/>
        <v>0</v>
      </c>
      <c r="AP116" s="82">
        <f t="shared" si="393"/>
        <v>0</v>
      </c>
      <c r="AQ116" s="82">
        <f t="shared" si="393"/>
        <v>0</v>
      </c>
      <c r="AR116" s="82">
        <f t="shared" si="393"/>
        <v>0</v>
      </c>
      <c r="AS116" s="82">
        <f t="shared" si="393"/>
        <v>0</v>
      </c>
      <c r="AT116" s="82">
        <f t="shared" si="393"/>
        <v>0</v>
      </c>
      <c r="AU116" s="82">
        <f t="shared" si="393"/>
        <v>0</v>
      </c>
      <c r="AV116" s="82">
        <f t="shared" si="393"/>
        <v>0</v>
      </c>
      <c r="AW116" s="82">
        <f t="shared" si="393"/>
        <v>0</v>
      </c>
      <c r="AX116" s="82">
        <f t="shared" si="393"/>
        <v>0</v>
      </c>
      <c r="AY116" s="82">
        <f t="shared" si="393"/>
        <v>0</v>
      </c>
      <c r="AZ116" s="82">
        <f t="shared" si="393"/>
        <v>0</v>
      </c>
      <c r="BA116" s="82">
        <f t="shared" si="393"/>
        <v>0</v>
      </c>
      <c r="BB116" s="82">
        <f t="shared" si="393"/>
        <v>0</v>
      </c>
      <c r="BC116" s="82">
        <f t="shared" si="393"/>
        <v>0</v>
      </c>
      <c r="BD116" s="82">
        <f t="shared" si="393"/>
        <v>0</v>
      </c>
      <c r="BE116" s="82">
        <f t="shared" si="393"/>
        <v>0</v>
      </c>
      <c r="BF116" s="82">
        <f t="shared" si="393"/>
        <v>0</v>
      </c>
      <c r="BG116" s="82">
        <f t="shared" si="393"/>
        <v>0</v>
      </c>
      <c r="BH116" s="82">
        <f t="shared" si="393"/>
        <v>0</v>
      </c>
      <c r="BI116" s="82">
        <f t="shared" si="393"/>
        <v>0</v>
      </c>
      <c r="BJ116" s="82">
        <f t="shared" si="393"/>
        <v>0</v>
      </c>
      <c r="BK116" s="82">
        <f t="shared" si="393"/>
        <v>0</v>
      </c>
      <c r="BL116" s="82">
        <f t="shared" si="393"/>
        <v>0</v>
      </c>
      <c r="BM116" s="82">
        <f t="shared" si="393"/>
        <v>0</v>
      </c>
      <c r="BN116" s="82">
        <f t="shared" si="393"/>
        <v>0</v>
      </c>
      <c r="BO116" s="82">
        <f t="shared" si="393"/>
        <v>0</v>
      </c>
      <c r="BP116" s="82">
        <f t="shared" si="393"/>
        <v>0</v>
      </c>
      <c r="BQ116" s="82">
        <f t="shared" si="393"/>
        <v>0</v>
      </c>
      <c r="BR116" s="82">
        <f t="shared" si="393"/>
        <v>0</v>
      </c>
      <c r="BS116" s="82">
        <f t="shared" si="393"/>
        <v>0</v>
      </c>
      <c r="BT116" s="82">
        <f t="shared" si="393"/>
        <v>0</v>
      </c>
      <c r="BU116" s="82">
        <f t="shared" ref="BU116:CJ116" si="394">+$D116*BU111</f>
        <v>0</v>
      </c>
      <c r="BV116" s="82">
        <f t="shared" si="394"/>
        <v>0</v>
      </c>
      <c r="BW116" s="82">
        <f t="shared" si="394"/>
        <v>0</v>
      </c>
      <c r="BX116" s="82">
        <f t="shared" si="394"/>
        <v>0</v>
      </c>
      <c r="BY116" s="82">
        <f t="shared" si="394"/>
        <v>0</v>
      </c>
      <c r="BZ116" s="82">
        <f t="shared" si="394"/>
        <v>0</v>
      </c>
      <c r="CA116" s="82">
        <f t="shared" si="394"/>
        <v>0</v>
      </c>
      <c r="CB116" s="82">
        <f t="shared" si="394"/>
        <v>0</v>
      </c>
      <c r="CC116" s="82">
        <f t="shared" si="394"/>
        <v>0</v>
      </c>
      <c r="CD116" s="82">
        <f t="shared" si="394"/>
        <v>0</v>
      </c>
      <c r="CE116" s="82">
        <f t="shared" si="394"/>
        <v>0</v>
      </c>
      <c r="CF116" s="82">
        <f t="shared" si="394"/>
        <v>0</v>
      </c>
      <c r="CG116" s="82">
        <f t="shared" si="394"/>
        <v>0</v>
      </c>
      <c r="CH116" s="82">
        <f t="shared" si="394"/>
        <v>0</v>
      </c>
      <c r="CI116" s="82">
        <f t="shared" si="394"/>
        <v>0</v>
      </c>
      <c r="CJ116" s="82">
        <f t="shared" si="394"/>
        <v>0</v>
      </c>
      <c r="CN116" s="82">
        <f>+$D116*CN111</f>
        <v>0.78043583034663988</v>
      </c>
      <c r="CO116" s="82">
        <f t="shared" ref="CO116:EZ116" si="395">+$D116*CO111</f>
        <v>0.68227027827484577</v>
      </c>
      <c r="CP116" s="82">
        <f t="shared" si="395"/>
        <v>0.59635097728088737</v>
      </c>
      <c r="CQ116" s="82">
        <f t="shared" si="395"/>
        <v>0.52114616826279014</v>
      </c>
      <c r="CR116" s="82">
        <f t="shared" si="395"/>
        <v>0.45531552289763511</v>
      </c>
      <c r="CS116" s="82">
        <f t="shared" si="395"/>
        <v>0.39768621322983266</v>
      </c>
      <c r="CT116" s="82">
        <f t="shared" si="395"/>
        <v>0.34723197249828119</v>
      </c>
      <c r="CU116" s="82">
        <f t="shared" si="395"/>
        <v>0.30305477329506098</v>
      </c>
      <c r="CV116" s="82">
        <f t="shared" si="395"/>
        <v>0.26436879588660572</v>
      </c>
      <c r="CW116" s="82">
        <f t="shared" si="395"/>
        <v>0.2304864004243446</v>
      </c>
      <c r="CX116" s="82">
        <f t="shared" si="395"/>
        <v>0.20080585255580854</v>
      </c>
      <c r="CY116" s="82">
        <f t="shared" si="395"/>
        <v>0.17480058325821998</v>
      </c>
      <c r="CZ116" s="82">
        <f t="shared" si="395"/>
        <v>0.15200979111370547</v>
      </c>
      <c r="DA116" s="82">
        <f t="shared" si="395"/>
        <v>0.1320302192177657</v>
      </c>
      <c r="DB116" s="82">
        <f t="shared" si="395"/>
        <v>0.11450895988854934</v>
      </c>
      <c r="DC116" s="82">
        <f t="shared" si="395"/>
        <v>9.9137158698405226E-2</v>
      </c>
      <c r="DD116" s="82">
        <f t="shared" si="395"/>
        <v>8.5644505408866103E-2</v>
      </c>
      <c r="DE116" s="82">
        <f t="shared" si="395"/>
        <v>7.3794413442429832E-2</v>
      </c>
      <c r="DF116" s="82">
        <f t="shared" si="395"/>
        <v>6.3379801820184975E-2</v>
      </c>
      <c r="DG116" s="82">
        <f t="shared" si="395"/>
        <v>5.4219404253043071E-2</v>
      </c>
      <c r="DH116" s="82">
        <f t="shared" si="395"/>
        <v>4.6154539488209169E-2</v>
      </c>
      <c r="DI116" s="82">
        <f t="shared" si="395"/>
        <v>3.9046285249651355E-2</v>
      </c>
      <c r="DJ116" s="82">
        <f t="shared" si="395"/>
        <v>3.2773005318812005E-2</v>
      </c>
      <c r="DK116" s="82">
        <f t="shared" si="395"/>
        <v>2.7228185608342254E-2</v>
      </c>
      <c r="DL116" s="82">
        <f t="shared" si="395"/>
        <v>2.2318540599856496E-2</v>
      </c>
      <c r="DM116" s="82">
        <f t="shared" si="395"/>
        <v>1.7962356345133736E-2</v>
      </c>
      <c r="DN116" s="82">
        <f t="shared" si="395"/>
        <v>1.4088040455061691E-2</v>
      </c>
      <c r="DO116" s="82">
        <f t="shared" si="395"/>
        <v>1.063285319737144E-2</v>
      </c>
      <c r="DP116" s="82">
        <f t="shared" si="395"/>
        <v>7.5417970588601679E-3</v>
      </c>
      <c r="DQ116" s="82">
        <f t="shared" si="395"/>
        <v>4.7666449581092122E-3</v>
      </c>
      <c r="DR116" s="82">
        <f t="shared" si="395"/>
        <v>2.2650897712163881E-3</v>
      </c>
      <c r="DS116" s="82">
        <f t="shared" si="395"/>
        <v>0</v>
      </c>
      <c r="DT116" s="82">
        <f t="shared" si="395"/>
        <v>0</v>
      </c>
      <c r="DU116" s="82">
        <f t="shared" si="395"/>
        <v>0</v>
      </c>
      <c r="DV116" s="82">
        <f t="shared" si="395"/>
        <v>0</v>
      </c>
      <c r="DW116" s="82">
        <f t="shared" si="395"/>
        <v>0</v>
      </c>
      <c r="DX116" s="82">
        <f t="shared" si="395"/>
        <v>0</v>
      </c>
      <c r="DY116" s="82">
        <f t="shared" si="395"/>
        <v>0</v>
      </c>
      <c r="DZ116" s="82">
        <f t="shared" si="395"/>
        <v>0</v>
      </c>
      <c r="EA116" s="82">
        <f t="shared" si="395"/>
        <v>0</v>
      </c>
      <c r="EB116" s="82">
        <f t="shared" si="395"/>
        <v>0</v>
      </c>
      <c r="EC116" s="82">
        <f t="shared" si="395"/>
        <v>0</v>
      </c>
      <c r="ED116" s="82">
        <f t="shared" si="395"/>
        <v>0</v>
      </c>
      <c r="EE116" s="82">
        <f t="shared" si="395"/>
        <v>0</v>
      </c>
      <c r="EF116" s="82">
        <f t="shared" si="395"/>
        <v>0</v>
      </c>
      <c r="EG116" s="82">
        <f t="shared" si="395"/>
        <v>0</v>
      </c>
      <c r="EH116" s="82">
        <f t="shared" si="395"/>
        <v>0</v>
      </c>
      <c r="EI116" s="82">
        <f t="shared" si="395"/>
        <v>0</v>
      </c>
      <c r="EJ116" s="82">
        <f t="shared" si="395"/>
        <v>0</v>
      </c>
      <c r="EK116" s="82">
        <f t="shared" si="395"/>
        <v>0</v>
      </c>
      <c r="EL116" s="82">
        <f t="shared" si="395"/>
        <v>0</v>
      </c>
      <c r="EM116" s="82">
        <f t="shared" si="395"/>
        <v>0</v>
      </c>
      <c r="EN116" s="82">
        <f t="shared" si="395"/>
        <v>0</v>
      </c>
      <c r="EO116" s="82">
        <f t="shared" si="395"/>
        <v>0</v>
      </c>
      <c r="EP116" s="82">
        <f t="shared" si="395"/>
        <v>0</v>
      </c>
      <c r="EQ116" s="82">
        <f t="shared" si="395"/>
        <v>0</v>
      </c>
      <c r="ER116" s="82">
        <f t="shared" si="395"/>
        <v>0</v>
      </c>
      <c r="ES116" s="82">
        <f t="shared" si="395"/>
        <v>0</v>
      </c>
      <c r="ET116" s="82">
        <f t="shared" si="395"/>
        <v>0</v>
      </c>
      <c r="EU116" s="82">
        <f t="shared" si="395"/>
        <v>0</v>
      </c>
      <c r="EV116" s="82">
        <f t="shared" si="395"/>
        <v>0</v>
      </c>
      <c r="EW116" s="82">
        <f t="shared" si="395"/>
        <v>0</v>
      </c>
      <c r="EX116" s="82">
        <f t="shared" si="395"/>
        <v>0</v>
      </c>
      <c r="EY116" s="82">
        <f t="shared" si="395"/>
        <v>0</v>
      </c>
      <c r="EZ116" s="82">
        <f t="shared" si="395"/>
        <v>0</v>
      </c>
      <c r="FA116" s="82">
        <f t="shared" ref="FA116:FP116" si="396">+$D116*FA111</f>
        <v>0</v>
      </c>
      <c r="FB116" s="82">
        <f t="shared" si="396"/>
        <v>0</v>
      </c>
      <c r="FC116" s="82">
        <f t="shared" si="396"/>
        <v>0</v>
      </c>
      <c r="FD116" s="82">
        <f t="shared" si="396"/>
        <v>0</v>
      </c>
      <c r="FE116" s="82">
        <f t="shared" si="396"/>
        <v>0</v>
      </c>
      <c r="FF116" s="82">
        <f t="shared" si="396"/>
        <v>0</v>
      </c>
      <c r="FG116" s="82">
        <f t="shared" si="396"/>
        <v>0</v>
      </c>
      <c r="FH116" s="82">
        <f t="shared" si="396"/>
        <v>0</v>
      </c>
      <c r="FI116" s="82">
        <f t="shared" si="396"/>
        <v>0</v>
      </c>
      <c r="FJ116" s="82">
        <f t="shared" si="396"/>
        <v>0</v>
      </c>
      <c r="FK116" s="82">
        <f t="shared" si="396"/>
        <v>0</v>
      </c>
      <c r="FL116" s="82">
        <f t="shared" si="396"/>
        <v>0</v>
      </c>
      <c r="FM116" s="82">
        <f t="shared" si="396"/>
        <v>0</v>
      </c>
      <c r="FN116" s="82">
        <f t="shared" si="396"/>
        <v>0</v>
      </c>
      <c r="FO116" s="82">
        <f t="shared" si="396"/>
        <v>0</v>
      </c>
      <c r="FP116" s="82">
        <f t="shared" si="396"/>
        <v>0</v>
      </c>
    </row>
    <row r="117" spans="1:172">
      <c r="A117" s="79">
        <v>1953</v>
      </c>
      <c r="D117" s="98">
        <f>Data!CE17</f>
        <v>0.3428071628159593</v>
      </c>
      <c r="I117" s="82">
        <f>+$D117*H111</f>
        <v>0.3428071628159593</v>
      </c>
      <c r="J117" s="82">
        <f t="shared" ref="J117:BU117" si="397">+$D117*I111</f>
        <v>0.32126267658625102</v>
      </c>
      <c r="K117" s="82">
        <f t="shared" si="397"/>
        <v>0.29944841255860311</v>
      </c>
      <c r="L117" s="82">
        <f t="shared" si="397"/>
        <v>0.27737947027898985</v>
      </c>
      <c r="M117" s="82">
        <f t="shared" si="397"/>
        <v>0.25507976469512922</v>
      </c>
      <c r="N117" s="82">
        <f t="shared" si="397"/>
        <v>0.23258839215207419</v>
      </c>
      <c r="O117" s="82">
        <f t="shared" si="397"/>
        <v>0.20996920437634467</v>
      </c>
      <c r="P117" s="82">
        <f t="shared" si="397"/>
        <v>0.18732357560821941</v>
      </c>
      <c r="Q117" s="82">
        <f t="shared" si="397"/>
        <v>0.16480495329204309</v>
      </c>
      <c r="R117" s="82">
        <f t="shared" si="397"/>
        <v>0.14263181686563106</v>
      </c>
      <c r="S117" s="82">
        <f t="shared" si="397"/>
        <v>0.12109376446819109</v>
      </c>
      <c r="T117" s="82">
        <f t="shared" si="397"/>
        <v>0.10054469943383153</v>
      </c>
      <c r="U117" s="82">
        <f t="shared" si="397"/>
        <v>8.1378639039114548E-2</v>
      </c>
      <c r="V117" s="82">
        <f t="shared" si="397"/>
        <v>6.3987968927376584E-2</v>
      </c>
      <c r="W117" s="82">
        <f t="shared" si="397"/>
        <v>4.8710113566573898E-2</v>
      </c>
      <c r="X117" s="82">
        <f t="shared" si="397"/>
        <v>3.5774283706867888E-2</v>
      </c>
      <c r="Y117" s="82">
        <f t="shared" si="397"/>
        <v>2.526238897693869E-2</v>
      </c>
      <c r="Z117" s="82">
        <f t="shared" si="397"/>
        <v>1.7095571877804965E-2</v>
      </c>
      <c r="AA117" s="82">
        <f t="shared" si="397"/>
        <v>1.1050588439250613E-2</v>
      </c>
      <c r="AB117" s="82">
        <f t="shared" si="397"/>
        <v>6.8012064370562017E-3</v>
      </c>
      <c r="AC117" s="82">
        <f t="shared" si="397"/>
        <v>3.9726754122181877E-3</v>
      </c>
      <c r="AD117" s="82">
        <f t="shared" si="397"/>
        <v>2.1949258595366072E-3</v>
      </c>
      <c r="AE117" s="82">
        <f t="shared" si="397"/>
        <v>1.1429093827558048E-3</v>
      </c>
      <c r="AF117" s="82">
        <f t="shared" si="397"/>
        <v>5.5851010284560109E-4</v>
      </c>
      <c r="AG117" s="82">
        <f t="shared" si="397"/>
        <v>2.5480837201713794E-4</v>
      </c>
      <c r="AH117" s="82">
        <f t="shared" si="397"/>
        <v>1.0777506404073869E-4</v>
      </c>
      <c r="AI117" s="82">
        <f t="shared" si="397"/>
        <v>4.1828086351220791E-5</v>
      </c>
      <c r="AJ117" s="82">
        <f t="shared" si="397"/>
        <v>1.4646955809854314E-5</v>
      </c>
      <c r="AK117" s="82">
        <f t="shared" si="397"/>
        <v>4.4850664349222186E-6</v>
      </c>
      <c r="AL117" s="82">
        <f t="shared" si="397"/>
        <v>1.1203550782970652E-6</v>
      </c>
      <c r="AM117" s="82">
        <f t="shared" si="397"/>
        <v>1.8460765666987609E-7</v>
      </c>
      <c r="AN117" s="82">
        <f t="shared" si="397"/>
        <v>0</v>
      </c>
      <c r="AO117" s="82">
        <f t="shared" si="397"/>
        <v>0</v>
      </c>
      <c r="AP117" s="82">
        <f t="shared" si="397"/>
        <v>0</v>
      </c>
      <c r="AQ117" s="82">
        <f t="shared" si="397"/>
        <v>0</v>
      </c>
      <c r="AR117" s="82">
        <f t="shared" si="397"/>
        <v>0</v>
      </c>
      <c r="AS117" s="82">
        <f t="shared" si="397"/>
        <v>0</v>
      </c>
      <c r="AT117" s="82">
        <f t="shared" si="397"/>
        <v>0</v>
      </c>
      <c r="AU117" s="82">
        <f t="shared" si="397"/>
        <v>0</v>
      </c>
      <c r="AV117" s="82">
        <f t="shared" si="397"/>
        <v>0</v>
      </c>
      <c r="AW117" s="82">
        <f t="shared" si="397"/>
        <v>0</v>
      </c>
      <c r="AX117" s="82">
        <f t="shared" si="397"/>
        <v>0</v>
      </c>
      <c r="AY117" s="82">
        <f t="shared" si="397"/>
        <v>0</v>
      </c>
      <c r="AZ117" s="82">
        <f t="shared" si="397"/>
        <v>0</v>
      </c>
      <c r="BA117" s="82">
        <f t="shared" si="397"/>
        <v>0</v>
      </c>
      <c r="BB117" s="82">
        <f t="shared" si="397"/>
        <v>0</v>
      </c>
      <c r="BC117" s="82">
        <f t="shared" si="397"/>
        <v>0</v>
      </c>
      <c r="BD117" s="82">
        <f t="shared" si="397"/>
        <v>0</v>
      </c>
      <c r="BE117" s="82">
        <f t="shared" si="397"/>
        <v>0</v>
      </c>
      <c r="BF117" s="82">
        <f t="shared" si="397"/>
        <v>0</v>
      </c>
      <c r="BG117" s="82">
        <f t="shared" si="397"/>
        <v>0</v>
      </c>
      <c r="BH117" s="82">
        <f t="shared" si="397"/>
        <v>0</v>
      </c>
      <c r="BI117" s="82">
        <f t="shared" si="397"/>
        <v>0</v>
      </c>
      <c r="BJ117" s="82">
        <f t="shared" si="397"/>
        <v>0</v>
      </c>
      <c r="BK117" s="82">
        <f t="shared" si="397"/>
        <v>0</v>
      </c>
      <c r="BL117" s="82">
        <f t="shared" si="397"/>
        <v>0</v>
      </c>
      <c r="BM117" s="82">
        <f t="shared" si="397"/>
        <v>0</v>
      </c>
      <c r="BN117" s="82">
        <f t="shared" si="397"/>
        <v>0</v>
      </c>
      <c r="BO117" s="82">
        <f t="shared" si="397"/>
        <v>0</v>
      </c>
      <c r="BP117" s="82">
        <f t="shared" si="397"/>
        <v>0</v>
      </c>
      <c r="BQ117" s="82">
        <f t="shared" si="397"/>
        <v>0</v>
      </c>
      <c r="BR117" s="82">
        <f t="shared" si="397"/>
        <v>0</v>
      </c>
      <c r="BS117" s="82">
        <f t="shared" si="397"/>
        <v>0</v>
      </c>
      <c r="BT117" s="82">
        <f t="shared" si="397"/>
        <v>0</v>
      </c>
      <c r="BU117" s="82">
        <f t="shared" si="397"/>
        <v>0</v>
      </c>
      <c r="BV117" s="82">
        <f t="shared" ref="BV117:CJ117" si="398">+$D117*BU111</f>
        <v>0</v>
      </c>
      <c r="BW117" s="82">
        <f t="shared" si="398"/>
        <v>0</v>
      </c>
      <c r="BX117" s="82">
        <f t="shared" si="398"/>
        <v>0</v>
      </c>
      <c r="BY117" s="82">
        <f t="shared" si="398"/>
        <v>0</v>
      </c>
      <c r="BZ117" s="82">
        <f t="shared" si="398"/>
        <v>0</v>
      </c>
      <c r="CA117" s="82">
        <f t="shared" si="398"/>
        <v>0</v>
      </c>
      <c r="CB117" s="82">
        <f t="shared" si="398"/>
        <v>0</v>
      </c>
      <c r="CC117" s="82">
        <f t="shared" si="398"/>
        <v>0</v>
      </c>
      <c r="CD117" s="82">
        <f t="shared" si="398"/>
        <v>0</v>
      </c>
      <c r="CE117" s="82">
        <f t="shared" si="398"/>
        <v>0</v>
      </c>
      <c r="CF117" s="82">
        <f t="shared" si="398"/>
        <v>0</v>
      </c>
      <c r="CG117" s="82">
        <f t="shared" si="398"/>
        <v>0</v>
      </c>
      <c r="CH117" s="82">
        <f t="shared" si="398"/>
        <v>0</v>
      </c>
      <c r="CI117" s="82">
        <f t="shared" si="398"/>
        <v>0</v>
      </c>
      <c r="CJ117" s="82">
        <f t="shared" si="398"/>
        <v>0</v>
      </c>
      <c r="CO117" s="82">
        <f>+$D117*CN111</f>
        <v>0.3428071628159593</v>
      </c>
      <c r="CP117" s="82">
        <f t="shared" ref="CP117:FA117" si="399">+$D117*CO111</f>
        <v>0.29968785295925116</v>
      </c>
      <c r="CQ117" s="82">
        <f t="shared" si="399"/>
        <v>0.26194772025444307</v>
      </c>
      <c r="CR117" s="82">
        <f t="shared" si="399"/>
        <v>0.2289139380943401</v>
      </c>
      <c r="CS117" s="82">
        <f t="shared" si="399"/>
        <v>0.19999776601911787</v>
      </c>
      <c r="CT117" s="82">
        <f t="shared" si="399"/>
        <v>0.17468403826076143</v>
      </c>
      <c r="CU117" s="82">
        <f t="shared" si="399"/>
        <v>0.15252196619196071</v>
      </c>
      <c r="CV117" s="82">
        <f t="shared" si="399"/>
        <v>0.13311709044031195</v>
      </c>
      <c r="CW117" s="82">
        <f t="shared" si="399"/>
        <v>0.11612423895851305</v>
      </c>
      <c r="CX117" s="82">
        <f t="shared" si="399"/>
        <v>0.10124136530486869</v>
      </c>
      <c r="CY117" s="82">
        <f t="shared" si="399"/>
        <v>8.82041571065766E-2</v>
      </c>
      <c r="CZ117" s="82">
        <f t="shared" si="399"/>
        <v>7.6781318431663748E-2</v>
      </c>
      <c r="DA117" s="82">
        <f t="shared" si="399"/>
        <v>6.6770441829651375E-2</v>
      </c>
      <c r="DB117" s="82">
        <f t="shared" si="399"/>
        <v>5.7994396330968347E-2</v>
      </c>
      <c r="DC117" s="82">
        <f t="shared" si="399"/>
        <v>5.029816690882162E-2</v>
      </c>
      <c r="DD117" s="82">
        <f t="shared" si="399"/>
        <v>4.3546088969212221E-2</v>
      </c>
      <c r="DE117" s="82">
        <f t="shared" si="399"/>
        <v>3.7619428489013729E-2</v>
      </c>
      <c r="DF117" s="82">
        <f t="shared" si="399"/>
        <v>3.2414264594478166E-2</v>
      </c>
      <c r="DG117" s="82">
        <f t="shared" si="399"/>
        <v>2.7839636773423198E-2</v>
      </c>
      <c r="DH117" s="82">
        <f t="shared" si="399"/>
        <v>2.3815923640130288E-2</v>
      </c>
      <c r="DI117" s="82">
        <f t="shared" si="399"/>
        <v>2.02734243070344E-2</v>
      </c>
      <c r="DJ117" s="82">
        <f t="shared" si="399"/>
        <v>1.7151117035452308E-2</v>
      </c>
      <c r="DK117" s="82">
        <f t="shared" si="399"/>
        <v>1.4395573003489868E-2</v>
      </c>
      <c r="DL117" s="82">
        <f t="shared" si="399"/>
        <v>1.1960005799421495E-2</v>
      </c>
      <c r="DM117" s="82">
        <f t="shared" si="399"/>
        <v>9.8034396727163849E-3</v>
      </c>
      <c r="DN117" s="82">
        <f t="shared" si="399"/>
        <v>7.8899816957783159E-3</v>
      </c>
      <c r="DO117" s="82">
        <f t="shared" si="399"/>
        <v>6.1881848452435646E-3</v>
      </c>
      <c r="DP117" s="82">
        <f t="shared" si="399"/>
        <v>4.6704906354831585E-3</v>
      </c>
      <c r="DQ117" s="82">
        <f t="shared" si="399"/>
        <v>3.312741357778605E-3</v>
      </c>
      <c r="DR117" s="82">
        <f t="shared" si="399"/>
        <v>2.0937532218563543E-3</v>
      </c>
      <c r="DS117" s="82">
        <f t="shared" si="399"/>
        <v>9.949427842763875E-4</v>
      </c>
      <c r="DT117" s="82">
        <f t="shared" si="399"/>
        <v>0</v>
      </c>
      <c r="DU117" s="82">
        <f t="shared" si="399"/>
        <v>0</v>
      </c>
      <c r="DV117" s="82">
        <f t="shared" si="399"/>
        <v>0</v>
      </c>
      <c r="DW117" s="82">
        <f t="shared" si="399"/>
        <v>0</v>
      </c>
      <c r="DX117" s="82">
        <f t="shared" si="399"/>
        <v>0</v>
      </c>
      <c r="DY117" s="82">
        <f t="shared" si="399"/>
        <v>0</v>
      </c>
      <c r="DZ117" s="82">
        <f t="shared" si="399"/>
        <v>0</v>
      </c>
      <c r="EA117" s="82">
        <f t="shared" si="399"/>
        <v>0</v>
      </c>
      <c r="EB117" s="82">
        <f t="shared" si="399"/>
        <v>0</v>
      </c>
      <c r="EC117" s="82">
        <f t="shared" si="399"/>
        <v>0</v>
      </c>
      <c r="ED117" s="82">
        <f t="shared" si="399"/>
        <v>0</v>
      </c>
      <c r="EE117" s="82">
        <f t="shared" si="399"/>
        <v>0</v>
      </c>
      <c r="EF117" s="82">
        <f t="shared" si="399"/>
        <v>0</v>
      </c>
      <c r="EG117" s="82">
        <f t="shared" si="399"/>
        <v>0</v>
      </c>
      <c r="EH117" s="82">
        <f t="shared" si="399"/>
        <v>0</v>
      </c>
      <c r="EI117" s="82">
        <f t="shared" si="399"/>
        <v>0</v>
      </c>
      <c r="EJ117" s="82">
        <f t="shared" si="399"/>
        <v>0</v>
      </c>
      <c r="EK117" s="82">
        <f t="shared" si="399"/>
        <v>0</v>
      </c>
      <c r="EL117" s="82">
        <f t="shared" si="399"/>
        <v>0</v>
      </c>
      <c r="EM117" s="82">
        <f t="shared" si="399"/>
        <v>0</v>
      </c>
      <c r="EN117" s="82">
        <f t="shared" si="399"/>
        <v>0</v>
      </c>
      <c r="EO117" s="82">
        <f t="shared" si="399"/>
        <v>0</v>
      </c>
      <c r="EP117" s="82">
        <f t="shared" si="399"/>
        <v>0</v>
      </c>
      <c r="EQ117" s="82">
        <f t="shared" si="399"/>
        <v>0</v>
      </c>
      <c r="ER117" s="82">
        <f t="shared" si="399"/>
        <v>0</v>
      </c>
      <c r="ES117" s="82">
        <f t="shared" si="399"/>
        <v>0</v>
      </c>
      <c r="ET117" s="82">
        <f t="shared" si="399"/>
        <v>0</v>
      </c>
      <c r="EU117" s="82">
        <f t="shared" si="399"/>
        <v>0</v>
      </c>
      <c r="EV117" s="82">
        <f t="shared" si="399"/>
        <v>0</v>
      </c>
      <c r="EW117" s="82">
        <f t="shared" si="399"/>
        <v>0</v>
      </c>
      <c r="EX117" s="82">
        <f t="shared" si="399"/>
        <v>0</v>
      </c>
      <c r="EY117" s="82">
        <f t="shared" si="399"/>
        <v>0</v>
      </c>
      <c r="EZ117" s="82">
        <f t="shared" si="399"/>
        <v>0</v>
      </c>
      <c r="FA117" s="82">
        <f t="shared" si="399"/>
        <v>0</v>
      </c>
      <c r="FB117" s="82">
        <f t="shared" ref="FB117:FP117" si="400">+$D117*FA111</f>
        <v>0</v>
      </c>
      <c r="FC117" s="82">
        <f t="shared" si="400"/>
        <v>0</v>
      </c>
      <c r="FD117" s="82">
        <f t="shared" si="400"/>
        <v>0</v>
      </c>
      <c r="FE117" s="82">
        <f t="shared" si="400"/>
        <v>0</v>
      </c>
      <c r="FF117" s="82">
        <f t="shared" si="400"/>
        <v>0</v>
      </c>
      <c r="FG117" s="82">
        <f t="shared" si="400"/>
        <v>0</v>
      </c>
      <c r="FH117" s="82">
        <f t="shared" si="400"/>
        <v>0</v>
      </c>
      <c r="FI117" s="82">
        <f t="shared" si="400"/>
        <v>0</v>
      </c>
      <c r="FJ117" s="82">
        <f t="shared" si="400"/>
        <v>0</v>
      </c>
      <c r="FK117" s="82">
        <f t="shared" si="400"/>
        <v>0</v>
      </c>
      <c r="FL117" s="82">
        <f t="shared" si="400"/>
        <v>0</v>
      </c>
      <c r="FM117" s="82">
        <f t="shared" si="400"/>
        <v>0</v>
      </c>
      <c r="FN117" s="82">
        <f t="shared" si="400"/>
        <v>0</v>
      </c>
      <c r="FO117" s="82">
        <f t="shared" si="400"/>
        <v>0</v>
      </c>
      <c r="FP117" s="82">
        <f t="shared" si="400"/>
        <v>0</v>
      </c>
    </row>
    <row r="118" spans="1:172">
      <c r="A118" s="79">
        <v>1954</v>
      </c>
      <c r="D118" s="98">
        <f>Data!CE18</f>
        <v>0.55069171454587584</v>
      </c>
      <c r="J118" s="82">
        <f>+$D118*H111</f>
        <v>0.55069171454587584</v>
      </c>
      <c r="K118" s="82">
        <f t="shared" ref="K118:BV118" si="401">+$D118*I111</f>
        <v>0.51608225667052332</v>
      </c>
      <c r="L118" s="82">
        <f t="shared" si="401"/>
        <v>0.48103942279195827</v>
      </c>
      <c r="M118" s="82">
        <f t="shared" si="401"/>
        <v>0.44558746909780866</v>
      </c>
      <c r="N118" s="82">
        <f t="shared" si="401"/>
        <v>0.40976481299876655</v>
      </c>
      <c r="O118" s="82">
        <f t="shared" si="401"/>
        <v>0.37363425958067914</v>
      </c>
      <c r="P118" s="82">
        <f t="shared" si="401"/>
        <v>0.33729838142827634</v>
      </c>
      <c r="Q118" s="82">
        <f t="shared" si="401"/>
        <v>0.30092002798067519</v>
      </c>
      <c r="R118" s="82">
        <f t="shared" si="401"/>
        <v>0.26474570002719627</v>
      </c>
      <c r="S118" s="82">
        <f t="shared" si="401"/>
        <v>0.22912636694436961</v>
      </c>
      <c r="T118" s="82">
        <f t="shared" si="401"/>
        <v>0.19452724449519027</v>
      </c>
      <c r="U118" s="82">
        <f t="shared" si="401"/>
        <v>0.16151684948730813</v>
      </c>
      <c r="V118" s="82">
        <f t="shared" si="401"/>
        <v>0.13072813850135109</v>
      </c>
      <c r="W118" s="82">
        <f t="shared" si="401"/>
        <v>0.1027914470324036</v>
      </c>
      <c r="X118" s="82">
        <f t="shared" si="401"/>
        <v>7.8248819935252859E-2</v>
      </c>
      <c r="Y118" s="82">
        <f t="shared" si="401"/>
        <v>5.7468465563428744E-2</v>
      </c>
      <c r="Z118" s="82">
        <f t="shared" si="401"/>
        <v>4.0581965046932039E-2</v>
      </c>
      <c r="AA118" s="82">
        <f t="shared" si="401"/>
        <v>2.746264025289611E-2</v>
      </c>
      <c r="AB118" s="82">
        <f t="shared" si="401"/>
        <v>1.7751867972545313E-2</v>
      </c>
      <c r="AC118" s="82">
        <f t="shared" si="401"/>
        <v>1.0925582776733516E-2</v>
      </c>
      <c r="AD118" s="82">
        <f t="shared" si="401"/>
        <v>6.3817786539751651E-3</v>
      </c>
      <c r="AE118" s="82">
        <f t="shared" si="401"/>
        <v>3.5259691628386903E-3</v>
      </c>
      <c r="AF118" s="82">
        <f t="shared" si="401"/>
        <v>1.8359905971342258E-3</v>
      </c>
      <c r="AG118" s="82">
        <f t="shared" si="401"/>
        <v>8.9720087410296906E-4</v>
      </c>
      <c r="AH118" s="82">
        <f t="shared" si="401"/>
        <v>4.0932884282261696E-4</v>
      </c>
      <c r="AI118" s="82">
        <f t="shared" si="401"/>
        <v>1.7313183982024688E-4</v>
      </c>
      <c r="AJ118" s="82">
        <f t="shared" si="401"/>
        <v>6.7193405177747248E-5</v>
      </c>
      <c r="AK118" s="82">
        <f t="shared" si="401"/>
        <v>2.3529138485757571E-5</v>
      </c>
      <c r="AL118" s="82">
        <f t="shared" si="401"/>
        <v>7.2048929917647868E-6</v>
      </c>
      <c r="AM118" s="82">
        <f t="shared" si="401"/>
        <v>1.7997589487324066E-6</v>
      </c>
      <c r="AN118" s="82">
        <f t="shared" si="401"/>
        <v>2.9655712597933389E-7</v>
      </c>
      <c r="AO118" s="82">
        <f t="shared" si="401"/>
        <v>0</v>
      </c>
      <c r="AP118" s="82">
        <f t="shared" si="401"/>
        <v>0</v>
      </c>
      <c r="AQ118" s="82">
        <f t="shared" si="401"/>
        <v>0</v>
      </c>
      <c r="AR118" s="82">
        <f t="shared" si="401"/>
        <v>0</v>
      </c>
      <c r="AS118" s="82">
        <f t="shared" si="401"/>
        <v>0</v>
      </c>
      <c r="AT118" s="82">
        <f t="shared" si="401"/>
        <v>0</v>
      </c>
      <c r="AU118" s="82">
        <f t="shared" si="401"/>
        <v>0</v>
      </c>
      <c r="AV118" s="82">
        <f t="shared" si="401"/>
        <v>0</v>
      </c>
      <c r="AW118" s="82">
        <f t="shared" si="401"/>
        <v>0</v>
      </c>
      <c r="AX118" s="82">
        <f t="shared" si="401"/>
        <v>0</v>
      </c>
      <c r="AY118" s="82">
        <f t="shared" si="401"/>
        <v>0</v>
      </c>
      <c r="AZ118" s="82">
        <f t="shared" si="401"/>
        <v>0</v>
      </c>
      <c r="BA118" s="82">
        <f t="shared" si="401"/>
        <v>0</v>
      </c>
      <c r="BB118" s="82">
        <f t="shared" si="401"/>
        <v>0</v>
      </c>
      <c r="BC118" s="82">
        <f t="shared" si="401"/>
        <v>0</v>
      </c>
      <c r="BD118" s="82">
        <f t="shared" si="401"/>
        <v>0</v>
      </c>
      <c r="BE118" s="82">
        <f t="shared" si="401"/>
        <v>0</v>
      </c>
      <c r="BF118" s="82">
        <f t="shared" si="401"/>
        <v>0</v>
      </c>
      <c r="BG118" s="82">
        <f t="shared" si="401"/>
        <v>0</v>
      </c>
      <c r="BH118" s="82">
        <f t="shared" si="401"/>
        <v>0</v>
      </c>
      <c r="BI118" s="82">
        <f t="shared" si="401"/>
        <v>0</v>
      </c>
      <c r="BJ118" s="82">
        <f t="shared" si="401"/>
        <v>0</v>
      </c>
      <c r="BK118" s="82">
        <f t="shared" si="401"/>
        <v>0</v>
      </c>
      <c r="BL118" s="82">
        <f t="shared" si="401"/>
        <v>0</v>
      </c>
      <c r="BM118" s="82">
        <f t="shared" si="401"/>
        <v>0</v>
      </c>
      <c r="BN118" s="82">
        <f t="shared" si="401"/>
        <v>0</v>
      </c>
      <c r="BO118" s="82">
        <f t="shared" si="401"/>
        <v>0</v>
      </c>
      <c r="BP118" s="82">
        <f t="shared" si="401"/>
        <v>0</v>
      </c>
      <c r="BQ118" s="82">
        <f t="shared" si="401"/>
        <v>0</v>
      </c>
      <c r="BR118" s="82">
        <f t="shared" si="401"/>
        <v>0</v>
      </c>
      <c r="BS118" s="82">
        <f t="shared" si="401"/>
        <v>0</v>
      </c>
      <c r="BT118" s="82">
        <f t="shared" si="401"/>
        <v>0</v>
      </c>
      <c r="BU118" s="82">
        <f t="shared" si="401"/>
        <v>0</v>
      </c>
      <c r="BV118" s="82">
        <f t="shared" si="401"/>
        <v>0</v>
      </c>
      <c r="BW118" s="82">
        <f t="shared" ref="BW118:CJ118" si="402">+$D118*BU111</f>
        <v>0</v>
      </c>
      <c r="BX118" s="82">
        <f t="shared" si="402"/>
        <v>0</v>
      </c>
      <c r="BY118" s="82">
        <f t="shared" si="402"/>
        <v>0</v>
      </c>
      <c r="BZ118" s="82">
        <f t="shared" si="402"/>
        <v>0</v>
      </c>
      <c r="CA118" s="82">
        <f t="shared" si="402"/>
        <v>0</v>
      </c>
      <c r="CB118" s="82">
        <f t="shared" si="402"/>
        <v>0</v>
      </c>
      <c r="CC118" s="82">
        <f t="shared" si="402"/>
        <v>0</v>
      </c>
      <c r="CD118" s="82">
        <f t="shared" si="402"/>
        <v>0</v>
      </c>
      <c r="CE118" s="82">
        <f t="shared" si="402"/>
        <v>0</v>
      </c>
      <c r="CF118" s="82">
        <f t="shared" si="402"/>
        <v>0</v>
      </c>
      <c r="CG118" s="82">
        <f t="shared" si="402"/>
        <v>0</v>
      </c>
      <c r="CH118" s="82">
        <f t="shared" si="402"/>
        <v>0</v>
      </c>
      <c r="CI118" s="82">
        <f t="shared" si="402"/>
        <v>0</v>
      </c>
      <c r="CJ118" s="82">
        <f t="shared" si="402"/>
        <v>0</v>
      </c>
      <c r="CP118" s="82">
        <f>+$D118*CN111</f>
        <v>0.55069171454587584</v>
      </c>
      <c r="CQ118" s="82">
        <f t="shared" ref="CQ118:FB118" si="403">+$D118*CO111</f>
        <v>0.48142406424367501</v>
      </c>
      <c r="CR118" s="82">
        <f t="shared" si="403"/>
        <v>0.42079762278989075</v>
      </c>
      <c r="CS118" s="82">
        <f t="shared" si="403"/>
        <v>0.36773154918089679</v>
      </c>
      <c r="CT118" s="82">
        <f t="shared" si="403"/>
        <v>0.32128007994261637</v>
      </c>
      <c r="CU118" s="82">
        <f t="shared" si="403"/>
        <v>0.28061564333549466</v>
      </c>
      <c r="CV118" s="82">
        <f t="shared" si="403"/>
        <v>0.24501408423969107</v>
      </c>
      <c r="CW118" s="82">
        <f t="shared" si="403"/>
        <v>0.21384173588370842</v>
      </c>
      <c r="CX118" s="82">
        <f t="shared" si="403"/>
        <v>0.18654410755918263</v>
      </c>
      <c r="CY118" s="82">
        <f t="shared" si="403"/>
        <v>0.16263598632166015</v>
      </c>
      <c r="CZ118" s="82">
        <f t="shared" si="403"/>
        <v>0.14169277592712293</v>
      </c>
      <c r="DA118" s="82">
        <f t="shared" si="403"/>
        <v>0.12334291834772976</v>
      </c>
      <c r="DB118" s="82">
        <f t="shared" si="403"/>
        <v>0.10726126254222063</v>
      </c>
      <c r="DC118" s="82">
        <f t="shared" si="403"/>
        <v>9.3163262071918371E-2</v>
      </c>
      <c r="DD118" s="82">
        <f t="shared" si="403"/>
        <v>8.079989795430291E-2</v>
      </c>
      <c r="DE118" s="82">
        <f t="shared" si="403"/>
        <v>6.9953236097044375E-2</v>
      </c>
      <c r="DF118" s="82">
        <f t="shared" si="403"/>
        <v>6.0432539987424316E-2</v>
      </c>
      <c r="DG118" s="82">
        <f t="shared" si="403"/>
        <v>5.2070869227607182E-2</v>
      </c>
      <c r="DH118" s="82">
        <f t="shared" si="403"/>
        <v>4.4722103182311637E-2</v>
      </c>
      <c r="DI118" s="82">
        <f t="shared" si="403"/>
        <v>3.8258336597004235E-2</v>
      </c>
      <c r="DJ118" s="82">
        <f t="shared" si="403"/>
        <v>3.2567600687359533E-2</v>
      </c>
      <c r="DK118" s="82">
        <f t="shared" si="403"/>
        <v>2.7551869013019648E-2</v>
      </c>
      <c r="DL118" s="82">
        <f t="shared" si="403"/>
        <v>2.3125312534435453E-2</v>
      </c>
      <c r="DM118" s="82">
        <f t="shared" si="403"/>
        <v>1.921277270159601E-2</v>
      </c>
      <c r="DN118" s="82">
        <f t="shared" si="403"/>
        <v>1.5748425317220097E-2</v>
      </c>
      <c r="DO118" s="82">
        <f t="shared" si="403"/>
        <v>1.2674611324024121E-2</v>
      </c>
      <c r="DP118" s="82">
        <f t="shared" si="403"/>
        <v>9.9408136468358988E-3</v>
      </c>
      <c r="DQ118" s="82">
        <f t="shared" si="403"/>
        <v>7.5027618288287965E-3</v>
      </c>
      <c r="DR118" s="82">
        <f t="shared" si="403"/>
        <v>5.3216484835864782E-3</v>
      </c>
      <c r="DS118" s="82">
        <f t="shared" si="403"/>
        <v>3.3634435818339003E-3</v>
      </c>
      <c r="DT118" s="82">
        <f t="shared" si="403"/>
        <v>1.5982943391482241E-3</v>
      </c>
      <c r="DU118" s="82">
        <f t="shared" si="403"/>
        <v>0</v>
      </c>
      <c r="DV118" s="82">
        <f t="shared" si="403"/>
        <v>0</v>
      </c>
      <c r="DW118" s="82">
        <f t="shared" si="403"/>
        <v>0</v>
      </c>
      <c r="DX118" s="82">
        <f t="shared" si="403"/>
        <v>0</v>
      </c>
      <c r="DY118" s="82">
        <f t="shared" si="403"/>
        <v>0</v>
      </c>
      <c r="DZ118" s="82">
        <f t="shared" si="403"/>
        <v>0</v>
      </c>
      <c r="EA118" s="82">
        <f t="shared" si="403"/>
        <v>0</v>
      </c>
      <c r="EB118" s="82">
        <f t="shared" si="403"/>
        <v>0</v>
      </c>
      <c r="EC118" s="82">
        <f t="shared" si="403"/>
        <v>0</v>
      </c>
      <c r="ED118" s="82">
        <f t="shared" si="403"/>
        <v>0</v>
      </c>
      <c r="EE118" s="82">
        <f t="shared" si="403"/>
        <v>0</v>
      </c>
      <c r="EF118" s="82">
        <f t="shared" si="403"/>
        <v>0</v>
      </c>
      <c r="EG118" s="82">
        <f t="shared" si="403"/>
        <v>0</v>
      </c>
      <c r="EH118" s="82">
        <f t="shared" si="403"/>
        <v>0</v>
      </c>
      <c r="EI118" s="82">
        <f t="shared" si="403"/>
        <v>0</v>
      </c>
      <c r="EJ118" s="82">
        <f t="shared" si="403"/>
        <v>0</v>
      </c>
      <c r="EK118" s="82">
        <f t="shared" si="403"/>
        <v>0</v>
      </c>
      <c r="EL118" s="82">
        <f t="shared" si="403"/>
        <v>0</v>
      </c>
      <c r="EM118" s="82">
        <f t="shared" si="403"/>
        <v>0</v>
      </c>
      <c r="EN118" s="82">
        <f t="shared" si="403"/>
        <v>0</v>
      </c>
      <c r="EO118" s="82">
        <f t="shared" si="403"/>
        <v>0</v>
      </c>
      <c r="EP118" s="82">
        <f t="shared" si="403"/>
        <v>0</v>
      </c>
      <c r="EQ118" s="82">
        <f t="shared" si="403"/>
        <v>0</v>
      </c>
      <c r="ER118" s="82">
        <f t="shared" si="403"/>
        <v>0</v>
      </c>
      <c r="ES118" s="82">
        <f t="shared" si="403"/>
        <v>0</v>
      </c>
      <c r="ET118" s="82">
        <f t="shared" si="403"/>
        <v>0</v>
      </c>
      <c r="EU118" s="82">
        <f t="shared" si="403"/>
        <v>0</v>
      </c>
      <c r="EV118" s="82">
        <f t="shared" si="403"/>
        <v>0</v>
      </c>
      <c r="EW118" s="82">
        <f t="shared" si="403"/>
        <v>0</v>
      </c>
      <c r="EX118" s="82">
        <f t="shared" si="403"/>
        <v>0</v>
      </c>
      <c r="EY118" s="82">
        <f t="shared" si="403"/>
        <v>0</v>
      </c>
      <c r="EZ118" s="82">
        <f t="shared" si="403"/>
        <v>0</v>
      </c>
      <c r="FA118" s="82">
        <f t="shared" si="403"/>
        <v>0</v>
      </c>
      <c r="FB118" s="82">
        <f t="shared" si="403"/>
        <v>0</v>
      </c>
      <c r="FC118" s="82">
        <f t="shared" ref="FC118:FP118" si="404">+$D118*FA111</f>
        <v>0</v>
      </c>
      <c r="FD118" s="82">
        <f t="shared" si="404"/>
        <v>0</v>
      </c>
      <c r="FE118" s="82">
        <f t="shared" si="404"/>
        <v>0</v>
      </c>
      <c r="FF118" s="82">
        <f t="shared" si="404"/>
        <v>0</v>
      </c>
      <c r="FG118" s="82">
        <f t="shared" si="404"/>
        <v>0</v>
      </c>
      <c r="FH118" s="82">
        <f t="shared" si="404"/>
        <v>0</v>
      </c>
      <c r="FI118" s="82">
        <f t="shared" si="404"/>
        <v>0</v>
      </c>
      <c r="FJ118" s="82">
        <f t="shared" si="404"/>
        <v>0</v>
      </c>
      <c r="FK118" s="82">
        <f t="shared" si="404"/>
        <v>0</v>
      </c>
      <c r="FL118" s="82">
        <f t="shared" si="404"/>
        <v>0</v>
      </c>
      <c r="FM118" s="82">
        <f t="shared" si="404"/>
        <v>0</v>
      </c>
      <c r="FN118" s="82">
        <f t="shared" si="404"/>
        <v>0</v>
      </c>
      <c r="FO118" s="82">
        <f t="shared" si="404"/>
        <v>0</v>
      </c>
      <c r="FP118" s="82">
        <f t="shared" si="404"/>
        <v>0</v>
      </c>
    </row>
    <row r="119" spans="1:172">
      <c r="A119" s="79">
        <v>1955</v>
      </c>
      <c r="D119" s="98">
        <f>Data!CE19</f>
        <v>0.39041814277271319</v>
      </c>
      <c r="K119" s="82">
        <f>+$D119*H111</f>
        <v>0.39041814277271319</v>
      </c>
      <c r="L119" s="82">
        <f t="shared" ref="L119:BW119" si="405">+$D119*I111</f>
        <v>0.3658814375542439</v>
      </c>
      <c r="M119" s="82">
        <f t="shared" si="405"/>
        <v>0.34103748628534875</v>
      </c>
      <c r="N119" s="82">
        <f t="shared" si="405"/>
        <v>0.31590348562156884</v>
      </c>
      <c r="O119" s="82">
        <f t="shared" si="405"/>
        <v>0.29050667195258723</v>
      </c>
      <c r="P119" s="82">
        <f t="shared" si="405"/>
        <v>0.26489157154296433</v>
      </c>
      <c r="Q119" s="82">
        <f t="shared" si="405"/>
        <v>0.23913090420484168</v>
      </c>
      <c r="R119" s="82">
        <f t="shared" si="405"/>
        <v>0.21334012360111684</v>
      </c>
      <c r="S119" s="82">
        <f t="shared" si="405"/>
        <v>0.18769398881716642</v>
      </c>
      <c r="T119" s="82">
        <f t="shared" si="405"/>
        <v>0.16244132293954794</v>
      </c>
      <c r="U119" s="82">
        <f t="shared" si="405"/>
        <v>0.13791194512002933</v>
      </c>
      <c r="V119" s="82">
        <f t="shared" si="405"/>
        <v>0.11450891077113073</v>
      </c>
      <c r="W119" s="82">
        <f t="shared" si="405"/>
        <v>9.2680960496963671E-2</v>
      </c>
      <c r="X119" s="82">
        <f t="shared" si="405"/>
        <v>7.2874976658047277E-2</v>
      </c>
      <c r="Y119" s="82">
        <f t="shared" si="405"/>
        <v>5.5475247123466395E-2</v>
      </c>
      <c r="Z119" s="82">
        <f t="shared" si="405"/>
        <v>4.074281671692441E-2</v>
      </c>
      <c r="AA119" s="82">
        <f t="shared" si="405"/>
        <v>2.8770971135376463E-2</v>
      </c>
      <c r="AB119" s="82">
        <f t="shared" si="405"/>
        <v>1.9469900708443757E-2</v>
      </c>
      <c r="AC119" s="82">
        <f t="shared" si="405"/>
        <v>1.2585356092206443E-2</v>
      </c>
      <c r="AD119" s="82">
        <f t="shared" si="405"/>
        <v>7.7457961028511114E-3</v>
      </c>
      <c r="AE119" s="82">
        <f t="shared" si="405"/>
        <v>4.5244228374239828E-3</v>
      </c>
      <c r="AF119" s="82">
        <f t="shared" si="405"/>
        <v>2.4997694638724415E-3</v>
      </c>
      <c r="AG119" s="82">
        <f t="shared" si="405"/>
        <v>1.3016430430089485E-3</v>
      </c>
      <c r="AH119" s="82">
        <f t="shared" si="405"/>
        <v>6.3607911597180096E-4</v>
      </c>
      <c r="AI119" s="82">
        <f t="shared" si="405"/>
        <v>2.9019758673851792E-4</v>
      </c>
      <c r="AJ119" s="82">
        <f t="shared" si="405"/>
        <v>1.2274346893558118E-4</v>
      </c>
      <c r="AK119" s="82">
        <f t="shared" si="405"/>
        <v>4.7637405399686807E-5</v>
      </c>
      <c r="AL119" s="82">
        <f t="shared" si="405"/>
        <v>1.6681207118263582E-5</v>
      </c>
      <c r="AM119" s="82">
        <f t="shared" si="405"/>
        <v>5.1079775969402435E-6</v>
      </c>
      <c r="AN119" s="82">
        <f t="shared" si="405"/>
        <v>1.2759562703465031E-6</v>
      </c>
      <c r="AO119" s="82">
        <f t="shared" si="405"/>
        <v>2.1024700261986564E-7</v>
      </c>
      <c r="AP119" s="82">
        <f t="shared" si="405"/>
        <v>0</v>
      </c>
      <c r="AQ119" s="82">
        <f t="shared" si="405"/>
        <v>0</v>
      </c>
      <c r="AR119" s="82">
        <f t="shared" si="405"/>
        <v>0</v>
      </c>
      <c r="AS119" s="82">
        <f t="shared" si="405"/>
        <v>0</v>
      </c>
      <c r="AT119" s="82">
        <f t="shared" si="405"/>
        <v>0</v>
      </c>
      <c r="AU119" s="82">
        <f t="shared" si="405"/>
        <v>0</v>
      </c>
      <c r="AV119" s="82">
        <f t="shared" si="405"/>
        <v>0</v>
      </c>
      <c r="AW119" s="82">
        <f t="shared" si="405"/>
        <v>0</v>
      </c>
      <c r="AX119" s="82">
        <f t="shared" si="405"/>
        <v>0</v>
      </c>
      <c r="AY119" s="82">
        <f t="shared" si="405"/>
        <v>0</v>
      </c>
      <c r="AZ119" s="82">
        <f t="shared" si="405"/>
        <v>0</v>
      </c>
      <c r="BA119" s="82">
        <f t="shared" si="405"/>
        <v>0</v>
      </c>
      <c r="BB119" s="82">
        <f t="shared" si="405"/>
        <v>0</v>
      </c>
      <c r="BC119" s="82">
        <f t="shared" si="405"/>
        <v>0</v>
      </c>
      <c r="BD119" s="82">
        <f t="shared" si="405"/>
        <v>0</v>
      </c>
      <c r="BE119" s="82">
        <f t="shared" si="405"/>
        <v>0</v>
      </c>
      <c r="BF119" s="82">
        <f t="shared" si="405"/>
        <v>0</v>
      </c>
      <c r="BG119" s="82">
        <f t="shared" si="405"/>
        <v>0</v>
      </c>
      <c r="BH119" s="82">
        <f t="shared" si="405"/>
        <v>0</v>
      </c>
      <c r="BI119" s="82">
        <f t="shared" si="405"/>
        <v>0</v>
      </c>
      <c r="BJ119" s="82">
        <f t="shared" si="405"/>
        <v>0</v>
      </c>
      <c r="BK119" s="82">
        <f t="shared" si="405"/>
        <v>0</v>
      </c>
      <c r="BL119" s="82">
        <f t="shared" si="405"/>
        <v>0</v>
      </c>
      <c r="BM119" s="82">
        <f t="shared" si="405"/>
        <v>0</v>
      </c>
      <c r="BN119" s="82">
        <f t="shared" si="405"/>
        <v>0</v>
      </c>
      <c r="BO119" s="82">
        <f t="shared" si="405"/>
        <v>0</v>
      </c>
      <c r="BP119" s="82">
        <f t="shared" si="405"/>
        <v>0</v>
      </c>
      <c r="BQ119" s="82">
        <f t="shared" si="405"/>
        <v>0</v>
      </c>
      <c r="BR119" s="82">
        <f t="shared" si="405"/>
        <v>0</v>
      </c>
      <c r="BS119" s="82">
        <f t="shared" si="405"/>
        <v>0</v>
      </c>
      <c r="BT119" s="82">
        <f t="shared" si="405"/>
        <v>0</v>
      </c>
      <c r="BU119" s="82">
        <f t="shared" si="405"/>
        <v>0</v>
      </c>
      <c r="BV119" s="82">
        <f t="shared" si="405"/>
        <v>0</v>
      </c>
      <c r="BW119" s="82">
        <f t="shared" si="405"/>
        <v>0</v>
      </c>
      <c r="BX119" s="82">
        <f t="shared" ref="BX119:CJ119" si="406">+$D119*BU111</f>
        <v>0</v>
      </c>
      <c r="BY119" s="82">
        <f t="shared" si="406"/>
        <v>0</v>
      </c>
      <c r="BZ119" s="82">
        <f t="shared" si="406"/>
        <v>0</v>
      </c>
      <c r="CA119" s="82">
        <f t="shared" si="406"/>
        <v>0</v>
      </c>
      <c r="CB119" s="82">
        <f t="shared" si="406"/>
        <v>0</v>
      </c>
      <c r="CC119" s="82">
        <f t="shared" si="406"/>
        <v>0</v>
      </c>
      <c r="CD119" s="82">
        <f t="shared" si="406"/>
        <v>0</v>
      </c>
      <c r="CE119" s="82">
        <f t="shared" si="406"/>
        <v>0</v>
      </c>
      <c r="CF119" s="82">
        <f t="shared" si="406"/>
        <v>0</v>
      </c>
      <c r="CG119" s="82">
        <f t="shared" si="406"/>
        <v>0</v>
      </c>
      <c r="CH119" s="82">
        <f t="shared" si="406"/>
        <v>0</v>
      </c>
      <c r="CI119" s="82">
        <f t="shared" si="406"/>
        <v>0</v>
      </c>
      <c r="CJ119" s="82">
        <f t="shared" si="406"/>
        <v>0</v>
      </c>
      <c r="CQ119" s="82">
        <f>+$D119*CN111</f>
        <v>0.39041814277271319</v>
      </c>
      <c r="CR119" s="82">
        <f t="shared" ref="CR119:FC119" si="407">+$D119*CO111</f>
        <v>0.34131018151072812</v>
      </c>
      <c r="CS119" s="82">
        <f t="shared" si="407"/>
        <v>0.29832848766987541</v>
      </c>
      <c r="CT119" s="82">
        <f t="shared" si="407"/>
        <v>0.26070678871304903</v>
      </c>
      <c r="CU119" s="82">
        <f t="shared" si="407"/>
        <v>0.227774576605902</v>
      </c>
      <c r="CV119" s="82">
        <f t="shared" si="407"/>
        <v>0.19894513647142795</v>
      </c>
      <c r="CW119" s="82">
        <f t="shared" si="407"/>
        <v>0.17370507163141352</v>
      </c>
      <c r="CX119" s="82">
        <f t="shared" si="407"/>
        <v>0.15160513798515754</v>
      </c>
      <c r="CY119" s="82">
        <f t="shared" si="407"/>
        <v>0.13225222405699033</v>
      </c>
      <c r="CZ119" s="82">
        <f t="shared" si="407"/>
        <v>0.11530233350264316</v>
      </c>
      <c r="DA119" s="82">
        <f t="shared" si="407"/>
        <v>0.1004544447657004</v>
      </c>
      <c r="DB119" s="82">
        <f t="shared" si="407"/>
        <v>8.7445138238911063E-2</v>
      </c>
      <c r="DC119" s="82">
        <f t="shared" si="407"/>
        <v>7.604389499072732E-2</v>
      </c>
      <c r="DD119" s="82">
        <f t="shared" si="407"/>
        <v>6.6048983109833717E-2</v>
      </c>
      <c r="DE119" s="82">
        <f t="shared" si="407"/>
        <v>5.7283858213769703E-2</v>
      </c>
      <c r="DF119" s="82">
        <f t="shared" si="407"/>
        <v>4.9594013849420311E-2</v>
      </c>
      <c r="DG119" s="82">
        <f t="shared" si="407"/>
        <v>4.2844225547109462E-2</v>
      </c>
      <c r="DH119" s="82">
        <f t="shared" si="407"/>
        <v>3.6916139319742136E-2</v>
      </c>
      <c r="DI119" s="82">
        <f t="shared" si="407"/>
        <v>3.1706161549436583E-2</v>
      </c>
      <c r="DJ119" s="82">
        <f t="shared" si="407"/>
        <v>2.7123612586205707E-2</v>
      </c>
      <c r="DK119" s="82">
        <f t="shared" si="407"/>
        <v>2.3089111092596645E-2</v>
      </c>
      <c r="DL119" s="82">
        <f t="shared" si="407"/>
        <v>1.9533160288875376E-2</v>
      </c>
      <c r="DM119" s="82">
        <f t="shared" si="407"/>
        <v>1.6394910858933406E-2</v>
      </c>
      <c r="DN119" s="82">
        <f t="shared" si="407"/>
        <v>1.3621078431980873E-2</v>
      </c>
      <c r="DO119" s="82">
        <f t="shared" si="407"/>
        <v>1.1164996315613976E-2</v>
      </c>
      <c r="DP119" s="82">
        <f t="shared" si="407"/>
        <v>8.9857865712981693E-3</v>
      </c>
      <c r="DQ119" s="82">
        <f t="shared" si="407"/>
        <v>7.0476346368272755E-3</v>
      </c>
      <c r="DR119" s="82">
        <f t="shared" si="407"/>
        <v>5.3191545496428985E-3</v>
      </c>
      <c r="DS119" s="82">
        <f t="shared" si="407"/>
        <v>3.7728334430533299E-3</v>
      </c>
      <c r="DT119" s="82">
        <f t="shared" si="407"/>
        <v>2.384545403272089E-3</v>
      </c>
      <c r="DU119" s="82">
        <f t="shared" si="407"/>
        <v>1.1331260140875199E-3</v>
      </c>
      <c r="DV119" s="82">
        <f t="shared" si="407"/>
        <v>0</v>
      </c>
      <c r="DW119" s="82">
        <f t="shared" si="407"/>
        <v>0</v>
      </c>
      <c r="DX119" s="82">
        <f t="shared" si="407"/>
        <v>0</v>
      </c>
      <c r="DY119" s="82">
        <f t="shared" si="407"/>
        <v>0</v>
      </c>
      <c r="DZ119" s="82">
        <f t="shared" si="407"/>
        <v>0</v>
      </c>
      <c r="EA119" s="82">
        <f t="shared" si="407"/>
        <v>0</v>
      </c>
      <c r="EB119" s="82">
        <f t="shared" si="407"/>
        <v>0</v>
      </c>
      <c r="EC119" s="82">
        <f t="shared" si="407"/>
        <v>0</v>
      </c>
      <c r="ED119" s="82">
        <f t="shared" si="407"/>
        <v>0</v>
      </c>
      <c r="EE119" s="82">
        <f t="shared" si="407"/>
        <v>0</v>
      </c>
      <c r="EF119" s="82">
        <f t="shared" si="407"/>
        <v>0</v>
      </c>
      <c r="EG119" s="82">
        <f t="shared" si="407"/>
        <v>0</v>
      </c>
      <c r="EH119" s="82">
        <f t="shared" si="407"/>
        <v>0</v>
      </c>
      <c r="EI119" s="82">
        <f t="shared" si="407"/>
        <v>0</v>
      </c>
      <c r="EJ119" s="82">
        <f t="shared" si="407"/>
        <v>0</v>
      </c>
      <c r="EK119" s="82">
        <f t="shared" si="407"/>
        <v>0</v>
      </c>
      <c r="EL119" s="82">
        <f t="shared" si="407"/>
        <v>0</v>
      </c>
      <c r="EM119" s="82">
        <f t="shared" si="407"/>
        <v>0</v>
      </c>
      <c r="EN119" s="82">
        <f t="shared" si="407"/>
        <v>0</v>
      </c>
      <c r="EO119" s="82">
        <f t="shared" si="407"/>
        <v>0</v>
      </c>
      <c r="EP119" s="82">
        <f t="shared" si="407"/>
        <v>0</v>
      </c>
      <c r="EQ119" s="82">
        <f t="shared" si="407"/>
        <v>0</v>
      </c>
      <c r="ER119" s="82">
        <f t="shared" si="407"/>
        <v>0</v>
      </c>
      <c r="ES119" s="82">
        <f t="shared" si="407"/>
        <v>0</v>
      </c>
      <c r="ET119" s="82">
        <f t="shared" si="407"/>
        <v>0</v>
      </c>
      <c r="EU119" s="82">
        <f t="shared" si="407"/>
        <v>0</v>
      </c>
      <c r="EV119" s="82">
        <f t="shared" si="407"/>
        <v>0</v>
      </c>
      <c r="EW119" s="82">
        <f t="shared" si="407"/>
        <v>0</v>
      </c>
      <c r="EX119" s="82">
        <f t="shared" si="407"/>
        <v>0</v>
      </c>
      <c r="EY119" s="82">
        <f t="shared" si="407"/>
        <v>0</v>
      </c>
      <c r="EZ119" s="82">
        <f t="shared" si="407"/>
        <v>0</v>
      </c>
      <c r="FA119" s="82">
        <f t="shared" si="407"/>
        <v>0</v>
      </c>
      <c r="FB119" s="82">
        <f t="shared" si="407"/>
        <v>0</v>
      </c>
      <c r="FC119" s="82">
        <f t="shared" si="407"/>
        <v>0</v>
      </c>
      <c r="FD119" s="82">
        <f t="shared" ref="FD119:FP119" si="408">+$D119*FA111</f>
        <v>0</v>
      </c>
      <c r="FE119" s="82">
        <f t="shared" si="408"/>
        <v>0</v>
      </c>
      <c r="FF119" s="82">
        <f t="shared" si="408"/>
        <v>0</v>
      </c>
      <c r="FG119" s="82">
        <f t="shared" si="408"/>
        <v>0</v>
      </c>
      <c r="FH119" s="82">
        <f t="shared" si="408"/>
        <v>0</v>
      </c>
      <c r="FI119" s="82">
        <f t="shared" si="408"/>
        <v>0</v>
      </c>
      <c r="FJ119" s="82">
        <f t="shared" si="408"/>
        <v>0</v>
      </c>
      <c r="FK119" s="82">
        <f t="shared" si="408"/>
        <v>0</v>
      </c>
      <c r="FL119" s="82">
        <f t="shared" si="408"/>
        <v>0</v>
      </c>
      <c r="FM119" s="82">
        <f t="shared" si="408"/>
        <v>0</v>
      </c>
      <c r="FN119" s="82">
        <f t="shared" si="408"/>
        <v>0</v>
      </c>
      <c r="FO119" s="82">
        <f t="shared" si="408"/>
        <v>0</v>
      </c>
      <c r="FP119" s="82">
        <f t="shared" si="408"/>
        <v>0</v>
      </c>
    </row>
    <row r="120" spans="1:172">
      <c r="A120" s="79">
        <v>1956</v>
      </c>
      <c r="D120" s="98">
        <f>Data!CE20</f>
        <v>0.76001819695670714</v>
      </c>
      <c r="L120" s="82">
        <f>+$D120*H111</f>
        <v>0.76001819695670714</v>
      </c>
      <c r="M120" s="82">
        <f t="shared" ref="M120:BX120" si="409">+$D120*I111</f>
        <v>0.7122531460629129</v>
      </c>
      <c r="N120" s="82">
        <f t="shared" si="409"/>
        <v>0.66388998620930362</v>
      </c>
      <c r="O120" s="82">
        <f t="shared" si="409"/>
        <v>0.61496219373754002</v>
      </c>
      <c r="P120" s="82">
        <f t="shared" si="409"/>
        <v>0.56552278911340148</v>
      </c>
      <c r="Q120" s="82">
        <f t="shared" si="409"/>
        <v>0.51565845061230853</v>
      </c>
      <c r="R120" s="82">
        <f t="shared" si="409"/>
        <v>0.46551074025316308</v>
      </c>
      <c r="S120" s="82">
        <f t="shared" si="409"/>
        <v>0.41530440907874272</v>
      </c>
      <c r="T120" s="82">
        <f t="shared" si="409"/>
        <v>0.3653796566607847</v>
      </c>
      <c r="U120" s="82">
        <f t="shared" si="409"/>
        <v>0.31622086129242777</v>
      </c>
      <c r="V120" s="82">
        <f t="shared" si="409"/>
        <v>0.26847007448098215</v>
      </c>
      <c r="W120" s="82">
        <f t="shared" si="409"/>
        <v>0.22291191511152744</v>
      </c>
      <c r="X120" s="82">
        <f t="shared" si="409"/>
        <v>0.18041993640168819</v>
      </c>
      <c r="Y120" s="82">
        <f t="shared" si="409"/>
        <v>0.14186407416817984</v>
      </c>
      <c r="Z120" s="82">
        <f t="shared" si="409"/>
        <v>0.10799241294237173</v>
      </c>
      <c r="AA120" s="82">
        <f t="shared" si="409"/>
        <v>7.9313122797577823E-2</v>
      </c>
      <c r="AB120" s="82">
        <f t="shared" si="409"/>
        <v>5.6007800897029829E-2</v>
      </c>
      <c r="AC120" s="82">
        <f t="shared" si="409"/>
        <v>3.7901616780068738E-2</v>
      </c>
      <c r="AD120" s="82">
        <f t="shared" si="409"/>
        <v>2.4499628980678013E-2</v>
      </c>
      <c r="AE120" s="82">
        <f t="shared" si="409"/>
        <v>1.5078566652345226E-2</v>
      </c>
      <c r="AF120" s="82">
        <f t="shared" si="409"/>
        <v>8.8075919391137868E-3</v>
      </c>
      <c r="AG120" s="82">
        <f t="shared" si="409"/>
        <v>4.8662448605668431E-3</v>
      </c>
      <c r="AH120" s="82">
        <f t="shared" si="409"/>
        <v>2.5338791676103537E-3</v>
      </c>
      <c r="AI120" s="82">
        <f t="shared" si="409"/>
        <v>1.2382408753072219E-3</v>
      </c>
      <c r="AJ120" s="82">
        <f t="shared" si="409"/>
        <v>5.6492109989518373E-4</v>
      </c>
      <c r="AK120" s="82">
        <f t="shared" si="409"/>
        <v>2.3894194385054579E-4</v>
      </c>
      <c r="AL120" s="82">
        <f t="shared" si="409"/>
        <v>9.27346631548397E-5</v>
      </c>
      <c r="AM120" s="82">
        <f t="shared" si="409"/>
        <v>3.2472929836318453E-5</v>
      </c>
      <c r="AN120" s="82">
        <f t="shared" si="409"/>
        <v>9.9435848338170669E-6</v>
      </c>
      <c r="AO120" s="82">
        <f t="shared" si="409"/>
        <v>2.4838753063504688E-6</v>
      </c>
      <c r="AP120" s="82">
        <f t="shared" si="409"/>
        <v>4.092831001957996E-7</v>
      </c>
      <c r="AQ120" s="82">
        <f t="shared" si="409"/>
        <v>0</v>
      </c>
      <c r="AR120" s="82">
        <f t="shared" si="409"/>
        <v>0</v>
      </c>
      <c r="AS120" s="82">
        <f t="shared" si="409"/>
        <v>0</v>
      </c>
      <c r="AT120" s="82">
        <f t="shared" si="409"/>
        <v>0</v>
      </c>
      <c r="AU120" s="82">
        <f t="shared" si="409"/>
        <v>0</v>
      </c>
      <c r="AV120" s="82">
        <f t="shared" si="409"/>
        <v>0</v>
      </c>
      <c r="AW120" s="82">
        <f t="shared" si="409"/>
        <v>0</v>
      </c>
      <c r="AX120" s="82">
        <f t="shared" si="409"/>
        <v>0</v>
      </c>
      <c r="AY120" s="82">
        <f t="shared" si="409"/>
        <v>0</v>
      </c>
      <c r="AZ120" s="82">
        <f t="shared" si="409"/>
        <v>0</v>
      </c>
      <c r="BA120" s="82">
        <f t="shared" si="409"/>
        <v>0</v>
      </c>
      <c r="BB120" s="82">
        <f t="shared" si="409"/>
        <v>0</v>
      </c>
      <c r="BC120" s="82">
        <f t="shared" si="409"/>
        <v>0</v>
      </c>
      <c r="BD120" s="82">
        <f t="shared" si="409"/>
        <v>0</v>
      </c>
      <c r="BE120" s="82">
        <f t="shared" si="409"/>
        <v>0</v>
      </c>
      <c r="BF120" s="82">
        <f t="shared" si="409"/>
        <v>0</v>
      </c>
      <c r="BG120" s="82">
        <f t="shared" si="409"/>
        <v>0</v>
      </c>
      <c r="BH120" s="82">
        <f t="shared" si="409"/>
        <v>0</v>
      </c>
      <c r="BI120" s="82">
        <f t="shared" si="409"/>
        <v>0</v>
      </c>
      <c r="BJ120" s="82">
        <f t="shared" si="409"/>
        <v>0</v>
      </c>
      <c r="BK120" s="82">
        <f t="shared" si="409"/>
        <v>0</v>
      </c>
      <c r="BL120" s="82">
        <f t="shared" si="409"/>
        <v>0</v>
      </c>
      <c r="BM120" s="82">
        <f t="shared" si="409"/>
        <v>0</v>
      </c>
      <c r="BN120" s="82">
        <f t="shared" si="409"/>
        <v>0</v>
      </c>
      <c r="BO120" s="82">
        <f t="shared" si="409"/>
        <v>0</v>
      </c>
      <c r="BP120" s="82">
        <f t="shared" si="409"/>
        <v>0</v>
      </c>
      <c r="BQ120" s="82">
        <f t="shared" si="409"/>
        <v>0</v>
      </c>
      <c r="BR120" s="82">
        <f t="shared" si="409"/>
        <v>0</v>
      </c>
      <c r="BS120" s="82">
        <f t="shared" si="409"/>
        <v>0</v>
      </c>
      <c r="BT120" s="82">
        <f t="shared" si="409"/>
        <v>0</v>
      </c>
      <c r="BU120" s="82">
        <f t="shared" si="409"/>
        <v>0</v>
      </c>
      <c r="BV120" s="82">
        <f t="shared" si="409"/>
        <v>0</v>
      </c>
      <c r="BW120" s="82">
        <f t="shared" si="409"/>
        <v>0</v>
      </c>
      <c r="BX120" s="82">
        <f t="shared" si="409"/>
        <v>0</v>
      </c>
      <c r="BY120" s="82">
        <f t="shared" ref="BY120:CJ120" si="410">+$D120*BU111</f>
        <v>0</v>
      </c>
      <c r="BZ120" s="82">
        <f t="shared" si="410"/>
        <v>0</v>
      </c>
      <c r="CA120" s="82">
        <f t="shared" si="410"/>
        <v>0</v>
      </c>
      <c r="CB120" s="82">
        <f t="shared" si="410"/>
        <v>0</v>
      </c>
      <c r="CC120" s="82">
        <f t="shared" si="410"/>
        <v>0</v>
      </c>
      <c r="CD120" s="82">
        <f t="shared" si="410"/>
        <v>0</v>
      </c>
      <c r="CE120" s="82">
        <f t="shared" si="410"/>
        <v>0</v>
      </c>
      <c r="CF120" s="82">
        <f t="shared" si="410"/>
        <v>0</v>
      </c>
      <c r="CG120" s="82">
        <f t="shared" si="410"/>
        <v>0</v>
      </c>
      <c r="CH120" s="82">
        <f t="shared" si="410"/>
        <v>0</v>
      </c>
      <c r="CI120" s="82">
        <f t="shared" si="410"/>
        <v>0</v>
      </c>
      <c r="CJ120" s="82">
        <f t="shared" si="410"/>
        <v>0</v>
      </c>
      <c r="CR120" s="82">
        <f>+$D120*CN111</f>
        <v>0.76001819695670714</v>
      </c>
      <c r="CS120" s="82">
        <f t="shared" ref="CS120:FD120" si="411">+$D120*CO111</f>
        <v>0.66442083585691392</v>
      </c>
      <c r="CT120" s="82">
        <f t="shared" si="411"/>
        <v>0.5807493414353867</v>
      </c>
      <c r="CU120" s="82">
        <f t="shared" si="411"/>
        <v>0.50751202821897423</v>
      </c>
      <c r="CV120" s="82">
        <f t="shared" si="411"/>
        <v>0.44340363333313332</v>
      </c>
      <c r="CW120" s="82">
        <f t="shared" si="411"/>
        <v>0.38728201215368413</v>
      </c>
      <c r="CX120" s="82">
        <f t="shared" si="411"/>
        <v>0.33814774694115352</v>
      </c>
      <c r="CY120" s="82">
        <f t="shared" si="411"/>
        <v>0.29512630433245657</v>
      </c>
      <c r="CZ120" s="82">
        <f t="shared" si="411"/>
        <v>0.2574524230802045</v>
      </c>
      <c r="DA120" s="82">
        <f t="shared" si="411"/>
        <v>0.2244564532560562</v>
      </c>
      <c r="DB120" s="82">
        <f t="shared" si="411"/>
        <v>0.19555240298236146</v>
      </c>
      <c r="DC120" s="82">
        <f t="shared" si="411"/>
        <v>0.17022747924821119</v>
      </c>
      <c r="DD120" s="82">
        <f t="shared" si="411"/>
        <v>0.14803293604637549</v>
      </c>
      <c r="DE120" s="82">
        <f t="shared" si="411"/>
        <v>0.12857606641293684</v>
      </c>
      <c r="DF120" s="82">
        <f t="shared" si="411"/>
        <v>0.11151319537857231</v>
      </c>
      <c r="DG120" s="82">
        <f t="shared" si="411"/>
        <v>9.6543548714193489E-2</v>
      </c>
      <c r="DH120" s="82">
        <f t="shared" si="411"/>
        <v>8.3403887993179729E-2</v>
      </c>
      <c r="DI120" s="82">
        <f t="shared" si="411"/>
        <v>7.1863816177023088E-2</v>
      </c>
      <c r="DJ120" s="82">
        <f t="shared" si="411"/>
        <v>6.1721669905205681E-2</v>
      </c>
      <c r="DK120" s="82">
        <f t="shared" si="411"/>
        <v>5.2800925147377858E-2</v>
      </c>
      <c r="DL120" s="82">
        <f t="shared" si="411"/>
        <v>4.4947052043491434E-2</v>
      </c>
      <c r="DM120" s="82">
        <f t="shared" si="411"/>
        <v>3.8024762779172237E-2</v>
      </c>
      <c r="DN120" s="82">
        <f t="shared" si="411"/>
        <v>3.191560336253764E-2</v>
      </c>
      <c r="DO120" s="82">
        <f t="shared" si="411"/>
        <v>2.6515846310212834E-2</v>
      </c>
      <c r="DP120" s="82">
        <f t="shared" si="411"/>
        <v>2.1734646624148334E-2</v>
      </c>
      <c r="DQ120" s="82">
        <f t="shared" si="411"/>
        <v>1.7492428142950378E-2</v>
      </c>
      <c r="DR120" s="82">
        <f t="shared" si="411"/>
        <v>1.3719471465774987E-2</v>
      </c>
      <c r="DS120" s="82">
        <f t="shared" si="411"/>
        <v>1.0354678246874258E-2</v>
      </c>
      <c r="DT120" s="82">
        <f t="shared" si="411"/>
        <v>7.3444898089089642E-3</v>
      </c>
      <c r="DU120" s="82">
        <f t="shared" si="411"/>
        <v>4.6419407794050932E-3</v>
      </c>
      <c r="DV120" s="82">
        <f t="shared" si="411"/>
        <v>2.2058308664535948E-3</v>
      </c>
      <c r="DW120" s="82">
        <f t="shared" si="411"/>
        <v>0</v>
      </c>
      <c r="DX120" s="82">
        <f t="shared" si="411"/>
        <v>0</v>
      </c>
      <c r="DY120" s="82">
        <f t="shared" si="411"/>
        <v>0</v>
      </c>
      <c r="DZ120" s="82">
        <f t="shared" si="411"/>
        <v>0</v>
      </c>
      <c r="EA120" s="82">
        <f t="shared" si="411"/>
        <v>0</v>
      </c>
      <c r="EB120" s="82">
        <f t="shared" si="411"/>
        <v>0</v>
      </c>
      <c r="EC120" s="82">
        <f t="shared" si="411"/>
        <v>0</v>
      </c>
      <c r="ED120" s="82">
        <f t="shared" si="411"/>
        <v>0</v>
      </c>
      <c r="EE120" s="82">
        <f t="shared" si="411"/>
        <v>0</v>
      </c>
      <c r="EF120" s="82">
        <f t="shared" si="411"/>
        <v>0</v>
      </c>
      <c r="EG120" s="82">
        <f t="shared" si="411"/>
        <v>0</v>
      </c>
      <c r="EH120" s="82">
        <f t="shared" si="411"/>
        <v>0</v>
      </c>
      <c r="EI120" s="82">
        <f t="shared" si="411"/>
        <v>0</v>
      </c>
      <c r="EJ120" s="82">
        <f t="shared" si="411"/>
        <v>0</v>
      </c>
      <c r="EK120" s="82">
        <f t="shared" si="411"/>
        <v>0</v>
      </c>
      <c r="EL120" s="82">
        <f t="shared" si="411"/>
        <v>0</v>
      </c>
      <c r="EM120" s="82">
        <f t="shared" si="411"/>
        <v>0</v>
      </c>
      <c r="EN120" s="82">
        <f t="shared" si="411"/>
        <v>0</v>
      </c>
      <c r="EO120" s="82">
        <f t="shared" si="411"/>
        <v>0</v>
      </c>
      <c r="EP120" s="82">
        <f t="shared" si="411"/>
        <v>0</v>
      </c>
      <c r="EQ120" s="82">
        <f t="shared" si="411"/>
        <v>0</v>
      </c>
      <c r="ER120" s="82">
        <f t="shared" si="411"/>
        <v>0</v>
      </c>
      <c r="ES120" s="82">
        <f t="shared" si="411"/>
        <v>0</v>
      </c>
      <c r="ET120" s="82">
        <f t="shared" si="411"/>
        <v>0</v>
      </c>
      <c r="EU120" s="82">
        <f t="shared" si="411"/>
        <v>0</v>
      </c>
      <c r="EV120" s="82">
        <f t="shared" si="411"/>
        <v>0</v>
      </c>
      <c r="EW120" s="82">
        <f t="shared" si="411"/>
        <v>0</v>
      </c>
      <c r="EX120" s="82">
        <f t="shared" si="411"/>
        <v>0</v>
      </c>
      <c r="EY120" s="82">
        <f t="shared" si="411"/>
        <v>0</v>
      </c>
      <c r="EZ120" s="82">
        <f t="shared" si="411"/>
        <v>0</v>
      </c>
      <c r="FA120" s="82">
        <f t="shared" si="411"/>
        <v>0</v>
      </c>
      <c r="FB120" s="82">
        <f t="shared" si="411"/>
        <v>0</v>
      </c>
      <c r="FC120" s="82">
        <f t="shared" si="411"/>
        <v>0</v>
      </c>
      <c r="FD120" s="82">
        <f t="shared" si="411"/>
        <v>0</v>
      </c>
      <c r="FE120" s="82">
        <f t="shared" ref="FE120:FP120" si="412">+$D120*FA111</f>
        <v>0</v>
      </c>
      <c r="FF120" s="82">
        <f t="shared" si="412"/>
        <v>0</v>
      </c>
      <c r="FG120" s="82">
        <f t="shared" si="412"/>
        <v>0</v>
      </c>
      <c r="FH120" s="82">
        <f t="shared" si="412"/>
        <v>0</v>
      </c>
      <c r="FI120" s="82">
        <f t="shared" si="412"/>
        <v>0</v>
      </c>
      <c r="FJ120" s="82">
        <f t="shared" si="412"/>
        <v>0</v>
      </c>
      <c r="FK120" s="82">
        <f t="shared" si="412"/>
        <v>0</v>
      </c>
      <c r="FL120" s="82">
        <f t="shared" si="412"/>
        <v>0</v>
      </c>
      <c r="FM120" s="82">
        <f t="shared" si="412"/>
        <v>0</v>
      </c>
      <c r="FN120" s="82">
        <f t="shared" si="412"/>
        <v>0</v>
      </c>
      <c r="FO120" s="82">
        <f t="shared" si="412"/>
        <v>0</v>
      </c>
      <c r="FP120" s="82">
        <f t="shared" si="412"/>
        <v>0</v>
      </c>
    </row>
    <row r="121" spans="1:172">
      <c r="A121" s="79">
        <v>1957</v>
      </c>
      <c r="D121" s="98">
        <f>Data!CE21</f>
        <v>0.78490506264904469</v>
      </c>
      <c r="M121" s="82">
        <f>+$D121*H111</f>
        <v>0.78490506264904469</v>
      </c>
      <c r="N121" s="82">
        <f t="shared" ref="N121:BY121" si="413">+$D121*I111</f>
        <v>0.73557594077492205</v>
      </c>
      <c r="O121" s="82">
        <f t="shared" si="413"/>
        <v>0.68562912480813887</v>
      </c>
      <c r="P121" s="82">
        <f t="shared" si="413"/>
        <v>0.63509918727623982</v>
      </c>
      <c r="Q121" s="82">
        <f t="shared" si="413"/>
        <v>0.58404088480502747</v>
      </c>
      <c r="R121" s="82">
        <f t="shared" si="413"/>
        <v>0.53254373395801557</v>
      </c>
      <c r="S121" s="82">
        <f t="shared" si="413"/>
        <v>0.48075393221542218</v>
      </c>
      <c r="T121" s="82">
        <f t="shared" si="413"/>
        <v>0.42890359011357132</v>
      </c>
      <c r="U121" s="82">
        <f t="shared" si="413"/>
        <v>0.37734404709043562</v>
      </c>
      <c r="V121" s="82">
        <f t="shared" si="413"/>
        <v>0.32657554245086884</v>
      </c>
      <c r="W121" s="82">
        <f t="shared" si="413"/>
        <v>0.27726115173778187</v>
      </c>
      <c r="X121" s="82">
        <f t="shared" si="413"/>
        <v>0.23021118625373976</v>
      </c>
      <c r="Y121" s="82">
        <f t="shared" si="413"/>
        <v>0.18632780379674302</v>
      </c>
      <c r="Z121" s="82">
        <f t="shared" si="413"/>
        <v>0.14650942631175806</v>
      </c>
      <c r="AA121" s="82">
        <f t="shared" si="413"/>
        <v>0.11152863442687042</v>
      </c>
      <c r="AB121" s="82">
        <f t="shared" si="413"/>
        <v>8.1910238291137027E-2</v>
      </c>
      <c r="AC121" s="82">
        <f t="shared" si="413"/>
        <v>5.7841781483585396E-2</v>
      </c>
      <c r="AD121" s="82">
        <f t="shared" si="413"/>
        <v>3.914270870405822E-2</v>
      </c>
      <c r="AE121" s="82">
        <f t="shared" si="413"/>
        <v>2.5301871582757405E-2</v>
      </c>
      <c r="AF121" s="82">
        <f t="shared" si="413"/>
        <v>1.5572315702844937E-2</v>
      </c>
      <c r="AG121" s="82">
        <f t="shared" si="413"/>
        <v>9.0959973464307987E-3</v>
      </c>
      <c r="AH121" s="82">
        <f t="shared" si="413"/>
        <v>5.025590495652806E-3</v>
      </c>
      <c r="AI121" s="82">
        <f t="shared" si="413"/>
        <v>2.6168512737749683E-3</v>
      </c>
      <c r="AJ121" s="82">
        <f t="shared" si="413"/>
        <v>1.2787871865428315E-3</v>
      </c>
      <c r="AK121" s="82">
        <f t="shared" si="413"/>
        <v>5.8341949321807397E-4</v>
      </c>
      <c r="AL121" s="82">
        <f t="shared" si="413"/>
        <v>2.4676611975670942E-4</v>
      </c>
      <c r="AM121" s="82">
        <f t="shared" si="413"/>
        <v>9.5771268220613039E-5</v>
      </c>
      <c r="AN121" s="82">
        <f t="shared" si="413"/>
        <v>3.3536258907529088E-5</v>
      </c>
      <c r="AO121" s="82">
        <f t="shared" si="413"/>
        <v>1.0269188432849928E-5</v>
      </c>
      <c r="AP121" s="82">
        <f t="shared" si="413"/>
        <v>2.565210031483608E-6</v>
      </c>
      <c r="AQ121" s="82">
        <f t="shared" si="413"/>
        <v>4.2268511291799841E-7</v>
      </c>
      <c r="AR121" s="82">
        <f t="shared" si="413"/>
        <v>0</v>
      </c>
      <c r="AS121" s="82">
        <f t="shared" si="413"/>
        <v>0</v>
      </c>
      <c r="AT121" s="82">
        <f t="shared" si="413"/>
        <v>0</v>
      </c>
      <c r="AU121" s="82">
        <f t="shared" si="413"/>
        <v>0</v>
      </c>
      <c r="AV121" s="82">
        <f t="shared" si="413"/>
        <v>0</v>
      </c>
      <c r="AW121" s="82">
        <f t="shared" si="413"/>
        <v>0</v>
      </c>
      <c r="AX121" s="82">
        <f t="shared" si="413"/>
        <v>0</v>
      </c>
      <c r="AY121" s="82">
        <f t="shared" si="413"/>
        <v>0</v>
      </c>
      <c r="AZ121" s="82">
        <f t="shared" si="413"/>
        <v>0</v>
      </c>
      <c r="BA121" s="82">
        <f t="shared" si="413"/>
        <v>0</v>
      </c>
      <c r="BB121" s="82">
        <f t="shared" si="413"/>
        <v>0</v>
      </c>
      <c r="BC121" s="82">
        <f t="shared" si="413"/>
        <v>0</v>
      </c>
      <c r="BD121" s="82">
        <f t="shared" si="413"/>
        <v>0</v>
      </c>
      <c r="BE121" s="82">
        <f t="shared" si="413"/>
        <v>0</v>
      </c>
      <c r="BF121" s="82">
        <f t="shared" si="413"/>
        <v>0</v>
      </c>
      <c r="BG121" s="82">
        <f t="shared" si="413"/>
        <v>0</v>
      </c>
      <c r="BH121" s="82">
        <f t="shared" si="413"/>
        <v>0</v>
      </c>
      <c r="BI121" s="82">
        <f t="shared" si="413"/>
        <v>0</v>
      </c>
      <c r="BJ121" s="82">
        <f t="shared" si="413"/>
        <v>0</v>
      </c>
      <c r="BK121" s="82">
        <f t="shared" si="413"/>
        <v>0</v>
      </c>
      <c r="BL121" s="82">
        <f t="shared" si="413"/>
        <v>0</v>
      </c>
      <c r="BM121" s="82">
        <f t="shared" si="413"/>
        <v>0</v>
      </c>
      <c r="BN121" s="82">
        <f t="shared" si="413"/>
        <v>0</v>
      </c>
      <c r="BO121" s="82">
        <f t="shared" si="413"/>
        <v>0</v>
      </c>
      <c r="BP121" s="82">
        <f t="shared" si="413"/>
        <v>0</v>
      </c>
      <c r="BQ121" s="82">
        <f t="shared" si="413"/>
        <v>0</v>
      </c>
      <c r="BR121" s="82">
        <f t="shared" si="413"/>
        <v>0</v>
      </c>
      <c r="BS121" s="82">
        <f t="shared" si="413"/>
        <v>0</v>
      </c>
      <c r="BT121" s="82">
        <f t="shared" si="413"/>
        <v>0</v>
      </c>
      <c r="BU121" s="82">
        <f t="shared" si="413"/>
        <v>0</v>
      </c>
      <c r="BV121" s="82">
        <f t="shared" si="413"/>
        <v>0</v>
      </c>
      <c r="BW121" s="82">
        <f t="shared" si="413"/>
        <v>0</v>
      </c>
      <c r="BX121" s="82">
        <f t="shared" si="413"/>
        <v>0</v>
      </c>
      <c r="BY121" s="82">
        <f t="shared" si="413"/>
        <v>0</v>
      </c>
      <c r="BZ121" s="82">
        <f t="shared" ref="BZ121:CJ121" si="414">+$D121*BU111</f>
        <v>0</v>
      </c>
      <c r="CA121" s="82">
        <f t="shared" si="414"/>
        <v>0</v>
      </c>
      <c r="CB121" s="82">
        <f t="shared" si="414"/>
        <v>0</v>
      </c>
      <c r="CC121" s="82">
        <f t="shared" si="414"/>
        <v>0</v>
      </c>
      <c r="CD121" s="82">
        <f t="shared" si="414"/>
        <v>0</v>
      </c>
      <c r="CE121" s="82">
        <f t="shared" si="414"/>
        <v>0</v>
      </c>
      <c r="CF121" s="82">
        <f t="shared" si="414"/>
        <v>0</v>
      </c>
      <c r="CG121" s="82">
        <f t="shared" si="414"/>
        <v>0</v>
      </c>
      <c r="CH121" s="82">
        <f t="shared" si="414"/>
        <v>0</v>
      </c>
      <c r="CI121" s="82">
        <f t="shared" si="414"/>
        <v>0</v>
      </c>
      <c r="CJ121" s="82">
        <f t="shared" si="414"/>
        <v>0</v>
      </c>
      <c r="CS121" s="82">
        <f>+$D121*CN111</f>
        <v>0.78490506264904469</v>
      </c>
      <c r="CT121" s="82">
        <f t="shared" ref="CT121:FE121" si="415">+$D121*CO111</f>
        <v>0.6861773571762364</v>
      </c>
      <c r="CU121" s="82">
        <f t="shared" si="415"/>
        <v>0.59976603198186218</v>
      </c>
      <c r="CV121" s="82">
        <f t="shared" si="415"/>
        <v>0.52413055621489124</v>
      </c>
      <c r="CW121" s="82">
        <f t="shared" si="415"/>
        <v>0.45792292604802176</v>
      </c>
      <c r="CX121" s="82">
        <f t="shared" si="415"/>
        <v>0.39996359722641106</v>
      </c>
      <c r="CY121" s="82">
        <f t="shared" si="415"/>
        <v>0.34922042598487696</v>
      </c>
      <c r="CZ121" s="82">
        <f t="shared" si="415"/>
        <v>0.30479024228500556</v>
      </c>
      <c r="DA121" s="82">
        <f t="shared" si="415"/>
        <v>0.26588272632954746</v>
      </c>
      <c r="DB121" s="82">
        <f t="shared" si="415"/>
        <v>0.23180630044172842</v>
      </c>
      <c r="DC121" s="82">
        <f t="shared" si="415"/>
        <v>0.2019557843860216</v>
      </c>
      <c r="DD121" s="82">
        <f t="shared" si="415"/>
        <v>0.1758015936972587</v>
      </c>
      <c r="DE121" s="82">
        <f t="shared" si="415"/>
        <v>0.15288028813897073</v>
      </c>
      <c r="DF121" s="82">
        <f t="shared" si="415"/>
        <v>0.13278630152162346</v>
      </c>
      <c r="DG121" s="82">
        <f t="shared" si="415"/>
        <v>0.11516470520744554</v>
      </c>
      <c r="DH121" s="82">
        <f t="shared" si="415"/>
        <v>9.9704876087580899E-2</v>
      </c>
      <c r="DI121" s="82">
        <f t="shared" si="415"/>
        <v>8.6134955968941981E-2</v>
      </c>
      <c r="DJ121" s="82">
        <f t="shared" si="415"/>
        <v>7.4217003440825255E-2</v>
      </c>
      <c r="DK121" s="82">
        <f t="shared" si="415"/>
        <v>6.3742751657443183E-2</v>
      </c>
      <c r="DL121" s="82">
        <f t="shared" si="415"/>
        <v>5.4529896292852695E-2</v>
      </c>
      <c r="DM121" s="82">
        <f t="shared" si="415"/>
        <v>4.6418847392539632E-2</v>
      </c>
      <c r="DN121" s="82">
        <f t="shared" si="415"/>
        <v>3.926988713021743E-2</v>
      </c>
      <c r="DO121" s="82">
        <f t="shared" si="415"/>
        <v>3.296068272715532E-2</v>
      </c>
      <c r="DP121" s="82">
        <f t="shared" si="415"/>
        <v>2.7384110134004571E-2</v>
      </c>
      <c r="DQ121" s="82">
        <f t="shared" si="415"/>
        <v>2.2446349624907418E-2</v>
      </c>
      <c r="DR121" s="82">
        <f t="shared" si="415"/>
        <v>1.8065219309753543E-2</v>
      </c>
      <c r="DS121" s="82">
        <f t="shared" si="415"/>
        <v>1.4168716819512286E-2</v>
      </c>
      <c r="DT121" s="82">
        <f t="shared" si="415"/>
        <v>1.0693743137490301E-2</v>
      </c>
      <c r="DU121" s="82">
        <f t="shared" si="415"/>
        <v>7.584985802537747E-3</v>
      </c>
      <c r="DV121" s="82">
        <f t="shared" si="415"/>
        <v>4.7939415567436125E-3</v>
      </c>
      <c r="DW121" s="82">
        <f t="shared" si="415"/>
        <v>2.2780610008546667E-3</v>
      </c>
      <c r="DX121" s="82">
        <f t="shared" si="415"/>
        <v>0</v>
      </c>
      <c r="DY121" s="82">
        <f t="shared" si="415"/>
        <v>0</v>
      </c>
      <c r="DZ121" s="82">
        <f t="shared" si="415"/>
        <v>0</v>
      </c>
      <c r="EA121" s="82">
        <f t="shared" si="415"/>
        <v>0</v>
      </c>
      <c r="EB121" s="82">
        <f t="shared" si="415"/>
        <v>0</v>
      </c>
      <c r="EC121" s="82">
        <f t="shared" si="415"/>
        <v>0</v>
      </c>
      <c r="ED121" s="82">
        <f t="shared" si="415"/>
        <v>0</v>
      </c>
      <c r="EE121" s="82">
        <f t="shared" si="415"/>
        <v>0</v>
      </c>
      <c r="EF121" s="82">
        <f t="shared" si="415"/>
        <v>0</v>
      </c>
      <c r="EG121" s="82">
        <f t="shared" si="415"/>
        <v>0</v>
      </c>
      <c r="EH121" s="82">
        <f t="shared" si="415"/>
        <v>0</v>
      </c>
      <c r="EI121" s="82">
        <f t="shared" si="415"/>
        <v>0</v>
      </c>
      <c r="EJ121" s="82">
        <f t="shared" si="415"/>
        <v>0</v>
      </c>
      <c r="EK121" s="82">
        <f t="shared" si="415"/>
        <v>0</v>
      </c>
      <c r="EL121" s="82">
        <f t="shared" si="415"/>
        <v>0</v>
      </c>
      <c r="EM121" s="82">
        <f t="shared" si="415"/>
        <v>0</v>
      </c>
      <c r="EN121" s="82">
        <f t="shared" si="415"/>
        <v>0</v>
      </c>
      <c r="EO121" s="82">
        <f t="shared" si="415"/>
        <v>0</v>
      </c>
      <c r="EP121" s="82">
        <f t="shared" si="415"/>
        <v>0</v>
      </c>
      <c r="EQ121" s="82">
        <f t="shared" si="415"/>
        <v>0</v>
      </c>
      <c r="ER121" s="82">
        <f t="shared" si="415"/>
        <v>0</v>
      </c>
      <c r="ES121" s="82">
        <f t="shared" si="415"/>
        <v>0</v>
      </c>
      <c r="ET121" s="82">
        <f t="shared" si="415"/>
        <v>0</v>
      </c>
      <c r="EU121" s="82">
        <f t="shared" si="415"/>
        <v>0</v>
      </c>
      <c r="EV121" s="82">
        <f t="shared" si="415"/>
        <v>0</v>
      </c>
      <c r="EW121" s="82">
        <f t="shared" si="415"/>
        <v>0</v>
      </c>
      <c r="EX121" s="82">
        <f t="shared" si="415"/>
        <v>0</v>
      </c>
      <c r="EY121" s="82">
        <f t="shared" si="415"/>
        <v>0</v>
      </c>
      <c r="EZ121" s="82">
        <f t="shared" si="415"/>
        <v>0</v>
      </c>
      <c r="FA121" s="82">
        <f t="shared" si="415"/>
        <v>0</v>
      </c>
      <c r="FB121" s="82">
        <f t="shared" si="415"/>
        <v>0</v>
      </c>
      <c r="FC121" s="82">
        <f t="shared" si="415"/>
        <v>0</v>
      </c>
      <c r="FD121" s="82">
        <f t="shared" si="415"/>
        <v>0</v>
      </c>
      <c r="FE121" s="82">
        <f t="shared" si="415"/>
        <v>0</v>
      </c>
      <c r="FF121" s="82">
        <f t="shared" ref="FF121:FP121" si="416">+$D121*FA111</f>
        <v>0</v>
      </c>
      <c r="FG121" s="82">
        <f t="shared" si="416"/>
        <v>0</v>
      </c>
      <c r="FH121" s="82">
        <f t="shared" si="416"/>
        <v>0</v>
      </c>
      <c r="FI121" s="82">
        <f t="shared" si="416"/>
        <v>0</v>
      </c>
      <c r="FJ121" s="82">
        <f t="shared" si="416"/>
        <v>0</v>
      </c>
      <c r="FK121" s="82">
        <f t="shared" si="416"/>
        <v>0</v>
      </c>
      <c r="FL121" s="82">
        <f t="shared" si="416"/>
        <v>0</v>
      </c>
      <c r="FM121" s="82">
        <f t="shared" si="416"/>
        <v>0</v>
      </c>
      <c r="FN121" s="82">
        <f t="shared" si="416"/>
        <v>0</v>
      </c>
      <c r="FO121" s="82">
        <f t="shared" si="416"/>
        <v>0</v>
      </c>
      <c r="FP121" s="82">
        <f t="shared" si="416"/>
        <v>0</v>
      </c>
    </row>
    <row r="122" spans="1:172">
      <c r="A122" s="79">
        <v>1958</v>
      </c>
      <c r="D122" s="98">
        <f>Data!CE22</f>
        <v>2.8164970211804556</v>
      </c>
      <c r="M122" s="82"/>
      <c r="N122" s="82">
        <f>+$D122*H111</f>
        <v>2.8164970211804556</v>
      </c>
      <c r="O122" s="82">
        <f t="shared" ref="O122:BZ122" si="417">+$D122*I111</f>
        <v>2.6394879389011172</v>
      </c>
      <c r="P122" s="82">
        <f t="shared" si="417"/>
        <v>2.4602623674503272</v>
      </c>
      <c r="Q122" s="82">
        <f t="shared" si="417"/>
        <v>2.2789443644058456</v>
      </c>
      <c r="R122" s="82">
        <f t="shared" si="417"/>
        <v>2.0957304145157045</v>
      </c>
      <c r="S122" s="82">
        <f t="shared" si="417"/>
        <v>1.9109417325948925</v>
      </c>
      <c r="T122" s="82">
        <f t="shared" si="417"/>
        <v>1.7251029231938604</v>
      </c>
      <c r="U122" s="82">
        <f t="shared" si="417"/>
        <v>1.5390468751105679</v>
      </c>
      <c r="V122" s="82">
        <f t="shared" si="417"/>
        <v>1.3540343095806926</v>
      </c>
      <c r="W122" s="82">
        <f t="shared" si="417"/>
        <v>1.1718602494408092</v>
      </c>
      <c r="X122" s="82">
        <f t="shared" si="417"/>
        <v>0.99490402740298267</v>
      </c>
      <c r="Y122" s="82">
        <f t="shared" si="417"/>
        <v>0.82607330641717613</v>
      </c>
      <c r="Z122" s="82">
        <f t="shared" si="417"/>
        <v>0.66860532480891088</v>
      </c>
      <c r="AA122" s="82">
        <f t="shared" si="417"/>
        <v>0.52572391543667452</v>
      </c>
      <c r="AB122" s="82">
        <f t="shared" si="417"/>
        <v>0.40020135120476008</v>
      </c>
      <c r="AC122" s="82">
        <f t="shared" si="417"/>
        <v>0.29392082320447693</v>
      </c>
      <c r="AD122" s="82">
        <f t="shared" si="417"/>
        <v>0.20755529936125758</v>
      </c>
      <c r="AE122" s="82">
        <f t="shared" si="417"/>
        <v>0.14045688798825898</v>
      </c>
      <c r="AF122" s="82">
        <f t="shared" si="417"/>
        <v>9.0791420942828577E-2</v>
      </c>
      <c r="AG122" s="82">
        <f t="shared" si="417"/>
        <v>5.5878580578802156E-2</v>
      </c>
      <c r="AH122" s="82">
        <f t="shared" si="417"/>
        <v>3.2639424371177297E-2</v>
      </c>
      <c r="AI122" s="82">
        <f t="shared" si="417"/>
        <v>1.8033468420890895E-2</v>
      </c>
      <c r="AJ122" s="82">
        <f t="shared" si="417"/>
        <v>9.390121389438651E-3</v>
      </c>
      <c r="AK122" s="82">
        <f t="shared" si="417"/>
        <v>4.5887082056343571E-3</v>
      </c>
      <c r="AL122" s="82">
        <f t="shared" si="417"/>
        <v>2.0935006575209737E-3</v>
      </c>
      <c r="AM122" s="82">
        <f t="shared" si="417"/>
        <v>8.8547784222127619E-4</v>
      </c>
      <c r="AN122" s="82">
        <f t="shared" si="417"/>
        <v>3.4365874867422016E-4</v>
      </c>
      <c r="AO122" s="82">
        <f t="shared" si="417"/>
        <v>1.2033910572038933E-4</v>
      </c>
      <c r="AP122" s="82">
        <f t="shared" si="417"/>
        <v>3.6849219106126525E-5</v>
      </c>
      <c r="AQ122" s="82">
        <f t="shared" si="417"/>
        <v>9.2048156601154252E-6</v>
      </c>
      <c r="AR122" s="82">
        <f t="shared" si="417"/>
        <v>1.5167329376281175E-6</v>
      </c>
      <c r="AS122" s="82">
        <f t="shared" si="417"/>
        <v>0</v>
      </c>
      <c r="AT122" s="82">
        <f t="shared" si="417"/>
        <v>0</v>
      </c>
      <c r="AU122" s="82">
        <f t="shared" si="417"/>
        <v>0</v>
      </c>
      <c r="AV122" s="82">
        <f t="shared" si="417"/>
        <v>0</v>
      </c>
      <c r="AW122" s="82">
        <f t="shared" si="417"/>
        <v>0</v>
      </c>
      <c r="AX122" s="82">
        <f t="shared" si="417"/>
        <v>0</v>
      </c>
      <c r="AY122" s="82">
        <f t="shared" si="417"/>
        <v>0</v>
      </c>
      <c r="AZ122" s="82">
        <f t="shared" si="417"/>
        <v>0</v>
      </c>
      <c r="BA122" s="82">
        <f t="shared" si="417"/>
        <v>0</v>
      </c>
      <c r="BB122" s="82">
        <f t="shared" si="417"/>
        <v>0</v>
      </c>
      <c r="BC122" s="82">
        <f t="shared" si="417"/>
        <v>0</v>
      </c>
      <c r="BD122" s="82">
        <f t="shared" si="417"/>
        <v>0</v>
      </c>
      <c r="BE122" s="82">
        <f t="shared" si="417"/>
        <v>0</v>
      </c>
      <c r="BF122" s="82">
        <f t="shared" si="417"/>
        <v>0</v>
      </c>
      <c r="BG122" s="82">
        <f t="shared" si="417"/>
        <v>0</v>
      </c>
      <c r="BH122" s="82">
        <f t="shared" si="417"/>
        <v>0</v>
      </c>
      <c r="BI122" s="82">
        <f t="shared" si="417"/>
        <v>0</v>
      </c>
      <c r="BJ122" s="82">
        <f t="shared" si="417"/>
        <v>0</v>
      </c>
      <c r="BK122" s="82">
        <f t="shared" si="417"/>
        <v>0</v>
      </c>
      <c r="BL122" s="82">
        <f t="shared" si="417"/>
        <v>0</v>
      </c>
      <c r="BM122" s="82">
        <f t="shared" si="417"/>
        <v>0</v>
      </c>
      <c r="BN122" s="82">
        <f t="shared" si="417"/>
        <v>0</v>
      </c>
      <c r="BO122" s="82">
        <f t="shared" si="417"/>
        <v>0</v>
      </c>
      <c r="BP122" s="82">
        <f t="shared" si="417"/>
        <v>0</v>
      </c>
      <c r="BQ122" s="82">
        <f t="shared" si="417"/>
        <v>0</v>
      </c>
      <c r="BR122" s="82">
        <f t="shared" si="417"/>
        <v>0</v>
      </c>
      <c r="BS122" s="82">
        <f t="shared" si="417"/>
        <v>0</v>
      </c>
      <c r="BT122" s="82">
        <f t="shared" si="417"/>
        <v>0</v>
      </c>
      <c r="BU122" s="82">
        <f t="shared" si="417"/>
        <v>0</v>
      </c>
      <c r="BV122" s="82">
        <f t="shared" si="417"/>
        <v>0</v>
      </c>
      <c r="BW122" s="82">
        <f t="shared" si="417"/>
        <v>0</v>
      </c>
      <c r="BX122" s="82">
        <f t="shared" si="417"/>
        <v>0</v>
      </c>
      <c r="BY122" s="82">
        <f t="shared" si="417"/>
        <v>0</v>
      </c>
      <c r="BZ122" s="82">
        <f t="shared" si="417"/>
        <v>0</v>
      </c>
      <c r="CA122" s="82">
        <f t="shared" ref="CA122:CJ122" si="418">+$D122*BU111</f>
        <v>0</v>
      </c>
      <c r="CB122" s="82">
        <f t="shared" si="418"/>
        <v>0</v>
      </c>
      <c r="CC122" s="82">
        <f t="shared" si="418"/>
        <v>0</v>
      </c>
      <c r="CD122" s="82">
        <f t="shared" si="418"/>
        <v>0</v>
      </c>
      <c r="CE122" s="82">
        <f t="shared" si="418"/>
        <v>0</v>
      </c>
      <c r="CF122" s="82">
        <f t="shared" si="418"/>
        <v>0</v>
      </c>
      <c r="CG122" s="82">
        <f t="shared" si="418"/>
        <v>0</v>
      </c>
      <c r="CH122" s="82">
        <f t="shared" si="418"/>
        <v>0</v>
      </c>
      <c r="CI122" s="82">
        <f t="shared" si="418"/>
        <v>0</v>
      </c>
      <c r="CJ122" s="82">
        <f t="shared" si="418"/>
        <v>0</v>
      </c>
      <c r="CS122" s="82"/>
      <c r="CT122" s="82">
        <f>+$D122*CN111</f>
        <v>2.8164970211804556</v>
      </c>
      <c r="CU122" s="82">
        <f t="shared" ref="CU122:FF122" si="419">+$D122*CO111</f>
        <v>2.4622296051522348</v>
      </c>
      <c r="CV122" s="82">
        <f t="shared" si="419"/>
        <v>2.1521574045923155</v>
      </c>
      <c r="CW122" s="82">
        <f t="shared" si="419"/>
        <v>1.8807524891057517</v>
      </c>
      <c r="CX122" s="82">
        <f t="shared" si="419"/>
        <v>1.6431777784585055</v>
      </c>
      <c r="CY122" s="82">
        <f t="shared" si="419"/>
        <v>1.4352006806618058</v>
      </c>
      <c r="CZ122" s="82">
        <f t="shared" si="419"/>
        <v>1.2531175250701168</v>
      </c>
      <c r="DA122" s="82">
        <f t="shared" si="419"/>
        <v>1.093687441107031</v>
      </c>
      <c r="DB122" s="82">
        <f t="shared" si="419"/>
        <v>0.9540745019061575</v>
      </c>
      <c r="DC122" s="82">
        <f t="shared" si="419"/>
        <v>0.83179709974289395</v>
      </c>
      <c r="DD122" s="82">
        <f t="shared" si="419"/>
        <v>0.72468364927303808</v>
      </c>
      <c r="DE122" s="82">
        <f t="shared" si="419"/>
        <v>0.63083382759183493</v>
      </c>
      <c r="DF122" s="82">
        <f t="shared" si="419"/>
        <v>0.54858465899989928</v>
      </c>
      <c r="DG122" s="82">
        <f t="shared" si="419"/>
        <v>0.4764808388762371</v>
      </c>
      <c r="DH122" s="82">
        <f t="shared" si="419"/>
        <v>0.41324876675808564</v>
      </c>
      <c r="DI122" s="82">
        <f t="shared" si="419"/>
        <v>0.35777382496435839</v>
      </c>
      <c r="DJ122" s="82">
        <f t="shared" si="419"/>
        <v>0.30908049705688834</v>
      </c>
      <c r="DK122" s="82">
        <f t="shared" si="419"/>
        <v>0.26631497114637498</v>
      </c>
      <c r="DL122" s="82">
        <f t="shared" si="419"/>
        <v>0.22872991742353974</v>
      </c>
      <c r="DM122" s="82">
        <f t="shared" si="419"/>
        <v>0.19567116812287733</v>
      </c>
      <c r="DN122" s="82">
        <f t="shared" si="419"/>
        <v>0.16656606209988897</v>
      </c>
      <c r="DO122" s="82">
        <f t="shared" si="419"/>
        <v>0.14091324592946899</v>
      </c>
      <c r="DP122" s="82">
        <f t="shared" si="419"/>
        <v>0.11827374944403418</v>
      </c>
      <c r="DQ122" s="82">
        <f t="shared" si="419"/>
        <v>9.8263176389508627E-2</v>
      </c>
      <c r="DR122" s="82">
        <f t="shared" si="419"/>
        <v>8.0544870791837961E-2</v>
      </c>
      <c r="DS122" s="82">
        <f t="shared" si="419"/>
        <v>6.482393705191683E-2</v>
      </c>
      <c r="DT122" s="82">
        <f t="shared" si="419"/>
        <v>5.0842007033848169E-2</v>
      </c>
      <c r="DU122" s="82">
        <f t="shared" si="419"/>
        <v>3.8372660752574943E-2</v>
      </c>
      <c r="DV122" s="82">
        <f t="shared" si="419"/>
        <v>2.7217418940379177E-2</v>
      </c>
      <c r="DW122" s="82">
        <f t="shared" si="419"/>
        <v>1.7202235985982927E-2</v>
      </c>
      <c r="DX122" s="82">
        <f t="shared" si="419"/>
        <v>8.1744306774122512E-3</v>
      </c>
      <c r="DY122" s="82">
        <f t="shared" si="419"/>
        <v>0</v>
      </c>
      <c r="DZ122" s="82">
        <f t="shared" si="419"/>
        <v>0</v>
      </c>
      <c r="EA122" s="82">
        <f t="shared" si="419"/>
        <v>0</v>
      </c>
      <c r="EB122" s="82">
        <f t="shared" si="419"/>
        <v>0</v>
      </c>
      <c r="EC122" s="82">
        <f t="shared" si="419"/>
        <v>0</v>
      </c>
      <c r="ED122" s="82">
        <f t="shared" si="419"/>
        <v>0</v>
      </c>
      <c r="EE122" s="82">
        <f t="shared" si="419"/>
        <v>0</v>
      </c>
      <c r="EF122" s="82">
        <f t="shared" si="419"/>
        <v>0</v>
      </c>
      <c r="EG122" s="82">
        <f t="shared" si="419"/>
        <v>0</v>
      </c>
      <c r="EH122" s="82">
        <f t="shared" si="419"/>
        <v>0</v>
      </c>
      <c r="EI122" s="82">
        <f t="shared" si="419"/>
        <v>0</v>
      </c>
      <c r="EJ122" s="82">
        <f t="shared" si="419"/>
        <v>0</v>
      </c>
      <c r="EK122" s="82">
        <f t="shared" si="419"/>
        <v>0</v>
      </c>
      <c r="EL122" s="82">
        <f t="shared" si="419"/>
        <v>0</v>
      </c>
      <c r="EM122" s="82">
        <f t="shared" si="419"/>
        <v>0</v>
      </c>
      <c r="EN122" s="82">
        <f t="shared" si="419"/>
        <v>0</v>
      </c>
      <c r="EO122" s="82">
        <f t="shared" si="419"/>
        <v>0</v>
      </c>
      <c r="EP122" s="82">
        <f t="shared" si="419"/>
        <v>0</v>
      </c>
      <c r="EQ122" s="82">
        <f t="shared" si="419"/>
        <v>0</v>
      </c>
      <c r="ER122" s="82">
        <f t="shared" si="419"/>
        <v>0</v>
      </c>
      <c r="ES122" s="82">
        <f t="shared" si="419"/>
        <v>0</v>
      </c>
      <c r="ET122" s="82">
        <f t="shared" si="419"/>
        <v>0</v>
      </c>
      <c r="EU122" s="82">
        <f t="shared" si="419"/>
        <v>0</v>
      </c>
      <c r="EV122" s="82">
        <f t="shared" si="419"/>
        <v>0</v>
      </c>
      <c r="EW122" s="82">
        <f t="shared" si="419"/>
        <v>0</v>
      </c>
      <c r="EX122" s="82">
        <f t="shared" si="419"/>
        <v>0</v>
      </c>
      <c r="EY122" s="82">
        <f t="shared" si="419"/>
        <v>0</v>
      </c>
      <c r="EZ122" s="82">
        <f t="shared" si="419"/>
        <v>0</v>
      </c>
      <c r="FA122" s="82">
        <f t="shared" si="419"/>
        <v>0</v>
      </c>
      <c r="FB122" s="82">
        <f t="shared" si="419"/>
        <v>0</v>
      </c>
      <c r="FC122" s="82">
        <f t="shared" si="419"/>
        <v>0</v>
      </c>
      <c r="FD122" s="82">
        <f t="shared" si="419"/>
        <v>0</v>
      </c>
      <c r="FE122" s="82">
        <f t="shared" si="419"/>
        <v>0</v>
      </c>
      <c r="FF122" s="82">
        <f t="shared" si="419"/>
        <v>0</v>
      </c>
      <c r="FG122" s="82">
        <f t="shared" ref="FG122:FP122" si="420">+$D122*FA111</f>
        <v>0</v>
      </c>
      <c r="FH122" s="82">
        <f t="shared" si="420"/>
        <v>0</v>
      </c>
      <c r="FI122" s="82">
        <f t="shared" si="420"/>
        <v>0</v>
      </c>
      <c r="FJ122" s="82">
        <f t="shared" si="420"/>
        <v>0</v>
      </c>
      <c r="FK122" s="82">
        <f t="shared" si="420"/>
        <v>0</v>
      </c>
      <c r="FL122" s="82">
        <f t="shared" si="420"/>
        <v>0</v>
      </c>
      <c r="FM122" s="82">
        <f t="shared" si="420"/>
        <v>0</v>
      </c>
      <c r="FN122" s="82">
        <f t="shared" si="420"/>
        <v>0</v>
      </c>
      <c r="FO122" s="82">
        <f t="shared" si="420"/>
        <v>0</v>
      </c>
      <c r="FP122" s="82">
        <f t="shared" si="420"/>
        <v>0</v>
      </c>
    </row>
    <row r="123" spans="1:172">
      <c r="A123" s="79">
        <v>1959</v>
      </c>
      <c r="D123" s="98">
        <f>Data!CE23</f>
        <v>3.0050056700819918</v>
      </c>
      <c r="M123" s="82"/>
      <c r="N123" s="82"/>
      <c r="O123" s="82">
        <f>+$D123*H111</f>
        <v>3.0050056700819918</v>
      </c>
      <c r="P123" s="82">
        <f t="shared" ref="P123:CA123" si="421">+$D123*I111</f>
        <v>2.8161493382963165</v>
      </c>
      <c r="Q123" s="82">
        <f t="shared" si="421"/>
        <v>2.624928167322885</v>
      </c>
      <c r="R123" s="82">
        <f t="shared" si="421"/>
        <v>2.4314745179353037</v>
      </c>
      <c r="S123" s="82">
        <f t="shared" si="421"/>
        <v>2.2359980256409</v>
      </c>
      <c r="T123" s="82">
        <f t="shared" si="421"/>
        <v>2.0388414042196272</v>
      </c>
      <c r="U123" s="82">
        <f t="shared" si="421"/>
        <v>1.8405643700982381</v>
      </c>
      <c r="V123" s="82">
        <f t="shared" si="421"/>
        <v>1.6420555574707669</v>
      </c>
      <c r="W123" s="82">
        <f t="shared" si="421"/>
        <v>1.4446600678704709</v>
      </c>
      <c r="X123" s="82">
        <f t="shared" si="421"/>
        <v>1.2502930653331257</v>
      </c>
      <c r="Y123" s="82">
        <f t="shared" si="421"/>
        <v>1.0614931317343723</v>
      </c>
      <c r="Z123" s="82">
        <f t="shared" si="421"/>
        <v>0.88136254042497919</v>
      </c>
      <c r="AA123" s="82">
        <f t="shared" si="421"/>
        <v>0.71335519867005037</v>
      </c>
      <c r="AB123" s="82">
        <f t="shared" si="421"/>
        <v>0.56091071103735168</v>
      </c>
      <c r="AC123" s="82">
        <f t="shared" si="421"/>
        <v>0.42698689915203231</v>
      </c>
      <c r="AD123" s="82">
        <f t="shared" si="421"/>
        <v>0.31359299642164623</v>
      </c>
      <c r="AE123" s="82">
        <f t="shared" si="421"/>
        <v>0.22144701263512639</v>
      </c>
      <c r="AF123" s="82">
        <f t="shared" si="421"/>
        <v>0.14985769259925902</v>
      </c>
      <c r="AG123" s="82">
        <f t="shared" si="421"/>
        <v>9.6868106969860118E-2</v>
      </c>
      <c r="AH123" s="82">
        <f t="shared" si="421"/>
        <v>5.9618543961767405E-2</v>
      </c>
      <c r="AI123" s="82">
        <f t="shared" si="421"/>
        <v>3.4823986876610279E-2</v>
      </c>
      <c r="AJ123" s="82">
        <f t="shared" si="421"/>
        <v>1.9240451684663661E-2</v>
      </c>
      <c r="AK123" s="82">
        <f t="shared" si="421"/>
        <v>1.001860389193482E-2</v>
      </c>
      <c r="AL123" s="82">
        <f t="shared" si="421"/>
        <v>4.8958312657840812E-3</v>
      </c>
      <c r="AM123" s="82">
        <f t="shared" si="421"/>
        <v>2.2336190306120815E-3</v>
      </c>
      <c r="AN123" s="82">
        <f t="shared" si="421"/>
        <v>9.4474303242531922E-4</v>
      </c>
      <c r="AO123" s="82">
        <f t="shared" si="421"/>
        <v>3.6665989013064462E-4</v>
      </c>
      <c r="AP123" s="82">
        <f t="shared" si="421"/>
        <v>1.2839342356939665E-4</v>
      </c>
      <c r="AQ123" s="82">
        <f t="shared" si="421"/>
        <v>3.9315543925409025E-5</v>
      </c>
      <c r="AR123" s="82">
        <f t="shared" si="421"/>
        <v>9.8208956170360979E-6</v>
      </c>
      <c r="AS123" s="82">
        <f t="shared" si="421"/>
        <v>1.6182481441653855E-6</v>
      </c>
      <c r="AT123" s="82">
        <f t="shared" si="421"/>
        <v>0</v>
      </c>
      <c r="AU123" s="82">
        <f t="shared" si="421"/>
        <v>0</v>
      </c>
      <c r="AV123" s="82">
        <f t="shared" si="421"/>
        <v>0</v>
      </c>
      <c r="AW123" s="82">
        <f t="shared" si="421"/>
        <v>0</v>
      </c>
      <c r="AX123" s="82">
        <f t="shared" si="421"/>
        <v>0</v>
      </c>
      <c r="AY123" s="82">
        <f t="shared" si="421"/>
        <v>0</v>
      </c>
      <c r="AZ123" s="82">
        <f t="shared" si="421"/>
        <v>0</v>
      </c>
      <c r="BA123" s="82">
        <f t="shared" si="421"/>
        <v>0</v>
      </c>
      <c r="BB123" s="82">
        <f t="shared" si="421"/>
        <v>0</v>
      </c>
      <c r="BC123" s="82">
        <f t="shared" si="421"/>
        <v>0</v>
      </c>
      <c r="BD123" s="82">
        <f t="shared" si="421"/>
        <v>0</v>
      </c>
      <c r="BE123" s="82">
        <f t="shared" si="421"/>
        <v>0</v>
      </c>
      <c r="BF123" s="82">
        <f t="shared" si="421"/>
        <v>0</v>
      </c>
      <c r="BG123" s="82">
        <f t="shared" si="421"/>
        <v>0</v>
      </c>
      <c r="BH123" s="82">
        <f t="shared" si="421"/>
        <v>0</v>
      </c>
      <c r="BI123" s="82">
        <f t="shared" si="421"/>
        <v>0</v>
      </c>
      <c r="BJ123" s="82">
        <f t="shared" si="421"/>
        <v>0</v>
      </c>
      <c r="BK123" s="82">
        <f t="shared" si="421"/>
        <v>0</v>
      </c>
      <c r="BL123" s="82">
        <f t="shared" si="421"/>
        <v>0</v>
      </c>
      <c r="BM123" s="82">
        <f t="shared" si="421"/>
        <v>0</v>
      </c>
      <c r="BN123" s="82">
        <f t="shared" si="421"/>
        <v>0</v>
      </c>
      <c r="BO123" s="82">
        <f t="shared" si="421"/>
        <v>0</v>
      </c>
      <c r="BP123" s="82">
        <f t="shared" si="421"/>
        <v>0</v>
      </c>
      <c r="BQ123" s="82">
        <f t="shared" si="421"/>
        <v>0</v>
      </c>
      <c r="BR123" s="82">
        <f t="shared" si="421"/>
        <v>0</v>
      </c>
      <c r="BS123" s="82">
        <f t="shared" si="421"/>
        <v>0</v>
      </c>
      <c r="BT123" s="82">
        <f t="shared" si="421"/>
        <v>0</v>
      </c>
      <c r="BU123" s="82">
        <f t="shared" si="421"/>
        <v>0</v>
      </c>
      <c r="BV123" s="82">
        <f t="shared" si="421"/>
        <v>0</v>
      </c>
      <c r="BW123" s="82">
        <f t="shared" si="421"/>
        <v>0</v>
      </c>
      <c r="BX123" s="82">
        <f t="shared" si="421"/>
        <v>0</v>
      </c>
      <c r="BY123" s="82">
        <f t="shared" si="421"/>
        <v>0</v>
      </c>
      <c r="BZ123" s="82">
        <f t="shared" si="421"/>
        <v>0</v>
      </c>
      <c r="CA123" s="82">
        <f t="shared" si="421"/>
        <v>0</v>
      </c>
      <c r="CB123" s="82">
        <f t="shared" ref="CB123:CJ123" si="422">+$D123*BU111</f>
        <v>0</v>
      </c>
      <c r="CC123" s="82">
        <f t="shared" si="422"/>
        <v>0</v>
      </c>
      <c r="CD123" s="82">
        <f t="shared" si="422"/>
        <v>0</v>
      </c>
      <c r="CE123" s="82">
        <f t="shared" si="422"/>
        <v>0</v>
      </c>
      <c r="CF123" s="82">
        <f t="shared" si="422"/>
        <v>0</v>
      </c>
      <c r="CG123" s="82">
        <f t="shared" si="422"/>
        <v>0</v>
      </c>
      <c r="CH123" s="82">
        <f t="shared" si="422"/>
        <v>0</v>
      </c>
      <c r="CI123" s="82">
        <f t="shared" si="422"/>
        <v>0</v>
      </c>
      <c r="CJ123" s="82">
        <f t="shared" si="422"/>
        <v>0</v>
      </c>
      <c r="CS123" s="82"/>
      <c r="CT123" s="82"/>
      <c r="CU123" s="82">
        <f>+$D123*CN111</f>
        <v>3.0050056700819918</v>
      </c>
      <c r="CV123" s="82">
        <f t="shared" ref="CV123:FG123" si="423">+$D123*CO111</f>
        <v>2.6270270725957028</v>
      </c>
      <c r="CW123" s="82">
        <f t="shared" si="423"/>
        <v>2.2962016842461588</v>
      </c>
      <c r="CX123" s="82">
        <f t="shared" si="423"/>
        <v>2.0066315892693058</v>
      </c>
      <c r="CY123" s="82">
        <f t="shared" si="423"/>
        <v>1.7531559607867142</v>
      </c>
      <c r="CZ123" s="82">
        <f t="shared" si="423"/>
        <v>1.5312589186714911</v>
      </c>
      <c r="DA123" s="82">
        <f t="shared" si="423"/>
        <v>1.3369889049399943</v>
      </c>
      <c r="DB123" s="82">
        <f t="shared" si="423"/>
        <v>1.1668881369690329</v>
      </c>
      <c r="DC123" s="82">
        <f t="shared" si="423"/>
        <v>1.0179308788003025</v>
      </c>
      <c r="DD123" s="82">
        <f t="shared" si="423"/>
        <v>0.88746942826075992</v>
      </c>
      <c r="DE123" s="82">
        <f t="shared" si="423"/>
        <v>0.77318685541107934</v>
      </c>
      <c r="DF123" s="82">
        <f t="shared" si="423"/>
        <v>0.67305564839492615</v>
      </c>
      <c r="DG123" s="82">
        <f t="shared" si="423"/>
        <v>0.58530152825220139</v>
      </c>
      <c r="DH123" s="82">
        <f t="shared" si="423"/>
        <v>0.50837178656358251</v>
      </c>
      <c r="DI123" s="82">
        <f t="shared" si="423"/>
        <v>0.44090758055975721</v>
      </c>
      <c r="DJ123" s="82">
        <f t="shared" si="423"/>
        <v>0.3817196909990751</v>
      </c>
      <c r="DK123" s="82">
        <f t="shared" si="423"/>
        <v>0.32976730995384973</v>
      </c>
      <c r="DL123" s="82">
        <f t="shared" si="423"/>
        <v>0.28413947975246384</v>
      </c>
      <c r="DM123" s="82">
        <f t="shared" si="423"/>
        <v>0.24403885166796507</v>
      </c>
      <c r="DN123" s="82">
        <f t="shared" si="423"/>
        <v>0.20876747436941095</v>
      </c>
      <c r="DO123" s="82">
        <f t="shared" si="423"/>
        <v>0.17771435839957381</v>
      </c>
      <c r="DP123" s="82">
        <f t="shared" si="423"/>
        <v>0.15034459465901986</v>
      </c>
      <c r="DQ123" s="82">
        <f t="shared" si="423"/>
        <v>0.12618983262841088</v>
      </c>
      <c r="DR123" s="82">
        <f t="shared" si="423"/>
        <v>0.10483994834369874</v>
      </c>
      <c r="DS123" s="82">
        <f t="shared" si="423"/>
        <v>8.5935753386329208E-2</v>
      </c>
      <c r="DT123" s="82">
        <f t="shared" si="423"/>
        <v>6.9162614742054568E-2</v>
      </c>
      <c r="DU123" s="82">
        <f t="shared" si="423"/>
        <v>5.4244871649474925E-2</v>
      </c>
      <c r="DV123" s="82">
        <f t="shared" si="423"/>
        <v>4.0940949793474818E-2</v>
      </c>
      <c r="DW123" s="82">
        <f t="shared" si="423"/>
        <v>2.9039085653482094E-2</v>
      </c>
      <c r="DX123" s="82">
        <f t="shared" si="423"/>
        <v>1.8353584714356129E-2</v>
      </c>
      <c r="DY123" s="82">
        <f t="shared" si="423"/>
        <v>8.7215467833232762E-3</v>
      </c>
      <c r="DZ123" s="82">
        <f t="shared" si="423"/>
        <v>0</v>
      </c>
      <c r="EA123" s="82">
        <f t="shared" si="423"/>
        <v>0</v>
      </c>
      <c r="EB123" s="82">
        <f t="shared" si="423"/>
        <v>0</v>
      </c>
      <c r="EC123" s="82">
        <f t="shared" si="423"/>
        <v>0</v>
      </c>
      <c r="ED123" s="82">
        <f t="shared" si="423"/>
        <v>0</v>
      </c>
      <c r="EE123" s="82">
        <f t="shared" si="423"/>
        <v>0</v>
      </c>
      <c r="EF123" s="82">
        <f t="shared" si="423"/>
        <v>0</v>
      </c>
      <c r="EG123" s="82">
        <f t="shared" si="423"/>
        <v>0</v>
      </c>
      <c r="EH123" s="82">
        <f t="shared" si="423"/>
        <v>0</v>
      </c>
      <c r="EI123" s="82">
        <f t="shared" si="423"/>
        <v>0</v>
      </c>
      <c r="EJ123" s="82">
        <f t="shared" si="423"/>
        <v>0</v>
      </c>
      <c r="EK123" s="82">
        <f t="shared" si="423"/>
        <v>0</v>
      </c>
      <c r="EL123" s="82">
        <f t="shared" si="423"/>
        <v>0</v>
      </c>
      <c r="EM123" s="82">
        <f t="shared" si="423"/>
        <v>0</v>
      </c>
      <c r="EN123" s="82">
        <f t="shared" si="423"/>
        <v>0</v>
      </c>
      <c r="EO123" s="82">
        <f t="shared" si="423"/>
        <v>0</v>
      </c>
      <c r="EP123" s="82">
        <f t="shared" si="423"/>
        <v>0</v>
      </c>
      <c r="EQ123" s="82">
        <f t="shared" si="423"/>
        <v>0</v>
      </c>
      <c r="ER123" s="82">
        <f t="shared" si="423"/>
        <v>0</v>
      </c>
      <c r="ES123" s="82">
        <f t="shared" si="423"/>
        <v>0</v>
      </c>
      <c r="ET123" s="82">
        <f t="shared" si="423"/>
        <v>0</v>
      </c>
      <c r="EU123" s="82">
        <f t="shared" si="423"/>
        <v>0</v>
      </c>
      <c r="EV123" s="82">
        <f t="shared" si="423"/>
        <v>0</v>
      </c>
      <c r="EW123" s="82">
        <f t="shared" si="423"/>
        <v>0</v>
      </c>
      <c r="EX123" s="82">
        <f t="shared" si="423"/>
        <v>0</v>
      </c>
      <c r="EY123" s="82">
        <f t="shared" si="423"/>
        <v>0</v>
      </c>
      <c r="EZ123" s="82">
        <f t="shared" si="423"/>
        <v>0</v>
      </c>
      <c r="FA123" s="82">
        <f t="shared" si="423"/>
        <v>0</v>
      </c>
      <c r="FB123" s="82">
        <f t="shared" si="423"/>
        <v>0</v>
      </c>
      <c r="FC123" s="82">
        <f t="shared" si="423"/>
        <v>0</v>
      </c>
      <c r="FD123" s="82">
        <f t="shared" si="423"/>
        <v>0</v>
      </c>
      <c r="FE123" s="82">
        <f t="shared" si="423"/>
        <v>0</v>
      </c>
      <c r="FF123" s="82">
        <f t="shared" si="423"/>
        <v>0</v>
      </c>
      <c r="FG123" s="82">
        <f t="shared" si="423"/>
        <v>0</v>
      </c>
      <c r="FH123" s="82">
        <f t="shared" ref="FH123:FP123" si="424">+$D123*FA111</f>
        <v>0</v>
      </c>
      <c r="FI123" s="82">
        <f t="shared" si="424"/>
        <v>0</v>
      </c>
      <c r="FJ123" s="82">
        <f t="shared" si="424"/>
        <v>0</v>
      </c>
      <c r="FK123" s="82">
        <f t="shared" si="424"/>
        <v>0</v>
      </c>
      <c r="FL123" s="82">
        <f t="shared" si="424"/>
        <v>0</v>
      </c>
      <c r="FM123" s="82">
        <f t="shared" si="424"/>
        <v>0</v>
      </c>
      <c r="FN123" s="82">
        <f t="shared" si="424"/>
        <v>0</v>
      </c>
      <c r="FO123" s="82">
        <f t="shared" si="424"/>
        <v>0</v>
      </c>
      <c r="FP123" s="82">
        <f t="shared" si="424"/>
        <v>0</v>
      </c>
    </row>
    <row r="124" spans="1:172">
      <c r="A124" s="79">
        <v>1960</v>
      </c>
      <c r="D124" s="98">
        <f>Data!CE24</f>
        <v>3.8879670537291662</v>
      </c>
      <c r="M124" s="82"/>
      <c r="N124" s="82"/>
      <c r="O124" s="82"/>
      <c r="P124" s="82">
        <f>+$D124*H111</f>
        <v>3.8879670537291662</v>
      </c>
      <c r="Q124" s="82">
        <f t="shared" ref="Q124:CB124" si="425">+$D124*I111</f>
        <v>3.6436190303023701</v>
      </c>
      <c r="R124" s="82">
        <f t="shared" si="425"/>
        <v>3.3962113065425914</v>
      </c>
      <c r="S124" s="82">
        <f t="shared" si="425"/>
        <v>3.1459151348145471</v>
      </c>
      <c r="T124" s="82">
        <f t="shared" si="425"/>
        <v>2.8930017478662795</v>
      </c>
      <c r="U124" s="82">
        <f t="shared" si="425"/>
        <v>2.6379145591324398</v>
      </c>
      <c r="V124" s="82">
        <f t="shared" si="425"/>
        <v>2.3813777466231776</v>
      </c>
      <c r="W124" s="82">
        <f t="shared" si="425"/>
        <v>2.1245410520856112</v>
      </c>
      <c r="X124" s="82">
        <f t="shared" si="425"/>
        <v>1.8691448084905868</v>
      </c>
      <c r="Y124" s="82">
        <f t="shared" si="425"/>
        <v>1.6176669128842625</v>
      </c>
      <c r="Z124" s="82">
        <f t="shared" si="425"/>
        <v>1.3733918591343044</v>
      </c>
      <c r="AA124" s="82">
        <f t="shared" si="425"/>
        <v>1.1403334621561168</v>
      </c>
      <c r="AB124" s="82">
        <f t="shared" si="425"/>
        <v>0.9229604914389079</v>
      </c>
      <c r="AC124" s="82">
        <f t="shared" si="425"/>
        <v>0.72572321121028727</v>
      </c>
      <c r="AD124" s="82">
        <f t="shared" si="425"/>
        <v>0.55244854038221614</v>
      </c>
      <c r="AE124" s="82">
        <f t="shared" si="425"/>
        <v>0.40573608579390857</v>
      </c>
      <c r="AF124" s="82">
        <f t="shared" si="425"/>
        <v>0.28651483018620261</v>
      </c>
      <c r="AG124" s="82">
        <f t="shared" si="425"/>
        <v>0.19389040672189306</v>
      </c>
      <c r="AH124" s="82">
        <f t="shared" si="425"/>
        <v>0.1253308811379556</v>
      </c>
      <c r="AI124" s="82">
        <f t="shared" si="425"/>
        <v>7.713627199523089E-2</v>
      </c>
      <c r="AJ124" s="82">
        <f t="shared" si="425"/>
        <v>4.5056325518368606E-2</v>
      </c>
      <c r="AK124" s="82">
        <f t="shared" si="425"/>
        <v>2.4893877237442637E-2</v>
      </c>
      <c r="AL124" s="82">
        <f t="shared" si="425"/>
        <v>1.2962372165887651E-2</v>
      </c>
      <c r="AM124" s="82">
        <f t="shared" si="425"/>
        <v>6.334374291369075E-3</v>
      </c>
      <c r="AN124" s="82">
        <f t="shared" si="425"/>
        <v>2.8899237322787819E-3</v>
      </c>
      <c r="AO124" s="82">
        <f t="shared" si="425"/>
        <v>1.2223370560926778E-3</v>
      </c>
      <c r="AP124" s="82">
        <f t="shared" si="425"/>
        <v>4.7439563490507677E-4</v>
      </c>
      <c r="AQ124" s="82">
        <f t="shared" si="425"/>
        <v>1.6611928746866142E-4</v>
      </c>
      <c r="AR124" s="82">
        <f t="shared" si="425"/>
        <v>5.0867637623213343E-5</v>
      </c>
      <c r="AS124" s="82">
        <f t="shared" si="425"/>
        <v>1.2706571231230884E-5</v>
      </c>
      <c r="AT124" s="82">
        <f t="shared" si="425"/>
        <v>2.0937383020317949E-6</v>
      </c>
      <c r="AU124" s="82">
        <f t="shared" si="425"/>
        <v>0</v>
      </c>
      <c r="AV124" s="82">
        <f t="shared" si="425"/>
        <v>0</v>
      </c>
      <c r="AW124" s="82">
        <f t="shared" si="425"/>
        <v>0</v>
      </c>
      <c r="AX124" s="82">
        <f t="shared" si="425"/>
        <v>0</v>
      </c>
      <c r="AY124" s="82">
        <f t="shared" si="425"/>
        <v>0</v>
      </c>
      <c r="AZ124" s="82">
        <f t="shared" si="425"/>
        <v>0</v>
      </c>
      <c r="BA124" s="82">
        <f t="shared" si="425"/>
        <v>0</v>
      </c>
      <c r="BB124" s="82">
        <f t="shared" si="425"/>
        <v>0</v>
      </c>
      <c r="BC124" s="82">
        <f t="shared" si="425"/>
        <v>0</v>
      </c>
      <c r="BD124" s="82">
        <f t="shared" si="425"/>
        <v>0</v>
      </c>
      <c r="BE124" s="82">
        <f t="shared" si="425"/>
        <v>0</v>
      </c>
      <c r="BF124" s="82">
        <f t="shared" si="425"/>
        <v>0</v>
      </c>
      <c r="BG124" s="82">
        <f t="shared" si="425"/>
        <v>0</v>
      </c>
      <c r="BH124" s="82">
        <f t="shared" si="425"/>
        <v>0</v>
      </c>
      <c r="BI124" s="82">
        <f t="shared" si="425"/>
        <v>0</v>
      </c>
      <c r="BJ124" s="82">
        <f t="shared" si="425"/>
        <v>0</v>
      </c>
      <c r="BK124" s="82">
        <f t="shared" si="425"/>
        <v>0</v>
      </c>
      <c r="BL124" s="82">
        <f t="shared" si="425"/>
        <v>0</v>
      </c>
      <c r="BM124" s="82">
        <f t="shared" si="425"/>
        <v>0</v>
      </c>
      <c r="BN124" s="82">
        <f t="shared" si="425"/>
        <v>0</v>
      </c>
      <c r="BO124" s="82">
        <f t="shared" si="425"/>
        <v>0</v>
      </c>
      <c r="BP124" s="82">
        <f t="shared" si="425"/>
        <v>0</v>
      </c>
      <c r="BQ124" s="82">
        <f t="shared" si="425"/>
        <v>0</v>
      </c>
      <c r="BR124" s="82">
        <f t="shared" si="425"/>
        <v>0</v>
      </c>
      <c r="BS124" s="82">
        <f t="shared" si="425"/>
        <v>0</v>
      </c>
      <c r="BT124" s="82">
        <f t="shared" si="425"/>
        <v>0</v>
      </c>
      <c r="BU124" s="82">
        <f t="shared" si="425"/>
        <v>0</v>
      </c>
      <c r="BV124" s="82">
        <f t="shared" si="425"/>
        <v>0</v>
      </c>
      <c r="BW124" s="82">
        <f t="shared" si="425"/>
        <v>0</v>
      </c>
      <c r="BX124" s="82">
        <f t="shared" si="425"/>
        <v>0</v>
      </c>
      <c r="BY124" s="82">
        <f t="shared" si="425"/>
        <v>0</v>
      </c>
      <c r="BZ124" s="82">
        <f t="shared" si="425"/>
        <v>0</v>
      </c>
      <c r="CA124" s="82">
        <f t="shared" si="425"/>
        <v>0</v>
      </c>
      <c r="CB124" s="82">
        <f t="shared" si="425"/>
        <v>0</v>
      </c>
      <c r="CC124" s="82">
        <f t="shared" ref="CC124:CJ124" si="426">+$D124*BU111</f>
        <v>0</v>
      </c>
      <c r="CD124" s="82">
        <f t="shared" si="426"/>
        <v>0</v>
      </c>
      <c r="CE124" s="82">
        <f t="shared" si="426"/>
        <v>0</v>
      </c>
      <c r="CF124" s="82">
        <f t="shared" si="426"/>
        <v>0</v>
      </c>
      <c r="CG124" s="82">
        <f t="shared" si="426"/>
        <v>0</v>
      </c>
      <c r="CH124" s="82">
        <f t="shared" si="426"/>
        <v>0</v>
      </c>
      <c r="CI124" s="82">
        <f t="shared" si="426"/>
        <v>0</v>
      </c>
      <c r="CJ124" s="82">
        <f t="shared" si="426"/>
        <v>0</v>
      </c>
      <c r="CS124" s="82"/>
      <c r="CT124" s="82"/>
      <c r="CU124" s="82"/>
      <c r="CV124" s="82">
        <f>+$D124*CN111</f>
        <v>3.8879670537291662</v>
      </c>
      <c r="CW124" s="82">
        <f t="shared" ref="CW124:FH124" si="427">+$D124*CO111</f>
        <v>3.3989269335481773</v>
      </c>
      <c r="CX124" s="82">
        <f t="shared" si="427"/>
        <v>2.9708950588512191</v>
      </c>
      <c r="CY124" s="82">
        <f t="shared" si="427"/>
        <v>2.5962405281712453</v>
      </c>
      <c r="CZ124" s="82">
        <f t="shared" si="427"/>
        <v>2.2682861078933225</v>
      </c>
      <c r="DA124" s="82">
        <f t="shared" si="427"/>
        <v>1.9811890159798817</v>
      </c>
      <c r="DB124" s="82">
        <f t="shared" si="427"/>
        <v>1.7298366074185483</v>
      </c>
      <c r="DC124" s="82">
        <f t="shared" si="427"/>
        <v>1.5097550986648285</v>
      </c>
      <c r="DD124" s="82">
        <f t="shared" si="427"/>
        <v>1.3170297011922669</v>
      </c>
      <c r="DE124" s="82">
        <f t="shared" si="427"/>
        <v>1.1482347379981976</v>
      </c>
      <c r="DF124" s="82">
        <f t="shared" si="427"/>
        <v>1.0003724951815851</v>
      </c>
      <c r="DG124" s="82">
        <f t="shared" si="427"/>
        <v>0.87081971669437641</v>
      </c>
      <c r="DH124" s="82">
        <f t="shared" si="427"/>
        <v>0.7572807868544883</v>
      </c>
      <c r="DI124" s="82">
        <f t="shared" si="427"/>
        <v>0.65774676463446224</v>
      </c>
      <c r="DJ124" s="82">
        <f t="shared" si="427"/>
        <v>0.5704595382374108</v>
      </c>
      <c r="DK124" s="82">
        <f t="shared" si="427"/>
        <v>0.49388045990728113</v>
      </c>
      <c r="DL124" s="82">
        <f t="shared" si="427"/>
        <v>0.42666290092639958</v>
      </c>
      <c r="DM124" s="82">
        <f t="shared" si="427"/>
        <v>0.36762823675842926</v>
      </c>
      <c r="DN124" s="82">
        <f t="shared" si="427"/>
        <v>0.3157448335493685</v>
      </c>
      <c r="DO124" s="82">
        <f t="shared" si="427"/>
        <v>0.27010966079687004</v>
      </c>
      <c r="DP124" s="82">
        <f t="shared" si="427"/>
        <v>0.2299322018960808</v>
      </c>
      <c r="DQ124" s="82">
        <f t="shared" si="427"/>
        <v>0.19452037530584296</v>
      </c>
      <c r="DR124" s="82">
        <f t="shared" si="427"/>
        <v>0.16326821498525579</v>
      </c>
      <c r="DS124" s="82">
        <f t="shared" si="427"/>
        <v>0.1356450901684477</v>
      </c>
      <c r="DT124" s="82">
        <f t="shared" si="427"/>
        <v>0.1111862720359946</v>
      </c>
      <c r="DU124" s="82">
        <f t="shared" si="427"/>
        <v>8.9484678895642253E-2</v>
      </c>
      <c r="DV124" s="82">
        <f t="shared" si="427"/>
        <v>7.0183652532399818E-2</v>
      </c>
      <c r="DW124" s="82">
        <f t="shared" si="427"/>
        <v>5.2970636804511202E-2</v>
      </c>
      <c r="DX124" s="82">
        <f t="shared" si="427"/>
        <v>3.7571645676155119E-2</v>
      </c>
      <c r="DY124" s="82">
        <f t="shared" si="427"/>
        <v>2.3746421977731857E-2</v>
      </c>
      <c r="DZ124" s="82">
        <f t="shared" si="427"/>
        <v>1.1284200522055346E-2</v>
      </c>
      <c r="EA124" s="82">
        <f t="shared" si="427"/>
        <v>0</v>
      </c>
      <c r="EB124" s="82">
        <f t="shared" si="427"/>
        <v>0</v>
      </c>
      <c r="EC124" s="82">
        <f t="shared" si="427"/>
        <v>0</v>
      </c>
      <c r="ED124" s="82">
        <f t="shared" si="427"/>
        <v>0</v>
      </c>
      <c r="EE124" s="82">
        <f t="shared" si="427"/>
        <v>0</v>
      </c>
      <c r="EF124" s="82">
        <f t="shared" si="427"/>
        <v>0</v>
      </c>
      <c r="EG124" s="82">
        <f t="shared" si="427"/>
        <v>0</v>
      </c>
      <c r="EH124" s="82">
        <f t="shared" si="427"/>
        <v>0</v>
      </c>
      <c r="EI124" s="82">
        <f t="shared" si="427"/>
        <v>0</v>
      </c>
      <c r="EJ124" s="82">
        <f t="shared" si="427"/>
        <v>0</v>
      </c>
      <c r="EK124" s="82">
        <f t="shared" si="427"/>
        <v>0</v>
      </c>
      <c r="EL124" s="82">
        <f t="shared" si="427"/>
        <v>0</v>
      </c>
      <c r="EM124" s="82">
        <f t="shared" si="427"/>
        <v>0</v>
      </c>
      <c r="EN124" s="82">
        <f t="shared" si="427"/>
        <v>0</v>
      </c>
      <c r="EO124" s="82">
        <f t="shared" si="427"/>
        <v>0</v>
      </c>
      <c r="EP124" s="82">
        <f t="shared" si="427"/>
        <v>0</v>
      </c>
      <c r="EQ124" s="82">
        <f t="shared" si="427"/>
        <v>0</v>
      </c>
      <c r="ER124" s="82">
        <f t="shared" si="427"/>
        <v>0</v>
      </c>
      <c r="ES124" s="82">
        <f t="shared" si="427"/>
        <v>0</v>
      </c>
      <c r="ET124" s="82">
        <f t="shared" si="427"/>
        <v>0</v>
      </c>
      <c r="EU124" s="82">
        <f t="shared" si="427"/>
        <v>0</v>
      </c>
      <c r="EV124" s="82">
        <f t="shared" si="427"/>
        <v>0</v>
      </c>
      <c r="EW124" s="82">
        <f t="shared" si="427"/>
        <v>0</v>
      </c>
      <c r="EX124" s="82">
        <f t="shared" si="427"/>
        <v>0</v>
      </c>
      <c r="EY124" s="82">
        <f t="shared" si="427"/>
        <v>0</v>
      </c>
      <c r="EZ124" s="82">
        <f t="shared" si="427"/>
        <v>0</v>
      </c>
      <c r="FA124" s="82">
        <f t="shared" si="427"/>
        <v>0</v>
      </c>
      <c r="FB124" s="82">
        <f t="shared" si="427"/>
        <v>0</v>
      </c>
      <c r="FC124" s="82">
        <f t="shared" si="427"/>
        <v>0</v>
      </c>
      <c r="FD124" s="82">
        <f t="shared" si="427"/>
        <v>0</v>
      </c>
      <c r="FE124" s="82">
        <f t="shared" si="427"/>
        <v>0</v>
      </c>
      <c r="FF124" s="82">
        <f t="shared" si="427"/>
        <v>0</v>
      </c>
      <c r="FG124" s="82">
        <f t="shared" si="427"/>
        <v>0</v>
      </c>
      <c r="FH124" s="82">
        <f t="shared" si="427"/>
        <v>0</v>
      </c>
      <c r="FI124" s="82">
        <f t="shared" ref="FI124:FP124" si="428">+$D124*FA111</f>
        <v>0</v>
      </c>
      <c r="FJ124" s="82">
        <f t="shared" si="428"/>
        <v>0</v>
      </c>
      <c r="FK124" s="82">
        <f t="shared" si="428"/>
        <v>0</v>
      </c>
      <c r="FL124" s="82">
        <f t="shared" si="428"/>
        <v>0</v>
      </c>
      <c r="FM124" s="82">
        <f t="shared" si="428"/>
        <v>0</v>
      </c>
      <c r="FN124" s="82">
        <f t="shared" si="428"/>
        <v>0</v>
      </c>
      <c r="FO124" s="82">
        <f t="shared" si="428"/>
        <v>0</v>
      </c>
      <c r="FP124" s="82">
        <f t="shared" si="428"/>
        <v>0</v>
      </c>
    </row>
    <row r="125" spans="1:172">
      <c r="A125" s="79">
        <v>1961</v>
      </c>
      <c r="D125" s="98">
        <f>Data!CE25</f>
        <v>0.85686142364456297</v>
      </c>
      <c r="M125" s="82"/>
      <c r="N125" s="82"/>
      <c r="O125" s="82"/>
      <c r="P125" s="82"/>
      <c r="Q125" s="82">
        <f>+$D125*H111</f>
        <v>0.85686142364456297</v>
      </c>
      <c r="R125" s="82">
        <f t="shared" ref="R125:CC125" si="429">+$D125*I111</f>
        <v>0.80301004262079667</v>
      </c>
      <c r="S125" s="82">
        <f t="shared" si="429"/>
        <v>0.7484843402493917</v>
      </c>
      <c r="T125" s="82">
        <f t="shared" si="429"/>
        <v>0.69332205850269657</v>
      </c>
      <c r="U125" s="82">
        <f t="shared" si="429"/>
        <v>0.63758297383339613</v>
      </c>
      <c r="V125" s="82">
        <f t="shared" si="429"/>
        <v>0.58136480925756207</v>
      </c>
      <c r="W125" s="82">
        <f t="shared" si="429"/>
        <v>0.52482716494468484</v>
      </c>
      <c r="X125" s="82">
        <f t="shared" si="429"/>
        <v>0.4682234302205085</v>
      </c>
      <c r="Y125" s="82">
        <f t="shared" si="429"/>
        <v>0.41193715365075073</v>
      </c>
      <c r="Z125" s="82">
        <f t="shared" si="429"/>
        <v>0.35651443409923261</v>
      </c>
      <c r="AA125" s="82">
        <f t="shared" si="429"/>
        <v>0.30267913471924418</v>
      </c>
      <c r="AB125" s="82">
        <f t="shared" si="429"/>
        <v>0.25131585229752013</v>
      </c>
      <c r="AC125" s="82">
        <f t="shared" si="429"/>
        <v>0.20340945016585993</v>
      </c>
      <c r="AD125" s="82">
        <f t="shared" si="429"/>
        <v>0.15994071331780066</v>
      </c>
      <c r="AE125" s="82">
        <f t="shared" si="429"/>
        <v>0.12175304889691109</v>
      </c>
      <c r="AF125" s="82">
        <f t="shared" si="429"/>
        <v>8.9419379149286077E-2</v>
      </c>
      <c r="AG125" s="82">
        <f t="shared" si="429"/>
        <v>6.3144440756809819E-2</v>
      </c>
      <c r="AH125" s="82">
        <f t="shared" si="429"/>
        <v>4.2731125968619811E-2</v>
      </c>
      <c r="AI125" s="82">
        <f t="shared" si="429"/>
        <v>2.7621426764789906E-2</v>
      </c>
      <c r="AJ125" s="82">
        <f t="shared" si="429"/>
        <v>1.6999911502097807E-2</v>
      </c>
      <c r="AK125" s="82">
        <f t="shared" si="429"/>
        <v>9.9298750977923084E-3</v>
      </c>
      <c r="AL125" s="82">
        <f t="shared" si="429"/>
        <v>5.4863127168859899E-3</v>
      </c>
      <c r="AM125" s="82">
        <f t="shared" si="429"/>
        <v>2.8567517456764063E-3</v>
      </c>
      <c r="AN125" s="82">
        <f t="shared" si="429"/>
        <v>1.3960203104072175E-3</v>
      </c>
      <c r="AO125" s="82">
        <f t="shared" si="429"/>
        <v>6.3690461602278301E-4</v>
      </c>
      <c r="AP125" s="82">
        <f t="shared" si="429"/>
        <v>2.6938846332364921E-4</v>
      </c>
      <c r="AQ125" s="82">
        <f t="shared" si="429"/>
        <v>1.0455112234185264E-4</v>
      </c>
      <c r="AR125" s="82">
        <f t="shared" si="429"/>
        <v>3.6610703534303423E-5</v>
      </c>
      <c r="AS125" s="82">
        <f t="shared" si="429"/>
        <v>1.1210618760119395E-5</v>
      </c>
      <c r="AT125" s="82">
        <f t="shared" si="429"/>
        <v>2.8003762800382976E-6</v>
      </c>
      <c r="AU125" s="82">
        <f t="shared" si="429"/>
        <v>4.6143487262767472E-7</v>
      </c>
      <c r="AV125" s="82">
        <f t="shared" si="429"/>
        <v>0</v>
      </c>
      <c r="AW125" s="82">
        <f t="shared" si="429"/>
        <v>0</v>
      </c>
      <c r="AX125" s="82">
        <f t="shared" si="429"/>
        <v>0</v>
      </c>
      <c r="AY125" s="82">
        <f t="shared" si="429"/>
        <v>0</v>
      </c>
      <c r="AZ125" s="82">
        <f t="shared" si="429"/>
        <v>0</v>
      </c>
      <c r="BA125" s="82">
        <f t="shared" si="429"/>
        <v>0</v>
      </c>
      <c r="BB125" s="82">
        <f t="shared" si="429"/>
        <v>0</v>
      </c>
      <c r="BC125" s="82">
        <f t="shared" si="429"/>
        <v>0</v>
      </c>
      <c r="BD125" s="82">
        <f t="shared" si="429"/>
        <v>0</v>
      </c>
      <c r="BE125" s="82">
        <f t="shared" si="429"/>
        <v>0</v>
      </c>
      <c r="BF125" s="82">
        <f t="shared" si="429"/>
        <v>0</v>
      </c>
      <c r="BG125" s="82">
        <f t="shared" si="429"/>
        <v>0</v>
      </c>
      <c r="BH125" s="82">
        <f t="shared" si="429"/>
        <v>0</v>
      </c>
      <c r="BI125" s="82">
        <f t="shared" si="429"/>
        <v>0</v>
      </c>
      <c r="BJ125" s="82">
        <f t="shared" si="429"/>
        <v>0</v>
      </c>
      <c r="BK125" s="82">
        <f t="shared" si="429"/>
        <v>0</v>
      </c>
      <c r="BL125" s="82">
        <f t="shared" si="429"/>
        <v>0</v>
      </c>
      <c r="BM125" s="82">
        <f t="shared" si="429"/>
        <v>0</v>
      </c>
      <c r="BN125" s="82">
        <f t="shared" si="429"/>
        <v>0</v>
      </c>
      <c r="BO125" s="82">
        <f t="shared" si="429"/>
        <v>0</v>
      </c>
      <c r="BP125" s="82">
        <f t="shared" si="429"/>
        <v>0</v>
      </c>
      <c r="BQ125" s="82">
        <f t="shared" si="429"/>
        <v>0</v>
      </c>
      <c r="BR125" s="82">
        <f t="shared" si="429"/>
        <v>0</v>
      </c>
      <c r="BS125" s="82">
        <f t="shared" si="429"/>
        <v>0</v>
      </c>
      <c r="BT125" s="82">
        <f t="shared" si="429"/>
        <v>0</v>
      </c>
      <c r="BU125" s="82">
        <f t="shared" si="429"/>
        <v>0</v>
      </c>
      <c r="BV125" s="82">
        <f t="shared" si="429"/>
        <v>0</v>
      </c>
      <c r="BW125" s="82">
        <f t="shared" si="429"/>
        <v>0</v>
      </c>
      <c r="BX125" s="82">
        <f t="shared" si="429"/>
        <v>0</v>
      </c>
      <c r="BY125" s="82">
        <f t="shared" si="429"/>
        <v>0</v>
      </c>
      <c r="BZ125" s="82">
        <f t="shared" si="429"/>
        <v>0</v>
      </c>
      <c r="CA125" s="82">
        <f t="shared" si="429"/>
        <v>0</v>
      </c>
      <c r="CB125" s="82">
        <f t="shared" si="429"/>
        <v>0</v>
      </c>
      <c r="CC125" s="82">
        <f t="shared" si="429"/>
        <v>0</v>
      </c>
      <c r="CD125" s="82">
        <f t="shared" ref="CD125:CJ125" si="430">+$D125*BU111</f>
        <v>0</v>
      </c>
      <c r="CE125" s="82">
        <f t="shared" si="430"/>
        <v>0</v>
      </c>
      <c r="CF125" s="82">
        <f t="shared" si="430"/>
        <v>0</v>
      </c>
      <c r="CG125" s="82">
        <f t="shared" si="430"/>
        <v>0</v>
      </c>
      <c r="CH125" s="82">
        <f t="shared" si="430"/>
        <v>0</v>
      </c>
      <c r="CI125" s="82">
        <f t="shared" si="430"/>
        <v>0</v>
      </c>
      <c r="CJ125" s="82">
        <f t="shared" si="430"/>
        <v>0</v>
      </c>
      <c r="CS125" s="82"/>
      <c r="CT125" s="82"/>
      <c r="CU125" s="82"/>
      <c r="CV125" s="82"/>
      <c r="CW125" s="82">
        <f>+$D125*CN111</f>
        <v>0.85686142364456297</v>
      </c>
      <c r="CX125" s="82">
        <f t="shared" ref="CX125:FI125" si="431">+$D125*CO111</f>
        <v>0.74908283195210867</v>
      </c>
      <c r="CY125" s="82">
        <f t="shared" si="431"/>
        <v>0.654749727671736</v>
      </c>
      <c r="CZ125" s="82">
        <f t="shared" si="431"/>
        <v>0.57218035141495593</v>
      </c>
      <c r="DA125" s="82">
        <f t="shared" si="431"/>
        <v>0.4999031207783603</v>
      </c>
      <c r="DB125" s="82">
        <f t="shared" si="431"/>
        <v>0.43663035650295057</v>
      </c>
      <c r="DC125" s="82">
        <f t="shared" si="431"/>
        <v>0.38123529279484208</v>
      </c>
      <c r="DD125" s="82">
        <f t="shared" si="431"/>
        <v>0.33273196128443777</v>
      </c>
      <c r="DE125" s="82">
        <f t="shared" si="431"/>
        <v>0.29025758941639185</v>
      </c>
      <c r="DF125" s="82">
        <f t="shared" si="431"/>
        <v>0.25305719896355217</v>
      </c>
      <c r="DG125" s="82">
        <f t="shared" si="431"/>
        <v>0.22047012964628571</v>
      </c>
      <c r="DH125" s="82">
        <f t="shared" si="431"/>
        <v>0.1919182472158048</v>
      </c>
      <c r="DI125" s="82">
        <f t="shared" si="431"/>
        <v>0.16689562544014619</v>
      </c>
      <c r="DJ125" s="82">
        <f t="shared" si="431"/>
        <v>0.14495951775149754</v>
      </c>
      <c r="DK125" s="82">
        <f t="shared" si="431"/>
        <v>0.1257224573435847</v>
      </c>
      <c r="DL125" s="82">
        <f t="shared" si="431"/>
        <v>0.10884534465910199</v>
      </c>
      <c r="DM125" s="82">
        <f t="shared" si="431"/>
        <v>9.4031398839518235E-2</v>
      </c>
      <c r="DN125" s="82">
        <f t="shared" si="431"/>
        <v>8.1020865137894596E-2</v>
      </c>
      <c r="DO125" s="82">
        <f t="shared" si="431"/>
        <v>6.9586383795106566E-2</v>
      </c>
      <c r="DP125" s="82">
        <f t="shared" si="431"/>
        <v>5.9528937692144984E-2</v>
      </c>
      <c r="DQ125" s="82">
        <f t="shared" si="431"/>
        <v>5.0674306426910683E-2</v>
      </c>
      <c r="DR125" s="82">
        <f t="shared" si="431"/>
        <v>4.2869963507682012E-2</v>
      </c>
      <c r="DS125" s="82">
        <f t="shared" si="431"/>
        <v>3.5982361268722333E-2</v>
      </c>
      <c r="DT125" s="82">
        <f t="shared" si="431"/>
        <v>2.9894555037612635E-2</v>
      </c>
      <c r="DU125" s="82">
        <f t="shared" si="431"/>
        <v>2.4504124142490879E-2</v>
      </c>
      <c r="DV125" s="82">
        <f t="shared" si="431"/>
        <v>1.9721352648642533E-2</v>
      </c>
      <c r="DW125" s="82">
        <f t="shared" si="431"/>
        <v>1.546763735248375E-2</v>
      </c>
      <c r="DX125" s="82">
        <f t="shared" si="431"/>
        <v>1.1674094619741676E-2</v>
      </c>
      <c r="DY125" s="82">
        <f t="shared" si="431"/>
        <v>8.280341206045096E-3</v>
      </c>
      <c r="DZ125" s="82">
        <f t="shared" si="431"/>
        <v>5.2334273056114343E-3</v>
      </c>
      <c r="EA125" s="82">
        <f t="shared" si="431"/>
        <v>2.4869027927448589E-3</v>
      </c>
      <c r="EB125" s="82">
        <f t="shared" si="431"/>
        <v>0</v>
      </c>
      <c r="EC125" s="82">
        <f t="shared" si="431"/>
        <v>0</v>
      </c>
      <c r="ED125" s="82">
        <f t="shared" si="431"/>
        <v>0</v>
      </c>
      <c r="EE125" s="82">
        <f t="shared" si="431"/>
        <v>0</v>
      </c>
      <c r="EF125" s="82">
        <f t="shared" si="431"/>
        <v>0</v>
      </c>
      <c r="EG125" s="82">
        <f t="shared" si="431"/>
        <v>0</v>
      </c>
      <c r="EH125" s="82">
        <f t="shared" si="431"/>
        <v>0</v>
      </c>
      <c r="EI125" s="82">
        <f t="shared" si="431"/>
        <v>0</v>
      </c>
      <c r="EJ125" s="82">
        <f t="shared" si="431"/>
        <v>0</v>
      </c>
      <c r="EK125" s="82">
        <f t="shared" si="431"/>
        <v>0</v>
      </c>
      <c r="EL125" s="82">
        <f t="shared" si="431"/>
        <v>0</v>
      </c>
      <c r="EM125" s="82">
        <f t="shared" si="431"/>
        <v>0</v>
      </c>
      <c r="EN125" s="82">
        <f t="shared" si="431"/>
        <v>0</v>
      </c>
      <c r="EO125" s="82">
        <f t="shared" si="431"/>
        <v>0</v>
      </c>
      <c r="EP125" s="82">
        <f t="shared" si="431"/>
        <v>0</v>
      </c>
      <c r="EQ125" s="82">
        <f t="shared" si="431"/>
        <v>0</v>
      </c>
      <c r="ER125" s="82">
        <f t="shared" si="431"/>
        <v>0</v>
      </c>
      <c r="ES125" s="82">
        <f t="shared" si="431"/>
        <v>0</v>
      </c>
      <c r="ET125" s="82">
        <f t="shared" si="431"/>
        <v>0</v>
      </c>
      <c r="EU125" s="82">
        <f t="shared" si="431"/>
        <v>0</v>
      </c>
      <c r="EV125" s="82">
        <f t="shared" si="431"/>
        <v>0</v>
      </c>
      <c r="EW125" s="82">
        <f t="shared" si="431"/>
        <v>0</v>
      </c>
      <c r="EX125" s="82">
        <f t="shared" si="431"/>
        <v>0</v>
      </c>
      <c r="EY125" s="82">
        <f t="shared" si="431"/>
        <v>0</v>
      </c>
      <c r="EZ125" s="82">
        <f t="shared" si="431"/>
        <v>0</v>
      </c>
      <c r="FA125" s="82">
        <f t="shared" si="431"/>
        <v>0</v>
      </c>
      <c r="FB125" s="82">
        <f t="shared" si="431"/>
        <v>0</v>
      </c>
      <c r="FC125" s="82">
        <f t="shared" si="431"/>
        <v>0</v>
      </c>
      <c r="FD125" s="82">
        <f t="shared" si="431"/>
        <v>0</v>
      </c>
      <c r="FE125" s="82">
        <f t="shared" si="431"/>
        <v>0</v>
      </c>
      <c r="FF125" s="82">
        <f t="shared" si="431"/>
        <v>0</v>
      </c>
      <c r="FG125" s="82">
        <f t="shared" si="431"/>
        <v>0</v>
      </c>
      <c r="FH125" s="82">
        <f t="shared" si="431"/>
        <v>0</v>
      </c>
      <c r="FI125" s="82">
        <f t="shared" si="431"/>
        <v>0</v>
      </c>
      <c r="FJ125" s="82">
        <f t="shared" ref="FJ125:FP125" si="432">+$D125*FA111</f>
        <v>0</v>
      </c>
      <c r="FK125" s="82">
        <f t="shared" si="432"/>
        <v>0</v>
      </c>
      <c r="FL125" s="82">
        <f t="shared" si="432"/>
        <v>0</v>
      </c>
      <c r="FM125" s="82">
        <f t="shared" si="432"/>
        <v>0</v>
      </c>
      <c r="FN125" s="82">
        <f t="shared" si="432"/>
        <v>0</v>
      </c>
      <c r="FO125" s="82">
        <f t="shared" si="432"/>
        <v>0</v>
      </c>
      <c r="FP125" s="82">
        <f t="shared" si="432"/>
        <v>0</v>
      </c>
    </row>
    <row r="126" spans="1:172">
      <c r="A126" s="79">
        <v>1962</v>
      </c>
      <c r="D126" s="98">
        <f>Data!CE26</f>
        <v>0.6487260867422463</v>
      </c>
      <c r="M126" s="82"/>
      <c r="N126" s="82"/>
      <c r="O126" s="82"/>
      <c r="P126" s="82"/>
      <c r="Q126" s="82"/>
      <c r="R126" s="82">
        <f>+$D126*H111</f>
        <v>0.6487260867422463</v>
      </c>
      <c r="S126" s="82">
        <f t="shared" ref="S126:CD126" si="433">+$D126*I111</f>
        <v>0.60795543852164791</v>
      </c>
      <c r="T126" s="82">
        <f t="shared" si="433"/>
        <v>0.56667426451824587</v>
      </c>
      <c r="U126" s="82">
        <f t="shared" si="433"/>
        <v>0.52491113901646014</v>
      </c>
      <c r="V126" s="82">
        <f t="shared" si="433"/>
        <v>0.48271131851070076</v>
      </c>
      <c r="W126" s="82">
        <f t="shared" si="433"/>
        <v>0.44014878867479024</v>
      </c>
      <c r="X126" s="82">
        <f t="shared" si="433"/>
        <v>0.39734438210842332</v>
      </c>
      <c r="Y126" s="82">
        <f t="shared" si="433"/>
        <v>0.35448993877682206</v>
      </c>
      <c r="Z126" s="82">
        <f t="shared" si="433"/>
        <v>0.31187584164419474</v>
      </c>
      <c r="AA126" s="82">
        <f t="shared" si="433"/>
        <v>0.26991553980408811</v>
      </c>
      <c r="AB126" s="82">
        <f t="shared" si="433"/>
        <v>0.22915706692660651</v>
      </c>
      <c r="AC126" s="82">
        <f t="shared" si="433"/>
        <v>0.19027014742221801</v>
      </c>
      <c r="AD126" s="82">
        <f t="shared" si="433"/>
        <v>0.15400041707003922</v>
      </c>
      <c r="AE126" s="82">
        <f t="shared" si="433"/>
        <v>0.12109042395688513</v>
      </c>
      <c r="AF126" s="82">
        <f t="shared" si="433"/>
        <v>9.2178707992103773E-2</v>
      </c>
      <c r="AG126" s="82">
        <f t="shared" si="433"/>
        <v>6.7699026136226567E-2</v>
      </c>
      <c r="AH126" s="82">
        <f t="shared" si="433"/>
        <v>4.7806383647730884E-2</v>
      </c>
      <c r="AI126" s="82">
        <f t="shared" si="433"/>
        <v>3.2351551098899332E-2</v>
      </c>
      <c r="AJ126" s="82">
        <f t="shared" si="433"/>
        <v>2.0912063025482427E-2</v>
      </c>
      <c r="AK126" s="82">
        <f t="shared" si="433"/>
        <v>1.2870559648738589E-2</v>
      </c>
      <c r="AL126" s="82">
        <f t="shared" si="433"/>
        <v>7.5178655921172765E-3</v>
      </c>
      <c r="AM126" s="82">
        <f t="shared" si="433"/>
        <v>4.1536636861668726E-3</v>
      </c>
      <c r="AN126" s="82">
        <f t="shared" si="433"/>
        <v>2.162834420627958E-3</v>
      </c>
      <c r="AO126" s="82">
        <f t="shared" si="433"/>
        <v>1.0569209536019899E-3</v>
      </c>
      <c r="AP126" s="82">
        <f t="shared" si="433"/>
        <v>4.8219773673919528E-4</v>
      </c>
      <c r="AQ126" s="82">
        <f t="shared" si="433"/>
        <v>2.0395284325222521E-4</v>
      </c>
      <c r="AR126" s="82">
        <f t="shared" si="433"/>
        <v>7.9155203618402816E-5</v>
      </c>
      <c r="AS126" s="82">
        <f t="shared" si="433"/>
        <v>2.7717805681658415E-5</v>
      </c>
      <c r="AT126" s="82">
        <f t="shared" si="433"/>
        <v>8.4875110928418259E-6</v>
      </c>
      <c r="AU126" s="82">
        <f t="shared" si="433"/>
        <v>2.1201527988365066E-6</v>
      </c>
      <c r="AV126" s="82">
        <f t="shared" si="433"/>
        <v>3.4935035111386965E-7</v>
      </c>
      <c r="AW126" s="82">
        <f t="shared" si="433"/>
        <v>0</v>
      </c>
      <c r="AX126" s="82">
        <f t="shared" si="433"/>
        <v>0</v>
      </c>
      <c r="AY126" s="82">
        <f t="shared" si="433"/>
        <v>0</v>
      </c>
      <c r="AZ126" s="82">
        <f t="shared" si="433"/>
        <v>0</v>
      </c>
      <c r="BA126" s="82">
        <f t="shared" si="433"/>
        <v>0</v>
      </c>
      <c r="BB126" s="82">
        <f t="shared" si="433"/>
        <v>0</v>
      </c>
      <c r="BC126" s="82">
        <f t="shared" si="433"/>
        <v>0</v>
      </c>
      <c r="BD126" s="82">
        <f t="shared" si="433"/>
        <v>0</v>
      </c>
      <c r="BE126" s="82">
        <f t="shared" si="433"/>
        <v>0</v>
      </c>
      <c r="BF126" s="82">
        <f t="shared" si="433"/>
        <v>0</v>
      </c>
      <c r="BG126" s="82">
        <f t="shared" si="433"/>
        <v>0</v>
      </c>
      <c r="BH126" s="82">
        <f t="shared" si="433"/>
        <v>0</v>
      </c>
      <c r="BI126" s="82">
        <f t="shared" si="433"/>
        <v>0</v>
      </c>
      <c r="BJ126" s="82">
        <f t="shared" si="433"/>
        <v>0</v>
      </c>
      <c r="BK126" s="82">
        <f t="shared" si="433"/>
        <v>0</v>
      </c>
      <c r="BL126" s="82">
        <f t="shared" si="433"/>
        <v>0</v>
      </c>
      <c r="BM126" s="82">
        <f t="shared" si="433"/>
        <v>0</v>
      </c>
      <c r="BN126" s="82">
        <f t="shared" si="433"/>
        <v>0</v>
      </c>
      <c r="BO126" s="82">
        <f t="shared" si="433"/>
        <v>0</v>
      </c>
      <c r="BP126" s="82">
        <f t="shared" si="433"/>
        <v>0</v>
      </c>
      <c r="BQ126" s="82">
        <f t="shared" si="433"/>
        <v>0</v>
      </c>
      <c r="BR126" s="82">
        <f t="shared" si="433"/>
        <v>0</v>
      </c>
      <c r="BS126" s="82">
        <f t="shared" si="433"/>
        <v>0</v>
      </c>
      <c r="BT126" s="82">
        <f t="shared" si="433"/>
        <v>0</v>
      </c>
      <c r="BU126" s="82">
        <f t="shared" si="433"/>
        <v>0</v>
      </c>
      <c r="BV126" s="82">
        <f t="shared" si="433"/>
        <v>0</v>
      </c>
      <c r="BW126" s="82">
        <f t="shared" si="433"/>
        <v>0</v>
      </c>
      <c r="BX126" s="82">
        <f t="shared" si="433"/>
        <v>0</v>
      </c>
      <c r="BY126" s="82">
        <f t="shared" si="433"/>
        <v>0</v>
      </c>
      <c r="BZ126" s="82">
        <f t="shared" si="433"/>
        <v>0</v>
      </c>
      <c r="CA126" s="82">
        <f t="shared" si="433"/>
        <v>0</v>
      </c>
      <c r="CB126" s="82">
        <f t="shared" si="433"/>
        <v>0</v>
      </c>
      <c r="CC126" s="82">
        <f t="shared" si="433"/>
        <v>0</v>
      </c>
      <c r="CD126" s="82">
        <f t="shared" si="433"/>
        <v>0</v>
      </c>
      <c r="CE126" s="82">
        <f t="shared" ref="CE126:CJ126" si="434">+$D126*BU111</f>
        <v>0</v>
      </c>
      <c r="CF126" s="82">
        <f t="shared" si="434"/>
        <v>0</v>
      </c>
      <c r="CG126" s="82">
        <f t="shared" si="434"/>
        <v>0</v>
      </c>
      <c r="CH126" s="82">
        <f t="shared" si="434"/>
        <v>0</v>
      </c>
      <c r="CI126" s="82">
        <f t="shared" si="434"/>
        <v>0</v>
      </c>
      <c r="CJ126" s="82">
        <f t="shared" si="434"/>
        <v>0</v>
      </c>
      <c r="CS126" s="82"/>
      <c r="CT126" s="82"/>
      <c r="CU126" s="82"/>
      <c r="CV126" s="82"/>
      <c r="CW126" s="82"/>
      <c r="CX126" s="82">
        <f>+$D126*CN111</f>
        <v>0.6487260867422463</v>
      </c>
      <c r="CY126" s="82">
        <f t="shared" ref="CY126:FJ126" si="435">+$D126*CO111</f>
        <v>0.56712738000406149</v>
      </c>
      <c r="CZ126" s="82">
        <f t="shared" si="435"/>
        <v>0.49570819377233372</v>
      </c>
      <c r="DA126" s="82">
        <f t="shared" si="435"/>
        <v>0.43319527527032342</v>
      </c>
      <c r="DB126" s="82">
        <f t="shared" si="435"/>
        <v>0.37847449580984527</v>
      </c>
      <c r="DC126" s="82">
        <f t="shared" si="435"/>
        <v>0.33057095897985972</v>
      </c>
      <c r="DD126" s="82">
        <f t="shared" si="435"/>
        <v>0.28863159525947191</v>
      </c>
      <c r="DE126" s="82">
        <f t="shared" si="435"/>
        <v>0.25190993225021652</v>
      </c>
      <c r="DF126" s="82">
        <f t="shared" si="435"/>
        <v>0.21975276857304504</v>
      </c>
      <c r="DG126" s="82">
        <f t="shared" si="435"/>
        <v>0.19158851346968434</v>
      </c>
      <c r="DH126" s="82">
        <f t="shared" si="435"/>
        <v>0.16691698389297438</v>
      </c>
      <c r="DI126" s="82">
        <f t="shared" si="435"/>
        <v>0.14530047689763337</v>
      </c>
      <c r="DJ126" s="82">
        <f t="shared" si="435"/>
        <v>0.12635595791636117</v>
      </c>
      <c r="DK126" s="82">
        <f t="shared" si="435"/>
        <v>0.10974822543298525</v>
      </c>
      <c r="DL126" s="82">
        <f t="shared" si="435"/>
        <v>9.5183930000278069E-2</v>
      </c>
      <c r="DM126" s="82">
        <f t="shared" si="435"/>
        <v>8.2406340806515946E-2</v>
      </c>
      <c r="DN126" s="82">
        <f t="shared" si="435"/>
        <v>7.1190766344224998E-2</v>
      </c>
      <c r="DO126" s="82">
        <f t="shared" si="435"/>
        <v>6.1340547415261341E-2</v>
      </c>
      <c r="DP126" s="82">
        <f t="shared" si="435"/>
        <v>5.2683550926980731E-2</v>
      </c>
      <c r="DQ126" s="82">
        <f t="shared" si="435"/>
        <v>4.5069101877280277E-2</v>
      </c>
      <c r="DR126" s="82">
        <f t="shared" si="435"/>
        <v>3.8365298751439271E-2</v>
      </c>
      <c r="DS126" s="82">
        <f t="shared" si="435"/>
        <v>3.2456664400681144E-2</v>
      </c>
      <c r="DT126" s="82">
        <f t="shared" si="435"/>
        <v>2.7242090463494663E-2</v>
      </c>
      <c r="DU126" s="82">
        <f t="shared" si="435"/>
        <v>2.2633038632972433E-2</v>
      </c>
      <c r="DV126" s="82">
        <f t="shared" si="435"/>
        <v>1.8551966660362067E-2</v>
      </c>
      <c r="DW126" s="82">
        <f t="shared" si="435"/>
        <v>1.4930950998588446E-2</v>
      </c>
      <c r="DX126" s="82">
        <f t="shared" si="435"/>
        <v>1.171048150136739E-2</v>
      </c>
      <c r="DY126" s="82">
        <f t="shared" si="435"/>
        <v>8.8384066664030682E-3</v>
      </c>
      <c r="DZ126" s="82">
        <f t="shared" si="435"/>
        <v>6.269010599917549E-3</v>
      </c>
      <c r="EA126" s="82">
        <f t="shared" si="435"/>
        <v>3.9622052324153152E-3</v>
      </c>
      <c r="EB126" s="82">
        <f t="shared" si="435"/>
        <v>1.8828233741503585E-3</v>
      </c>
      <c r="EC126" s="82">
        <f t="shared" si="435"/>
        <v>0</v>
      </c>
      <c r="ED126" s="82">
        <f t="shared" si="435"/>
        <v>0</v>
      </c>
      <c r="EE126" s="82">
        <f t="shared" si="435"/>
        <v>0</v>
      </c>
      <c r="EF126" s="82">
        <f t="shared" si="435"/>
        <v>0</v>
      </c>
      <c r="EG126" s="82">
        <f t="shared" si="435"/>
        <v>0</v>
      </c>
      <c r="EH126" s="82">
        <f t="shared" si="435"/>
        <v>0</v>
      </c>
      <c r="EI126" s="82">
        <f t="shared" si="435"/>
        <v>0</v>
      </c>
      <c r="EJ126" s="82">
        <f t="shared" si="435"/>
        <v>0</v>
      </c>
      <c r="EK126" s="82">
        <f t="shared" si="435"/>
        <v>0</v>
      </c>
      <c r="EL126" s="82">
        <f t="shared" si="435"/>
        <v>0</v>
      </c>
      <c r="EM126" s="82">
        <f t="shared" si="435"/>
        <v>0</v>
      </c>
      <c r="EN126" s="82">
        <f t="shared" si="435"/>
        <v>0</v>
      </c>
      <c r="EO126" s="82">
        <f t="shared" si="435"/>
        <v>0</v>
      </c>
      <c r="EP126" s="82">
        <f t="shared" si="435"/>
        <v>0</v>
      </c>
      <c r="EQ126" s="82">
        <f t="shared" si="435"/>
        <v>0</v>
      </c>
      <c r="ER126" s="82">
        <f t="shared" si="435"/>
        <v>0</v>
      </c>
      <c r="ES126" s="82">
        <f t="shared" si="435"/>
        <v>0</v>
      </c>
      <c r="ET126" s="82">
        <f t="shared" si="435"/>
        <v>0</v>
      </c>
      <c r="EU126" s="82">
        <f t="shared" si="435"/>
        <v>0</v>
      </c>
      <c r="EV126" s="82">
        <f t="shared" si="435"/>
        <v>0</v>
      </c>
      <c r="EW126" s="82">
        <f t="shared" si="435"/>
        <v>0</v>
      </c>
      <c r="EX126" s="82">
        <f t="shared" si="435"/>
        <v>0</v>
      </c>
      <c r="EY126" s="82">
        <f t="shared" si="435"/>
        <v>0</v>
      </c>
      <c r="EZ126" s="82">
        <f t="shared" si="435"/>
        <v>0</v>
      </c>
      <c r="FA126" s="82">
        <f t="shared" si="435"/>
        <v>0</v>
      </c>
      <c r="FB126" s="82">
        <f t="shared" si="435"/>
        <v>0</v>
      </c>
      <c r="FC126" s="82">
        <f t="shared" si="435"/>
        <v>0</v>
      </c>
      <c r="FD126" s="82">
        <f t="shared" si="435"/>
        <v>0</v>
      </c>
      <c r="FE126" s="82">
        <f t="shared" si="435"/>
        <v>0</v>
      </c>
      <c r="FF126" s="82">
        <f t="shared" si="435"/>
        <v>0</v>
      </c>
      <c r="FG126" s="82">
        <f t="shared" si="435"/>
        <v>0</v>
      </c>
      <c r="FH126" s="82">
        <f t="shared" si="435"/>
        <v>0</v>
      </c>
      <c r="FI126" s="82">
        <f t="shared" si="435"/>
        <v>0</v>
      </c>
      <c r="FJ126" s="82">
        <f t="shared" si="435"/>
        <v>0</v>
      </c>
      <c r="FK126" s="82">
        <f t="shared" ref="FK126:FP126" si="436">+$D126*FA111</f>
        <v>0</v>
      </c>
      <c r="FL126" s="82">
        <f t="shared" si="436"/>
        <v>0</v>
      </c>
      <c r="FM126" s="82">
        <f t="shared" si="436"/>
        <v>0</v>
      </c>
      <c r="FN126" s="82">
        <f t="shared" si="436"/>
        <v>0</v>
      </c>
      <c r="FO126" s="82">
        <f t="shared" si="436"/>
        <v>0</v>
      </c>
      <c r="FP126" s="82">
        <f t="shared" si="436"/>
        <v>0</v>
      </c>
    </row>
    <row r="127" spans="1:172">
      <c r="A127" s="79">
        <v>1963</v>
      </c>
      <c r="D127" s="98">
        <f>Data!CE27</f>
        <v>0.9763093374911469</v>
      </c>
      <c r="M127" s="82"/>
      <c r="N127" s="82"/>
      <c r="O127" s="82"/>
      <c r="P127" s="82"/>
      <c r="Q127" s="82"/>
      <c r="R127" s="82"/>
      <c r="S127" s="82">
        <f>+$D127*H111</f>
        <v>0.9763093374911469</v>
      </c>
      <c r="T127" s="82">
        <f t="shared" ref="T127:CE127" si="437">+$D127*I111</f>
        <v>0.91495098399371411</v>
      </c>
      <c r="U127" s="82">
        <f t="shared" si="437"/>
        <v>0.85282430762632522</v>
      </c>
      <c r="V127" s="82">
        <f t="shared" si="437"/>
        <v>0.78997231165532245</v>
      </c>
      <c r="W127" s="82">
        <f t="shared" si="437"/>
        <v>0.72646310547075132</v>
      </c>
      <c r="X127" s="82">
        <f t="shared" si="437"/>
        <v>0.66240803484037081</v>
      </c>
      <c r="Y127" s="82">
        <f t="shared" si="437"/>
        <v>0.59798894846391115</v>
      </c>
      <c r="Z127" s="82">
        <f t="shared" si="437"/>
        <v>0.53349455856241301</v>
      </c>
      <c r="AA127" s="82">
        <f t="shared" si="437"/>
        <v>0.46936188101237458</v>
      </c>
      <c r="AB127" s="82">
        <f t="shared" si="437"/>
        <v>0.40621314177149387</v>
      </c>
      <c r="AC127" s="82">
        <f t="shared" si="437"/>
        <v>0.34487311172584606</v>
      </c>
      <c r="AD127" s="82">
        <f t="shared" si="437"/>
        <v>0.28634970193195919</v>
      </c>
      <c r="AE127" s="82">
        <f t="shared" si="437"/>
        <v>0.23176506731530377</v>
      </c>
      <c r="AF127" s="82">
        <f t="shared" si="437"/>
        <v>0.18223671593592136</v>
      </c>
      <c r="AG127" s="82">
        <f t="shared" si="437"/>
        <v>0.13872562730210936</v>
      </c>
      <c r="AH127" s="82">
        <f t="shared" si="437"/>
        <v>0.10188458997813715</v>
      </c>
      <c r="AI127" s="82">
        <f t="shared" si="437"/>
        <v>7.1946881281357053E-2</v>
      </c>
      <c r="AJ127" s="82">
        <f t="shared" si="437"/>
        <v>4.8687916311167062E-2</v>
      </c>
      <c r="AK127" s="82">
        <f t="shared" si="437"/>
        <v>3.1471899797508619E-2</v>
      </c>
      <c r="AL127" s="82">
        <f t="shared" si="437"/>
        <v>1.9369727563912316E-2</v>
      </c>
      <c r="AM127" s="82">
        <f t="shared" si="437"/>
        <v>1.1314116274321741E-2</v>
      </c>
      <c r="AN127" s="82">
        <f t="shared" si="437"/>
        <v>6.2511138745278512E-3</v>
      </c>
      <c r="AO127" s="82">
        <f t="shared" si="437"/>
        <v>3.2549877112392359E-3</v>
      </c>
      <c r="AP127" s="82">
        <f t="shared" si="437"/>
        <v>1.5906278737356529E-3</v>
      </c>
      <c r="AQ127" s="82">
        <f t="shared" si="437"/>
        <v>7.2569018344813925E-4</v>
      </c>
      <c r="AR127" s="82">
        <f t="shared" si="437"/>
        <v>3.0694166512550169E-4</v>
      </c>
      <c r="AS127" s="82">
        <f t="shared" si="437"/>
        <v>1.1912572344938671E-4</v>
      </c>
      <c r="AT127" s="82">
        <f t="shared" si="437"/>
        <v>4.1714296765316125E-5</v>
      </c>
      <c r="AU127" s="82">
        <f t="shared" si="437"/>
        <v>1.2773397742664777E-5</v>
      </c>
      <c r="AV127" s="82">
        <f t="shared" si="437"/>
        <v>3.190753411515728E-6</v>
      </c>
      <c r="AW127" s="82">
        <f t="shared" si="437"/>
        <v>5.2575966470082491E-7</v>
      </c>
      <c r="AX127" s="82">
        <f t="shared" si="437"/>
        <v>0</v>
      </c>
      <c r="AY127" s="82">
        <f t="shared" si="437"/>
        <v>0</v>
      </c>
      <c r="AZ127" s="82">
        <f t="shared" si="437"/>
        <v>0</v>
      </c>
      <c r="BA127" s="82">
        <f t="shared" si="437"/>
        <v>0</v>
      </c>
      <c r="BB127" s="82">
        <f t="shared" si="437"/>
        <v>0</v>
      </c>
      <c r="BC127" s="82">
        <f t="shared" si="437"/>
        <v>0</v>
      </c>
      <c r="BD127" s="82">
        <f t="shared" si="437"/>
        <v>0</v>
      </c>
      <c r="BE127" s="82">
        <f t="shared" si="437"/>
        <v>0</v>
      </c>
      <c r="BF127" s="82">
        <f t="shared" si="437"/>
        <v>0</v>
      </c>
      <c r="BG127" s="82">
        <f t="shared" si="437"/>
        <v>0</v>
      </c>
      <c r="BH127" s="82">
        <f t="shared" si="437"/>
        <v>0</v>
      </c>
      <c r="BI127" s="82">
        <f t="shared" si="437"/>
        <v>0</v>
      </c>
      <c r="BJ127" s="82">
        <f t="shared" si="437"/>
        <v>0</v>
      </c>
      <c r="BK127" s="82">
        <f t="shared" si="437"/>
        <v>0</v>
      </c>
      <c r="BL127" s="82">
        <f t="shared" si="437"/>
        <v>0</v>
      </c>
      <c r="BM127" s="82">
        <f t="shared" si="437"/>
        <v>0</v>
      </c>
      <c r="BN127" s="82">
        <f t="shared" si="437"/>
        <v>0</v>
      </c>
      <c r="BO127" s="82">
        <f t="shared" si="437"/>
        <v>0</v>
      </c>
      <c r="BP127" s="82">
        <f t="shared" si="437"/>
        <v>0</v>
      </c>
      <c r="BQ127" s="82">
        <f t="shared" si="437"/>
        <v>0</v>
      </c>
      <c r="BR127" s="82">
        <f t="shared" si="437"/>
        <v>0</v>
      </c>
      <c r="BS127" s="82">
        <f t="shared" si="437"/>
        <v>0</v>
      </c>
      <c r="BT127" s="82">
        <f t="shared" si="437"/>
        <v>0</v>
      </c>
      <c r="BU127" s="82">
        <f t="shared" si="437"/>
        <v>0</v>
      </c>
      <c r="BV127" s="82">
        <f t="shared" si="437"/>
        <v>0</v>
      </c>
      <c r="BW127" s="82">
        <f t="shared" si="437"/>
        <v>0</v>
      </c>
      <c r="BX127" s="82">
        <f t="shared" si="437"/>
        <v>0</v>
      </c>
      <c r="BY127" s="82">
        <f t="shared" si="437"/>
        <v>0</v>
      </c>
      <c r="BZ127" s="82">
        <f t="shared" si="437"/>
        <v>0</v>
      </c>
      <c r="CA127" s="82">
        <f t="shared" si="437"/>
        <v>0</v>
      </c>
      <c r="CB127" s="82">
        <f t="shared" si="437"/>
        <v>0</v>
      </c>
      <c r="CC127" s="82">
        <f t="shared" si="437"/>
        <v>0</v>
      </c>
      <c r="CD127" s="82">
        <f t="shared" si="437"/>
        <v>0</v>
      </c>
      <c r="CE127" s="82">
        <f t="shared" si="437"/>
        <v>0</v>
      </c>
      <c r="CF127" s="82">
        <f t="shared" ref="CF127:CJ127" si="438">+$D127*BU111</f>
        <v>0</v>
      </c>
      <c r="CG127" s="82">
        <f t="shared" si="438"/>
        <v>0</v>
      </c>
      <c r="CH127" s="82">
        <f t="shared" si="438"/>
        <v>0</v>
      </c>
      <c r="CI127" s="82">
        <f t="shared" si="438"/>
        <v>0</v>
      </c>
      <c r="CJ127" s="82">
        <f t="shared" si="438"/>
        <v>0</v>
      </c>
      <c r="CS127" s="82"/>
      <c r="CT127" s="82"/>
      <c r="CU127" s="82"/>
      <c r="CV127" s="82"/>
      <c r="CW127" s="82"/>
      <c r="CX127" s="82"/>
      <c r="CY127" s="82">
        <f>+$D127*CN111</f>
        <v>0.9763093374911469</v>
      </c>
      <c r="CZ127" s="82">
        <f t="shared" ref="CZ127:FK127" si="439">+$D127*CO111</f>
        <v>0.85350623007218385</v>
      </c>
      <c r="DA127" s="82">
        <f t="shared" si="439"/>
        <v>0.74602293347128856</v>
      </c>
      <c r="DB127" s="82">
        <f t="shared" si="439"/>
        <v>0.65194324823183081</v>
      </c>
      <c r="DC127" s="82">
        <f t="shared" si="439"/>
        <v>0.56959045090508276</v>
      </c>
      <c r="DD127" s="82">
        <f t="shared" si="439"/>
        <v>0.49749735759226799</v>
      </c>
      <c r="DE127" s="82">
        <f t="shared" si="439"/>
        <v>0.43438012946556742</v>
      </c>
      <c r="DF127" s="82">
        <f t="shared" si="439"/>
        <v>0.37911535251759804</v>
      </c>
      <c r="DG127" s="82">
        <f t="shared" si="439"/>
        <v>0.33071998225753363</v>
      </c>
      <c r="DH127" s="82">
        <f t="shared" si="439"/>
        <v>0.28833379523216285</v>
      </c>
      <c r="DI127" s="82">
        <f t="shared" si="439"/>
        <v>0.25120403401523611</v>
      </c>
      <c r="DJ127" s="82">
        <f t="shared" si="439"/>
        <v>0.2186719714779092</v>
      </c>
      <c r="DK127" s="82">
        <f t="shared" si="439"/>
        <v>0.19016115442633119</v>
      </c>
      <c r="DL127" s="82">
        <f t="shared" si="439"/>
        <v>0.16516711668152681</v>
      </c>
      <c r="DM127" s="82">
        <f t="shared" si="439"/>
        <v>0.14324837791716241</v>
      </c>
      <c r="DN127" s="82">
        <f t="shared" si="439"/>
        <v>0.12401856753117667</v>
      </c>
      <c r="DO127" s="82">
        <f t="shared" si="439"/>
        <v>0.10713953291758553</v>
      </c>
      <c r="DP127" s="82">
        <f t="shared" si="439"/>
        <v>9.2315309083805502E-2</v>
      </c>
      <c r="DQ127" s="82">
        <f t="shared" si="439"/>
        <v>7.9286841940484715E-2</v>
      </c>
      <c r="DR127" s="82">
        <f t="shared" si="439"/>
        <v>6.7827371049765217E-2</v>
      </c>
      <c r="DS127" s="82">
        <f t="shared" si="439"/>
        <v>5.77383893944593E-2</v>
      </c>
      <c r="DT127" s="82">
        <f t="shared" si="439"/>
        <v>4.8846108035103211E-2</v>
      </c>
      <c r="DU127" s="82">
        <f t="shared" si="439"/>
        <v>4.09983625382647E-2</v>
      </c>
      <c r="DV127" s="82">
        <f t="shared" si="439"/>
        <v>3.406190594883296E-2</v>
      </c>
      <c r="DW127" s="82">
        <f t="shared" si="439"/>
        <v>2.7920039982194257E-2</v>
      </c>
      <c r="DX127" s="82">
        <f t="shared" si="439"/>
        <v>2.2470542152464003E-2</v>
      </c>
      <c r="DY127" s="82">
        <f t="shared" si="439"/>
        <v>1.7623851838171788E-2</v>
      </c>
      <c r="DZ127" s="82">
        <f t="shared" si="439"/>
        <v>1.3301482911356735E-2</v>
      </c>
      <c r="EA127" s="82">
        <f t="shared" si="439"/>
        <v>9.4346346025118173E-3</v>
      </c>
      <c r="EB127" s="82">
        <f t="shared" si="439"/>
        <v>5.9629758144755032E-3</v>
      </c>
      <c r="EC127" s="82">
        <f t="shared" si="439"/>
        <v>2.8335811964348345E-3</v>
      </c>
      <c r="ED127" s="82">
        <f t="shared" si="439"/>
        <v>0</v>
      </c>
      <c r="EE127" s="82">
        <f t="shared" si="439"/>
        <v>0</v>
      </c>
      <c r="EF127" s="82">
        <f t="shared" si="439"/>
        <v>0</v>
      </c>
      <c r="EG127" s="82">
        <f t="shared" si="439"/>
        <v>0</v>
      </c>
      <c r="EH127" s="82">
        <f t="shared" si="439"/>
        <v>0</v>
      </c>
      <c r="EI127" s="82">
        <f t="shared" si="439"/>
        <v>0</v>
      </c>
      <c r="EJ127" s="82">
        <f t="shared" si="439"/>
        <v>0</v>
      </c>
      <c r="EK127" s="82">
        <f t="shared" si="439"/>
        <v>0</v>
      </c>
      <c r="EL127" s="82">
        <f t="shared" si="439"/>
        <v>0</v>
      </c>
      <c r="EM127" s="82">
        <f t="shared" si="439"/>
        <v>0</v>
      </c>
      <c r="EN127" s="82">
        <f t="shared" si="439"/>
        <v>0</v>
      </c>
      <c r="EO127" s="82">
        <f t="shared" si="439"/>
        <v>0</v>
      </c>
      <c r="EP127" s="82">
        <f t="shared" si="439"/>
        <v>0</v>
      </c>
      <c r="EQ127" s="82">
        <f t="shared" si="439"/>
        <v>0</v>
      </c>
      <c r="ER127" s="82">
        <f t="shared" si="439"/>
        <v>0</v>
      </c>
      <c r="ES127" s="82">
        <f t="shared" si="439"/>
        <v>0</v>
      </c>
      <c r="ET127" s="82">
        <f t="shared" si="439"/>
        <v>0</v>
      </c>
      <c r="EU127" s="82">
        <f t="shared" si="439"/>
        <v>0</v>
      </c>
      <c r="EV127" s="82">
        <f t="shared" si="439"/>
        <v>0</v>
      </c>
      <c r="EW127" s="82">
        <f t="shared" si="439"/>
        <v>0</v>
      </c>
      <c r="EX127" s="82">
        <f t="shared" si="439"/>
        <v>0</v>
      </c>
      <c r="EY127" s="82">
        <f t="shared" si="439"/>
        <v>0</v>
      </c>
      <c r="EZ127" s="82">
        <f t="shared" si="439"/>
        <v>0</v>
      </c>
      <c r="FA127" s="82">
        <f t="shared" si="439"/>
        <v>0</v>
      </c>
      <c r="FB127" s="82">
        <f t="shared" si="439"/>
        <v>0</v>
      </c>
      <c r="FC127" s="82">
        <f t="shared" si="439"/>
        <v>0</v>
      </c>
      <c r="FD127" s="82">
        <f t="shared" si="439"/>
        <v>0</v>
      </c>
      <c r="FE127" s="82">
        <f t="shared" si="439"/>
        <v>0</v>
      </c>
      <c r="FF127" s="82">
        <f t="shared" si="439"/>
        <v>0</v>
      </c>
      <c r="FG127" s="82">
        <f t="shared" si="439"/>
        <v>0</v>
      </c>
      <c r="FH127" s="82">
        <f t="shared" si="439"/>
        <v>0</v>
      </c>
      <c r="FI127" s="82">
        <f t="shared" si="439"/>
        <v>0</v>
      </c>
      <c r="FJ127" s="82">
        <f t="shared" si="439"/>
        <v>0</v>
      </c>
      <c r="FK127" s="82">
        <f t="shared" si="439"/>
        <v>0</v>
      </c>
      <c r="FL127" s="82">
        <f t="shared" ref="FL127:FP127" si="440">+$D127*FA111</f>
        <v>0</v>
      </c>
      <c r="FM127" s="82">
        <f t="shared" si="440"/>
        <v>0</v>
      </c>
      <c r="FN127" s="82">
        <f t="shared" si="440"/>
        <v>0</v>
      </c>
      <c r="FO127" s="82">
        <f t="shared" si="440"/>
        <v>0</v>
      </c>
      <c r="FP127" s="82">
        <f t="shared" si="440"/>
        <v>0</v>
      </c>
    </row>
    <row r="128" spans="1:172">
      <c r="A128" s="79">
        <v>1964</v>
      </c>
      <c r="D128" s="98">
        <f>Data!CE28</f>
        <v>1.373333710741405</v>
      </c>
      <c r="M128" s="82"/>
      <c r="N128" s="82"/>
      <c r="O128" s="82"/>
      <c r="P128" s="82"/>
      <c r="Q128" s="82"/>
      <c r="R128" s="82"/>
      <c r="S128" s="82"/>
      <c r="T128" s="82">
        <f>+$D128*H111</f>
        <v>1.373333710741405</v>
      </c>
      <c r="U128" s="82">
        <f t="shared" ref="U128:CF128" si="441">+$D128*I111</f>
        <v>1.2870234686308952</v>
      </c>
      <c r="V128" s="82">
        <f t="shared" si="441"/>
        <v>1.1996324587170624</v>
      </c>
      <c r="W128" s="82">
        <f t="shared" si="441"/>
        <v>1.1112211719048599</v>
      </c>
      <c r="X128" s="82">
        <f t="shared" si="441"/>
        <v>1.0218854148385306</v>
      </c>
      <c r="Y128" s="82">
        <f t="shared" si="441"/>
        <v>0.93178181297533424</v>
      </c>
      <c r="Z128" s="82">
        <f t="shared" si="441"/>
        <v>0.84116616531258037</v>
      </c>
      <c r="AA128" s="82">
        <f t="shared" si="441"/>
        <v>0.75044459131531172</v>
      </c>
      <c r="AB128" s="82">
        <f t="shared" si="441"/>
        <v>0.66023182302825745</v>
      </c>
      <c r="AC128" s="82">
        <f t="shared" si="441"/>
        <v>0.57140311980886771</v>
      </c>
      <c r="AD128" s="82">
        <f t="shared" si="441"/>
        <v>0.48511865253535602</v>
      </c>
      <c r="AE128" s="82">
        <f t="shared" si="441"/>
        <v>0.40279620774135921</v>
      </c>
      <c r="AF128" s="82">
        <f t="shared" si="441"/>
        <v>0.32601427405608924</v>
      </c>
      <c r="AG128" s="82">
        <f t="shared" si="441"/>
        <v>0.25634480355656303</v>
      </c>
      <c r="AH128" s="82">
        <f t="shared" si="441"/>
        <v>0.19513956612082756</v>
      </c>
      <c r="AI128" s="82">
        <f t="shared" si="441"/>
        <v>0.14331681225297146</v>
      </c>
      <c r="AJ128" s="82">
        <f t="shared" si="441"/>
        <v>0.10120468344623755</v>
      </c>
      <c r="AK128" s="82">
        <f t="shared" si="441"/>
        <v>6.8487265468244449E-2</v>
      </c>
      <c r="AL128" s="82">
        <f t="shared" si="441"/>
        <v>4.4270211574603639E-2</v>
      </c>
      <c r="AM128" s="82">
        <f t="shared" si="441"/>
        <v>2.7246589589889066E-2</v>
      </c>
      <c r="AN128" s="82">
        <f t="shared" si="441"/>
        <v>1.591509646594453E-2</v>
      </c>
      <c r="AO128" s="82">
        <f t="shared" si="441"/>
        <v>8.7931817139362996E-3</v>
      </c>
      <c r="AP128" s="82">
        <f t="shared" si="441"/>
        <v>4.5786557397689423E-3</v>
      </c>
      <c r="AQ128" s="82">
        <f t="shared" si="441"/>
        <v>2.2374700275422737E-3</v>
      </c>
      <c r="AR128" s="82">
        <f t="shared" si="441"/>
        <v>1.0207981775985843E-3</v>
      </c>
      <c r="AS128" s="82">
        <f t="shared" si="441"/>
        <v>4.3176206532161057E-4</v>
      </c>
      <c r="AT128" s="82">
        <f t="shared" si="441"/>
        <v>1.6756919712547987E-4</v>
      </c>
      <c r="AU128" s="82">
        <f t="shared" si="441"/>
        <v>5.8677765097375463E-5</v>
      </c>
      <c r="AV128" s="82">
        <f t="shared" si="441"/>
        <v>1.7967806971700477E-5</v>
      </c>
      <c r="AW128" s="82">
        <f t="shared" si="441"/>
        <v>4.4883000238000155E-6</v>
      </c>
      <c r="AX128" s="82">
        <f t="shared" si="441"/>
        <v>7.3956423804897603E-7</v>
      </c>
      <c r="AY128" s="82">
        <f t="shared" si="441"/>
        <v>0</v>
      </c>
      <c r="AZ128" s="82">
        <f t="shared" si="441"/>
        <v>0</v>
      </c>
      <c r="BA128" s="82">
        <f t="shared" si="441"/>
        <v>0</v>
      </c>
      <c r="BB128" s="82">
        <f t="shared" si="441"/>
        <v>0</v>
      </c>
      <c r="BC128" s="82">
        <f t="shared" si="441"/>
        <v>0</v>
      </c>
      <c r="BD128" s="82">
        <f t="shared" si="441"/>
        <v>0</v>
      </c>
      <c r="BE128" s="82">
        <f t="shared" si="441"/>
        <v>0</v>
      </c>
      <c r="BF128" s="82">
        <f t="shared" si="441"/>
        <v>0</v>
      </c>
      <c r="BG128" s="82">
        <f t="shared" si="441"/>
        <v>0</v>
      </c>
      <c r="BH128" s="82">
        <f t="shared" si="441"/>
        <v>0</v>
      </c>
      <c r="BI128" s="82">
        <f t="shared" si="441"/>
        <v>0</v>
      </c>
      <c r="BJ128" s="82">
        <f t="shared" si="441"/>
        <v>0</v>
      </c>
      <c r="BK128" s="82">
        <f t="shared" si="441"/>
        <v>0</v>
      </c>
      <c r="BL128" s="82">
        <f t="shared" si="441"/>
        <v>0</v>
      </c>
      <c r="BM128" s="82">
        <f t="shared" si="441"/>
        <v>0</v>
      </c>
      <c r="BN128" s="82">
        <f t="shared" si="441"/>
        <v>0</v>
      </c>
      <c r="BO128" s="82">
        <f t="shared" si="441"/>
        <v>0</v>
      </c>
      <c r="BP128" s="82">
        <f t="shared" si="441"/>
        <v>0</v>
      </c>
      <c r="BQ128" s="82">
        <f t="shared" si="441"/>
        <v>0</v>
      </c>
      <c r="BR128" s="82">
        <f t="shared" si="441"/>
        <v>0</v>
      </c>
      <c r="BS128" s="82">
        <f t="shared" si="441"/>
        <v>0</v>
      </c>
      <c r="BT128" s="82">
        <f t="shared" si="441"/>
        <v>0</v>
      </c>
      <c r="BU128" s="82">
        <f t="shared" si="441"/>
        <v>0</v>
      </c>
      <c r="BV128" s="82">
        <f t="shared" si="441"/>
        <v>0</v>
      </c>
      <c r="BW128" s="82">
        <f t="shared" si="441"/>
        <v>0</v>
      </c>
      <c r="BX128" s="82">
        <f t="shared" si="441"/>
        <v>0</v>
      </c>
      <c r="BY128" s="82">
        <f t="shared" si="441"/>
        <v>0</v>
      </c>
      <c r="BZ128" s="82">
        <f t="shared" si="441"/>
        <v>0</v>
      </c>
      <c r="CA128" s="82">
        <f t="shared" si="441"/>
        <v>0</v>
      </c>
      <c r="CB128" s="82">
        <f t="shared" si="441"/>
        <v>0</v>
      </c>
      <c r="CC128" s="82">
        <f t="shared" si="441"/>
        <v>0</v>
      </c>
      <c r="CD128" s="82">
        <f t="shared" si="441"/>
        <v>0</v>
      </c>
      <c r="CE128" s="82">
        <f t="shared" si="441"/>
        <v>0</v>
      </c>
      <c r="CF128" s="82">
        <f t="shared" si="441"/>
        <v>0</v>
      </c>
      <c r="CG128" s="82">
        <f t="shared" ref="CG128:CJ128" si="442">+$D128*BU111</f>
        <v>0</v>
      </c>
      <c r="CH128" s="82">
        <f t="shared" si="442"/>
        <v>0</v>
      </c>
      <c r="CI128" s="82">
        <f t="shared" si="442"/>
        <v>0</v>
      </c>
      <c r="CJ128" s="82">
        <f t="shared" si="442"/>
        <v>0</v>
      </c>
      <c r="CS128" s="82"/>
      <c r="CT128" s="82"/>
      <c r="CU128" s="82"/>
      <c r="CV128" s="82"/>
      <c r="CW128" s="82"/>
      <c r="CX128" s="82"/>
      <c r="CY128" s="82"/>
      <c r="CZ128" s="82">
        <f>+$D128*CN111</f>
        <v>1.373333710741405</v>
      </c>
      <c r="DA128" s="82">
        <f t="shared" ref="DA128:FL128" si="443">+$D128*CO111</f>
        <v>1.2005916906398211</v>
      </c>
      <c r="DB128" s="82">
        <f t="shared" si="443"/>
        <v>1.0493994108005789</v>
      </c>
      <c r="DC128" s="82">
        <f t="shared" si="443"/>
        <v>0.91706143320087208</v>
      </c>
      <c r="DD128" s="82">
        <f t="shared" si="443"/>
        <v>0.8012191807511424</v>
      </c>
      <c r="DE128" s="82">
        <f t="shared" si="443"/>
        <v>0.69980882692564494</v>
      </c>
      <c r="DF128" s="82">
        <f t="shared" si="443"/>
        <v>0.61102444907906972</v>
      </c>
      <c r="DG128" s="82">
        <f t="shared" si="443"/>
        <v>0.53328578748408206</v>
      </c>
      <c r="DH128" s="82">
        <f t="shared" si="443"/>
        <v>0.46521003437006342</v>
      </c>
      <c r="DI128" s="82">
        <f t="shared" si="443"/>
        <v>0.40558714920815697</v>
      </c>
      <c r="DJ128" s="82">
        <f t="shared" si="443"/>
        <v>0.35335825945686261</v>
      </c>
      <c r="DK128" s="82">
        <f t="shared" si="443"/>
        <v>0.30759676108046941</v>
      </c>
      <c r="DL128" s="82">
        <f t="shared" si="443"/>
        <v>0.26749178136335389</v>
      </c>
      <c r="DM128" s="82">
        <f t="shared" si="443"/>
        <v>0.23233370872759546</v>
      </c>
      <c r="DN128" s="82">
        <f t="shared" si="443"/>
        <v>0.2015015311726932</v>
      </c>
      <c r="DO128" s="82">
        <f t="shared" si="443"/>
        <v>0.17445175725359569</v>
      </c>
      <c r="DP128" s="82">
        <f t="shared" si="443"/>
        <v>0.1507087217734849</v>
      </c>
      <c r="DQ128" s="82">
        <f t="shared" si="443"/>
        <v>0.12985610309545151</v>
      </c>
      <c r="DR128" s="82">
        <f t="shared" si="443"/>
        <v>0.11152950061391839</v>
      </c>
      <c r="DS128" s="82">
        <f t="shared" si="443"/>
        <v>9.5409939858792842E-2</v>
      </c>
      <c r="DT128" s="82">
        <f t="shared" si="443"/>
        <v>8.1218189270922558E-2</v>
      </c>
      <c r="DU128" s="82">
        <f t="shared" si="443"/>
        <v>6.8709787182315199E-2</v>
      </c>
      <c r="DV128" s="82">
        <f t="shared" si="443"/>
        <v>5.7670690217594106E-2</v>
      </c>
      <c r="DW128" s="82">
        <f t="shared" si="443"/>
        <v>4.7913465430785861E-2</v>
      </c>
      <c r="DX128" s="82">
        <f t="shared" si="443"/>
        <v>3.9273958201944292E-2</v>
      </c>
      <c r="DY128" s="82">
        <f t="shared" si="443"/>
        <v>3.1608376414708192E-2</v>
      </c>
      <c r="DZ128" s="82">
        <f t="shared" si="443"/>
        <v>2.4790738870396872E-2</v>
      </c>
      <c r="EA128" s="82">
        <f t="shared" si="443"/>
        <v>1.8710642399425558E-2</v>
      </c>
      <c r="EB128" s="82">
        <f t="shared" si="443"/>
        <v>1.3271307822838791E-2</v>
      </c>
      <c r="EC128" s="82">
        <f t="shared" si="443"/>
        <v>8.3878698972590267E-3</v>
      </c>
      <c r="ED128" s="82">
        <f t="shared" si="443"/>
        <v>3.9858807344677356E-3</v>
      </c>
      <c r="EE128" s="82">
        <f t="shared" si="443"/>
        <v>0</v>
      </c>
      <c r="EF128" s="82">
        <f t="shared" si="443"/>
        <v>0</v>
      </c>
      <c r="EG128" s="82">
        <f t="shared" si="443"/>
        <v>0</v>
      </c>
      <c r="EH128" s="82">
        <f t="shared" si="443"/>
        <v>0</v>
      </c>
      <c r="EI128" s="82">
        <f t="shared" si="443"/>
        <v>0</v>
      </c>
      <c r="EJ128" s="82">
        <f t="shared" si="443"/>
        <v>0</v>
      </c>
      <c r="EK128" s="82">
        <f t="shared" si="443"/>
        <v>0</v>
      </c>
      <c r="EL128" s="82">
        <f t="shared" si="443"/>
        <v>0</v>
      </c>
      <c r="EM128" s="82">
        <f t="shared" si="443"/>
        <v>0</v>
      </c>
      <c r="EN128" s="82">
        <f t="shared" si="443"/>
        <v>0</v>
      </c>
      <c r="EO128" s="82">
        <f t="shared" si="443"/>
        <v>0</v>
      </c>
      <c r="EP128" s="82">
        <f t="shared" si="443"/>
        <v>0</v>
      </c>
      <c r="EQ128" s="82">
        <f t="shared" si="443"/>
        <v>0</v>
      </c>
      <c r="ER128" s="82">
        <f t="shared" si="443"/>
        <v>0</v>
      </c>
      <c r="ES128" s="82">
        <f t="shared" si="443"/>
        <v>0</v>
      </c>
      <c r="ET128" s="82">
        <f t="shared" si="443"/>
        <v>0</v>
      </c>
      <c r="EU128" s="82">
        <f t="shared" si="443"/>
        <v>0</v>
      </c>
      <c r="EV128" s="82">
        <f t="shared" si="443"/>
        <v>0</v>
      </c>
      <c r="EW128" s="82">
        <f t="shared" si="443"/>
        <v>0</v>
      </c>
      <c r="EX128" s="82">
        <f t="shared" si="443"/>
        <v>0</v>
      </c>
      <c r="EY128" s="82">
        <f t="shared" si="443"/>
        <v>0</v>
      </c>
      <c r="EZ128" s="82">
        <f t="shared" si="443"/>
        <v>0</v>
      </c>
      <c r="FA128" s="82">
        <f t="shared" si="443"/>
        <v>0</v>
      </c>
      <c r="FB128" s="82">
        <f t="shared" si="443"/>
        <v>0</v>
      </c>
      <c r="FC128" s="82">
        <f t="shared" si="443"/>
        <v>0</v>
      </c>
      <c r="FD128" s="82">
        <f t="shared" si="443"/>
        <v>0</v>
      </c>
      <c r="FE128" s="82">
        <f t="shared" si="443"/>
        <v>0</v>
      </c>
      <c r="FF128" s="82">
        <f t="shared" si="443"/>
        <v>0</v>
      </c>
      <c r="FG128" s="82">
        <f t="shared" si="443"/>
        <v>0</v>
      </c>
      <c r="FH128" s="82">
        <f t="shared" si="443"/>
        <v>0</v>
      </c>
      <c r="FI128" s="82">
        <f t="shared" si="443"/>
        <v>0</v>
      </c>
      <c r="FJ128" s="82">
        <f t="shared" si="443"/>
        <v>0</v>
      </c>
      <c r="FK128" s="82">
        <f t="shared" si="443"/>
        <v>0</v>
      </c>
      <c r="FL128" s="82">
        <f t="shared" si="443"/>
        <v>0</v>
      </c>
      <c r="FM128" s="82">
        <f t="shared" ref="FM128:FP128" si="444">+$D128*FA111</f>
        <v>0</v>
      </c>
      <c r="FN128" s="82">
        <f t="shared" si="444"/>
        <v>0</v>
      </c>
      <c r="FO128" s="82">
        <f t="shared" si="444"/>
        <v>0</v>
      </c>
      <c r="FP128" s="82">
        <f t="shared" si="444"/>
        <v>0</v>
      </c>
    </row>
    <row r="129" spans="1:172">
      <c r="A129" s="79">
        <v>1965</v>
      </c>
      <c r="D129" s="98">
        <f>Data!CE29</f>
        <v>1.7944260318788785</v>
      </c>
      <c r="M129" s="82"/>
      <c r="N129" s="82"/>
      <c r="O129" s="82"/>
      <c r="P129" s="82"/>
      <c r="Q129" s="82"/>
      <c r="R129" s="82"/>
      <c r="S129" s="82"/>
      <c r="T129" s="82"/>
      <c r="U129" s="82">
        <f>+$D129*H111</f>
        <v>1.7944260318788785</v>
      </c>
      <c r="V129" s="82">
        <f t="shared" ref="V129:CG129" si="445">+$D129*I111</f>
        <v>1.6816512969040445</v>
      </c>
      <c r="W129" s="82">
        <f t="shared" si="445"/>
        <v>1.5674644085206608</v>
      </c>
      <c r="X129" s="82">
        <f t="shared" si="445"/>
        <v>1.4519444053874975</v>
      </c>
      <c r="Y129" s="82">
        <f t="shared" si="445"/>
        <v>1.3352164704335918</v>
      </c>
      <c r="Z129" s="82">
        <f t="shared" si="445"/>
        <v>1.2174852536981611</v>
      </c>
      <c r="AA129" s="82">
        <f t="shared" si="445"/>
        <v>1.0990849874046704</v>
      </c>
      <c r="AB129" s="82">
        <f t="shared" si="445"/>
        <v>0.98054631558699568</v>
      </c>
      <c r="AC129" s="82">
        <f t="shared" si="445"/>
        <v>0.86267245976010032</v>
      </c>
      <c r="AD129" s="82">
        <f t="shared" si="445"/>
        <v>0.74660705177643949</v>
      </c>
      <c r="AE129" s="82">
        <f t="shared" si="445"/>
        <v>0.63386599473298877</v>
      </c>
      <c r="AF129" s="82">
        <f t="shared" si="445"/>
        <v>0.52630179763299101</v>
      </c>
      <c r="AG129" s="82">
        <f t="shared" si="445"/>
        <v>0.42597694613825504</v>
      </c>
      <c r="AH129" s="82">
        <f t="shared" si="445"/>
        <v>0.33494538511724425</v>
      </c>
      <c r="AI129" s="82">
        <f t="shared" si="445"/>
        <v>0.25497336485516264</v>
      </c>
      <c r="AJ129" s="82">
        <f t="shared" si="445"/>
        <v>0.18726069031961198</v>
      </c>
      <c r="AK129" s="82">
        <f t="shared" si="445"/>
        <v>0.13223611792500858</v>
      </c>
      <c r="AL129" s="82">
        <f t="shared" si="445"/>
        <v>8.9486867647100302E-2</v>
      </c>
      <c r="AM129" s="82">
        <f t="shared" si="445"/>
        <v>5.7844367661643067E-2</v>
      </c>
      <c r="AN129" s="82">
        <f t="shared" si="445"/>
        <v>3.5600953546550802E-2</v>
      </c>
      <c r="AO129" s="82">
        <f t="shared" si="445"/>
        <v>2.0794991905453843E-2</v>
      </c>
      <c r="AP129" s="82">
        <f t="shared" si="445"/>
        <v>1.1489351821131926E-2</v>
      </c>
      <c r="AQ129" s="82">
        <f t="shared" si="445"/>
        <v>5.9825656256683084E-3</v>
      </c>
      <c r="AR129" s="82">
        <f t="shared" si="445"/>
        <v>2.9235242909773848E-3</v>
      </c>
      <c r="AS129" s="82">
        <f t="shared" si="445"/>
        <v>1.3337958639262815E-3</v>
      </c>
      <c r="AT129" s="82">
        <f t="shared" si="445"/>
        <v>5.641491820459456E-4</v>
      </c>
      <c r="AU129" s="82">
        <f t="shared" si="445"/>
        <v>2.1894935448768261E-4</v>
      </c>
      <c r="AV129" s="82">
        <f t="shared" si="445"/>
        <v>7.6669572995744203E-5</v>
      </c>
      <c r="AW129" s="82">
        <f t="shared" si="445"/>
        <v>2.3477105610688095E-5</v>
      </c>
      <c r="AX129" s="82">
        <f t="shared" si="445"/>
        <v>5.8645049914644302E-6</v>
      </c>
      <c r="AY129" s="82">
        <f t="shared" si="445"/>
        <v>9.6632982254932685E-7</v>
      </c>
      <c r="AZ129" s="82">
        <f t="shared" si="445"/>
        <v>0</v>
      </c>
      <c r="BA129" s="82">
        <f t="shared" si="445"/>
        <v>0</v>
      </c>
      <c r="BB129" s="82">
        <f t="shared" si="445"/>
        <v>0</v>
      </c>
      <c r="BC129" s="82">
        <f t="shared" si="445"/>
        <v>0</v>
      </c>
      <c r="BD129" s="82">
        <f t="shared" si="445"/>
        <v>0</v>
      </c>
      <c r="BE129" s="82">
        <f t="shared" si="445"/>
        <v>0</v>
      </c>
      <c r="BF129" s="82">
        <f t="shared" si="445"/>
        <v>0</v>
      </c>
      <c r="BG129" s="82">
        <f t="shared" si="445"/>
        <v>0</v>
      </c>
      <c r="BH129" s="82">
        <f t="shared" si="445"/>
        <v>0</v>
      </c>
      <c r="BI129" s="82">
        <f t="shared" si="445"/>
        <v>0</v>
      </c>
      <c r="BJ129" s="82">
        <f t="shared" si="445"/>
        <v>0</v>
      </c>
      <c r="BK129" s="82">
        <f t="shared" si="445"/>
        <v>0</v>
      </c>
      <c r="BL129" s="82">
        <f t="shared" si="445"/>
        <v>0</v>
      </c>
      <c r="BM129" s="82">
        <f t="shared" si="445"/>
        <v>0</v>
      </c>
      <c r="BN129" s="82">
        <f t="shared" si="445"/>
        <v>0</v>
      </c>
      <c r="BO129" s="82">
        <f t="shared" si="445"/>
        <v>0</v>
      </c>
      <c r="BP129" s="82">
        <f t="shared" si="445"/>
        <v>0</v>
      </c>
      <c r="BQ129" s="82">
        <f t="shared" si="445"/>
        <v>0</v>
      </c>
      <c r="BR129" s="82">
        <f t="shared" si="445"/>
        <v>0</v>
      </c>
      <c r="BS129" s="82">
        <f t="shared" si="445"/>
        <v>0</v>
      </c>
      <c r="BT129" s="82">
        <f t="shared" si="445"/>
        <v>0</v>
      </c>
      <c r="BU129" s="82">
        <f t="shared" si="445"/>
        <v>0</v>
      </c>
      <c r="BV129" s="82">
        <f t="shared" si="445"/>
        <v>0</v>
      </c>
      <c r="BW129" s="82">
        <f t="shared" si="445"/>
        <v>0</v>
      </c>
      <c r="BX129" s="82">
        <f t="shared" si="445"/>
        <v>0</v>
      </c>
      <c r="BY129" s="82">
        <f t="shared" si="445"/>
        <v>0</v>
      </c>
      <c r="BZ129" s="82">
        <f t="shared" si="445"/>
        <v>0</v>
      </c>
      <c r="CA129" s="82">
        <f t="shared" si="445"/>
        <v>0</v>
      </c>
      <c r="CB129" s="82">
        <f t="shared" si="445"/>
        <v>0</v>
      </c>
      <c r="CC129" s="82">
        <f t="shared" si="445"/>
        <v>0</v>
      </c>
      <c r="CD129" s="82">
        <f t="shared" si="445"/>
        <v>0</v>
      </c>
      <c r="CE129" s="82">
        <f t="shared" si="445"/>
        <v>0</v>
      </c>
      <c r="CF129" s="82">
        <f t="shared" si="445"/>
        <v>0</v>
      </c>
      <c r="CG129" s="82">
        <f t="shared" si="445"/>
        <v>0</v>
      </c>
      <c r="CH129" s="82">
        <f t="shared" ref="CH129:CJ129" si="446">+$D129*BU111</f>
        <v>0</v>
      </c>
      <c r="CI129" s="82">
        <f t="shared" si="446"/>
        <v>0</v>
      </c>
      <c r="CJ129" s="82">
        <f t="shared" si="446"/>
        <v>0</v>
      </c>
      <c r="CS129" s="82"/>
      <c r="CT129" s="82"/>
      <c r="CU129" s="82"/>
      <c r="CV129" s="82"/>
      <c r="CW129" s="82"/>
      <c r="CX129" s="82"/>
      <c r="CY129" s="82"/>
      <c r="CZ129" s="82"/>
      <c r="DA129" s="82">
        <f>+$D129*CN111</f>
        <v>1.7944260318788785</v>
      </c>
      <c r="DB129" s="82">
        <f t="shared" ref="DB129:FM129" si="447">+$D129*CO111</f>
        <v>1.5687177606515701</v>
      </c>
      <c r="DC129" s="82">
        <f t="shared" si="447"/>
        <v>1.3711668226379776</v>
      </c>
      <c r="DD129" s="82">
        <f t="shared" si="447"/>
        <v>1.1982513031587994</v>
      </c>
      <c r="DE129" s="82">
        <f t="shared" si="447"/>
        <v>1.0468894369485398</v>
      </c>
      <c r="DF129" s="82">
        <f t="shared" si="447"/>
        <v>0.91438458588194749</v>
      </c>
      <c r="DG129" s="82">
        <f t="shared" si="447"/>
        <v>0.79837709434075732</v>
      </c>
      <c r="DH129" s="82">
        <f t="shared" si="447"/>
        <v>0.69680216250997851</v>
      </c>
      <c r="DI129" s="82">
        <f t="shared" si="447"/>
        <v>0.60785298535651933</v>
      </c>
      <c r="DJ129" s="82">
        <f t="shared" si="447"/>
        <v>0.52994849907365427</v>
      </c>
      <c r="DK129" s="82">
        <f t="shared" si="447"/>
        <v>0.46170515905161513</v>
      </c>
      <c r="DL129" s="82">
        <f t="shared" si="447"/>
        <v>0.40191224542681797</v>
      </c>
      <c r="DM129" s="82">
        <f t="shared" si="447"/>
        <v>0.34951025525538659</v>
      </c>
      <c r="DN129" s="82">
        <f t="shared" si="447"/>
        <v>0.30357199547566083</v>
      </c>
      <c r="DO129" s="82">
        <f t="shared" si="447"/>
        <v>0.26328603905348863</v>
      </c>
      <c r="DP129" s="82">
        <f t="shared" si="447"/>
        <v>0.22794224890457945</v>
      </c>
      <c r="DQ129" s="82">
        <f t="shared" si="447"/>
        <v>0.196919111113595</v>
      </c>
      <c r="DR129" s="82">
        <f t="shared" si="447"/>
        <v>0.16967265127936709</v>
      </c>
      <c r="DS129" s="82">
        <f t="shared" si="447"/>
        <v>0.14572673608661657</v>
      </c>
      <c r="DT129" s="82">
        <f t="shared" si="447"/>
        <v>0.12466458694164663</v>
      </c>
      <c r="DU129" s="82">
        <f t="shared" si="447"/>
        <v>0.10612135415443226</v>
      </c>
      <c r="DV129" s="82">
        <f t="shared" si="447"/>
        <v>8.9777619088839328E-2</v>
      </c>
      <c r="DW129" s="82">
        <f t="shared" si="447"/>
        <v>7.5353708274593964E-2</v>
      </c>
      <c r="DX129" s="82">
        <f t="shared" si="447"/>
        <v>6.2604717975003638E-2</v>
      </c>
      <c r="DY129" s="82">
        <f t="shared" si="447"/>
        <v>5.1316160392251474E-2</v>
      </c>
      <c r="DZ129" s="82">
        <f t="shared" si="447"/>
        <v>4.1300153793908265E-2</v>
      </c>
      <c r="EA129" s="82">
        <f t="shared" si="447"/>
        <v>3.2392088558385476E-2</v>
      </c>
      <c r="EB129" s="82">
        <f t="shared" si="447"/>
        <v>2.4447709636851663E-2</v>
      </c>
      <c r="EC129" s="82">
        <f t="shared" si="447"/>
        <v>1.7340563366440156E-2</v>
      </c>
      <c r="ED129" s="82">
        <f t="shared" si="447"/>
        <v>1.0959763077197886E-2</v>
      </c>
      <c r="EE129" s="82">
        <f t="shared" si="447"/>
        <v>5.2080336293734075E-3</v>
      </c>
      <c r="EF129" s="82">
        <f t="shared" si="447"/>
        <v>0</v>
      </c>
      <c r="EG129" s="82">
        <f t="shared" si="447"/>
        <v>0</v>
      </c>
      <c r="EH129" s="82">
        <f t="shared" si="447"/>
        <v>0</v>
      </c>
      <c r="EI129" s="82">
        <f t="shared" si="447"/>
        <v>0</v>
      </c>
      <c r="EJ129" s="82">
        <f t="shared" si="447"/>
        <v>0</v>
      </c>
      <c r="EK129" s="82">
        <f t="shared" si="447"/>
        <v>0</v>
      </c>
      <c r="EL129" s="82">
        <f t="shared" si="447"/>
        <v>0</v>
      </c>
      <c r="EM129" s="82">
        <f t="shared" si="447"/>
        <v>0</v>
      </c>
      <c r="EN129" s="82">
        <f t="shared" si="447"/>
        <v>0</v>
      </c>
      <c r="EO129" s="82">
        <f t="shared" si="447"/>
        <v>0</v>
      </c>
      <c r="EP129" s="82">
        <f t="shared" si="447"/>
        <v>0</v>
      </c>
      <c r="EQ129" s="82">
        <f t="shared" si="447"/>
        <v>0</v>
      </c>
      <c r="ER129" s="82">
        <f t="shared" si="447"/>
        <v>0</v>
      </c>
      <c r="ES129" s="82">
        <f t="shared" si="447"/>
        <v>0</v>
      </c>
      <c r="ET129" s="82">
        <f t="shared" si="447"/>
        <v>0</v>
      </c>
      <c r="EU129" s="82">
        <f t="shared" si="447"/>
        <v>0</v>
      </c>
      <c r="EV129" s="82">
        <f t="shared" si="447"/>
        <v>0</v>
      </c>
      <c r="EW129" s="82">
        <f t="shared" si="447"/>
        <v>0</v>
      </c>
      <c r="EX129" s="82">
        <f t="shared" si="447"/>
        <v>0</v>
      </c>
      <c r="EY129" s="82">
        <f t="shared" si="447"/>
        <v>0</v>
      </c>
      <c r="EZ129" s="82">
        <f t="shared" si="447"/>
        <v>0</v>
      </c>
      <c r="FA129" s="82">
        <f t="shared" si="447"/>
        <v>0</v>
      </c>
      <c r="FB129" s="82">
        <f t="shared" si="447"/>
        <v>0</v>
      </c>
      <c r="FC129" s="82">
        <f t="shared" si="447"/>
        <v>0</v>
      </c>
      <c r="FD129" s="82">
        <f t="shared" si="447"/>
        <v>0</v>
      </c>
      <c r="FE129" s="82">
        <f t="shared" si="447"/>
        <v>0</v>
      </c>
      <c r="FF129" s="82">
        <f t="shared" si="447"/>
        <v>0</v>
      </c>
      <c r="FG129" s="82">
        <f t="shared" si="447"/>
        <v>0</v>
      </c>
      <c r="FH129" s="82">
        <f t="shared" si="447"/>
        <v>0</v>
      </c>
      <c r="FI129" s="82">
        <f t="shared" si="447"/>
        <v>0</v>
      </c>
      <c r="FJ129" s="82">
        <f t="shared" si="447"/>
        <v>0</v>
      </c>
      <c r="FK129" s="82">
        <f t="shared" si="447"/>
        <v>0</v>
      </c>
      <c r="FL129" s="82">
        <f t="shared" si="447"/>
        <v>0</v>
      </c>
      <c r="FM129" s="82">
        <f t="shared" si="447"/>
        <v>0</v>
      </c>
      <c r="FN129" s="82">
        <f t="shared" ref="FN129:FP129" si="448">+$D129*FA111</f>
        <v>0</v>
      </c>
      <c r="FO129" s="82">
        <f t="shared" si="448"/>
        <v>0</v>
      </c>
      <c r="FP129" s="82">
        <f t="shared" si="448"/>
        <v>0</v>
      </c>
    </row>
    <row r="130" spans="1:172">
      <c r="A130" s="79">
        <v>1966</v>
      </c>
      <c r="D130" s="98">
        <f>Data!CE30</f>
        <v>1.7032852051211071</v>
      </c>
      <c r="M130" s="82"/>
      <c r="N130" s="82"/>
      <c r="O130" s="82"/>
      <c r="P130" s="82"/>
      <c r="Q130" s="82"/>
      <c r="R130" s="82"/>
      <c r="S130" s="82"/>
      <c r="T130" s="82"/>
      <c r="U130" s="82"/>
      <c r="V130" s="82">
        <f>+$D130*H111</f>
        <v>1.7032852051211071</v>
      </c>
      <c r="W130" s="82">
        <f t="shared" ref="W130:CH130" si="449">+$D130*I111</f>
        <v>1.5962384201427591</v>
      </c>
      <c r="X130" s="82">
        <f t="shared" si="449"/>
        <v>1.4878512065452243</v>
      </c>
      <c r="Y130" s="82">
        <f t="shared" si="449"/>
        <v>1.3781985885288455</v>
      </c>
      <c r="Z130" s="82">
        <f t="shared" si="449"/>
        <v>1.267399390847151</v>
      </c>
      <c r="AA130" s="82">
        <f t="shared" si="449"/>
        <v>1.1556478691439143</v>
      </c>
      <c r="AB130" s="82">
        <f t="shared" si="449"/>
        <v>1.043261279628747</v>
      </c>
      <c r="AC130" s="82">
        <f t="shared" si="449"/>
        <v>0.93074331435472335</v>
      </c>
      <c r="AD130" s="82">
        <f t="shared" si="449"/>
        <v>0.8188563983527819</v>
      </c>
      <c r="AE130" s="82">
        <f t="shared" si="449"/>
        <v>0.70868607718444809</v>
      </c>
      <c r="AF130" s="82">
        <f t="shared" si="449"/>
        <v>0.60167125959915224</v>
      </c>
      <c r="AG130" s="82">
        <f t="shared" si="449"/>
        <v>0.49957036367683794</v>
      </c>
      <c r="AH130" s="82">
        <f t="shared" si="449"/>
        <v>0.40434111921584903</v>
      </c>
      <c r="AI130" s="82">
        <f t="shared" si="449"/>
        <v>0.3179331490172575</v>
      </c>
      <c r="AJ130" s="82">
        <f t="shared" si="449"/>
        <v>0.24202299361596574</v>
      </c>
      <c r="AK130" s="82">
        <f t="shared" si="449"/>
        <v>0.17774951859575436</v>
      </c>
      <c r="AL130" s="82">
        <f t="shared" si="449"/>
        <v>0.1255197033719361</v>
      </c>
      <c r="AM130" s="82">
        <f t="shared" si="449"/>
        <v>8.4941733461334934E-2</v>
      </c>
      <c r="AN130" s="82">
        <f t="shared" si="449"/>
        <v>5.4906390058608333E-2</v>
      </c>
      <c r="AO130" s="82">
        <f t="shared" si="449"/>
        <v>3.379274285301765E-2</v>
      </c>
      <c r="AP130" s="82">
        <f t="shared" si="449"/>
        <v>1.973879191670326E-2</v>
      </c>
      <c r="AQ130" s="82">
        <f t="shared" si="449"/>
        <v>1.0905795293704359E-2</v>
      </c>
      <c r="AR130" s="82">
        <f t="shared" si="449"/>
        <v>5.6787046876472999E-3</v>
      </c>
      <c r="AS130" s="82">
        <f t="shared" si="449"/>
        <v>2.7750353501169397E-3</v>
      </c>
      <c r="AT130" s="82">
        <f t="shared" si="449"/>
        <v>1.266050938471175E-3</v>
      </c>
      <c r="AU130" s="82">
        <f t="shared" si="449"/>
        <v>5.3549543875815392E-4</v>
      </c>
      <c r="AV130" s="82">
        <f t="shared" si="449"/>
        <v>2.0782868145264344E-4</v>
      </c>
      <c r="AW130" s="82">
        <f t="shared" si="449"/>
        <v>7.277544298098911E-5</v>
      </c>
      <c r="AX130" s="82">
        <f t="shared" si="449"/>
        <v>2.2284678184188267E-5</v>
      </c>
      <c r="AY130" s="82">
        <f t="shared" si="449"/>
        <v>5.5666404799428859E-6</v>
      </c>
      <c r="AZ130" s="82">
        <f t="shared" si="449"/>
        <v>9.1724889227792463E-7</v>
      </c>
      <c r="BA130" s="82">
        <f t="shared" si="449"/>
        <v>0</v>
      </c>
      <c r="BB130" s="82">
        <f t="shared" si="449"/>
        <v>0</v>
      </c>
      <c r="BC130" s="82">
        <f t="shared" si="449"/>
        <v>0</v>
      </c>
      <c r="BD130" s="82">
        <f t="shared" si="449"/>
        <v>0</v>
      </c>
      <c r="BE130" s="82">
        <f t="shared" si="449"/>
        <v>0</v>
      </c>
      <c r="BF130" s="82">
        <f t="shared" si="449"/>
        <v>0</v>
      </c>
      <c r="BG130" s="82">
        <f t="shared" si="449"/>
        <v>0</v>
      </c>
      <c r="BH130" s="82">
        <f t="shared" si="449"/>
        <v>0</v>
      </c>
      <c r="BI130" s="82">
        <f t="shared" si="449"/>
        <v>0</v>
      </c>
      <c r="BJ130" s="82">
        <f t="shared" si="449"/>
        <v>0</v>
      </c>
      <c r="BK130" s="82">
        <f t="shared" si="449"/>
        <v>0</v>
      </c>
      <c r="BL130" s="82">
        <f t="shared" si="449"/>
        <v>0</v>
      </c>
      <c r="BM130" s="82">
        <f t="shared" si="449"/>
        <v>0</v>
      </c>
      <c r="BN130" s="82">
        <f t="shared" si="449"/>
        <v>0</v>
      </c>
      <c r="BO130" s="82">
        <f t="shared" si="449"/>
        <v>0</v>
      </c>
      <c r="BP130" s="82">
        <f t="shared" si="449"/>
        <v>0</v>
      </c>
      <c r="BQ130" s="82">
        <f t="shared" si="449"/>
        <v>0</v>
      </c>
      <c r="BR130" s="82">
        <f t="shared" si="449"/>
        <v>0</v>
      </c>
      <c r="BS130" s="82">
        <f t="shared" si="449"/>
        <v>0</v>
      </c>
      <c r="BT130" s="82">
        <f t="shared" si="449"/>
        <v>0</v>
      </c>
      <c r="BU130" s="82">
        <f t="shared" si="449"/>
        <v>0</v>
      </c>
      <c r="BV130" s="82">
        <f t="shared" si="449"/>
        <v>0</v>
      </c>
      <c r="BW130" s="82">
        <f t="shared" si="449"/>
        <v>0</v>
      </c>
      <c r="BX130" s="82">
        <f t="shared" si="449"/>
        <v>0</v>
      </c>
      <c r="BY130" s="82">
        <f t="shared" si="449"/>
        <v>0</v>
      </c>
      <c r="BZ130" s="82">
        <f t="shared" si="449"/>
        <v>0</v>
      </c>
      <c r="CA130" s="82">
        <f t="shared" si="449"/>
        <v>0</v>
      </c>
      <c r="CB130" s="82">
        <f t="shared" si="449"/>
        <v>0</v>
      </c>
      <c r="CC130" s="82">
        <f t="shared" si="449"/>
        <v>0</v>
      </c>
      <c r="CD130" s="82">
        <f t="shared" si="449"/>
        <v>0</v>
      </c>
      <c r="CE130" s="82">
        <f t="shared" si="449"/>
        <v>0</v>
      </c>
      <c r="CF130" s="82">
        <f t="shared" si="449"/>
        <v>0</v>
      </c>
      <c r="CG130" s="82">
        <f t="shared" si="449"/>
        <v>0</v>
      </c>
      <c r="CH130" s="82">
        <f t="shared" si="449"/>
        <v>0</v>
      </c>
      <c r="CI130" s="82">
        <f t="shared" ref="CI130:CJ130" si="450">+$D130*BU111</f>
        <v>0</v>
      </c>
      <c r="CJ130" s="82">
        <f t="shared" si="450"/>
        <v>0</v>
      </c>
      <c r="CS130" s="82"/>
      <c r="CT130" s="82"/>
      <c r="CU130" s="82"/>
      <c r="CV130" s="82"/>
      <c r="CW130" s="82"/>
      <c r="CX130" s="82"/>
      <c r="CY130" s="82"/>
      <c r="CZ130" s="82"/>
      <c r="DA130" s="82"/>
      <c r="DB130" s="82">
        <f>+$D130*CN111</f>
        <v>1.7032852051211071</v>
      </c>
      <c r="DC130" s="82">
        <f t="shared" ref="DC130:FN130" si="451">+$D130*CO111</f>
        <v>1.4890408995743372</v>
      </c>
      <c r="DD130" s="82">
        <f t="shared" si="451"/>
        <v>1.3015237860246485</v>
      </c>
      <c r="DE130" s="82">
        <f t="shared" si="451"/>
        <v>1.137390831624556</v>
      </c>
      <c r="DF130" s="82">
        <f t="shared" si="451"/>
        <v>0.9937167972785933</v>
      </c>
      <c r="DG130" s="82">
        <f t="shared" si="451"/>
        <v>0.86794201001016125</v>
      </c>
      <c r="DH130" s="82">
        <f t="shared" si="451"/>
        <v>0.7578266636459382</v>
      </c>
      <c r="DI130" s="82">
        <f t="shared" si="451"/>
        <v>0.66141083177272531</v>
      </c>
      <c r="DJ130" s="82">
        <f t="shared" si="451"/>
        <v>0.57697947892696477</v>
      </c>
      <c r="DK130" s="82">
        <f t="shared" si="451"/>
        <v>0.50303184523195776</v>
      </c>
      <c r="DL130" s="82">
        <f t="shared" si="451"/>
        <v>0.43825465779566097</v>
      </c>
      <c r="DM130" s="82">
        <f t="shared" si="451"/>
        <v>0.38149869051760954</v>
      </c>
      <c r="DN130" s="82">
        <f t="shared" si="451"/>
        <v>0.33175825374717072</v>
      </c>
      <c r="DO130" s="82">
        <f t="shared" si="451"/>
        <v>0.28815324755480715</v>
      </c>
      <c r="DP130" s="82">
        <f t="shared" si="451"/>
        <v>0.2499134581575303</v>
      </c>
      <c r="DQ130" s="82">
        <f t="shared" si="451"/>
        <v>0.21636481709679606</v>
      </c>
      <c r="DR130" s="82">
        <f t="shared" si="451"/>
        <v>0.1869173778170119</v>
      </c>
      <c r="DS130" s="82">
        <f t="shared" si="451"/>
        <v>0.16105479496149333</v>
      </c>
      <c r="DT130" s="82">
        <f t="shared" si="451"/>
        <v>0.13832511853777893</v>
      </c>
      <c r="DU130" s="82">
        <f t="shared" si="451"/>
        <v>0.1183327385848877</v>
      </c>
      <c r="DV130" s="82">
        <f t="shared" si="451"/>
        <v>0.10073133652068114</v>
      </c>
      <c r="DW130" s="82">
        <f t="shared" si="451"/>
        <v>8.5217717324856557E-2</v>
      </c>
      <c r="DX130" s="82">
        <f t="shared" si="451"/>
        <v>7.1526412443280493E-2</v>
      </c>
      <c r="DY130" s="82">
        <f t="shared" si="451"/>
        <v>5.9424957063262653E-2</v>
      </c>
      <c r="DZ130" s="82">
        <f t="shared" si="451"/>
        <v>4.870975745276275E-2</v>
      </c>
      <c r="EA130" s="82">
        <f t="shared" si="451"/>
        <v>3.9202474594471647E-2</v>
      </c>
      <c r="EB130" s="82">
        <f t="shared" si="451"/>
        <v>3.0746859566399099E-2</v>
      </c>
      <c r="EC130" s="82">
        <f t="shared" si="451"/>
        <v>2.3205984188685077E-2</v>
      </c>
      <c r="ED130" s="82">
        <f t="shared" si="451"/>
        <v>1.6459817515908741E-2</v>
      </c>
      <c r="EE130" s="82">
        <f t="shared" si="451"/>
        <v>1.0403104931261817E-2</v>
      </c>
      <c r="EF130" s="82">
        <f t="shared" si="451"/>
        <v>4.9435120038894276E-3</v>
      </c>
      <c r="EG130" s="82">
        <f t="shared" si="451"/>
        <v>0</v>
      </c>
      <c r="EH130" s="82">
        <f t="shared" si="451"/>
        <v>0</v>
      </c>
      <c r="EI130" s="82">
        <f t="shared" si="451"/>
        <v>0</v>
      </c>
      <c r="EJ130" s="82">
        <f t="shared" si="451"/>
        <v>0</v>
      </c>
      <c r="EK130" s="82">
        <f t="shared" si="451"/>
        <v>0</v>
      </c>
      <c r="EL130" s="82">
        <f t="shared" si="451"/>
        <v>0</v>
      </c>
      <c r="EM130" s="82">
        <f t="shared" si="451"/>
        <v>0</v>
      </c>
      <c r="EN130" s="82">
        <f t="shared" si="451"/>
        <v>0</v>
      </c>
      <c r="EO130" s="82">
        <f t="shared" si="451"/>
        <v>0</v>
      </c>
      <c r="EP130" s="82">
        <f t="shared" si="451"/>
        <v>0</v>
      </c>
      <c r="EQ130" s="82">
        <f t="shared" si="451"/>
        <v>0</v>
      </c>
      <c r="ER130" s="82">
        <f t="shared" si="451"/>
        <v>0</v>
      </c>
      <c r="ES130" s="82">
        <f t="shared" si="451"/>
        <v>0</v>
      </c>
      <c r="ET130" s="82">
        <f t="shared" si="451"/>
        <v>0</v>
      </c>
      <c r="EU130" s="82">
        <f t="shared" si="451"/>
        <v>0</v>
      </c>
      <c r="EV130" s="82">
        <f t="shared" si="451"/>
        <v>0</v>
      </c>
      <c r="EW130" s="82">
        <f t="shared" si="451"/>
        <v>0</v>
      </c>
      <c r="EX130" s="82">
        <f t="shared" si="451"/>
        <v>0</v>
      </c>
      <c r="EY130" s="82">
        <f t="shared" si="451"/>
        <v>0</v>
      </c>
      <c r="EZ130" s="82">
        <f t="shared" si="451"/>
        <v>0</v>
      </c>
      <c r="FA130" s="82">
        <f t="shared" si="451"/>
        <v>0</v>
      </c>
      <c r="FB130" s="82">
        <f t="shared" si="451"/>
        <v>0</v>
      </c>
      <c r="FC130" s="82">
        <f t="shared" si="451"/>
        <v>0</v>
      </c>
      <c r="FD130" s="82">
        <f t="shared" si="451"/>
        <v>0</v>
      </c>
      <c r="FE130" s="82">
        <f t="shared" si="451"/>
        <v>0</v>
      </c>
      <c r="FF130" s="82">
        <f t="shared" si="451"/>
        <v>0</v>
      </c>
      <c r="FG130" s="82">
        <f t="shared" si="451"/>
        <v>0</v>
      </c>
      <c r="FH130" s="82">
        <f t="shared" si="451"/>
        <v>0</v>
      </c>
      <c r="FI130" s="82">
        <f t="shared" si="451"/>
        <v>0</v>
      </c>
      <c r="FJ130" s="82">
        <f t="shared" si="451"/>
        <v>0</v>
      </c>
      <c r="FK130" s="82">
        <f t="shared" si="451"/>
        <v>0</v>
      </c>
      <c r="FL130" s="82">
        <f t="shared" si="451"/>
        <v>0</v>
      </c>
      <c r="FM130" s="82">
        <f t="shared" si="451"/>
        <v>0</v>
      </c>
      <c r="FN130" s="82">
        <f t="shared" si="451"/>
        <v>0</v>
      </c>
      <c r="FO130" s="82">
        <f t="shared" ref="FO130:FP130" si="452">+$D130*FA111</f>
        <v>0</v>
      </c>
      <c r="FP130" s="82">
        <f t="shared" si="452"/>
        <v>0</v>
      </c>
    </row>
    <row r="131" spans="1:172">
      <c r="A131" s="79">
        <v>1967</v>
      </c>
      <c r="D131" s="98">
        <f>Data!CE31</f>
        <v>0.81827187601619988</v>
      </c>
      <c r="M131" s="82"/>
      <c r="N131" s="82"/>
      <c r="O131" s="82"/>
      <c r="P131" s="82"/>
      <c r="Q131" s="82"/>
      <c r="R131" s="82"/>
      <c r="S131" s="82"/>
      <c r="T131" s="82"/>
      <c r="U131" s="82"/>
      <c r="V131" s="82"/>
      <c r="W131" s="82">
        <f>+$D131*H111</f>
        <v>0.81827187601619988</v>
      </c>
      <c r="X131" s="82">
        <f t="shared" ref="X131:CI131" si="453">+$D131*I111</f>
        <v>0.76684574180075737</v>
      </c>
      <c r="Y131" s="82">
        <f t="shared" si="453"/>
        <v>0.71477565492395778</v>
      </c>
      <c r="Z131" s="82">
        <f t="shared" si="453"/>
        <v>0.66209765761347783</v>
      </c>
      <c r="AA131" s="82">
        <f t="shared" si="453"/>
        <v>0.60886883423410521</v>
      </c>
      <c r="AB131" s="82">
        <f t="shared" si="453"/>
        <v>0.5551825067553956</v>
      </c>
      <c r="AC131" s="82">
        <f t="shared" si="453"/>
        <v>0.50119108760542441</v>
      </c>
      <c r="AD131" s="82">
        <f t="shared" si="453"/>
        <v>0.44713655448702361</v>
      </c>
      <c r="AE131" s="82">
        <f t="shared" si="453"/>
        <v>0.39338518250110543</v>
      </c>
      <c r="AF131" s="82">
        <f t="shared" si="453"/>
        <v>0.34045847644349603</v>
      </c>
      <c r="AG131" s="82">
        <f t="shared" si="453"/>
        <v>0.28904769962011301</v>
      </c>
      <c r="AH131" s="82">
        <f t="shared" si="453"/>
        <v>0.23999761018230414</v>
      </c>
      <c r="AI131" s="82">
        <f t="shared" si="453"/>
        <v>0.1942487172297829</v>
      </c>
      <c r="AJ131" s="82">
        <f t="shared" si="453"/>
        <v>0.1527376351957403</v>
      </c>
      <c r="AK131" s="82">
        <f t="shared" si="453"/>
        <v>0.11626978760207805</v>
      </c>
      <c r="AL131" s="82">
        <f t="shared" si="453"/>
        <v>8.5392294611038269E-2</v>
      </c>
      <c r="AM131" s="82">
        <f t="shared" si="453"/>
        <v>6.0300672398459675E-2</v>
      </c>
      <c r="AN131" s="82">
        <f t="shared" si="453"/>
        <v>4.0806690143552662E-2</v>
      </c>
      <c r="AO131" s="82">
        <f t="shared" si="453"/>
        <v>2.637747023425837E-2</v>
      </c>
      <c r="AP131" s="82">
        <f t="shared" si="453"/>
        <v>1.6234304746459472E-2</v>
      </c>
      <c r="AQ131" s="82">
        <f t="shared" si="453"/>
        <v>9.4826739781525646E-3</v>
      </c>
      <c r="AR131" s="82">
        <f t="shared" si="453"/>
        <v>5.2392315436061111E-3</v>
      </c>
      <c r="AS131" s="82">
        <f t="shared" si="453"/>
        <v>2.7280952855882712E-3</v>
      </c>
      <c r="AT131" s="82">
        <f t="shared" si="453"/>
        <v>1.3331492430770022E-3</v>
      </c>
      <c r="AU131" s="82">
        <f t="shared" si="453"/>
        <v>6.082210268956213E-4</v>
      </c>
      <c r="AV131" s="82">
        <f t="shared" si="453"/>
        <v>2.5725630443645936E-4</v>
      </c>
      <c r="AW131" s="82">
        <f t="shared" si="453"/>
        <v>9.9842565737624726E-5</v>
      </c>
      <c r="AX131" s="82">
        <f t="shared" si="453"/>
        <v>3.4961906600797255E-5</v>
      </c>
      <c r="AY131" s="82">
        <f t="shared" si="453"/>
        <v>1.0705738163736633E-5</v>
      </c>
      <c r="AZ131" s="82">
        <f t="shared" si="453"/>
        <v>2.6742587412462804E-6</v>
      </c>
      <c r="BA131" s="82">
        <f t="shared" si="453"/>
        <v>4.4065372587127728E-7</v>
      </c>
      <c r="BB131" s="82">
        <f t="shared" si="453"/>
        <v>0</v>
      </c>
      <c r="BC131" s="82">
        <f t="shared" si="453"/>
        <v>0</v>
      </c>
      <c r="BD131" s="82">
        <f t="shared" si="453"/>
        <v>0</v>
      </c>
      <c r="BE131" s="82">
        <f t="shared" si="453"/>
        <v>0</v>
      </c>
      <c r="BF131" s="82">
        <f t="shared" si="453"/>
        <v>0</v>
      </c>
      <c r="BG131" s="82">
        <f t="shared" si="453"/>
        <v>0</v>
      </c>
      <c r="BH131" s="82">
        <f t="shared" si="453"/>
        <v>0</v>
      </c>
      <c r="BI131" s="82">
        <f t="shared" si="453"/>
        <v>0</v>
      </c>
      <c r="BJ131" s="82">
        <f t="shared" si="453"/>
        <v>0</v>
      </c>
      <c r="BK131" s="82">
        <f t="shared" si="453"/>
        <v>0</v>
      </c>
      <c r="BL131" s="82">
        <f t="shared" si="453"/>
        <v>0</v>
      </c>
      <c r="BM131" s="82">
        <f t="shared" si="453"/>
        <v>0</v>
      </c>
      <c r="BN131" s="82">
        <f t="shared" si="453"/>
        <v>0</v>
      </c>
      <c r="BO131" s="82">
        <f t="shared" si="453"/>
        <v>0</v>
      </c>
      <c r="BP131" s="82">
        <f t="shared" si="453"/>
        <v>0</v>
      </c>
      <c r="BQ131" s="82">
        <f t="shared" si="453"/>
        <v>0</v>
      </c>
      <c r="BR131" s="82">
        <f t="shared" si="453"/>
        <v>0</v>
      </c>
      <c r="BS131" s="82">
        <f t="shared" si="453"/>
        <v>0</v>
      </c>
      <c r="BT131" s="82">
        <f t="shared" si="453"/>
        <v>0</v>
      </c>
      <c r="BU131" s="82">
        <f t="shared" si="453"/>
        <v>0</v>
      </c>
      <c r="BV131" s="82">
        <f t="shared" si="453"/>
        <v>0</v>
      </c>
      <c r="BW131" s="82">
        <f t="shared" si="453"/>
        <v>0</v>
      </c>
      <c r="BX131" s="82">
        <f t="shared" si="453"/>
        <v>0</v>
      </c>
      <c r="BY131" s="82">
        <f t="shared" si="453"/>
        <v>0</v>
      </c>
      <c r="BZ131" s="82">
        <f t="shared" si="453"/>
        <v>0</v>
      </c>
      <c r="CA131" s="82">
        <f t="shared" si="453"/>
        <v>0</v>
      </c>
      <c r="CB131" s="82">
        <f t="shared" si="453"/>
        <v>0</v>
      </c>
      <c r="CC131" s="82">
        <f t="shared" si="453"/>
        <v>0</v>
      </c>
      <c r="CD131" s="82">
        <f t="shared" si="453"/>
        <v>0</v>
      </c>
      <c r="CE131" s="82">
        <f t="shared" si="453"/>
        <v>0</v>
      </c>
      <c r="CF131" s="82">
        <f t="shared" si="453"/>
        <v>0</v>
      </c>
      <c r="CG131" s="82">
        <f t="shared" si="453"/>
        <v>0</v>
      </c>
      <c r="CH131" s="82">
        <f t="shared" si="453"/>
        <v>0</v>
      </c>
      <c r="CI131" s="82">
        <f t="shared" si="453"/>
        <v>0</v>
      </c>
      <c r="CJ131" s="82">
        <f t="shared" ref="CJ131" si="454">+$D131*BU111</f>
        <v>0</v>
      </c>
      <c r="CS131" s="82"/>
      <c r="CT131" s="82"/>
      <c r="CU131" s="82"/>
      <c r="CV131" s="82"/>
      <c r="CW131" s="82"/>
      <c r="CX131" s="82"/>
      <c r="CY131" s="82"/>
      <c r="CZ131" s="82"/>
      <c r="DA131" s="82"/>
      <c r="DB131" s="82"/>
      <c r="DC131" s="82">
        <f>+$D131*CN111</f>
        <v>0.81827187601619988</v>
      </c>
      <c r="DD131" s="82">
        <f t="shared" ref="DD131:FO131" si="455">+$D131*CO111</f>
        <v>0.715347192998667</v>
      </c>
      <c r="DE131" s="82">
        <f t="shared" si="455"/>
        <v>0.62526246741770564</v>
      </c>
      <c r="DF131" s="82">
        <f t="shared" si="455"/>
        <v>0.54641167947611968</v>
      </c>
      <c r="DG131" s="82">
        <f t="shared" si="455"/>
        <v>0.47738952084665648</v>
      </c>
      <c r="DH131" s="82">
        <f t="shared" si="455"/>
        <v>0.41696630409807878</v>
      </c>
      <c r="DI131" s="82">
        <f t="shared" si="455"/>
        <v>0.36406600837736303</v>
      </c>
      <c r="DJ131" s="82">
        <f t="shared" si="455"/>
        <v>0.31774706931339874</v>
      </c>
      <c r="DK131" s="82">
        <f t="shared" si="455"/>
        <v>0.2771855701117581</v>
      </c>
      <c r="DL131" s="82">
        <f t="shared" si="455"/>
        <v>0.24166053368882401</v>
      </c>
      <c r="DM131" s="82">
        <f t="shared" si="455"/>
        <v>0.21054105321239797</v>
      </c>
      <c r="DN131" s="82">
        <f t="shared" si="455"/>
        <v>0.18327503124491243</v>
      </c>
      <c r="DO131" s="82">
        <f t="shared" si="455"/>
        <v>0.15937932641072514</v>
      </c>
      <c r="DP131" s="82">
        <f t="shared" si="455"/>
        <v>0.13843113164366827</v>
      </c>
      <c r="DQ131" s="82">
        <f t="shared" si="455"/>
        <v>0.12006043006386485</v>
      </c>
      <c r="DR131" s="82">
        <f t="shared" si="455"/>
        <v>0.10394339377656309</v>
      </c>
      <c r="DS131" s="82">
        <f t="shared" si="455"/>
        <v>8.9796607724001304E-2</v>
      </c>
      <c r="DT131" s="82">
        <f t="shared" si="455"/>
        <v>7.7372015454790055E-2</v>
      </c>
      <c r="DU131" s="82">
        <f t="shared" si="455"/>
        <v>6.6452496567081798E-2</v>
      </c>
      <c r="DV131" s="82">
        <f t="shared" si="455"/>
        <v>5.6847996862102679E-2</v>
      </c>
      <c r="DW131" s="82">
        <f t="shared" si="455"/>
        <v>4.8392142114882207E-2</v>
      </c>
      <c r="DX131" s="82">
        <f t="shared" si="455"/>
        <v>4.0939275005485977E-2</v>
      </c>
      <c r="DY131" s="82">
        <f t="shared" si="455"/>
        <v>3.4361862310962846E-2</v>
      </c>
      <c r="DZ131" s="82">
        <f t="shared" si="455"/>
        <v>2.8548226070501604E-2</v>
      </c>
      <c r="EA131" s="82">
        <f t="shared" si="455"/>
        <v>2.3400558222034386E-2</v>
      </c>
      <c r="EB131" s="82">
        <f t="shared" si="455"/>
        <v>1.8833183271039389E-2</v>
      </c>
      <c r="EC131" s="82">
        <f t="shared" si="455"/>
        <v>1.4771037981989137E-2</v>
      </c>
      <c r="ED131" s="82">
        <f t="shared" si="455"/>
        <v>1.1148340958863355E-2</v>
      </c>
      <c r="EE131" s="82">
        <f t="shared" si="455"/>
        <v>7.9074283726132087E-3</v>
      </c>
      <c r="EF131" s="82">
        <f t="shared" si="455"/>
        <v>4.9977350609886418E-3</v>
      </c>
      <c r="EG131" s="82">
        <f t="shared" si="455"/>
        <v>2.3749028227152292E-3</v>
      </c>
      <c r="EH131" s="82">
        <f t="shared" si="455"/>
        <v>0</v>
      </c>
      <c r="EI131" s="82">
        <f t="shared" si="455"/>
        <v>0</v>
      </c>
      <c r="EJ131" s="82">
        <f t="shared" si="455"/>
        <v>0</v>
      </c>
      <c r="EK131" s="82">
        <f t="shared" si="455"/>
        <v>0</v>
      </c>
      <c r="EL131" s="82">
        <f t="shared" si="455"/>
        <v>0</v>
      </c>
      <c r="EM131" s="82">
        <f t="shared" si="455"/>
        <v>0</v>
      </c>
      <c r="EN131" s="82">
        <f t="shared" si="455"/>
        <v>0</v>
      </c>
      <c r="EO131" s="82">
        <f t="shared" si="455"/>
        <v>0</v>
      </c>
      <c r="EP131" s="82">
        <f t="shared" si="455"/>
        <v>0</v>
      </c>
      <c r="EQ131" s="82">
        <f t="shared" si="455"/>
        <v>0</v>
      </c>
      <c r="ER131" s="82">
        <f t="shared" si="455"/>
        <v>0</v>
      </c>
      <c r="ES131" s="82">
        <f t="shared" si="455"/>
        <v>0</v>
      </c>
      <c r="ET131" s="82">
        <f t="shared" si="455"/>
        <v>0</v>
      </c>
      <c r="EU131" s="82">
        <f t="shared" si="455"/>
        <v>0</v>
      </c>
      <c r="EV131" s="82">
        <f t="shared" si="455"/>
        <v>0</v>
      </c>
      <c r="EW131" s="82">
        <f t="shared" si="455"/>
        <v>0</v>
      </c>
      <c r="EX131" s="82">
        <f t="shared" si="455"/>
        <v>0</v>
      </c>
      <c r="EY131" s="82">
        <f t="shared" si="455"/>
        <v>0</v>
      </c>
      <c r="EZ131" s="82">
        <f t="shared" si="455"/>
        <v>0</v>
      </c>
      <c r="FA131" s="82">
        <f t="shared" si="455"/>
        <v>0</v>
      </c>
      <c r="FB131" s="82">
        <f t="shared" si="455"/>
        <v>0</v>
      </c>
      <c r="FC131" s="82">
        <f t="shared" si="455"/>
        <v>0</v>
      </c>
      <c r="FD131" s="82">
        <f t="shared" si="455"/>
        <v>0</v>
      </c>
      <c r="FE131" s="82">
        <f t="shared" si="455"/>
        <v>0</v>
      </c>
      <c r="FF131" s="82">
        <f t="shared" si="455"/>
        <v>0</v>
      </c>
      <c r="FG131" s="82">
        <f t="shared" si="455"/>
        <v>0</v>
      </c>
      <c r="FH131" s="82">
        <f t="shared" si="455"/>
        <v>0</v>
      </c>
      <c r="FI131" s="82">
        <f t="shared" si="455"/>
        <v>0</v>
      </c>
      <c r="FJ131" s="82">
        <f t="shared" si="455"/>
        <v>0</v>
      </c>
      <c r="FK131" s="82">
        <f t="shared" si="455"/>
        <v>0</v>
      </c>
      <c r="FL131" s="82">
        <f t="shared" si="455"/>
        <v>0</v>
      </c>
      <c r="FM131" s="82">
        <f t="shared" si="455"/>
        <v>0</v>
      </c>
      <c r="FN131" s="82">
        <f t="shared" si="455"/>
        <v>0</v>
      </c>
      <c r="FO131" s="82">
        <f t="shared" si="455"/>
        <v>0</v>
      </c>
      <c r="FP131" s="82">
        <f t="shared" ref="FP131" si="456">+$D131*FA111</f>
        <v>0</v>
      </c>
    </row>
    <row r="132" spans="1:172">
      <c r="A132" s="79">
        <v>1968</v>
      </c>
      <c r="D132" s="98">
        <f>Data!CE32</f>
        <v>0.98183002324453938</v>
      </c>
      <c r="M132" s="82"/>
      <c r="N132" s="82"/>
      <c r="O132" s="82"/>
      <c r="P132" s="82"/>
      <c r="Q132" s="82"/>
      <c r="R132" s="82"/>
      <c r="S132" s="82"/>
      <c r="T132" s="82"/>
      <c r="U132" s="82"/>
      <c r="V132" s="82"/>
      <c r="X132" s="82">
        <f>+$D132*H111</f>
        <v>0.98183002324453938</v>
      </c>
      <c r="Y132" s="82">
        <f t="shared" ref="Y132:CJ132" si="457">+$D132*I111</f>
        <v>0.92012470984925765</v>
      </c>
      <c r="Z132" s="82">
        <f t="shared" si="457"/>
        <v>0.85764672898855265</v>
      </c>
      <c r="AA132" s="82">
        <f t="shared" si="457"/>
        <v>0.79443932709710563</v>
      </c>
      <c r="AB132" s="82">
        <f t="shared" si="457"/>
        <v>0.73057099869959596</v>
      </c>
      <c r="AC132" s="82">
        <f t="shared" si="457"/>
        <v>0.66615371918491806</v>
      </c>
      <c r="AD132" s="82">
        <f t="shared" si="457"/>
        <v>0.60137036554320933</v>
      </c>
      <c r="AE132" s="82">
        <f t="shared" si="457"/>
        <v>0.53651128256152636</v>
      </c>
      <c r="AF132" s="82">
        <f t="shared" si="457"/>
        <v>0.47201595728736873</v>
      </c>
      <c r="AG132" s="82">
        <f t="shared" si="457"/>
        <v>0.40851013414727255</v>
      </c>
      <c r="AH132" s="82">
        <f t="shared" si="457"/>
        <v>0.34682324781644785</v>
      </c>
      <c r="AI132" s="82">
        <f t="shared" si="457"/>
        <v>0.28796890873377706</v>
      </c>
      <c r="AJ132" s="82">
        <f t="shared" si="457"/>
        <v>0.23307561721596295</v>
      </c>
      <c r="AK132" s="82">
        <f t="shared" si="457"/>
        <v>0.1832672004378906</v>
      </c>
      <c r="AL132" s="82">
        <f t="shared" si="457"/>
        <v>0.13951007190882106</v>
      </c>
      <c r="AM132" s="82">
        <f t="shared" si="457"/>
        <v>0.10246071148264713</v>
      </c>
      <c r="AN132" s="82">
        <f t="shared" si="457"/>
        <v>7.2353715577863631E-2</v>
      </c>
      <c r="AO132" s="82">
        <f t="shared" si="457"/>
        <v>4.8963229345284041E-2</v>
      </c>
      <c r="AP132" s="82">
        <f t="shared" si="457"/>
        <v>3.1649862316325432E-2</v>
      </c>
      <c r="AQ132" s="82">
        <f t="shared" si="457"/>
        <v>1.9479256557339723E-2</v>
      </c>
      <c r="AR132" s="82">
        <f t="shared" si="457"/>
        <v>1.1378093620567742E-2</v>
      </c>
      <c r="AS132" s="82">
        <f t="shared" si="457"/>
        <v>6.2864617238054402E-3</v>
      </c>
      <c r="AT132" s="82">
        <f t="shared" si="457"/>
        <v>3.273393521359913E-3</v>
      </c>
      <c r="AU132" s="82">
        <f t="shared" si="457"/>
        <v>1.5996223146410807E-3</v>
      </c>
      <c r="AV132" s="82">
        <f t="shared" si="457"/>
        <v>7.2979370607492678E-4</v>
      </c>
      <c r="AW132" s="82">
        <f t="shared" si="457"/>
        <v>3.0867731223314422E-4</v>
      </c>
      <c r="AX132" s="82">
        <f t="shared" si="457"/>
        <v>1.1979933749675371E-4</v>
      </c>
      <c r="AY132" s="82">
        <f t="shared" si="457"/>
        <v>4.1950176434824212E-5</v>
      </c>
      <c r="AZ132" s="82">
        <f t="shared" si="457"/>
        <v>1.2845626812112742E-5</v>
      </c>
      <c r="BA132" s="82">
        <f t="shared" si="457"/>
        <v>3.2087959992746543E-6</v>
      </c>
      <c r="BB132" s="82">
        <f t="shared" si="457"/>
        <v>5.2873265059695597E-7</v>
      </c>
      <c r="BC132" s="82">
        <f t="shared" si="457"/>
        <v>0</v>
      </c>
      <c r="BD132" s="82">
        <f t="shared" si="457"/>
        <v>0</v>
      </c>
      <c r="BE132" s="82">
        <f t="shared" si="457"/>
        <v>0</v>
      </c>
      <c r="BF132" s="82">
        <f t="shared" si="457"/>
        <v>0</v>
      </c>
      <c r="BG132" s="82">
        <f t="shared" si="457"/>
        <v>0</v>
      </c>
      <c r="BH132" s="82">
        <f t="shared" si="457"/>
        <v>0</v>
      </c>
      <c r="BI132" s="82">
        <f t="shared" si="457"/>
        <v>0</v>
      </c>
      <c r="BJ132" s="82">
        <f t="shared" si="457"/>
        <v>0</v>
      </c>
      <c r="BK132" s="82">
        <f t="shared" si="457"/>
        <v>0</v>
      </c>
      <c r="BL132" s="82">
        <f t="shared" si="457"/>
        <v>0</v>
      </c>
      <c r="BM132" s="82">
        <f t="shared" si="457"/>
        <v>0</v>
      </c>
      <c r="BN132" s="82">
        <f t="shared" si="457"/>
        <v>0</v>
      </c>
      <c r="BO132" s="82">
        <f t="shared" si="457"/>
        <v>0</v>
      </c>
      <c r="BP132" s="82">
        <f t="shared" si="457"/>
        <v>0</v>
      </c>
      <c r="BQ132" s="82">
        <f t="shared" si="457"/>
        <v>0</v>
      </c>
      <c r="BR132" s="82">
        <f t="shared" si="457"/>
        <v>0</v>
      </c>
      <c r="BS132" s="82">
        <f t="shared" si="457"/>
        <v>0</v>
      </c>
      <c r="BT132" s="82">
        <f t="shared" si="457"/>
        <v>0</v>
      </c>
      <c r="BU132" s="82">
        <f t="shared" si="457"/>
        <v>0</v>
      </c>
      <c r="BV132" s="82">
        <f t="shared" si="457"/>
        <v>0</v>
      </c>
      <c r="BW132" s="82">
        <f t="shared" si="457"/>
        <v>0</v>
      </c>
      <c r="BX132" s="82">
        <f t="shared" si="457"/>
        <v>0</v>
      </c>
      <c r="BY132" s="82">
        <f t="shared" si="457"/>
        <v>0</v>
      </c>
      <c r="BZ132" s="82">
        <f t="shared" si="457"/>
        <v>0</v>
      </c>
      <c r="CA132" s="82">
        <f t="shared" si="457"/>
        <v>0</v>
      </c>
      <c r="CB132" s="82">
        <f t="shared" si="457"/>
        <v>0</v>
      </c>
      <c r="CC132" s="82">
        <f t="shared" si="457"/>
        <v>0</v>
      </c>
      <c r="CD132" s="82">
        <f t="shared" si="457"/>
        <v>0</v>
      </c>
      <c r="CE132" s="82">
        <f t="shared" si="457"/>
        <v>0</v>
      </c>
      <c r="CF132" s="82">
        <f t="shared" si="457"/>
        <v>0</v>
      </c>
      <c r="CG132" s="82">
        <f t="shared" si="457"/>
        <v>0</v>
      </c>
      <c r="CH132" s="82">
        <f t="shared" si="457"/>
        <v>0</v>
      </c>
      <c r="CI132" s="82">
        <f t="shared" si="457"/>
        <v>0</v>
      </c>
      <c r="CJ132" s="82">
        <f t="shared" si="457"/>
        <v>0</v>
      </c>
      <c r="CS132" s="82"/>
      <c r="CT132" s="82"/>
      <c r="CU132" s="82"/>
      <c r="CV132" s="82"/>
      <c r="CW132" s="82"/>
      <c r="CX132" s="82"/>
      <c r="CY132" s="82"/>
      <c r="CZ132" s="82"/>
      <c r="DA132" s="82"/>
      <c r="DB132" s="82"/>
      <c r="DD132" s="82">
        <f>+$D132*CN111</f>
        <v>0.98183002324453938</v>
      </c>
      <c r="DE132" s="82">
        <f t="shared" ref="DE132:FP132" si="458">+$D132*CO111</f>
        <v>0.8583325074658833</v>
      </c>
      <c r="DF132" s="82">
        <f t="shared" si="458"/>
        <v>0.75024143064463589</v>
      </c>
      <c r="DG132" s="82">
        <f t="shared" si="458"/>
        <v>0.65562975789052447</v>
      </c>
      <c r="DH132" s="82">
        <f t="shared" si="458"/>
        <v>0.57281128447373497</v>
      </c>
      <c r="DI132" s="82">
        <f t="shared" si="458"/>
        <v>0.5003105300868258</v>
      </c>
      <c r="DJ132" s="82">
        <f t="shared" si="458"/>
        <v>0.43683639624517207</v>
      </c>
      <c r="DK132" s="82">
        <f t="shared" si="458"/>
        <v>0.38125911643049337</v>
      </c>
      <c r="DL132" s="82">
        <f t="shared" si="458"/>
        <v>0.33259008738128798</v>
      </c>
      <c r="DM132" s="82">
        <f t="shared" si="458"/>
        <v>0.28996422138341765</v>
      </c>
      <c r="DN132" s="82">
        <f t="shared" si="458"/>
        <v>0.25262450443227258</v>
      </c>
      <c r="DO132" s="82">
        <f t="shared" si="458"/>
        <v>0.21990848452889217</v>
      </c>
      <c r="DP132" s="82">
        <f t="shared" si="458"/>
        <v>0.19123644883946042</v>
      </c>
      <c r="DQ132" s="82">
        <f t="shared" si="458"/>
        <v>0.16610107860627474</v>
      </c>
      <c r="DR132" s="82">
        <f t="shared" si="458"/>
        <v>0.14405839708710713</v>
      </c>
      <c r="DS132" s="82">
        <f t="shared" si="458"/>
        <v>0.12471984889010018</v>
      </c>
      <c r="DT132" s="82">
        <f t="shared" si="458"/>
        <v>0.10774536927527437</v>
      </c>
      <c r="DU132" s="82">
        <f t="shared" si="458"/>
        <v>9.2837319672159219E-2</v>
      </c>
      <c r="DV132" s="82">
        <f t="shared" si="458"/>
        <v>7.9735181131685248E-2</v>
      </c>
      <c r="DW132" s="82">
        <f t="shared" si="458"/>
        <v>6.821091096551235E-2</v>
      </c>
      <c r="DX132" s="82">
        <f t="shared" si="458"/>
        <v>5.806487966912259E-2</v>
      </c>
      <c r="DY132" s="82">
        <f t="shared" si="458"/>
        <v>4.9122315587753512E-2</v>
      </c>
      <c r="DZ132" s="82">
        <f t="shared" si="458"/>
        <v>4.1230193851646425E-2</v>
      </c>
      <c r="EA132" s="82">
        <f t="shared" si="458"/>
        <v>3.42545140410472E-2</v>
      </c>
      <c r="EB132" s="82">
        <f t="shared" si="458"/>
        <v>2.8077917983607148E-2</v>
      </c>
      <c r="EC132" s="82">
        <f t="shared" si="458"/>
        <v>2.2597605161254735E-2</v>
      </c>
      <c r="ED132" s="82">
        <f t="shared" si="458"/>
        <v>1.7723508518720312E-2</v>
      </c>
      <c r="EE132" s="82">
        <f t="shared" si="458"/>
        <v>1.3376698116607588E-2</v>
      </c>
      <c r="EF132" s="82">
        <f t="shared" si="458"/>
        <v>9.4879841412680455E-3</v>
      </c>
      <c r="EG132" s="82">
        <f t="shared" si="458"/>
        <v>5.9966943444154036E-3</v>
      </c>
      <c r="EH132" s="82">
        <f t="shared" si="458"/>
        <v>2.8496041010015751E-3</v>
      </c>
      <c r="EI132" s="82">
        <f t="shared" si="458"/>
        <v>0</v>
      </c>
      <c r="EJ132" s="82">
        <f t="shared" si="458"/>
        <v>0</v>
      </c>
      <c r="EK132" s="82">
        <f t="shared" si="458"/>
        <v>0</v>
      </c>
      <c r="EL132" s="82">
        <f t="shared" si="458"/>
        <v>0</v>
      </c>
      <c r="EM132" s="82">
        <f t="shared" si="458"/>
        <v>0</v>
      </c>
      <c r="EN132" s="82">
        <f t="shared" si="458"/>
        <v>0</v>
      </c>
      <c r="EO132" s="82">
        <f t="shared" si="458"/>
        <v>0</v>
      </c>
      <c r="EP132" s="82">
        <f t="shared" si="458"/>
        <v>0</v>
      </c>
      <c r="EQ132" s="82">
        <f t="shared" si="458"/>
        <v>0</v>
      </c>
      <c r="ER132" s="82">
        <f t="shared" si="458"/>
        <v>0</v>
      </c>
      <c r="ES132" s="82">
        <f t="shared" si="458"/>
        <v>0</v>
      </c>
      <c r="ET132" s="82">
        <f t="shared" si="458"/>
        <v>0</v>
      </c>
      <c r="EU132" s="82">
        <f t="shared" si="458"/>
        <v>0</v>
      </c>
      <c r="EV132" s="82">
        <f t="shared" si="458"/>
        <v>0</v>
      </c>
      <c r="EW132" s="82">
        <f t="shared" si="458"/>
        <v>0</v>
      </c>
      <c r="EX132" s="82">
        <f t="shared" si="458"/>
        <v>0</v>
      </c>
      <c r="EY132" s="82">
        <f t="shared" si="458"/>
        <v>0</v>
      </c>
      <c r="EZ132" s="82">
        <f t="shared" si="458"/>
        <v>0</v>
      </c>
      <c r="FA132" s="82">
        <f t="shared" si="458"/>
        <v>0</v>
      </c>
      <c r="FB132" s="82">
        <f t="shared" si="458"/>
        <v>0</v>
      </c>
      <c r="FC132" s="82">
        <f t="shared" si="458"/>
        <v>0</v>
      </c>
      <c r="FD132" s="82">
        <f t="shared" si="458"/>
        <v>0</v>
      </c>
      <c r="FE132" s="82">
        <f t="shared" si="458"/>
        <v>0</v>
      </c>
      <c r="FF132" s="82">
        <f t="shared" si="458"/>
        <v>0</v>
      </c>
      <c r="FG132" s="82">
        <f t="shared" si="458"/>
        <v>0</v>
      </c>
      <c r="FH132" s="82">
        <f t="shared" si="458"/>
        <v>0</v>
      </c>
      <c r="FI132" s="82">
        <f t="shared" si="458"/>
        <v>0</v>
      </c>
      <c r="FJ132" s="82">
        <f t="shared" si="458"/>
        <v>0</v>
      </c>
      <c r="FK132" s="82">
        <f t="shared" si="458"/>
        <v>0</v>
      </c>
      <c r="FL132" s="82">
        <f t="shared" si="458"/>
        <v>0</v>
      </c>
      <c r="FM132" s="82">
        <f t="shared" si="458"/>
        <v>0</v>
      </c>
      <c r="FN132" s="82">
        <f t="shared" si="458"/>
        <v>0</v>
      </c>
      <c r="FO132" s="82">
        <f t="shared" si="458"/>
        <v>0</v>
      </c>
      <c r="FP132" s="82">
        <f t="shared" si="458"/>
        <v>0</v>
      </c>
    </row>
    <row r="133" spans="1:172">
      <c r="A133" s="79">
        <v>1969</v>
      </c>
      <c r="D133" s="98">
        <f>Data!CE33</f>
        <v>0.98432453763350858</v>
      </c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Y133" s="82">
        <f>+$D133*H111</f>
        <v>0.98432453763350858</v>
      </c>
      <c r="Z133" s="82">
        <f t="shared" ref="Z133:CJ133" si="459">+$D133*I111</f>
        <v>0.92246245087777112</v>
      </c>
      <c r="AA133" s="82">
        <f t="shared" si="459"/>
        <v>0.85982573355702618</v>
      </c>
      <c r="AB133" s="82">
        <f t="shared" si="459"/>
        <v>0.79645774198123986</v>
      </c>
      <c r="AC133" s="82">
        <f t="shared" si="459"/>
        <v>0.73242714469765513</v>
      </c>
      <c r="AD133" s="82">
        <f t="shared" si="459"/>
        <v>0.66784620158862462</v>
      </c>
      <c r="AE133" s="82">
        <f t="shared" si="459"/>
        <v>0.6028982542759147</v>
      </c>
      <c r="AF133" s="82">
        <f t="shared" si="459"/>
        <v>0.53787438521932796</v>
      </c>
      <c r="AG133" s="82">
        <f t="shared" si="459"/>
        <v>0.47321519806163781</v>
      </c>
      <c r="AH133" s="82">
        <f t="shared" si="459"/>
        <v>0.40954802704476473</v>
      </c>
      <c r="AI133" s="82">
        <f t="shared" si="459"/>
        <v>0.34770441417073</v>
      </c>
      <c r="AJ133" s="82">
        <f t="shared" si="459"/>
        <v>0.28870054513662236</v>
      </c>
      <c r="AK133" s="82">
        <f t="shared" si="459"/>
        <v>0.23366778741558852</v>
      </c>
      <c r="AL133" s="82">
        <f t="shared" si="459"/>
        <v>0.1837328234660067</v>
      </c>
      <c r="AM133" s="82">
        <f t="shared" si="459"/>
        <v>0.13986452214312195</v>
      </c>
      <c r="AN133" s="82">
        <f t="shared" si="459"/>
        <v>0.10272103120504965</v>
      </c>
      <c r="AO133" s="82">
        <f t="shared" si="459"/>
        <v>7.2537543104351287E-2</v>
      </c>
      <c r="AP133" s="82">
        <f t="shared" si="459"/>
        <v>4.9087629167290495E-2</v>
      </c>
      <c r="AQ133" s="82">
        <f t="shared" si="459"/>
        <v>3.173027443969488E-2</v>
      </c>
      <c r="AR133" s="82">
        <f t="shared" si="459"/>
        <v>1.9528747084842774E-2</v>
      </c>
      <c r="AS133" s="82">
        <f t="shared" si="459"/>
        <v>1.1407001697916764E-2</v>
      </c>
      <c r="AT133" s="82">
        <f t="shared" si="459"/>
        <v>6.3024336016809157E-3</v>
      </c>
      <c r="AU133" s="82">
        <f t="shared" si="459"/>
        <v>3.2817101617625024E-3</v>
      </c>
      <c r="AV133" s="82">
        <f t="shared" si="459"/>
        <v>1.6036864405960013E-3</v>
      </c>
      <c r="AW133" s="82">
        <f t="shared" si="459"/>
        <v>7.316478772223593E-4</v>
      </c>
      <c r="AX133" s="82">
        <f t="shared" si="459"/>
        <v>3.0946156203064931E-4</v>
      </c>
      <c r="AY133" s="82">
        <f t="shared" si="459"/>
        <v>1.2010370909275267E-4</v>
      </c>
      <c r="AZ133" s="82">
        <f t="shared" si="459"/>
        <v>4.2056758344379851E-5</v>
      </c>
      <c r="BA133" s="82">
        <f t="shared" si="459"/>
        <v>1.2878263419427167E-5</v>
      </c>
      <c r="BB133" s="82">
        <f t="shared" si="459"/>
        <v>3.2169485181444751E-6</v>
      </c>
      <c r="BC133" s="82">
        <f t="shared" si="459"/>
        <v>5.3007599025209644E-7</v>
      </c>
      <c r="BD133" s="82">
        <f t="shared" si="459"/>
        <v>0</v>
      </c>
      <c r="BE133" s="82">
        <f t="shared" si="459"/>
        <v>0</v>
      </c>
      <c r="BF133" s="82">
        <f t="shared" si="459"/>
        <v>0</v>
      </c>
      <c r="BG133" s="82">
        <f t="shared" si="459"/>
        <v>0</v>
      </c>
      <c r="BH133" s="82">
        <f t="shared" si="459"/>
        <v>0</v>
      </c>
      <c r="BI133" s="82">
        <f t="shared" si="459"/>
        <v>0</v>
      </c>
      <c r="BJ133" s="82">
        <f t="shared" si="459"/>
        <v>0</v>
      </c>
      <c r="BK133" s="82">
        <f t="shared" si="459"/>
        <v>0</v>
      </c>
      <c r="BL133" s="82">
        <f t="shared" si="459"/>
        <v>0</v>
      </c>
      <c r="BM133" s="82">
        <f t="shared" si="459"/>
        <v>0</v>
      </c>
      <c r="BN133" s="82">
        <f t="shared" si="459"/>
        <v>0</v>
      </c>
      <c r="BO133" s="82">
        <f t="shared" si="459"/>
        <v>0</v>
      </c>
      <c r="BP133" s="82">
        <f t="shared" si="459"/>
        <v>0</v>
      </c>
      <c r="BQ133" s="82">
        <f t="shared" si="459"/>
        <v>0</v>
      </c>
      <c r="BR133" s="82">
        <f t="shared" si="459"/>
        <v>0</v>
      </c>
      <c r="BS133" s="82">
        <f t="shared" si="459"/>
        <v>0</v>
      </c>
      <c r="BT133" s="82">
        <f t="shared" si="459"/>
        <v>0</v>
      </c>
      <c r="BU133" s="82">
        <f t="shared" si="459"/>
        <v>0</v>
      </c>
      <c r="BV133" s="82">
        <f t="shared" si="459"/>
        <v>0</v>
      </c>
      <c r="BW133" s="82">
        <f t="shared" si="459"/>
        <v>0</v>
      </c>
      <c r="BX133" s="82">
        <f t="shared" si="459"/>
        <v>0</v>
      </c>
      <c r="BY133" s="82">
        <f t="shared" si="459"/>
        <v>0</v>
      </c>
      <c r="BZ133" s="82">
        <f t="shared" si="459"/>
        <v>0</v>
      </c>
      <c r="CA133" s="82">
        <f t="shared" si="459"/>
        <v>0</v>
      </c>
      <c r="CB133" s="82">
        <f t="shared" si="459"/>
        <v>0</v>
      </c>
      <c r="CC133" s="82">
        <f t="shared" si="459"/>
        <v>0</v>
      </c>
      <c r="CD133" s="82">
        <f t="shared" si="459"/>
        <v>0</v>
      </c>
      <c r="CE133" s="82">
        <f t="shared" si="459"/>
        <v>0</v>
      </c>
      <c r="CF133" s="82">
        <f t="shared" si="459"/>
        <v>0</v>
      </c>
      <c r="CG133" s="82">
        <f t="shared" si="459"/>
        <v>0</v>
      </c>
      <c r="CH133" s="82">
        <f t="shared" si="459"/>
        <v>0</v>
      </c>
      <c r="CI133" s="82">
        <f t="shared" si="459"/>
        <v>0</v>
      </c>
      <c r="CJ133" s="82">
        <f t="shared" si="459"/>
        <v>0</v>
      </c>
      <c r="CS133" s="82"/>
      <c r="CT133" s="82"/>
      <c r="CU133" s="82"/>
      <c r="CV133" s="82"/>
      <c r="CW133" s="82"/>
      <c r="CX133" s="82"/>
      <c r="CY133" s="82"/>
      <c r="CZ133" s="82"/>
      <c r="DA133" s="82"/>
      <c r="DB133" s="82"/>
      <c r="DE133" s="82">
        <f>+$D133*CN111</f>
        <v>0.98432453763350858</v>
      </c>
      <c r="DF133" s="82">
        <f t="shared" ref="DF133:FP133" si="460">+$D133*CO111</f>
        <v>0.8605132543769608</v>
      </c>
      <c r="DG133" s="82">
        <f t="shared" si="460"/>
        <v>0.75214755288538737</v>
      </c>
      <c r="DH133" s="82">
        <f t="shared" si="460"/>
        <v>0.65729550229248279</v>
      </c>
      <c r="DI133" s="82">
        <f t="shared" si="460"/>
        <v>0.57426661376440158</v>
      </c>
      <c r="DJ133" s="82">
        <f t="shared" si="460"/>
        <v>0.50158165827267021</v>
      </c>
      <c r="DK133" s="82">
        <f t="shared" si="460"/>
        <v>0.43794625706655749</v>
      </c>
      <c r="DL133" s="82">
        <f t="shared" si="460"/>
        <v>0.382227773254328</v>
      </c>
      <c r="DM133" s="82">
        <f t="shared" si="460"/>
        <v>0.33343509185147058</v>
      </c>
      <c r="DN133" s="82">
        <f t="shared" si="460"/>
        <v>0.29070092723412783</v>
      </c>
      <c r="DO133" s="82">
        <f t="shared" si="460"/>
        <v>0.25326634206851645</v>
      </c>
      <c r="DP133" s="82">
        <f t="shared" si="460"/>
        <v>0.22046720127815284</v>
      </c>
      <c r="DQ133" s="82">
        <f t="shared" si="460"/>
        <v>0.19172231916531271</v>
      </c>
      <c r="DR133" s="82">
        <f t="shared" si="460"/>
        <v>0.1665230880384547</v>
      </c>
      <c r="DS133" s="82">
        <f t="shared" si="460"/>
        <v>0.14442440315320615</v>
      </c>
      <c r="DT133" s="82">
        <f t="shared" si="460"/>
        <v>0.12503672192339602</v>
      </c>
      <c r="DU133" s="82">
        <f t="shared" si="460"/>
        <v>0.1080191156138858</v>
      </c>
      <c r="DV133" s="82">
        <f t="shared" si="460"/>
        <v>9.3073189450300908E-2</v>
      </c>
      <c r="DW133" s="82">
        <f t="shared" si="460"/>
        <v>7.9937762588690175E-2</v>
      </c>
      <c r="DX133" s="82">
        <f t="shared" si="460"/>
        <v>6.8384212957567844E-2</v>
      </c>
      <c r="DY133" s="82">
        <f t="shared" si="460"/>
        <v>5.8212403858034382E-2</v>
      </c>
      <c r="DZ133" s="82">
        <f t="shared" si="460"/>
        <v>4.9247119596749087E-2</v>
      </c>
      <c r="EA133" s="82">
        <f t="shared" si="460"/>
        <v>4.1334946516963227E-2</v>
      </c>
      <c r="EB133" s="82">
        <f t="shared" si="460"/>
        <v>3.4341543746942899E-2</v>
      </c>
      <c r="EC133" s="82">
        <f t="shared" si="460"/>
        <v>2.8149254944959123E-2</v>
      </c>
      <c r="ED133" s="82">
        <f t="shared" si="460"/>
        <v>2.2655018409878682E-2</v>
      </c>
      <c r="EE133" s="82">
        <f t="shared" si="460"/>
        <v>1.7768538255004872E-2</v>
      </c>
      <c r="EF133" s="82">
        <f t="shared" si="460"/>
        <v>1.3410684005344729E-2</v>
      </c>
      <c r="EG133" s="82">
        <f t="shared" si="460"/>
        <v>9.5120900581807215E-3</v>
      </c>
      <c r="EH133" s="82">
        <f t="shared" si="460"/>
        <v>6.0119300165523805E-3</v>
      </c>
      <c r="EI133" s="82">
        <f t="shared" si="460"/>
        <v>2.8568440287533503E-3</v>
      </c>
      <c r="EJ133" s="82">
        <f t="shared" si="460"/>
        <v>0</v>
      </c>
      <c r="EK133" s="82">
        <f t="shared" si="460"/>
        <v>0</v>
      </c>
      <c r="EL133" s="82">
        <f t="shared" si="460"/>
        <v>0</v>
      </c>
      <c r="EM133" s="82">
        <f t="shared" si="460"/>
        <v>0</v>
      </c>
      <c r="EN133" s="82">
        <f t="shared" si="460"/>
        <v>0</v>
      </c>
      <c r="EO133" s="82">
        <f t="shared" si="460"/>
        <v>0</v>
      </c>
      <c r="EP133" s="82">
        <f t="shared" si="460"/>
        <v>0</v>
      </c>
      <c r="EQ133" s="82">
        <f t="shared" si="460"/>
        <v>0</v>
      </c>
      <c r="ER133" s="82">
        <f t="shared" si="460"/>
        <v>0</v>
      </c>
      <c r="ES133" s="82">
        <f t="shared" si="460"/>
        <v>0</v>
      </c>
      <c r="ET133" s="82">
        <f t="shared" si="460"/>
        <v>0</v>
      </c>
      <c r="EU133" s="82">
        <f t="shared" si="460"/>
        <v>0</v>
      </c>
      <c r="EV133" s="82">
        <f t="shared" si="460"/>
        <v>0</v>
      </c>
      <c r="EW133" s="82">
        <f t="shared" si="460"/>
        <v>0</v>
      </c>
      <c r="EX133" s="82">
        <f t="shared" si="460"/>
        <v>0</v>
      </c>
      <c r="EY133" s="82">
        <f t="shared" si="460"/>
        <v>0</v>
      </c>
      <c r="EZ133" s="82">
        <f t="shared" si="460"/>
        <v>0</v>
      </c>
      <c r="FA133" s="82">
        <f t="shared" si="460"/>
        <v>0</v>
      </c>
      <c r="FB133" s="82">
        <f t="shared" si="460"/>
        <v>0</v>
      </c>
      <c r="FC133" s="82">
        <f t="shared" si="460"/>
        <v>0</v>
      </c>
      <c r="FD133" s="82">
        <f t="shared" si="460"/>
        <v>0</v>
      </c>
      <c r="FE133" s="82">
        <f t="shared" si="460"/>
        <v>0</v>
      </c>
      <c r="FF133" s="82">
        <f t="shared" si="460"/>
        <v>0</v>
      </c>
      <c r="FG133" s="82">
        <f t="shared" si="460"/>
        <v>0</v>
      </c>
      <c r="FH133" s="82">
        <f t="shared" si="460"/>
        <v>0</v>
      </c>
      <c r="FI133" s="82">
        <f t="shared" si="460"/>
        <v>0</v>
      </c>
      <c r="FJ133" s="82">
        <f t="shared" si="460"/>
        <v>0</v>
      </c>
      <c r="FK133" s="82">
        <f t="shared" si="460"/>
        <v>0</v>
      </c>
      <c r="FL133" s="82">
        <f t="shared" si="460"/>
        <v>0</v>
      </c>
      <c r="FM133" s="82">
        <f t="shared" si="460"/>
        <v>0</v>
      </c>
      <c r="FN133" s="82">
        <f t="shared" si="460"/>
        <v>0</v>
      </c>
      <c r="FO133" s="82">
        <f t="shared" si="460"/>
        <v>0</v>
      </c>
      <c r="FP133" s="82">
        <f t="shared" si="460"/>
        <v>0</v>
      </c>
    </row>
    <row r="134" spans="1:172">
      <c r="A134" s="79">
        <v>1970</v>
      </c>
      <c r="D134" s="98">
        <f>Data!CE34</f>
        <v>1.7134406182160711</v>
      </c>
      <c r="M134" s="82"/>
      <c r="N134" s="82"/>
      <c r="O134" s="82"/>
      <c r="P134" s="82"/>
      <c r="Q134" s="82"/>
      <c r="R134" s="82"/>
      <c r="S134" s="82"/>
      <c r="T134" s="82"/>
      <c r="U134" s="82"/>
      <c r="V134" s="82"/>
      <c r="Z134" s="82">
        <f>+$D134*H111</f>
        <v>1.7134406182160711</v>
      </c>
      <c r="AA134" s="82">
        <f t="shared" ref="AA134:CJ134" si="461">+$D134*I111</f>
        <v>1.6057555934886343</v>
      </c>
      <c r="AB134" s="82">
        <f t="shared" si="461"/>
        <v>1.4967221481707831</v>
      </c>
      <c r="AC134" s="82">
        <f t="shared" si="461"/>
        <v>1.3864157537759372</v>
      </c>
      <c r="AD134" s="82">
        <f t="shared" si="461"/>
        <v>1.2749559435205733</v>
      </c>
      <c r="AE134" s="82">
        <f t="shared" si="461"/>
        <v>1.1625381312492771</v>
      </c>
      <c r="AF134" s="82">
        <f t="shared" si="461"/>
        <v>1.0494814647326605</v>
      </c>
      <c r="AG134" s="82">
        <f t="shared" si="461"/>
        <v>0.93629263916200123</v>
      </c>
      <c r="AH134" s="82">
        <f t="shared" si="461"/>
        <v>0.82373862533727304</v>
      </c>
      <c r="AI134" s="82">
        <f t="shared" si="461"/>
        <v>0.71291144111458682</v>
      </c>
      <c r="AJ134" s="82">
        <f t="shared" si="461"/>
        <v>0.60525857437780806</v>
      </c>
      <c r="AK134" s="82">
        <f t="shared" si="461"/>
        <v>0.50254892733598677</v>
      </c>
      <c r="AL134" s="82">
        <f t="shared" si="461"/>
        <v>0.40675190226296948</v>
      </c>
      <c r="AM134" s="82">
        <f t="shared" si="461"/>
        <v>0.31982874609938178</v>
      </c>
      <c r="AN134" s="82">
        <f t="shared" si="461"/>
        <v>0.24346599533479721</v>
      </c>
      <c r="AO134" s="82">
        <f t="shared" si="461"/>
        <v>0.17880930575491219</v>
      </c>
      <c r="AP134" s="82">
        <f t="shared" si="461"/>
        <v>0.12626808328826883</v>
      </c>
      <c r="AQ134" s="82">
        <f t="shared" si="461"/>
        <v>8.5448177355586241E-2</v>
      </c>
      <c r="AR134" s="82">
        <f t="shared" si="461"/>
        <v>5.5233755711126133E-2</v>
      </c>
      <c r="AS134" s="82">
        <f t="shared" si="461"/>
        <v>3.3994223651566527E-2</v>
      </c>
      <c r="AT134" s="82">
        <f t="shared" si="461"/>
        <v>1.985647953901511E-2</v>
      </c>
      <c r="AU134" s="82">
        <f t="shared" si="461"/>
        <v>1.097081837733339E-2</v>
      </c>
      <c r="AV134" s="82">
        <f t="shared" si="461"/>
        <v>5.7125625476075557E-3</v>
      </c>
      <c r="AW134" s="82">
        <f t="shared" si="461"/>
        <v>2.791580806068083E-3</v>
      </c>
      <c r="AX134" s="82">
        <f t="shared" si="461"/>
        <v>1.2735994513337213E-3</v>
      </c>
      <c r="AY134" s="82">
        <f t="shared" si="461"/>
        <v>5.3868819671478243E-4</v>
      </c>
      <c r="AZ134" s="82">
        <f t="shared" si="461"/>
        <v>2.0906780811609803E-4</v>
      </c>
      <c r="BA134" s="82">
        <f t="shared" si="461"/>
        <v>7.3209348403533057E-5</v>
      </c>
      <c r="BB134" s="82">
        <f t="shared" si="461"/>
        <v>2.241754501821485E-5</v>
      </c>
      <c r="BC134" s="82">
        <f t="shared" si="461"/>
        <v>5.5998301850228105E-6</v>
      </c>
      <c r="BD134" s="82">
        <f t="shared" si="461"/>
        <v>9.2271775996019752E-7</v>
      </c>
      <c r="BE134" s="82">
        <f t="shared" si="461"/>
        <v>0</v>
      </c>
      <c r="BF134" s="82">
        <f t="shared" si="461"/>
        <v>0</v>
      </c>
      <c r="BG134" s="82">
        <f t="shared" si="461"/>
        <v>0</v>
      </c>
      <c r="BH134" s="82">
        <f t="shared" si="461"/>
        <v>0</v>
      </c>
      <c r="BI134" s="82">
        <f t="shared" si="461"/>
        <v>0</v>
      </c>
      <c r="BJ134" s="82">
        <f t="shared" si="461"/>
        <v>0</v>
      </c>
      <c r="BK134" s="82">
        <f t="shared" si="461"/>
        <v>0</v>
      </c>
      <c r="BL134" s="82">
        <f t="shared" si="461"/>
        <v>0</v>
      </c>
      <c r="BM134" s="82">
        <f t="shared" si="461"/>
        <v>0</v>
      </c>
      <c r="BN134" s="82">
        <f t="shared" si="461"/>
        <v>0</v>
      </c>
      <c r="BO134" s="82">
        <f t="shared" si="461"/>
        <v>0</v>
      </c>
      <c r="BP134" s="82">
        <f t="shared" si="461"/>
        <v>0</v>
      </c>
      <c r="BQ134" s="82">
        <f t="shared" si="461"/>
        <v>0</v>
      </c>
      <c r="BR134" s="82">
        <f t="shared" si="461"/>
        <v>0</v>
      </c>
      <c r="BS134" s="82">
        <f t="shared" si="461"/>
        <v>0</v>
      </c>
      <c r="BT134" s="82">
        <f t="shared" si="461"/>
        <v>0</v>
      </c>
      <c r="BU134" s="82">
        <f t="shared" si="461"/>
        <v>0</v>
      </c>
      <c r="BV134" s="82">
        <f t="shared" si="461"/>
        <v>0</v>
      </c>
      <c r="BW134" s="82">
        <f t="shared" si="461"/>
        <v>0</v>
      </c>
      <c r="BX134" s="82">
        <f t="shared" si="461"/>
        <v>0</v>
      </c>
      <c r="BY134" s="82">
        <f t="shared" si="461"/>
        <v>0</v>
      </c>
      <c r="BZ134" s="82">
        <f t="shared" si="461"/>
        <v>0</v>
      </c>
      <c r="CA134" s="82">
        <f t="shared" si="461"/>
        <v>0</v>
      </c>
      <c r="CB134" s="82">
        <f t="shared" si="461"/>
        <v>0</v>
      </c>
      <c r="CC134" s="82">
        <f t="shared" si="461"/>
        <v>0</v>
      </c>
      <c r="CD134" s="82">
        <f t="shared" si="461"/>
        <v>0</v>
      </c>
      <c r="CE134" s="82">
        <f t="shared" si="461"/>
        <v>0</v>
      </c>
      <c r="CF134" s="82">
        <f t="shared" si="461"/>
        <v>0</v>
      </c>
      <c r="CG134" s="82">
        <f t="shared" si="461"/>
        <v>0</v>
      </c>
      <c r="CH134" s="82">
        <f t="shared" si="461"/>
        <v>0</v>
      </c>
      <c r="CI134" s="82">
        <f t="shared" si="461"/>
        <v>0</v>
      </c>
      <c r="CJ134" s="82">
        <f t="shared" si="461"/>
        <v>0</v>
      </c>
      <c r="CS134" s="82"/>
      <c r="CT134" s="82"/>
      <c r="CU134" s="82"/>
      <c r="CV134" s="82"/>
      <c r="CW134" s="82"/>
      <c r="CX134" s="82"/>
      <c r="CY134" s="82"/>
      <c r="CZ134" s="82"/>
      <c r="DA134" s="82"/>
      <c r="DB134" s="82"/>
      <c r="DF134" s="82">
        <f>+$D134*CN111</f>
        <v>1.7134406182160711</v>
      </c>
      <c r="DG134" s="82">
        <f t="shared" ref="DG134:FP134" si="462">+$D134*CO111</f>
        <v>1.4979189344477739</v>
      </c>
      <c r="DH134" s="82">
        <f t="shared" si="462"/>
        <v>1.3092837968908628</v>
      </c>
      <c r="DI134" s="82">
        <f t="shared" si="462"/>
        <v>1.1441722406985286</v>
      </c>
      <c r="DJ134" s="82">
        <f t="shared" si="462"/>
        <v>0.99964158576699624</v>
      </c>
      <c r="DK134" s="82">
        <f t="shared" si="462"/>
        <v>0.87311689770813772</v>
      </c>
      <c r="DL134" s="82">
        <f t="shared" si="462"/>
        <v>0.76234501606311633</v>
      </c>
      <c r="DM134" s="82">
        <f t="shared" si="462"/>
        <v>0.66535432884646295</v>
      </c>
      <c r="DN134" s="82">
        <f t="shared" si="462"/>
        <v>0.58041957512354025</v>
      </c>
      <c r="DO134" s="82">
        <f t="shared" si="462"/>
        <v>0.50603104711129854</v>
      </c>
      <c r="DP134" s="82">
        <f t="shared" si="462"/>
        <v>0.44086764185571481</v>
      </c>
      <c r="DQ134" s="82">
        <f t="shared" si="462"/>
        <v>0.38377328128241256</v>
      </c>
      <c r="DR134" s="82">
        <f t="shared" si="462"/>
        <v>0.33373627956711954</v>
      </c>
      <c r="DS134" s="82">
        <f t="shared" si="462"/>
        <v>0.28987128940403839</v>
      </c>
      <c r="DT134" s="82">
        <f t="shared" si="462"/>
        <v>0.25140350480265466</v>
      </c>
      <c r="DU134" s="82">
        <f t="shared" si="462"/>
        <v>0.21765483833940882</v>
      </c>
      <c r="DV134" s="82">
        <f t="shared" si="462"/>
        <v>0.18803182604955215</v>
      </c>
      <c r="DW134" s="82">
        <f t="shared" si="462"/>
        <v>0.16201504399603031</v>
      </c>
      <c r="DX134" s="82">
        <f t="shared" si="462"/>
        <v>0.13914984754730561</v>
      </c>
      <c r="DY134" s="82">
        <f t="shared" si="462"/>
        <v>0.11903826801670266</v>
      </c>
      <c r="DZ134" s="82">
        <f t="shared" si="462"/>
        <v>0.10133192198393748</v>
      </c>
      <c r="EA134" s="82">
        <f t="shared" si="462"/>
        <v>8.5725806704040855E-2</v>
      </c>
      <c r="EB134" s="82">
        <f t="shared" si="462"/>
        <v>7.1952870832855148E-2</v>
      </c>
      <c r="EC134" s="82">
        <f t="shared" si="462"/>
        <v>5.9779263544240409E-2</v>
      </c>
      <c r="ED134" s="82">
        <f t="shared" si="462"/>
        <v>4.9000177229322206E-2</v>
      </c>
      <c r="EE134" s="82">
        <f t="shared" si="462"/>
        <v>3.9436209568893259E-2</v>
      </c>
      <c r="EF134" s="82">
        <f t="shared" si="462"/>
        <v>3.0930180045747373E-2</v>
      </c>
      <c r="EG134" s="82">
        <f t="shared" si="462"/>
        <v>2.3344344079913357E-2</v>
      </c>
      <c r="EH134" s="82">
        <f t="shared" si="462"/>
        <v>1.6557955071403969E-2</v>
      </c>
      <c r="EI134" s="82">
        <f t="shared" si="462"/>
        <v>1.0465130849017446E-2</v>
      </c>
      <c r="EJ134" s="82">
        <f t="shared" si="462"/>
        <v>4.9729864608907964E-3</v>
      </c>
      <c r="EK134" s="82">
        <f t="shared" si="462"/>
        <v>0</v>
      </c>
      <c r="EL134" s="82">
        <f t="shared" si="462"/>
        <v>0</v>
      </c>
      <c r="EM134" s="82">
        <f t="shared" si="462"/>
        <v>0</v>
      </c>
      <c r="EN134" s="82">
        <f t="shared" si="462"/>
        <v>0</v>
      </c>
      <c r="EO134" s="82">
        <f t="shared" si="462"/>
        <v>0</v>
      </c>
      <c r="EP134" s="82">
        <f t="shared" si="462"/>
        <v>0</v>
      </c>
      <c r="EQ134" s="82">
        <f t="shared" si="462"/>
        <v>0</v>
      </c>
      <c r="ER134" s="82">
        <f t="shared" si="462"/>
        <v>0</v>
      </c>
      <c r="ES134" s="82">
        <f t="shared" si="462"/>
        <v>0</v>
      </c>
      <c r="ET134" s="82">
        <f t="shared" si="462"/>
        <v>0</v>
      </c>
      <c r="EU134" s="82">
        <f t="shared" si="462"/>
        <v>0</v>
      </c>
      <c r="EV134" s="82">
        <f t="shared" si="462"/>
        <v>0</v>
      </c>
      <c r="EW134" s="82">
        <f t="shared" si="462"/>
        <v>0</v>
      </c>
      <c r="EX134" s="82">
        <f t="shared" si="462"/>
        <v>0</v>
      </c>
      <c r="EY134" s="82">
        <f t="shared" si="462"/>
        <v>0</v>
      </c>
      <c r="EZ134" s="82">
        <f t="shared" si="462"/>
        <v>0</v>
      </c>
      <c r="FA134" s="82">
        <f t="shared" si="462"/>
        <v>0</v>
      </c>
      <c r="FB134" s="82">
        <f t="shared" si="462"/>
        <v>0</v>
      </c>
      <c r="FC134" s="82">
        <f t="shared" si="462"/>
        <v>0</v>
      </c>
      <c r="FD134" s="82">
        <f t="shared" si="462"/>
        <v>0</v>
      </c>
      <c r="FE134" s="82">
        <f t="shared" si="462"/>
        <v>0</v>
      </c>
      <c r="FF134" s="82">
        <f t="shared" si="462"/>
        <v>0</v>
      </c>
      <c r="FG134" s="82">
        <f t="shared" si="462"/>
        <v>0</v>
      </c>
      <c r="FH134" s="82">
        <f t="shared" si="462"/>
        <v>0</v>
      </c>
      <c r="FI134" s="82">
        <f t="shared" si="462"/>
        <v>0</v>
      </c>
      <c r="FJ134" s="82">
        <f t="shared" si="462"/>
        <v>0</v>
      </c>
      <c r="FK134" s="82">
        <f t="shared" si="462"/>
        <v>0</v>
      </c>
      <c r="FL134" s="82">
        <f t="shared" si="462"/>
        <v>0</v>
      </c>
      <c r="FM134" s="82">
        <f t="shared" si="462"/>
        <v>0</v>
      </c>
      <c r="FN134" s="82">
        <f t="shared" si="462"/>
        <v>0</v>
      </c>
      <c r="FO134" s="82">
        <f t="shared" si="462"/>
        <v>0</v>
      </c>
      <c r="FP134" s="82">
        <f t="shared" si="462"/>
        <v>0</v>
      </c>
    </row>
    <row r="135" spans="1:172">
      <c r="A135" s="79">
        <v>1971</v>
      </c>
      <c r="D135" s="98">
        <f>Data!CE35</f>
        <v>1.9017121300336062</v>
      </c>
      <c r="M135" s="82"/>
      <c r="N135" s="82"/>
      <c r="O135" s="82"/>
      <c r="P135" s="82"/>
      <c r="Q135" s="82"/>
      <c r="R135" s="82"/>
      <c r="S135" s="82"/>
      <c r="T135" s="82"/>
      <c r="U135" s="82"/>
      <c r="V135" s="82"/>
      <c r="AA135" s="82">
        <f>+$D135*H111</f>
        <v>1.9017121300336062</v>
      </c>
      <c r="AB135" s="82">
        <f t="shared" ref="AB135:CJ135" si="463">+$D135*I111</f>
        <v>1.782194759212582</v>
      </c>
      <c r="AC135" s="82">
        <f t="shared" si="463"/>
        <v>1.6611808044038101</v>
      </c>
      <c r="AD135" s="82">
        <f t="shared" si="463"/>
        <v>1.5387540298714368</v>
      </c>
      <c r="AE135" s="82">
        <f t="shared" si="463"/>
        <v>1.4150471030480525</v>
      </c>
      <c r="AF135" s="82">
        <f t="shared" si="463"/>
        <v>1.2902769096982847</v>
      </c>
      <c r="AG135" s="82">
        <f t="shared" si="463"/>
        <v>1.1647976652995731</v>
      </c>
      <c r="AH135" s="82">
        <f t="shared" si="463"/>
        <v>1.0391717403135714</v>
      </c>
      <c r="AI135" s="82">
        <f t="shared" si="463"/>
        <v>0.91425037969046041</v>
      </c>
      <c r="AJ135" s="82">
        <f t="shared" si="463"/>
        <v>0.79124559135225503</v>
      </c>
      <c r="AK135" s="82">
        <f t="shared" si="463"/>
        <v>0.67176391201669083</v>
      </c>
      <c r="AL135" s="82">
        <f t="shared" si="463"/>
        <v>0.55776860948075513</v>
      </c>
      <c r="AM135" s="82">
        <f t="shared" si="463"/>
        <v>0.45144548239616233</v>
      </c>
      <c r="AN135" s="82">
        <f t="shared" si="463"/>
        <v>0.35497127797978562</v>
      </c>
      <c r="AO135" s="82">
        <f t="shared" si="463"/>
        <v>0.27021784802845322</v>
      </c>
      <c r="AP135" s="82">
        <f t="shared" si="463"/>
        <v>0.19845673208741665</v>
      </c>
      <c r="AQ135" s="82">
        <f t="shared" si="463"/>
        <v>0.14014232128767817</v>
      </c>
      <c r="AR135" s="82">
        <f t="shared" si="463"/>
        <v>9.4837156093313585E-2</v>
      </c>
      <c r="AS135" s="82">
        <f t="shared" si="463"/>
        <v>6.1302797486218912E-2</v>
      </c>
      <c r="AT135" s="82">
        <f t="shared" si="463"/>
        <v>3.77294822954332E-2</v>
      </c>
      <c r="AU135" s="82">
        <f t="shared" si="463"/>
        <v>2.203829394357646E-2</v>
      </c>
      <c r="AV135" s="82">
        <f t="shared" si="463"/>
        <v>1.2176283299675792E-2</v>
      </c>
      <c r="AW135" s="82">
        <f t="shared" si="463"/>
        <v>6.3402544417743125E-3</v>
      </c>
      <c r="AX135" s="82">
        <f t="shared" si="463"/>
        <v>3.0983175164808708E-3</v>
      </c>
      <c r="AY135" s="82">
        <f t="shared" si="463"/>
        <v>1.4135415605631789E-3</v>
      </c>
      <c r="AZ135" s="82">
        <f t="shared" si="463"/>
        <v>5.9787883344624131E-4</v>
      </c>
      <c r="BA135" s="82">
        <f t="shared" si="463"/>
        <v>2.3204001496583227E-4</v>
      </c>
      <c r="BB135" s="82">
        <f t="shared" si="463"/>
        <v>8.1253534211069291E-5</v>
      </c>
      <c r="BC135" s="82">
        <f t="shared" si="463"/>
        <v>2.4880767289793296E-5</v>
      </c>
      <c r="BD135" s="82">
        <f t="shared" si="463"/>
        <v>6.215135135569257E-6</v>
      </c>
      <c r="BE135" s="82">
        <f t="shared" si="463"/>
        <v>1.0241052640275774E-6</v>
      </c>
      <c r="BF135" s="82">
        <f t="shared" si="463"/>
        <v>0</v>
      </c>
      <c r="BG135" s="82">
        <f t="shared" si="463"/>
        <v>0</v>
      </c>
      <c r="BH135" s="82">
        <f t="shared" si="463"/>
        <v>0</v>
      </c>
      <c r="BI135" s="82">
        <f t="shared" si="463"/>
        <v>0</v>
      </c>
      <c r="BJ135" s="82">
        <f t="shared" si="463"/>
        <v>0</v>
      </c>
      <c r="BK135" s="82">
        <f t="shared" si="463"/>
        <v>0</v>
      </c>
      <c r="BL135" s="82">
        <f t="shared" si="463"/>
        <v>0</v>
      </c>
      <c r="BM135" s="82">
        <f t="shared" si="463"/>
        <v>0</v>
      </c>
      <c r="BN135" s="82">
        <f t="shared" si="463"/>
        <v>0</v>
      </c>
      <c r="BO135" s="82">
        <f t="shared" si="463"/>
        <v>0</v>
      </c>
      <c r="BP135" s="82">
        <f t="shared" si="463"/>
        <v>0</v>
      </c>
      <c r="BQ135" s="82">
        <f t="shared" si="463"/>
        <v>0</v>
      </c>
      <c r="BR135" s="82">
        <f t="shared" si="463"/>
        <v>0</v>
      </c>
      <c r="BS135" s="82">
        <f t="shared" si="463"/>
        <v>0</v>
      </c>
      <c r="BT135" s="82">
        <f t="shared" si="463"/>
        <v>0</v>
      </c>
      <c r="BU135" s="82">
        <f t="shared" si="463"/>
        <v>0</v>
      </c>
      <c r="BV135" s="82">
        <f t="shared" si="463"/>
        <v>0</v>
      </c>
      <c r="BW135" s="82">
        <f t="shared" si="463"/>
        <v>0</v>
      </c>
      <c r="BX135" s="82">
        <f t="shared" si="463"/>
        <v>0</v>
      </c>
      <c r="BY135" s="82">
        <f t="shared" si="463"/>
        <v>0</v>
      </c>
      <c r="BZ135" s="82">
        <f t="shared" si="463"/>
        <v>0</v>
      </c>
      <c r="CA135" s="82">
        <f t="shared" si="463"/>
        <v>0</v>
      </c>
      <c r="CB135" s="82">
        <f t="shared" si="463"/>
        <v>0</v>
      </c>
      <c r="CC135" s="82">
        <f t="shared" si="463"/>
        <v>0</v>
      </c>
      <c r="CD135" s="82">
        <f t="shared" si="463"/>
        <v>0</v>
      </c>
      <c r="CE135" s="82">
        <f t="shared" si="463"/>
        <v>0</v>
      </c>
      <c r="CF135" s="82">
        <f t="shared" si="463"/>
        <v>0</v>
      </c>
      <c r="CG135" s="82">
        <f t="shared" si="463"/>
        <v>0</v>
      </c>
      <c r="CH135" s="82">
        <f t="shared" si="463"/>
        <v>0</v>
      </c>
      <c r="CI135" s="82">
        <f t="shared" si="463"/>
        <v>0</v>
      </c>
      <c r="CJ135" s="82">
        <f t="shared" si="463"/>
        <v>0</v>
      </c>
      <c r="CS135" s="82"/>
      <c r="CT135" s="82"/>
      <c r="CU135" s="82"/>
      <c r="CV135" s="82"/>
      <c r="CW135" s="82"/>
      <c r="CX135" s="82"/>
      <c r="CY135" s="82"/>
      <c r="CZ135" s="82"/>
      <c r="DA135" s="82"/>
      <c r="DB135" s="82"/>
      <c r="DG135" s="82">
        <f>+$D135*CN111</f>
        <v>1.9017121300336062</v>
      </c>
      <c r="DH135" s="82">
        <f t="shared" ref="DH135:FP135" si="464">+$D135*CO111</f>
        <v>1.6625090926186541</v>
      </c>
      <c r="DI135" s="82">
        <f t="shared" si="464"/>
        <v>1.4531468740341411</v>
      </c>
      <c r="DJ135" s="82">
        <f t="shared" si="464"/>
        <v>1.269892989492406</v>
      </c>
      <c r="DK135" s="82">
        <f t="shared" si="464"/>
        <v>1.1094814195068881</v>
      </c>
      <c r="DL135" s="82">
        <f t="shared" si="464"/>
        <v>0.96905429791760211</v>
      </c>
      <c r="DM135" s="82">
        <f t="shared" si="464"/>
        <v>0.84611088876093898</v>
      </c>
      <c r="DN135" s="82">
        <f t="shared" si="464"/>
        <v>0.73846294087218078</v>
      </c>
      <c r="DO135" s="82">
        <f t="shared" si="464"/>
        <v>0.64419562299777133</v>
      </c>
      <c r="DP135" s="82">
        <f t="shared" si="464"/>
        <v>0.56163334184704783</v>
      </c>
      <c r="DQ135" s="82">
        <f t="shared" si="464"/>
        <v>0.48930983270912437</v>
      </c>
      <c r="DR135" s="82">
        <f t="shared" si="464"/>
        <v>0.42594198855716009</v>
      </c>
      <c r="DS135" s="82">
        <f t="shared" si="464"/>
        <v>0.37040696032165837</v>
      </c>
      <c r="DT135" s="82">
        <f t="shared" si="464"/>
        <v>0.3217221194289599</v>
      </c>
      <c r="DU135" s="82">
        <f t="shared" si="464"/>
        <v>0.27902752481374909</v>
      </c>
      <c r="DV135" s="82">
        <f t="shared" si="464"/>
        <v>0.24157058133797604</v>
      </c>
      <c r="DW135" s="82">
        <f t="shared" si="464"/>
        <v>0.20869261568171246</v>
      </c>
      <c r="DX135" s="82">
        <f t="shared" si="464"/>
        <v>0.17981713001292113</v>
      </c>
      <c r="DY135" s="82">
        <f t="shared" si="464"/>
        <v>0.15443952370438566</v>
      </c>
      <c r="DZ135" s="82">
        <f t="shared" si="464"/>
        <v>0.1321180995821403</v>
      </c>
      <c r="EA135" s="82">
        <f t="shared" si="464"/>
        <v>0.11246619412880772</v>
      </c>
      <c r="EB135" s="82">
        <f t="shared" si="464"/>
        <v>9.5145291136919094E-2</v>
      </c>
      <c r="EC135" s="82">
        <f t="shared" si="464"/>
        <v>7.9858995869985072E-2</v>
      </c>
      <c r="ED135" s="82">
        <f t="shared" si="464"/>
        <v>6.6347762156425016E-2</v>
      </c>
      <c r="EE135" s="82">
        <f t="shared" si="464"/>
        <v>5.4384278287867502E-2</v>
      </c>
      <c r="EF135" s="82">
        <f t="shared" si="464"/>
        <v>4.3769429358919497E-2</v>
      </c>
      <c r="EG135" s="82">
        <f t="shared" si="464"/>
        <v>3.4328763980371407E-2</v>
      </c>
      <c r="EH135" s="82">
        <f t="shared" si="464"/>
        <v>2.5909402305794506E-2</v>
      </c>
      <c r="EI135" s="82">
        <f t="shared" si="464"/>
        <v>1.8377330193458496E-2</v>
      </c>
      <c r="EJ135" s="82">
        <f t="shared" si="464"/>
        <v>1.161503122220002E-2</v>
      </c>
      <c r="EK135" s="82">
        <f t="shared" si="464"/>
        <v>5.5194143144658052E-3</v>
      </c>
      <c r="EL135" s="82">
        <f t="shared" si="464"/>
        <v>0</v>
      </c>
      <c r="EM135" s="82">
        <f t="shared" si="464"/>
        <v>0</v>
      </c>
      <c r="EN135" s="82">
        <f t="shared" si="464"/>
        <v>0</v>
      </c>
      <c r="EO135" s="82">
        <f t="shared" si="464"/>
        <v>0</v>
      </c>
      <c r="EP135" s="82">
        <f t="shared" si="464"/>
        <v>0</v>
      </c>
      <c r="EQ135" s="82">
        <f t="shared" si="464"/>
        <v>0</v>
      </c>
      <c r="ER135" s="82">
        <f t="shared" si="464"/>
        <v>0</v>
      </c>
      <c r="ES135" s="82">
        <f t="shared" si="464"/>
        <v>0</v>
      </c>
      <c r="ET135" s="82">
        <f t="shared" si="464"/>
        <v>0</v>
      </c>
      <c r="EU135" s="82">
        <f t="shared" si="464"/>
        <v>0</v>
      </c>
      <c r="EV135" s="82">
        <f t="shared" si="464"/>
        <v>0</v>
      </c>
      <c r="EW135" s="82">
        <f t="shared" si="464"/>
        <v>0</v>
      </c>
      <c r="EX135" s="82">
        <f t="shared" si="464"/>
        <v>0</v>
      </c>
      <c r="EY135" s="82">
        <f t="shared" si="464"/>
        <v>0</v>
      </c>
      <c r="EZ135" s="82">
        <f t="shared" si="464"/>
        <v>0</v>
      </c>
      <c r="FA135" s="82">
        <f t="shared" si="464"/>
        <v>0</v>
      </c>
      <c r="FB135" s="82">
        <f t="shared" si="464"/>
        <v>0</v>
      </c>
      <c r="FC135" s="82">
        <f t="shared" si="464"/>
        <v>0</v>
      </c>
      <c r="FD135" s="82">
        <f t="shared" si="464"/>
        <v>0</v>
      </c>
      <c r="FE135" s="82">
        <f t="shared" si="464"/>
        <v>0</v>
      </c>
      <c r="FF135" s="82">
        <f t="shared" si="464"/>
        <v>0</v>
      </c>
      <c r="FG135" s="82">
        <f t="shared" si="464"/>
        <v>0</v>
      </c>
      <c r="FH135" s="82">
        <f t="shared" si="464"/>
        <v>0</v>
      </c>
      <c r="FI135" s="82">
        <f t="shared" si="464"/>
        <v>0</v>
      </c>
      <c r="FJ135" s="82">
        <f t="shared" si="464"/>
        <v>0</v>
      </c>
      <c r="FK135" s="82">
        <f t="shared" si="464"/>
        <v>0</v>
      </c>
      <c r="FL135" s="82">
        <f t="shared" si="464"/>
        <v>0</v>
      </c>
      <c r="FM135" s="82">
        <f t="shared" si="464"/>
        <v>0</v>
      </c>
      <c r="FN135" s="82">
        <f t="shared" si="464"/>
        <v>0</v>
      </c>
      <c r="FO135" s="82">
        <f t="shared" si="464"/>
        <v>0</v>
      </c>
      <c r="FP135" s="82">
        <f t="shared" si="464"/>
        <v>0</v>
      </c>
    </row>
    <row r="136" spans="1:172">
      <c r="A136" s="79">
        <v>1972</v>
      </c>
      <c r="D136" s="98">
        <f>Data!CE36</f>
        <v>1.717711099768845</v>
      </c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AB136" s="82">
        <f>+$D136*H111</f>
        <v>1.717711099768845</v>
      </c>
      <c r="AC136" s="82">
        <f t="shared" ref="AC136:CJ136" si="465">+$D136*I111</f>
        <v>1.6097576870350079</v>
      </c>
      <c r="AD136" s="82">
        <f t="shared" si="465"/>
        <v>1.5004524929842766</v>
      </c>
      <c r="AE136" s="82">
        <f t="shared" si="465"/>
        <v>1.3898711772309615</v>
      </c>
      <c r="AF136" s="82">
        <f t="shared" si="465"/>
        <v>1.2781335709093022</v>
      </c>
      <c r="AG136" s="82">
        <f t="shared" si="465"/>
        <v>1.1654355749021916</v>
      </c>
      <c r="AH136" s="82">
        <f t="shared" si="465"/>
        <v>1.0520971324059207</v>
      </c>
      <c r="AI136" s="82">
        <f t="shared" si="465"/>
        <v>0.93862620146992781</v>
      </c>
      <c r="AJ136" s="82">
        <f t="shared" si="465"/>
        <v>0.82579166444841101</v>
      </c>
      <c r="AK136" s="82">
        <f t="shared" si="465"/>
        <v>0.71468826088042792</v>
      </c>
      <c r="AL136" s="82">
        <f t="shared" si="465"/>
        <v>0.6067670862859883</v>
      </c>
      <c r="AM136" s="82">
        <f t="shared" si="465"/>
        <v>0.50380145158499701</v>
      </c>
      <c r="AN136" s="82">
        <f t="shared" si="465"/>
        <v>0.40776566747706727</v>
      </c>
      <c r="AO136" s="82">
        <f t="shared" si="465"/>
        <v>0.3206258690027049</v>
      </c>
      <c r="AP136" s="82">
        <f t="shared" si="465"/>
        <v>0.24407279607872231</v>
      </c>
      <c r="AQ136" s="82">
        <f t="shared" si="465"/>
        <v>0.17925495985787471</v>
      </c>
      <c r="AR136" s="82">
        <f t="shared" si="465"/>
        <v>0.12658278664866196</v>
      </c>
      <c r="AS136" s="82">
        <f t="shared" si="465"/>
        <v>8.5661143513406812E-2</v>
      </c>
      <c r="AT136" s="82">
        <f t="shared" si="465"/>
        <v>5.5371417169800062E-2</v>
      </c>
      <c r="AU136" s="82">
        <f t="shared" si="465"/>
        <v>3.4078948913394407E-2</v>
      </c>
      <c r="AV136" s="82">
        <f t="shared" si="465"/>
        <v>1.9905968694736584E-2</v>
      </c>
      <c r="AW136" s="82">
        <f t="shared" si="465"/>
        <v>1.0998161418581013E-2</v>
      </c>
      <c r="AX136" s="82">
        <f t="shared" si="465"/>
        <v>5.7268002122918583E-3</v>
      </c>
      <c r="AY136" s="82">
        <f t="shared" si="465"/>
        <v>2.798538382659096E-3</v>
      </c>
      <c r="AZ136" s="82">
        <f t="shared" si="465"/>
        <v>1.2767736978787846E-3</v>
      </c>
      <c r="BA136" s="82">
        <f t="shared" si="465"/>
        <v>5.400307924151007E-4</v>
      </c>
      <c r="BB136" s="82">
        <f t="shared" si="465"/>
        <v>2.0958887678246838E-4</v>
      </c>
      <c r="BC136" s="82">
        <f t="shared" si="465"/>
        <v>7.3391811202957877E-5</v>
      </c>
      <c r="BD136" s="82">
        <f t="shared" si="465"/>
        <v>2.2473417227289969E-5</v>
      </c>
      <c r="BE136" s="82">
        <f t="shared" si="465"/>
        <v>5.6137868820040598E-6</v>
      </c>
      <c r="BF136" s="82">
        <f t="shared" si="465"/>
        <v>9.2501748901437939E-7</v>
      </c>
      <c r="BG136" s="82">
        <f t="shared" si="465"/>
        <v>0</v>
      </c>
      <c r="BH136" s="82">
        <f t="shared" si="465"/>
        <v>0</v>
      </c>
      <c r="BI136" s="82">
        <f t="shared" si="465"/>
        <v>0</v>
      </c>
      <c r="BJ136" s="82">
        <f t="shared" si="465"/>
        <v>0</v>
      </c>
      <c r="BK136" s="82">
        <f t="shared" si="465"/>
        <v>0</v>
      </c>
      <c r="BL136" s="82">
        <f t="shared" si="465"/>
        <v>0</v>
      </c>
      <c r="BM136" s="82">
        <f t="shared" si="465"/>
        <v>0</v>
      </c>
      <c r="BN136" s="82">
        <f t="shared" si="465"/>
        <v>0</v>
      </c>
      <c r="BO136" s="82">
        <f t="shared" si="465"/>
        <v>0</v>
      </c>
      <c r="BP136" s="82">
        <f t="shared" si="465"/>
        <v>0</v>
      </c>
      <c r="BQ136" s="82">
        <f t="shared" si="465"/>
        <v>0</v>
      </c>
      <c r="BR136" s="82">
        <f t="shared" si="465"/>
        <v>0</v>
      </c>
      <c r="BS136" s="82">
        <f t="shared" si="465"/>
        <v>0</v>
      </c>
      <c r="BT136" s="82">
        <f t="shared" si="465"/>
        <v>0</v>
      </c>
      <c r="BU136" s="82">
        <f t="shared" si="465"/>
        <v>0</v>
      </c>
      <c r="BV136" s="82">
        <f t="shared" si="465"/>
        <v>0</v>
      </c>
      <c r="BW136" s="82">
        <f t="shared" si="465"/>
        <v>0</v>
      </c>
      <c r="BX136" s="82">
        <f t="shared" si="465"/>
        <v>0</v>
      </c>
      <c r="BY136" s="82">
        <f t="shared" si="465"/>
        <v>0</v>
      </c>
      <c r="BZ136" s="82">
        <f t="shared" si="465"/>
        <v>0</v>
      </c>
      <c r="CA136" s="82">
        <f t="shared" si="465"/>
        <v>0</v>
      </c>
      <c r="CB136" s="82">
        <f t="shared" si="465"/>
        <v>0</v>
      </c>
      <c r="CC136" s="82">
        <f t="shared" si="465"/>
        <v>0</v>
      </c>
      <c r="CD136" s="82">
        <f t="shared" si="465"/>
        <v>0</v>
      </c>
      <c r="CE136" s="82">
        <f t="shared" si="465"/>
        <v>0</v>
      </c>
      <c r="CF136" s="82">
        <f t="shared" si="465"/>
        <v>0</v>
      </c>
      <c r="CG136" s="82">
        <f t="shared" si="465"/>
        <v>0</v>
      </c>
      <c r="CH136" s="82">
        <f t="shared" si="465"/>
        <v>0</v>
      </c>
      <c r="CI136" s="82">
        <f t="shared" si="465"/>
        <v>0</v>
      </c>
      <c r="CJ136" s="82">
        <f t="shared" si="465"/>
        <v>0</v>
      </c>
      <c r="CS136" s="82"/>
      <c r="CT136" s="82"/>
      <c r="CU136" s="82"/>
      <c r="CV136" s="82"/>
      <c r="CW136" s="82"/>
      <c r="CX136" s="82"/>
      <c r="CY136" s="82"/>
      <c r="CZ136" s="82"/>
      <c r="DA136" s="82"/>
      <c r="DB136" s="82"/>
      <c r="DH136" s="82">
        <f>+$D136*CN111</f>
        <v>1.717711099768845</v>
      </c>
      <c r="DI136" s="82">
        <f t="shared" ref="DI136:FP136" si="466">+$D136*CO111</f>
        <v>1.501652262063043</v>
      </c>
      <c r="DJ136" s="82">
        <f t="shared" si="466"/>
        <v>1.312546981061079</v>
      </c>
      <c r="DK136" s="82">
        <f t="shared" si="466"/>
        <v>1.1470239102545978</v>
      </c>
      <c r="DL136" s="82">
        <f t="shared" si="466"/>
        <v>1.002133035371972</v>
      </c>
      <c r="DM136" s="82">
        <f t="shared" si="466"/>
        <v>0.87529300440564306</v>
      </c>
      <c r="DN136" s="82">
        <f t="shared" si="466"/>
        <v>0.76424504124831139</v>
      </c>
      <c r="DO136" s="82">
        <f t="shared" si="466"/>
        <v>0.66701261998138139</v>
      </c>
      <c r="DP136" s="82">
        <f t="shared" si="466"/>
        <v>0.58186617972838173</v>
      </c>
      <c r="DQ136" s="82">
        <f t="shared" si="466"/>
        <v>0.50729224999679423</v>
      </c>
      <c r="DR136" s="82">
        <f t="shared" si="466"/>
        <v>0.44196643519103324</v>
      </c>
      <c r="DS136" s="82">
        <f t="shared" si="466"/>
        <v>0.38472977589374635</v>
      </c>
      <c r="DT136" s="82">
        <f t="shared" si="466"/>
        <v>0.33456806481268392</v>
      </c>
      <c r="DU136" s="82">
        <f t="shared" si="466"/>
        <v>0.29059374805298038</v>
      </c>
      <c r="DV136" s="82">
        <f t="shared" si="466"/>
        <v>0.25203008854191505</v>
      </c>
      <c r="DW136" s="82">
        <f t="shared" si="466"/>
        <v>0.21819730882955524</v>
      </c>
      <c r="DX136" s="82">
        <f t="shared" si="466"/>
        <v>0.18850046583545557</v>
      </c>
      <c r="DY136" s="82">
        <f t="shared" si="466"/>
        <v>0.16241884104000212</v>
      </c>
      <c r="DZ136" s="82">
        <f t="shared" si="466"/>
        <v>0.13949665668133954</v>
      </c>
      <c r="EA136" s="82">
        <f t="shared" si="466"/>
        <v>0.11933495219836326</v>
      </c>
      <c r="EB136" s="82">
        <f t="shared" si="466"/>
        <v>0.10158447587984668</v>
      </c>
      <c r="EC136" s="82">
        <f t="shared" si="466"/>
        <v>8.5939464809395807E-2</v>
      </c>
      <c r="ED136" s="82">
        <f t="shared" si="466"/>
        <v>7.2132202059332517E-2</v>
      </c>
      <c r="EE136" s="82">
        <f t="shared" si="466"/>
        <v>5.9928253967071562E-2</v>
      </c>
      <c r="EF136" s="82">
        <f t="shared" si="466"/>
        <v>4.9122302472949464E-2</v>
      </c>
      <c r="EG136" s="82">
        <f t="shared" si="466"/>
        <v>3.9534498125663099E-2</v>
      </c>
      <c r="EH136" s="82">
        <f t="shared" si="466"/>
        <v>3.1007268660260819E-2</v>
      </c>
      <c r="EI136" s="82">
        <f t="shared" si="466"/>
        <v>2.3402526190046048E-2</v>
      </c>
      <c r="EJ136" s="82">
        <f t="shared" si="466"/>
        <v>1.6599223173100839E-2</v>
      </c>
      <c r="EK136" s="82">
        <f t="shared" si="466"/>
        <v>1.0491213543546204E-2</v>
      </c>
      <c r="EL136" s="82">
        <f t="shared" si="466"/>
        <v>4.9853808483692136E-3</v>
      </c>
      <c r="EM136" s="82">
        <f t="shared" si="466"/>
        <v>0</v>
      </c>
      <c r="EN136" s="82">
        <f t="shared" si="466"/>
        <v>0</v>
      </c>
      <c r="EO136" s="82">
        <f t="shared" si="466"/>
        <v>0</v>
      </c>
      <c r="EP136" s="82">
        <f t="shared" si="466"/>
        <v>0</v>
      </c>
      <c r="EQ136" s="82">
        <f t="shared" si="466"/>
        <v>0</v>
      </c>
      <c r="ER136" s="82">
        <f t="shared" si="466"/>
        <v>0</v>
      </c>
      <c r="ES136" s="82">
        <f t="shared" si="466"/>
        <v>0</v>
      </c>
      <c r="ET136" s="82">
        <f t="shared" si="466"/>
        <v>0</v>
      </c>
      <c r="EU136" s="82">
        <f t="shared" si="466"/>
        <v>0</v>
      </c>
      <c r="EV136" s="82">
        <f t="shared" si="466"/>
        <v>0</v>
      </c>
      <c r="EW136" s="82">
        <f t="shared" si="466"/>
        <v>0</v>
      </c>
      <c r="EX136" s="82">
        <f t="shared" si="466"/>
        <v>0</v>
      </c>
      <c r="EY136" s="82">
        <f t="shared" si="466"/>
        <v>0</v>
      </c>
      <c r="EZ136" s="82">
        <f t="shared" si="466"/>
        <v>0</v>
      </c>
      <c r="FA136" s="82">
        <f t="shared" si="466"/>
        <v>0</v>
      </c>
      <c r="FB136" s="82">
        <f t="shared" si="466"/>
        <v>0</v>
      </c>
      <c r="FC136" s="82">
        <f t="shared" si="466"/>
        <v>0</v>
      </c>
      <c r="FD136" s="82">
        <f t="shared" si="466"/>
        <v>0</v>
      </c>
      <c r="FE136" s="82">
        <f t="shared" si="466"/>
        <v>0</v>
      </c>
      <c r="FF136" s="82">
        <f t="shared" si="466"/>
        <v>0</v>
      </c>
      <c r="FG136" s="82">
        <f t="shared" si="466"/>
        <v>0</v>
      </c>
      <c r="FH136" s="82">
        <f t="shared" si="466"/>
        <v>0</v>
      </c>
      <c r="FI136" s="82">
        <f t="shared" si="466"/>
        <v>0</v>
      </c>
      <c r="FJ136" s="82">
        <f t="shared" si="466"/>
        <v>0</v>
      </c>
      <c r="FK136" s="82">
        <f t="shared" si="466"/>
        <v>0</v>
      </c>
      <c r="FL136" s="82">
        <f t="shared" si="466"/>
        <v>0</v>
      </c>
      <c r="FM136" s="82">
        <f t="shared" si="466"/>
        <v>0</v>
      </c>
      <c r="FN136" s="82">
        <f t="shared" si="466"/>
        <v>0</v>
      </c>
      <c r="FO136" s="82">
        <f t="shared" si="466"/>
        <v>0</v>
      </c>
      <c r="FP136" s="82">
        <f t="shared" si="466"/>
        <v>0</v>
      </c>
    </row>
    <row r="137" spans="1:172">
      <c r="A137" s="79">
        <v>1973</v>
      </c>
      <c r="D137" s="98">
        <f>Data!CE37</f>
        <v>1.9784145120838565</v>
      </c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AC137" s="82">
        <f>+$D137*H111</f>
        <v>1.9784145120838565</v>
      </c>
      <c r="AD137" s="82">
        <f t="shared" ref="AD137:CJ137" si="467">+$D137*I111</f>
        <v>1.8540766077585349</v>
      </c>
      <c r="AE137" s="82">
        <f t="shared" si="467"/>
        <v>1.7281817572302884</v>
      </c>
      <c r="AF137" s="82">
        <f t="shared" si="467"/>
        <v>1.6008171032549334</v>
      </c>
      <c r="AG137" s="82">
        <f t="shared" si="467"/>
        <v>1.4721206641843396</v>
      </c>
      <c r="AH137" s="82">
        <f t="shared" si="467"/>
        <v>1.3423180735081539</v>
      </c>
      <c r="AI137" s="82">
        <f t="shared" si="467"/>
        <v>1.2117778333933995</v>
      </c>
      <c r="AJ137" s="82">
        <f t="shared" si="467"/>
        <v>1.0810849965748892</v>
      </c>
      <c r="AK137" s="82">
        <f t="shared" si="467"/>
        <v>0.95112514154590744</v>
      </c>
      <c r="AL137" s="82">
        <f t="shared" si="467"/>
        <v>0.82315916054340521</v>
      </c>
      <c r="AM137" s="82">
        <f t="shared" si="467"/>
        <v>0.69885838725998883</v>
      </c>
      <c r="AN137" s="82">
        <f t="shared" si="467"/>
        <v>0.58026527461969701</v>
      </c>
      <c r="AO137" s="82">
        <f t="shared" si="467"/>
        <v>0.4696537818115939</v>
      </c>
      <c r="AP137" s="82">
        <f t="shared" si="467"/>
        <v>0.36928845151539852</v>
      </c>
      <c r="AQ137" s="82">
        <f t="shared" si="467"/>
        <v>0.28111663354332955</v>
      </c>
      <c r="AR137" s="82">
        <f t="shared" si="467"/>
        <v>0.20646115286415337</v>
      </c>
      <c r="AS137" s="82">
        <f t="shared" si="467"/>
        <v>0.14579472771610352</v>
      </c>
      <c r="AT137" s="82">
        <f t="shared" si="467"/>
        <v>9.8662254363628576E-2</v>
      </c>
      <c r="AU137" s="82">
        <f t="shared" si="467"/>
        <v>6.3775343419579494E-2</v>
      </c>
      <c r="AV137" s="82">
        <f t="shared" si="467"/>
        <v>3.9251237938613188E-2</v>
      </c>
      <c r="AW137" s="82">
        <f t="shared" si="467"/>
        <v>2.2927171715926814E-2</v>
      </c>
      <c r="AX137" s="82">
        <f t="shared" si="467"/>
        <v>1.2667393346698162E-2</v>
      </c>
      <c r="AY137" s="82">
        <f t="shared" si="467"/>
        <v>6.5959780136064889E-3</v>
      </c>
      <c r="AZ137" s="82">
        <f t="shared" si="467"/>
        <v>3.2232829779242382E-3</v>
      </c>
      <c r="BA137" s="82">
        <f t="shared" si="467"/>
        <v>1.470554398158272E-3</v>
      </c>
      <c r="BB137" s="82">
        <f t="shared" si="467"/>
        <v>6.2199327746671523E-4</v>
      </c>
      <c r="BC137" s="82">
        <f t="shared" si="467"/>
        <v>2.4139896135828156E-4</v>
      </c>
      <c r="BD137" s="82">
        <f t="shared" si="467"/>
        <v>8.4530759783522466E-5</v>
      </c>
      <c r="BE137" s="82">
        <f t="shared" si="467"/>
        <v>2.5884291476354261E-5</v>
      </c>
      <c r="BF137" s="82">
        <f t="shared" si="467"/>
        <v>6.465812229191173E-6</v>
      </c>
      <c r="BG137" s="82">
        <f t="shared" si="467"/>
        <v>1.0654108391356922E-6</v>
      </c>
      <c r="BH137" s="82">
        <f t="shared" si="467"/>
        <v>0</v>
      </c>
      <c r="BI137" s="82">
        <f t="shared" si="467"/>
        <v>0</v>
      </c>
      <c r="BJ137" s="82">
        <f t="shared" si="467"/>
        <v>0</v>
      </c>
      <c r="BK137" s="82">
        <f t="shared" si="467"/>
        <v>0</v>
      </c>
      <c r="BL137" s="82">
        <f t="shared" si="467"/>
        <v>0</v>
      </c>
      <c r="BM137" s="82">
        <f t="shared" si="467"/>
        <v>0</v>
      </c>
      <c r="BN137" s="82">
        <f t="shared" si="467"/>
        <v>0</v>
      </c>
      <c r="BO137" s="82">
        <f t="shared" si="467"/>
        <v>0</v>
      </c>
      <c r="BP137" s="82">
        <f t="shared" si="467"/>
        <v>0</v>
      </c>
      <c r="BQ137" s="82">
        <f t="shared" si="467"/>
        <v>0</v>
      </c>
      <c r="BR137" s="82">
        <f t="shared" si="467"/>
        <v>0</v>
      </c>
      <c r="BS137" s="82">
        <f t="shared" si="467"/>
        <v>0</v>
      </c>
      <c r="BT137" s="82">
        <f t="shared" si="467"/>
        <v>0</v>
      </c>
      <c r="BU137" s="82">
        <f t="shared" si="467"/>
        <v>0</v>
      </c>
      <c r="BV137" s="82">
        <f t="shared" si="467"/>
        <v>0</v>
      </c>
      <c r="BW137" s="82">
        <f t="shared" si="467"/>
        <v>0</v>
      </c>
      <c r="BX137" s="82">
        <f t="shared" si="467"/>
        <v>0</v>
      </c>
      <c r="BY137" s="82">
        <f t="shared" si="467"/>
        <v>0</v>
      </c>
      <c r="BZ137" s="82">
        <f t="shared" si="467"/>
        <v>0</v>
      </c>
      <c r="CA137" s="82">
        <f t="shared" si="467"/>
        <v>0</v>
      </c>
      <c r="CB137" s="82">
        <f t="shared" si="467"/>
        <v>0</v>
      </c>
      <c r="CC137" s="82">
        <f t="shared" si="467"/>
        <v>0</v>
      </c>
      <c r="CD137" s="82">
        <f t="shared" si="467"/>
        <v>0</v>
      </c>
      <c r="CE137" s="82">
        <f t="shared" si="467"/>
        <v>0</v>
      </c>
      <c r="CF137" s="82">
        <f t="shared" si="467"/>
        <v>0</v>
      </c>
      <c r="CG137" s="82">
        <f t="shared" si="467"/>
        <v>0</v>
      </c>
      <c r="CH137" s="82">
        <f t="shared" si="467"/>
        <v>0</v>
      </c>
      <c r="CI137" s="82">
        <f t="shared" si="467"/>
        <v>0</v>
      </c>
      <c r="CJ137" s="82">
        <f t="shared" si="467"/>
        <v>0</v>
      </c>
      <c r="CS137" s="82"/>
      <c r="CT137" s="82"/>
      <c r="CU137" s="82"/>
      <c r="CV137" s="82"/>
      <c r="CW137" s="82"/>
      <c r="CX137" s="82"/>
      <c r="CY137" s="82"/>
      <c r="CZ137" s="82"/>
      <c r="DA137" s="82"/>
      <c r="DB137" s="82"/>
      <c r="DI137" s="82">
        <f>+$D137*CN111</f>
        <v>1.9784145120838565</v>
      </c>
      <c r="DJ137" s="82">
        <f t="shared" ref="DJ137:FP137" si="468">+$D137*CO111</f>
        <v>1.7295636197314392</v>
      </c>
      <c r="DK137" s="82">
        <f t="shared" si="468"/>
        <v>1.5117571257893971</v>
      </c>
      <c r="DL137" s="82">
        <f t="shared" si="468"/>
        <v>1.3211120019310867</v>
      </c>
      <c r="DM137" s="82">
        <f t="shared" si="468"/>
        <v>1.1542304992296784</v>
      </c>
      <c r="DN137" s="82">
        <f t="shared" si="468"/>
        <v>1.0081394842675464</v>
      </c>
      <c r="DO137" s="82">
        <f t="shared" si="468"/>
        <v>0.88023735807334302</v>
      </c>
      <c r="DP137" s="82">
        <f t="shared" si="468"/>
        <v>0.76824761002698527</v>
      </c>
      <c r="DQ137" s="82">
        <f t="shared" si="468"/>
        <v>0.67017817735493412</v>
      </c>
      <c r="DR137" s="82">
        <f t="shared" si="468"/>
        <v>0.58428588451014263</v>
      </c>
      <c r="DS137" s="82">
        <f t="shared" si="468"/>
        <v>0.50904532744393272</v>
      </c>
      <c r="DT137" s="82">
        <f t="shared" si="468"/>
        <v>0.4431216471509018</v>
      </c>
      <c r="DU137" s="82">
        <f t="shared" si="468"/>
        <v>0.38534670631999812</v>
      </c>
      <c r="DV137" s="82">
        <f t="shared" si="468"/>
        <v>0.33469824369547563</v>
      </c>
      <c r="DW137" s="82">
        <f t="shared" si="468"/>
        <v>0.29028163392563749</v>
      </c>
      <c r="DX137" s="82">
        <f t="shared" si="468"/>
        <v>0.25131392720471302</v>
      </c>
      <c r="DY137" s="82">
        <f t="shared" si="468"/>
        <v>0.21710988372469536</v>
      </c>
      <c r="DZ137" s="82">
        <f t="shared" si="468"/>
        <v>0.18706975357650271</v>
      </c>
      <c r="EA137" s="82">
        <f t="shared" si="468"/>
        <v>0.16066858390952993</v>
      </c>
      <c r="EB137" s="82">
        <f t="shared" si="468"/>
        <v>0.13744686243213233</v>
      </c>
      <c r="EC137" s="82">
        <f t="shared" si="468"/>
        <v>0.11700233019986123</v>
      </c>
      <c r="ED137" s="82">
        <f t="shared" si="468"/>
        <v>9.8982817519493782E-2</v>
      </c>
      <c r="EE137" s="82">
        <f t="shared" si="468"/>
        <v>8.3079975067956918E-2</v>
      </c>
      <c r="EF137" s="82">
        <f t="shared" si="468"/>
        <v>6.9023788312398124E-2</v>
      </c>
      <c r="EG137" s="82">
        <f t="shared" si="468"/>
        <v>5.6577777306401622E-2</v>
      </c>
      <c r="EH137" s="82">
        <f t="shared" si="468"/>
        <v>4.553479617747682E-2</v>
      </c>
      <c r="EI137" s="82">
        <f t="shared" si="468"/>
        <v>3.5713357331042625E-2</v>
      </c>
      <c r="EJ137" s="82">
        <f t="shared" si="468"/>
        <v>2.695441476744272E-2</v>
      </c>
      <c r="EK137" s="82">
        <f t="shared" si="468"/>
        <v>1.911854910840402E-2</v>
      </c>
      <c r="EL137" s="82">
        <f t="shared" si="468"/>
        <v>1.2083504104220828E-2</v>
      </c>
      <c r="EM137" s="82">
        <f t="shared" si="468"/>
        <v>5.7420306709352227E-3</v>
      </c>
      <c r="EN137" s="82">
        <f t="shared" si="468"/>
        <v>0</v>
      </c>
      <c r="EO137" s="82">
        <f t="shared" si="468"/>
        <v>0</v>
      </c>
      <c r="EP137" s="82">
        <f t="shared" si="468"/>
        <v>0</v>
      </c>
      <c r="EQ137" s="82">
        <f t="shared" si="468"/>
        <v>0</v>
      </c>
      <c r="ER137" s="82">
        <f t="shared" si="468"/>
        <v>0</v>
      </c>
      <c r="ES137" s="82">
        <f t="shared" si="468"/>
        <v>0</v>
      </c>
      <c r="ET137" s="82">
        <f t="shared" si="468"/>
        <v>0</v>
      </c>
      <c r="EU137" s="82">
        <f t="shared" si="468"/>
        <v>0</v>
      </c>
      <c r="EV137" s="82">
        <f t="shared" si="468"/>
        <v>0</v>
      </c>
      <c r="EW137" s="82">
        <f t="shared" si="468"/>
        <v>0</v>
      </c>
      <c r="EX137" s="82">
        <f t="shared" si="468"/>
        <v>0</v>
      </c>
      <c r="EY137" s="82">
        <f t="shared" si="468"/>
        <v>0</v>
      </c>
      <c r="EZ137" s="82">
        <f t="shared" si="468"/>
        <v>0</v>
      </c>
      <c r="FA137" s="82">
        <f t="shared" si="468"/>
        <v>0</v>
      </c>
      <c r="FB137" s="82">
        <f t="shared" si="468"/>
        <v>0</v>
      </c>
      <c r="FC137" s="82">
        <f t="shared" si="468"/>
        <v>0</v>
      </c>
      <c r="FD137" s="82">
        <f t="shared" si="468"/>
        <v>0</v>
      </c>
      <c r="FE137" s="82">
        <f t="shared" si="468"/>
        <v>0</v>
      </c>
      <c r="FF137" s="82">
        <f t="shared" si="468"/>
        <v>0</v>
      </c>
      <c r="FG137" s="82">
        <f t="shared" si="468"/>
        <v>0</v>
      </c>
      <c r="FH137" s="82">
        <f t="shared" si="468"/>
        <v>0</v>
      </c>
      <c r="FI137" s="82">
        <f t="shared" si="468"/>
        <v>0</v>
      </c>
      <c r="FJ137" s="82">
        <f t="shared" si="468"/>
        <v>0</v>
      </c>
      <c r="FK137" s="82">
        <f t="shared" si="468"/>
        <v>0</v>
      </c>
      <c r="FL137" s="82">
        <f t="shared" si="468"/>
        <v>0</v>
      </c>
      <c r="FM137" s="82">
        <f t="shared" si="468"/>
        <v>0</v>
      </c>
      <c r="FN137" s="82">
        <f t="shared" si="468"/>
        <v>0</v>
      </c>
      <c r="FO137" s="82">
        <f t="shared" si="468"/>
        <v>0</v>
      </c>
      <c r="FP137" s="82">
        <f t="shared" si="468"/>
        <v>0</v>
      </c>
    </row>
    <row r="138" spans="1:172">
      <c r="A138" s="79">
        <v>1974</v>
      </c>
      <c r="D138" s="98">
        <f>Data!CE38</f>
        <v>2.3123416530765275</v>
      </c>
      <c r="M138" s="82"/>
      <c r="N138" s="82"/>
      <c r="O138" s="82"/>
      <c r="P138" s="82"/>
      <c r="Q138" s="82"/>
      <c r="R138" s="82"/>
      <c r="S138" s="82"/>
      <c r="T138" s="82"/>
      <c r="U138" s="82"/>
      <c r="V138" s="82"/>
      <c r="AD138" s="82">
        <f>+$D138*H111</f>
        <v>2.3123416530765275</v>
      </c>
      <c r="AE138" s="82">
        <f t="shared" ref="AE138:CJ138" si="469">+$D138*I111</f>
        <v>2.1670173474410768</v>
      </c>
      <c r="AF138" s="82">
        <f t="shared" si="469"/>
        <v>2.0198733060856178</v>
      </c>
      <c r="AG138" s="82">
        <f t="shared" si="469"/>
        <v>1.8710113801757204</v>
      </c>
      <c r="AH138" s="82">
        <f t="shared" si="469"/>
        <v>1.720592883521999</v>
      </c>
      <c r="AI138" s="82">
        <f t="shared" si="469"/>
        <v>1.5688815332136947</v>
      </c>
      <c r="AJ138" s="82">
        <f t="shared" si="469"/>
        <v>1.4163080291394565</v>
      </c>
      <c r="AK138" s="82">
        <f t="shared" si="469"/>
        <v>1.2635561722922974</v>
      </c>
      <c r="AL138" s="82">
        <f t="shared" si="469"/>
        <v>1.111661013731833</v>
      </c>
      <c r="AM138" s="82">
        <f t="shared" si="469"/>
        <v>0.96209626567647522</v>
      </c>
      <c r="AN138" s="82">
        <f t="shared" si="469"/>
        <v>0.8168153582542379</v>
      </c>
      <c r="AO138" s="82">
        <f t="shared" si="469"/>
        <v>0.67820548026800132</v>
      </c>
      <c r="AP138" s="82">
        <f t="shared" si="469"/>
        <v>0.5489244016229865</v>
      </c>
      <c r="AQ138" s="82">
        <f t="shared" si="469"/>
        <v>0.43161888634740947</v>
      </c>
      <c r="AR138" s="82">
        <f t="shared" si="469"/>
        <v>0.32856496813208719</v>
      </c>
      <c r="AS138" s="82">
        <f t="shared" si="469"/>
        <v>0.24130874525739768</v>
      </c>
      <c r="AT138" s="82">
        <f t="shared" si="469"/>
        <v>0.17040272381635646</v>
      </c>
      <c r="AU138" s="82">
        <f t="shared" si="469"/>
        <v>0.11531498528645033</v>
      </c>
      <c r="AV138" s="82">
        <f t="shared" si="469"/>
        <v>7.4539679186351945E-2</v>
      </c>
      <c r="AW138" s="82">
        <f t="shared" si="469"/>
        <v>4.5876267013768193E-2</v>
      </c>
      <c r="AX138" s="82">
        <f t="shared" si="469"/>
        <v>2.6796939580742682E-2</v>
      </c>
      <c r="AY138" s="82">
        <f t="shared" si="469"/>
        <v>1.4805462198425837E-2</v>
      </c>
      <c r="AZ138" s="82">
        <f t="shared" si="469"/>
        <v>7.7092816548207689E-3</v>
      </c>
      <c r="BA138" s="82">
        <f t="shared" si="469"/>
        <v>3.7673255245465214E-3</v>
      </c>
      <c r="BB138" s="82">
        <f t="shared" si="469"/>
        <v>1.7187622549303899E-3</v>
      </c>
      <c r="BC138" s="82">
        <f t="shared" si="469"/>
        <v>7.2697655351555061E-4</v>
      </c>
      <c r="BD138" s="82">
        <f t="shared" si="469"/>
        <v>2.8214353966207967E-4</v>
      </c>
      <c r="BE138" s="82">
        <f t="shared" si="469"/>
        <v>9.8798303196716687E-5</v>
      </c>
      <c r="BF138" s="82">
        <f t="shared" si="469"/>
        <v>3.0253177468913934E-5</v>
      </c>
      <c r="BG138" s="82">
        <f t="shared" si="469"/>
        <v>7.5571458090359113E-6</v>
      </c>
      <c r="BH138" s="82">
        <f t="shared" si="469"/>
        <v>1.2452364486438094E-6</v>
      </c>
      <c r="BI138" s="82">
        <f t="shared" si="469"/>
        <v>0</v>
      </c>
      <c r="BJ138" s="82">
        <f t="shared" si="469"/>
        <v>0</v>
      </c>
      <c r="BK138" s="82">
        <f t="shared" si="469"/>
        <v>0</v>
      </c>
      <c r="BL138" s="82">
        <f t="shared" si="469"/>
        <v>0</v>
      </c>
      <c r="BM138" s="82">
        <f t="shared" si="469"/>
        <v>0</v>
      </c>
      <c r="BN138" s="82">
        <f t="shared" si="469"/>
        <v>0</v>
      </c>
      <c r="BO138" s="82">
        <f t="shared" si="469"/>
        <v>0</v>
      </c>
      <c r="BP138" s="82">
        <f t="shared" si="469"/>
        <v>0</v>
      </c>
      <c r="BQ138" s="82">
        <f t="shared" si="469"/>
        <v>0</v>
      </c>
      <c r="BR138" s="82">
        <f t="shared" si="469"/>
        <v>0</v>
      </c>
      <c r="BS138" s="82">
        <f t="shared" si="469"/>
        <v>0</v>
      </c>
      <c r="BT138" s="82">
        <f t="shared" si="469"/>
        <v>0</v>
      </c>
      <c r="BU138" s="82">
        <f t="shared" si="469"/>
        <v>0</v>
      </c>
      <c r="BV138" s="82">
        <f t="shared" si="469"/>
        <v>0</v>
      </c>
      <c r="BW138" s="82">
        <f t="shared" si="469"/>
        <v>0</v>
      </c>
      <c r="BX138" s="82">
        <f t="shared" si="469"/>
        <v>0</v>
      </c>
      <c r="BY138" s="82">
        <f t="shared" si="469"/>
        <v>0</v>
      </c>
      <c r="BZ138" s="82">
        <f t="shared" si="469"/>
        <v>0</v>
      </c>
      <c r="CA138" s="82">
        <f t="shared" si="469"/>
        <v>0</v>
      </c>
      <c r="CB138" s="82">
        <f t="shared" si="469"/>
        <v>0</v>
      </c>
      <c r="CC138" s="82">
        <f t="shared" si="469"/>
        <v>0</v>
      </c>
      <c r="CD138" s="82">
        <f t="shared" si="469"/>
        <v>0</v>
      </c>
      <c r="CE138" s="82">
        <f t="shared" si="469"/>
        <v>0</v>
      </c>
      <c r="CF138" s="82">
        <f t="shared" si="469"/>
        <v>0</v>
      </c>
      <c r="CG138" s="82">
        <f t="shared" si="469"/>
        <v>0</v>
      </c>
      <c r="CH138" s="82">
        <f t="shared" si="469"/>
        <v>0</v>
      </c>
      <c r="CI138" s="82">
        <f t="shared" si="469"/>
        <v>0</v>
      </c>
      <c r="CJ138" s="82">
        <f t="shared" si="469"/>
        <v>0</v>
      </c>
      <c r="CS138" s="82"/>
      <c r="CT138" s="82"/>
      <c r="CU138" s="82"/>
      <c r="CV138" s="82"/>
      <c r="CW138" s="82"/>
      <c r="CX138" s="82"/>
      <c r="CY138" s="82"/>
      <c r="CZ138" s="82"/>
      <c r="DA138" s="82"/>
      <c r="DB138" s="82"/>
      <c r="DJ138" s="82">
        <f>+$D138*CN111</f>
        <v>2.3123416530765275</v>
      </c>
      <c r="DK138" s="82">
        <f t="shared" ref="DK138:FP138" si="470">+$D138*CO111</f>
        <v>2.0214884065616396</v>
      </c>
      <c r="DL138" s="82">
        <f t="shared" si="470"/>
        <v>1.7669193942659003</v>
      </c>
      <c r="DM138" s="82">
        <f t="shared" si="470"/>
        <v>1.5440961900481081</v>
      </c>
      <c r="DN138" s="82">
        <f t="shared" si="470"/>
        <v>1.3490475551601564</v>
      </c>
      <c r="DO138" s="82">
        <f t="shared" si="470"/>
        <v>1.1782985351879223</v>
      </c>
      <c r="DP138" s="82">
        <f t="shared" si="470"/>
        <v>1.0288084196891278</v>
      </c>
      <c r="DQ138" s="82">
        <f t="shared" si="470"/>
        <v>0.89791645668367115</v>
      </c>
      <c r="DR138" s="82">
        <f t="shared" si="470"/>
        <v>0.78329435263212344</v>
      </c>
      <c r="DS138" s="82">
        <f t="shared" si="470"/>
        <v>0.68290470970837591</v>
      </c>
      <c r="DT138" s="82">
        <f t="shared" si="470"/>
        <v>0.59496465819630717</v>
      </c>
      <c r="DU138" s="82">
        <f t="shared" si="470"/>
        <v>0.5179140346113067</v>
      </c>
      <c r="DV138" s="82">
        <f t="shared" si="470"/>
        <v>0.45038753732201281</v>
      </c>
      <c r="DW138" s="82">
        <f t="shared" si="470"/>
        <v>0.39119036247536515</v>
      </c>
      <c r="DX138" s="82">
        <f t="shared" si="470"/>
        <v>0.3392768851772926</v>
      </c>
      <c r="DY138" s="82">
        <f t="shared" si="470"/>
        <v>0.29373200526193316</v>
      </c>
      <c r="DZ138" s="82">
        <f t="shared" si="470"/>
        <v>0.25375482456526571</v>
      </c>
      <c r="EA138" s="82">
        <f t="shared" si="470"/>
        <v>0.21864436425412459</v>
      </c>
      <c r="EB138" s="82">
        <f t="shared" si="470"/>
        <v>0.18778706719225685</v>
      </c>
      <c r="EC138" s="82">
        <f t="shared" si="470"/>
        <v>0.16064586220191845</v>
      </c>
      <c r="ED138" s="82">
        <f t="shared" si="470"/>
        <v>0.13675059497172015</v>
      </c>
      <c r="EE138" s="82">
        <f t="shared" si="470"/>
        <v>0.11568965476709826</v>
      </c>
      <c r="EF138" s="82">
        <f t="shared" si="470"/>
        <v>9.7102647454727881E-2</v>
      </c>
      <c r="EG138" s="82">
        <f t="shared" si="470"/>
        <v>8.0673984037744423E-2</v>
      </c>
      <c r="EH138" s="82">
        <f t="shared" si="470"/>
        <v>6.6127270248478226E-2</v>
      </c>
      <c r="EI138" s="82">
        <f t="shared" si="470"/>
        <v>5.3220397051488372E-2</v>
      </c>
      <c r="EJ138" s="82">
        <f t="shared" si="470"/>
        <v>4.1741244427485044E-2</v>
      </c>
      <c r="EK138" s="82">
        <f t="shared" si="470"/>
        <v>3.1503921761779442E-2</v>
      </c>
      <c r="EL138" s="82">
        <f t="shared" si="470"/>
        <v>2.2345477744796238E-2</v>
      </c>
      <c r="EM138" s="82">
        <f t="shared" si="470"/>
        <v>1.4123021078065508E-2</v>
      </c>
      <c r="EN138" s="82">
        <f t="shared" si="470"/>
        <v>6.7112006167308674E-3</v>
      </c>
      <c r="EO138" s="82">
        <f t="shared" si="470"/>
        <v>0</v>
      </c>
      <c r="EP138" s="82">
        <f t="shared" si="470"/>
        <v>0</v>
      </c>
      <c r="EQ138" s="82">
        <f t="shared" si="470"/>
        <v>0</v>
      </c>
      <c r="ER138" s="82">
        <f t="shared" si="470"/>
        <v>0</v>
      </c>
      <c r="ES138" s="82">
        <f t="shared" si="470"/>
        <v>0</v>
      </c>
      <c r="ET138" s="82">
        <f t="shared" si="470"/>
        <v>0</v>
      </c>
      <c r="EU138" s="82">
        <f t="shared" si="470"/>
        <v>0</v>
      </c>
      <c r="EV138" s="82">
        <f t="shared" si="470"/>
        <v>0</v>
      </c>
      <c r="EW138" s="82">
        <f t="shared" si="470"/>
        <v>0</v>
      </c>
      <c r="EX138" s="82">
        <f t="shared" si="470"/>
        <v>0</v>
      </c>
      <c r="EY138" s="82">
        <f t="shared" si="470"/>
        <v>0</v>
      </c>
      <c r="EZ138" s="82">
        <f t="shared" si="470"/>
        <v>0</v>
      </c>
      <c r="FA138" s="82">
        <f t="shared" si="470"/>
        <v>0</v>
      </c>
      <c r="FB138" s="82">
        <f t="shared" si="470"/>
        <v>0</v>
      </c>
      <c r="FC138" s="82">
        <f t="shared" si="470"/>
        <v>0</v>
      </c>
      <c r="FD138" s="82">
        <f t="shared" si="470"/>
        <v>0</v>
      </c>
      <c r="FE138" s="82">
        <f t="shared" si="470"/>
        <v>0</v>
      </c>
      <c r="FF138" s="82">
        <f t="shared" si="470"/>
        <v>0</v>
      </c>
      <c r="FG138" s="82">
        <f t="shared" si="470"/>
        <v>0</v>
      </c>
      <c r="FH138" s="82">
        <f t="shared" si="470"/>
        <v>0</v>
      </c>
      <c r="FI138" s="82">
        <f t="shared" si="470"/>
        <v>0</v>
      </c>
      <c r="FJ138" s="82">
        <f t="shared" si="470"/>
        <v>0</v>
      </c>
      <c r="FK138" s="82">
        <f t="shared" si="470"/>
        <v>0</v>
      </c>
      <c r="FL138" s="82">
        <f t="shared" si="470"/>
        <v>0</v>
      </c>
      <c r="FM138" s="82">
        <f t="shared" si="470"/>
        <v>0</v>
      </c>
      <c r="FN138" s="82">
        <f t="shared" si="470"/>
        <v>0</v>
      </c>
      <c r="FO138" s="82">
        <f t="shared" si="470"/>
        <v>0</v>
      </c>
      <c r="FP138" s="82">
        <f t="shared" si="470"/>
        <v>0</v>
      </c>
    </row>
    <row r="139" spans="1:172">
      <c r="A139" s="79">
        <v>1975</v>
      </c>
      <c r="D139" s="98">
        <f>Data!CE39</f>
        <v>2.5037006458792823</v>
      </c>
      <c r="M139" s="82"/>
      <c r="N139" s="82"/>
      <c r="O139" s="82"/>
      <c r="P139" s="82"/>
      <c r="Q139" s="82"/>
      <c r="R139" s="82"/>
      <c r="S139" s="82"/>
      <c r="T139" s="82"/>
      <c r="U139" s="82"/>
      <c r="V139" s="82"/>
      <c r="AE139" s="82">
        <f>+$D139*H111</f>
        <v>2.5037006458792823</v>
      </c>
      <c r="AF139" s="82">
        <f t="shared" ref="AF139:CJ139" si="471">+$D139*I111</f>
        <v>2.3463499544720059</v>
      </c>
      <c r="AG139" s="82">
        <f t="shared" si="471"/>
        <v>2.1870289342028792</v>
      </c>
      <c r="AH139" s="82">
        <f t="shared" si="471"/>
        <v>2.0258478649817433</v>
      </c>
      <c r="AI139" s="82">
        <f t="shared" si="471"/>
        <v>1.8629814102244848</v>
      </c>
      <c r="AJ139" s="82">
        <f t="shared" si="471"/>
        <v>1.6987151110602805</v>
      </c>
      <c r="AK139" s="82">
        <f t="shared" si="471"/>
        <v>1.5335153101629979</v>
      </c>
      <c r="AL139" s="82">
        <f t="shared" si="471"/>
        <v>1.3681223968196536</v>
      </c>
      <c r="AM139" s="82">
        <f t="shared" si="471"/>
        <v>1.2036570782592286</v>
      </c>
      <c r="AN139" s="82">
        <f t="shared" si="471"/>
        <v>1.0417150244936217</v>
      </c>
      <c r="AO139" s="82">
        <f t="shared" si="471"/>
        <v>0.88441132274045109</v>
      </c>
      <c r="AP139" s="82">
        <f t="shared" si="471"/>
        <v>0.73433071480880652</v>
      </c>
      <c r="AQ139" s="82">
        <f t="shared" si="471"/>
        <v>0.59435091568490017</v>
      </c>
      <c r="AR139" s="82">
        <f t="shared" si="471"/>
        <v>0.46733772368106952</v>
      </c>
      <c r="AS139" s="82">
        <f t="shared" si="471"/>
        <v>0.3557555267973142</v>
      </c>
      <c r="AT139" s="82">
        <f t="shared" si="471"/>
        <v>0.26127837145234817</v>
      </c>
      <c r="AU139" s="82">
        <f t="shared" si="471"/>
        <v>0.18450448665791558</v>
      </c>
      <c r="AV139" s="82">
        <f t="shared" si="471"/>
        <v>0.12485793470749305</v>
      </c>
      <c r="AW139" s="82">
        <f t="shared" si="471"/>
        <v>8.0708247708206407E-2</v>
      </c>
      <c r="AX139" s="82">
        <f t="shared" si="471"/>
        <v>4.9672780490755838E-2</v>
      </c>
      <c r="AY139" s="82">
        <f t="shared" si="471"/>
        <v>2.9014533750507648E-2</v>
      </c>
      <c r="AZ139" s="82">
        <f t="shared" si="471"/>
        <v>1.6030695645438551E-2</v>
      </c>
      <c r="BA139" s="82">
        <f t="shared" si="471"/>
        <v>8.3472671232468886E-3</v>
      </c>
      <c r="BB139" s="82">
        <f t="shared" si="471"/>
        <v>4.0790924370951807E-3</v>
      </c>
      <c r="BC139" s="82">
        <f t="shared" si="471"/>
        <v>1.8609992870459837E-3</v>
      </c>
      <c r="BD139" s="82">
        <f t="shared" si="471"/>
        <v>7.8713786267454349E-4</v>
      </c>
      <c r="BE139" s="82">
        <f t="shared" si="471"/>
        <v>3.0549246974068898E-4</v>
      </c>
      <c r="BF139" s="82">
        <f t="shared" si="471"/>
        <v>1.069744063107141E-4</v>
      </c>
      <c r="BG139" s="82">
        <f t="shared" si="471"/>
        <v>3.2756794337914207E-5</v>
      </c>
      <c r="BH139" s="82">
        <f t="shared" si="471"/>
        <v>8.1825411992701477E-6</v>
      </c>
      <c r="BI139" s="82">
        <f t="shared" si="471"/>
        <v>1.3482866152559631E-6</v>
      </c>
      <c r="BJ139" s="82">
        <f t="shared" si="471"/>
        <v>0</v>
      </c>
      <c r="BK139" s="82">
        <f t="shared" si="471"/>
        <v>0</v>
      </c>
      <c r="BL139" s="82">
        <f t="shared" si="471"/>
        <v>0</v>
      </c>
      <c r="BM139" s="82">
        <f t="shared" si="471"/>
        <v>0</v>
      </c>
      <c r="BN139" s="82">
        <f t="shared" si="471"/>
        <v>0</v>
      </c>
      <c r="BO139" s="82">
        <f t="shared" si="471"/>
        <v>0</v>
      </c>
      <c r="BP139" s="82">
        <f t="shared" si="471"/>
        <v>0</v>
      </c>
      <c r="BQ139" s="82">
        <f t="shared" si="471"/>
        <v>0</v>
      </c>
      <c r="BR139" s="82">
        <f t="shared" si="471"/>
        <v>0</v>
      </c>
      <c r="BS139" s="82">
        <f t="shared" si="471"/>
        <v>0</v>
      </c>
      <c r="BT139" s="82">
        <f t="shared" si="471"/>
        <v>0</v>
      </c>
      <c r="BU139" s="82">
        <f t="shared" si="471"/>
        <v>0</v>
      </c>
      <c r="BV139" s="82">
        <f t="shared" si="471"/>
        <v>0</v>
      </c>
      <c r="BW139" s="82">
        <f t="shared" si="471"/>
        <v>0</v>
      </c>
      <c r="BX139" s="82">
        <f t="shared" si="471"/>
        <v>0</v>
      </c>
      <c r="BY139" s="82">
        <f t="shared" si="471"/>
        <v>0</v>
      </c>
      <c r="BZ139" s="82">
        <f t="shared" si="471"/>
        <v>0</v>
      </c>
      <c r="CA139" s="82">
        <f t="shared" si="471"/>
        <v>0</v>
      </c>
      <c r="CB139" s="82">
        <f t="shared" si="471"/>
        <v>0</v>
      </c>
      <c r="CC139" s="82">
        <f t="shared" si="471"/>
        <v>0</v>
      </c>
      <c r="CD139" s="82">
        <f t="shared" si="471"/>
        <v>0</v>
      </c>
      <c r="CE139" s="82">
        <f t="shared" si="471"/>
        <v>0</v>
      </c>
      <c r="CF139" s="82">
        <f t="shared" si="471"/>
        <v>0</v>
      </c>
      <c r="CG139" s="82">
        <f t="shared" si="471"/>
        <v>0</v>
      </c>
      <c r="CH139" s="82">
        <f t="shared" si="471"/>
        <v>0</v>
      </c>
      <c r="CI139" s="82">
        <f t="shared" si="471"/>
        <v>0</v>
      </c>
      <c r="CJ139" s="82">
        <f t="shared" si="471"/>
        <v>0</v>
      </c>
      <c r="CS139" s="82"/>
      <c r="CT139" s="82"/>
      <c r="CU139" s="82"/>
      <c r="CV139" s="82"/>
      <c r="CW139" s="82"/>
      <c r="CX139" s="82"/>
      <c r="CY139" s="82"/>
      <c r="CZ139" s="82"/>
      <c r="DA139" s="82"/>
      <c r="DB139" s="82"/>
      <c r="DK139" s="82">
        <f>+$D139*CN111</f>
        <v>2.5037006458792823</v>
      </c>
      <c r="DL139" s="82">
        <f t="shared" ref="DL139:FP139" si="472">+$D139*CO111</f>
        <v>2.1887776931285323</v>
      </c>
      <c r="DM139" s="82">
        <f t="shared" si="472"/>
        <v>1.9131416945909927</v>
      </c>
      <c r="DN139" s="82">
        <f t="shared" si="472"/>
        <v>1.6718786443947877</v>
      </c>
      <c r="DO139" s="82">
        <f t="shared" si="472"/>
        <v>1.4606886619382138</v>
      </c>
      <c r="DP139" s="82">
        <f t="shared" si="472"/>
        <v>1.2758092212124239</v>
      </c>
      <c r="DQ139" s="82">
        <f t="shared" si="472"/>
        <v>1.113947976258016</v>
      </c>
      <c r="DR139" s="82">
        <f t="shared" si="472"/>
        <v>0.97222398323079562</v>
      </c>
      <c r="DS139" s="82">
        <f t="shared" si="472"/>
        <v>0.84811626949217844</v>
      </c>
      <c r="DT139" s="82">
        <f t="shared" si="472"/>
        <v>0.73941883133749819</v>
      </c>
      <c r="DU139" s="82">
        <f t="shared" si="472"/>
        <v>0.64420125677342621</v>
      </c>
      <c r="DV139" s="82">
        <f t="shared" si="472"/>
        <v>0.56077427020398829</v>
      </c>
      <c r="DW139" s="82">
        <f t="shared" si="472"/>
        <v>0.48765958377681978</v>
      </c>
      <c r="DX139" s="82">
        <f t="shared" si="472"/>
        <v>0.42356351704698031</v>
      </c>
      <c r="DY139" s="82">
        <f t="shared" si="472"/>
        <v>0.36735391390806121</v>
      </c>
      <c r="DZ139" s="82">
        <f t="shared" si="472"/>
        <v>0.31803994462118523</v>
      </c>
      <c r="EA139" s="82">
        <f t="shared" si="472"/>
        <v>0.27475443229323404</v>
      </c>
      <c r="EB139" s="82">
        <f t="shared" si="472"/>
        <v>0.23673838823626459</v>
      </c>
      <c r="EC139" s="82">
        <f t="shared" si="472"/>
        <v>0.20332748008560372</v>
      </c>
      <c r="ED139" s="82">
        <f t="shared" si="472"/>
        <v>0.17394019106893036</v>
      </c>
      <c r="EE139" s="82">
        <f t="shared" si="472"/>
        <v>0.14806745901910226</v>
      </c>
      <c r="EF139" s="82">
        <f t="shared" si="472"/>
        <v>0.12526361014885418</v>
      </c>
      <c r="EG139" s="82">
        <f t="shared" si="472"/>
        <v>0.10513842572767271</v>
      </c>
      <c r="EH139" s="82">
        <f t="shared" si="472"/>
        <v>8.7350200033035924E-2</v>
      </c>
      <c r="EI139" s="82">
        <f t="shared" si="472"/>
        <v>7.159966565108164E-2</v>
      </c>
      <c r="EJ139" s="82">
        <f t="shared" si="472"/>
        <v>5.762467769175865E-2</v>
      </c>
      <c r="EK139" s="82">
        <f t="shared" si="472"/>
        <v>4.5195562037233517E-2</v>
      </c>
      <c r="EL139" s="82">
        <f t="shared" si="472"/>
        <v>3.4111044601801817E-2</v>
      </c>
      <c r="EM139" s="82">
        <f t="shared" si="472"/>
        <v>2.4194688958567974E-2</v>
      </c>
      <c r="EN139" s="82">
        <f t="shared" si="472"/>
        <v>1.5291778768018018E-2</v>
      </c>
      <c r="EO139" s="82">
        <f t="shared" si="472"/>
        <v>7.2665893884576475E-3</v>
      </c>
      <c r="EP139" s="82">
        <f t="shared" si="472"/>
        <v>0</v>
      </c>
      <c r="EQ139" s="82">
        <f t="shared" si="472"/>
        <v>0</v>
      </c>
      <c r="ER139" s="82">
        <f t="shared" si="472"/>
        <v>0</v>
      </c>
      <c r="ES139" s="82">
        <f t="shared" si="472"/>
        <v>0</v>
      </c>
      <c r="ET139" s="82">
        <f t="shared" si="472"/>
        <v>0</v>
      </c>
      <c r="EU139" s="82">
        <f t="shared" si="472"/>
        <v>0</v>
      </c>
      <c r="EV139" s="82">
        <f t="shared" si="472"/>
        <v>0</v>
      </c>
      <c r="EW139" s="82">
        <f t="shared" si="472"/>
        <v>0</v>
      </c>
      <c r="EX139" s="82">
        <f t="shared" si="472"/>
        <v>0</v>
      </c>
      <c r="EY139" s="82">
        <f t="shared" si="472"/>
        <v>0</v>
      </c>
      <c r="EZ139" s="82">
        <f t="shared" si="472"/>
        <v>0</v>
      </c>
      <c r="FA139" s="82">
        <f t="shared" si="472"/>
        <v>0</v>
      </c>
      <c r="FB139" s="82">
        <f t="shared" si="472"/>
        <v>0</v>
      </c>
      <c r="FC139" s="82">
        <f t="shared" si="472"/>
        <v>0</v>
      </c>
      <c r="FD139" s="82">
        <f t="shared" si="472"/>
        <v>0</v>
      </c>
      <c r="FE139" s="82">
        <f t="shared" si="472"/>
        <v>0</v>
      </c>
      <c r="FF139" s="82">
        <f t="shared" si="472"/>
        <v>0</v>
      </c>
      <c r="FG139" s="82">
        <f t="shared" si="472"/>
        <v>0</v>
      </c>
      <c r="FH139" s="82">
        <f t="shared" si="472"/>
        <v>0</v>
      </c>
      <c r="FI139" s="82">
        <f t="shared" si="472"/>
        <v>0</v>
      </c>
      <c r="FJ139" s="82">
        <f t="shared" si="472"/>
        <v>0</v>
      </c>
      <c r="FK139" s="82">
        <f t="shared" si="472"/>
        <v>0</v>
      </c>
      <c r="FL139" s="82">
        <f t="shared" si="472"/>
        <v>0</v>
      </c>
      <c r="FM139" s="82">
        <f t="shared" si="472"/>
        <v>0</v>
      </c>
      <c r="FN139" s="82">
        <f t="shared" si="472"/>
        <v>0</v>
      </c>
      <c r="FO139" s="82">
        <f t="shared" si="472"/>
        <v>0</v>
      </c>
      <c r="FP139" s="82">
        <f t="shared" si="472"/>
        <v>0</v>
      </c>
    </row>
    <row r="140" spans="1:172">
      <c r="A140" s="79">
        <v>1976</v>
      </c>
      <c r="D140" s="98">
        <f>Data!CE40</f>
        <v>2.7676511995547788</v>
      </c>
      <c r="M140" s="82"/>
      <c r="N140" s="82"/>
      <c r="O140" s="82"/>
      <c r="P140" s="82"/>
      <c r="Q140" s="82"/>
      <c r="R140" s="82"/>
      <c r="S140" s="82"/>
      <c r="T140" s="82"/>
      <c r="U140" s="82"/>
      <c r="V140" s="82"/>
      <c r="AF140" s="82">
        <f>+$D140*H111</f>
        <v>2.7676511995547788</v>
      </c>
      <c r="AG140" s="82">
        <f t="shared" ref="AG140:CJ140" si="473">+$D140*I111</f>
        <v>2.5937119426628348</v>
      </c>
      <c r="AH140" s="82">
        <f t="shared" si="473"/>
        <v>2.4175946366311138</v>
      </c>
      <c r="AI140" s="82">
        <f t="shared" si="473"/>
        <v>2.2394211875370296</v>
      </c>
      <c r="AJ140" s="82">
        <f t="shared" si="473"/>
        <v>2.0593846725415004</v>
      </c>
      <c r="AK140" s="82">
        <f t="shared" si="473"/>
        <v>1.8778007357092397</v>
      </c>
      <c r="AL140" s="82">
        <f t="shared" si="473"/>
        <v>1.6951848835017951</v>
      </c>
      <c r="AM140" s="82">
        <f t="shared" si="473"/>
        <v>1.5123555601296281</v>
      </c>
      <c r="AN140" s="82">
        <f t="shared" si="473"/>
        <v>1.3305516224471892</v>
      </c>
      <c r="AO140" s="82">
        <f t="shared" si="473"/>
        <v>1.1515369626473384</v>
      </c>
      <c r="AP140" s="82">
        <f t="shared" si="473"/>
        <v>0.97764964925461684</v>
      </c>
      <c r="AQ140" s="82">
        <f t="shared" si="473"/>
        <v>0.81174691832887103</v>
      </c>
      <c r="AR140" s="82">
        <f t="shared" si="473"/>
        <v>0.65700986556006502</v>
      </c>
      <c r="AS140" s="82">
        <f t="shared" si="473"/>
        <v>0.51660641365887772</v>
      </c>
      <c r="AT140" s="82">
        <f t="shared" si="473"/>
        <v>0.39326075667606092</v>
      </c>
      <c r="AU140" s="82">
        <f t="shared" si="473"/>
        <v>0.28882342597864896</v>
      </c>
      <c r="AV140" s="82">
        <f t="shared" si="473"/>
        <v>0.20395571837330581</v>
      </c>
      <c r="AW140" s="82">
        <f t="shared" si="473"/>
        <v>0.13802097840086069</v>
      </c>
      <c r="AX140" s="82">
        <f t="shared" si="473"/>
        <v>8.9216847449881495E-2</v>
      </c>
      <c r="AY140" s="82">
        <f t="shared" si="473"/>
        <v>5.4909491970107582E-2</v>
      </c>
      <c r="AZ140" s="82">
        <f t="shared" si="473"/>
        <v>3.2073366786592637E-2</v>
      </c>
      <c r="BA140" s="82">
        <f t="shared" si="473"/>
        <v>1.7720718371750092E-2</v>
      </c>
      <c r="BB140" s="82">
        <f t="shared" si="473"/>
        <v>9.2272708019951986E-3</v>
      </c>
      <c r="BC140" s="82">
        <f t="shared" si="473"/>
        <v>4.5091273572190607E-3</v>
      </c>
      <c r="BD140" s="82">
        <f t="shared" si="473"/>
        <v>2.05719358567907E-3</v>
      </c>
      <c r="BE140" s="82">
        <f t="shared" si="473"/>
        <v>8.7012121574186953E-4</v>
      </c>
      <c r="BF140" s="82">
        <f t="shared" si="473"/>
        <v>3.3769875872514195E-4</v>
      </c>
      <c r="BG140" s="82">
        <f t="shared" si="473"/>
        <v>1.182520939293568E-4</v>
      </c>
      <c r="BH140" s="82">
        <f t="shared" si="473"/>
        <v>3.621015207713001E-5</v>
      </c>
      <c r="BI140" s="82">
        <f t="shared" si="473"/>
        <v>9.0451787847876495E-6</v>
      </c>
      <c r="BJ140" s="82">
        <f t="shared" si="473"/>
        <v>1.4904286078283576E-6</v>
      </c>
      <c r="BK140" s="82">
        <f t="shared" si="473"/>
        <v>0</v>
      </c>
      <c r="BL140" s="82">
        <f t="shared" si="473"/>
        <v>0</v>
      </c>
      <c r="BM140" s="82">
        <f t="shared" si="473"/>
        <v>0</v>
      </c>
      <c r="BN140" s="82">
        <f t="shared" si="473"/>
        <v>0</v>
      </c>
      <c r="BO140" s="82">
        <f t="shared" si="473"/>
        <v>0</v>
      </c>
      <c r="BP140" s="82">
        <f t="shared" si="473"/>
        <v>0</v>
      </c>
      <c r="BQ140" s="82">
        <f t="shared" si="473"/>
        <v>0</v>
      </c>
      <c r="BR140" s="82">
        <f t="shared" si="473"/>
        <v>0</v>
      </c>
      <c r="BS140" s="82">
        <f t="shared" si="473"/>
        <v>0</v>
      </c>
      <c r="BT140" s="82">
        <f t="shared" si="473"/>
        <v>0</v>
      </c>
      <c r="BU140" s="82">
        <f t="shared" si="473"/>
        <v>0</v>
      </c>
      <c r="BV140" s="82">
        <f t="shared" si="473"/>
        <v>0</v>
      </c>
      <c r="BW140" s="82">
        <f t="shared" si="473"/>
        <v>0</v>
      </c>
      <c r="BX140" s="82">
        <f t="shared" si="473"/>
        <v>0</v>
      </c>
      <c r="BY140" s="82">
        <f t="shared" si="473"/>
        <v>0</v>
      </c>
      <c r="BZ140" s="82">
        <f t="shared" si="473"/>
        <v>0</v>
      </c>
      <c r="CA140" s="82">
        <f t="shared" si="473"/>
        <v>0</v>
      </c>
      <c r="CB140" s="82">
        <f t="shared" si="473"/>
        <v>0</v>
      </c>
      <c r="CC140" s="82">
        <f t="shared" si="473"/>
        <v>0</v>
      </c>
      <c r="CD140" s="82">
        <f t="shared" si="473"/>
        <v>0</v>
      </c>
      <c r="CE140" s="82">
        <f t="shared" si="473"/>
        <v>0</v>
      </c>
      <c r="CF140" s="82">
        <f t="shared" si="473"/>
        <v>0</v>
      </c>
      <c r="CG140" s="82">
        <f t="shared" si="473"/>
        <v>0</v>
      </c>
      <c r="CH140" s="82">
        <f t="shared" si="473"/>
        <v>0</v>
      </c>
      <c r="CI140" s="82">
        <f t="shared" si="473"/>
        <v>0</v>
      </c>
      <c r="CJ140" s="82">
        <f t="shared" si="473"/>
        <v>0</v>
      </c>
      <c r="CS140" s="82"/>
      <c r="CT140" s="82"/>
      <c r="CU140" s="82"/>
      <c r="CV140" s="82"/>
      <c r="CW140" s="82"/>
      <c r="CX140" s="82"/>
      <c r="CY140" s="82"/>
      <c r="CZ140" s="82"/>
      <c r="DA140" s="82"/>
      <c r="DB140" s="82"/>
      <c r="DL140" s="82">
        <f>+$D140*CN111</f>
        <v>2.7676511995547788</v>
      </c>
      <c r="DM140" s="82">
        <f t="shared" ref="DM140:FP140" si="474">+$D140*CO111</f>
        <v>2.419527757008856</v>
      </c>
      <c r="DN140" s="82">
        <f t="shared" si="474"/>
        <v>2.1148330630771106</v>
      </c>
      <c r="DO140" s="82">
        <f t="shared" si="474"/>
        <v>1.8481350569146093</v>
      </c>
      <c r="DP140" s="82">
        <f t="shared" si="474"/>
        <v>1.6146805465913046</v>
      </c>
      <c r="DQ140" s="82">
        <f t="shared" si="474"/>
        <v>1.4103103449300554</v>
      </c>
      <c r="DR140" s="82">
        <f t="shared" si="474"/>
        <v>1.2313850131429676</v>
      </c>
      <c r="DS140" s="82">
        <f t="shared" si="474"/>
        <v>1.0747198862824332</v>
      </c>
      <c r="DT140" s="82">
        <f t="shared" si="474"/>
        <v>0.93752822027075833</v>
      </c>
      <c r="DU140" s="82">
        <f t="shared" si="474"/>
        <v>0.81737144530148853</v>
      </c>
      <c r="DV140" s="82">
        <f t="shared" si="474"/>
        <v>0.71211563730596006</v>
      </c>
      <c r="DW140" s="82">
        <f t="shared" si="474"/>
        <v>0.61989343021655952</v>
      </c>
      <c r="DX140" s="82">
        <f t="shared" si="474"/>
        <v>0.53907068891628773</v>
      </c>
      <c r="DY140" s="82">
        <f t="shared" si="474"/>
        <v>0.4682173477776217</v>
      </c>
      <c r="DZ140" s="82">
        <f t="shared" si="474"/>
        <v>0.40608189408032364</v>
      </c>
      <c r="EA140" s="82">
        <f t="shared" si="474"/>
        <v>0.35156904068618411</v>
      </c>
      <c r="EB140" s="82">
        <f t="shared" si="474"/>
        <v>0.30372018930094802</v>
      </c>
      <c r="EC140" s="82">
        <f t="shared" si="474"/>
        <v>0.26169633548688792</v>
      </c>
      <c r="ED140" s="82">
        <f t="shared" si="474"/>
        <v>0.22476311019352768</v>
      </c>
      <c r="EE140" s="82">
        <f t="shared" si="474"/>
        <v>0.19227769072753748</v>
      </c>
      <c r="EF140" s="82">
        <f t="shared" si="474"/>
        <v>0.16367734746712412</v>
      </c>
      <c r="EG140" s="82">
        <f t="shared" si="474"/>
        <v>0.13846942183748356</v>
      </c>
      <c r="EH140" s="82">
        <f t="shared" si="474"/>
        <v>0.1162225566236981</v>
      </c>
      <c r="EI140" s="82">
        <f t="shared" si="474"/>
        <v>9.6559022062271793E-2</v>
      </c>
      <c r="EJ140" s="82">
        <f t="shared" si="474"/>
        <v>7.9148000721685222E-2</v>
      </c>
      <c r="EK140" s="82">
        <f t="shared" si="474"/>
        <v>6.3699711305359868E-2</v>
      </c>
      <c r="EL140" s="82">
        <f t="shared" si="474"/>
        <v>4.9960266493030592E-2</v>
      </c>
      <c r="EM140" s="82">
        <f t="shared" si="474"/>
        <v>3.7707173046276105E-2</v>
      </c>
      <c r="EN140" s="82">
        <f t="shared" si="474"/>
        <v>2.6745393874960902E-2</v>
      </c>
      <c r="EO140" s="82">
        <f t="shared" si="474"/>
        <v>1.6903901798438873E-2</v>
      </c>
      <c r="EP140" s="82">
        <f t="shared" si="474"/>
        <v>8.0326635177960168E-3</v>
      </c>
      <c r="EQ140" s="82">
        <f t="shared" si="474"/>
        <v>0</v>
      </c>
      <c r="ER140" s="82">
        <f t="shared" si="474"/>
        <v>0</v>
      </c>
      <c r="ES140" s="82">
        <f t="shared" si="474"/>
        <v>0</v>
      </c>
      <c r="ET140" s="82">
        <f t="shared" si="474"/>
        <v>0</v>
      </c>
      <c r="EU140" s="82">
        <f t="shared" si="474"/>
        <v>0</v>
      </c>
      <c r="EV140" s="82">
        <f t="shared" si="474"/>
        <v>0</v>
      </c>
      <c r="EW140" s="82">
        <f t="shared" si="474"/>
        <v>0</v>
      </c>
      <c r="EX140" s="82">
        <f t="shared" si="474"/>
        <v>0</v>
      </c>
      <c r="EY140" s="82">
        <f t="shared" si="474"/>
        <v>0</v>
      </c>
      <c r="EZ140" s="82">
        <f t="shared" si="474"/>
        <v>0</v>
      </c>
      <c r="FA140" s="82">
        <f t="shared" si="474"/>
        <v>0</v>
      </c>
      <c r="FB140" s="82">
        <f t="shared" si="474"/>
        <v>0</v>
      </c>
      <c r="FC140" s="82">
        <f t="shared" si="474"/>
        <v>0</v>
      </c>
      <c r="FD140" s="82">
        <f t="shared" si="474"/>
        <v>0</v>
      </c>
      <c r="FE140" s="82">
        <f t="shared" si="474"/>
        <v>0</v>
      </c>
      <c r="FF140" s="82">
        <f t="shared" si="474"/>
        <v>0</v>
      </c>
      <c r="FG140" s="82">
        <f t="shared" si="474"/>
        <v>0</v>
      </c>
      <c r="FH140" s="82">
        <f t="shared" si="474"/>
        <v>0</v>
      </c>
      <c r="FI140" s="82">
        <f t="shared" si="474"/>
        <v>0</v>
      </c>
      <c r="FJ140" s="82">
        <f t="shared" si="474"/>
        <v>0</v>
      </c>
      <c r="FK140" s="82">
        <f t="shared" si="474"/>
        <v>0</v>
      </c>
      <c r="FL140" s="82">
        <f t="shared" si="474"/>
        <v>0</v>
      </c>
      <c r="FM140" s="82">
        <f t="shared" si="474"/>
        <v>0</v>
      </c>
      <c r="FN140" s="82">
        <f t="shared" si="474"/>
        <v>0</v>
      </c>
      <c r="FO140" s="82">
        <f t="shared" si="474"/>
        <v>0</v>
      </c>
      <c r="FP140" s="82">
        <f t="shared" si="474"/>
        <v>0</v>
      </c>
    </row>
    <row r="141" spans="1:172">
      <c r="A141" s="79">
        <v>1977</v>
      </c>
      <c r="D141" s="98">
        <f>Data!CE41</f>
        <v>3.0306165918208579</v>
      </c>
      <c r="AG141" s="82">
        <f>+$D141*H111</f>
        <v>3.0306165918208579</v>
      </c>
      <c r="AH141" s="82">
        <f t="shared" ref="AH141:CJ141" si="475">+$D141*I111</f>
        <v>2.8401506841260895</v>
      </c>
      <c r="AI141" s="82">
        <f t="shared" si="475"/>
        <v>2.6472997823027717</v>
      </c>
      <c r="AJ141" s="82">
        <f t="shared" si="475"/>
        <v>2.4521973752027209</v>
      </c>
      <c r="AK141" s="82">
        <f t="shared" si="475"/>
        <v>2.2550548850049577</v>
      </c>
      <c r="AL141" s="82">
        <f t="shared" si="475"/>
        <v>2.0562179463544057</v>
      </c>
      <c r="AM141" s="82">
        <f t="shared" si="475"/>
        <v>1.8562510460027948</v>
      </c>
      <c r="AN141" s="82">
        <f t="shared" si="475"/>
        <v>1.6560503917540934</v>
      </c>
      <c r="AO141" s="82">
        <f t="shared" si="475"/>
        <v>1.4569725491099776</v>
      </c>
      <c r="AP141" s="82">
        <f t="shared" si="475"/>
        <v>1.2609490045766678</v>
      </c>
      <c r="AQ141" s="82">
        <f t="shared" si="475"/>
        <v>1.0705399757366503</v>
      </c>
      <c r="AR141" s="82">
        <f t="shared" si="475"/>
        <v>0.88887417585087058</v>
      </c>
      <c r="AS141" s="82">
        <f t="shared" si="475"/>
        <v>0.7194349489836841</v>
      </c>
      <c r="AT141" s="82">
        <f t="shared" si="475"/>
        <v>0.56569121460374849</v>
      </c>
      <c r="AU141" s="82">
        <f t="shared" si="475"/>
        <v>0.430626003119981</v>
      </c>
      <c r="AV141" s="82">
        <f t="shared" si="475"/>
        <v>0.31626567214042184</v>
      </c>
      <c r="AW141" s="82">
        <f t="shared" si="475"/>
        <v>0.22333435087424164</v>
      </c>
      <c r="AX141" s="82">
        <f t="shared" si="475"/>
        <v>0.15113489273080552</v>
      </c>
      <c r="AY141" s="82">
        <f t="shared" si="475"/>
        <v>9.7693689940067788E-2</v>
      </c>
      <c r="AZ141" s="82">
        <f t="shared" si="475"/>
        <v>6.0126658099052314E-2</v>
      </c>
      <c r="BA141" s="82">
        <f t="shared" si="475"/>
        <v>3.5120783122757737E-2</v>
      </c>
      <c r="BB141" s="82">
        <f t="shared" si="475"/>
        <v>1.9404433306136913E-2</v>
      </c>
      <c r="BC141" s="82">
        <f t="shared" si="475"/>
        <v>1.0103989980474893E-2</v>
      </c>
      <c r="BD141" s="82">
        <f t="shared" si="475"/>
        <v>4.9375572274496611E-3</v>
      </c>
      <c r="BE141" s="82">
        <f t="shared" si="475"/>
        <v>2.2526556143886065E-3</v>
      </c>
      <c r="BF141" s="82">
        <f t="shared" si="475"/>
        <v>9.5279484414323976E-4</v>
      </c>
      <c r="BG141" s="82">
        <f t="shared" si="475"/>
        <v>3.6978484188844314E-4</v>
      </c>
      <c r="BH141" s="82">
        <f t="shared" si="475"/>
        <v>1.2948768903303925E-4</v>
      </c>
      <c r="BI141" s="82">
        <f t="shared" si="475"/>
        <v>3.9650620603839093E-5</v>
      </c>
      <c r="BJ141" s="82">
        <f t="shared" si="475"/>
        <v>9.9045966867404432E-6</v>
      </c>
      <c r="BK141" s="82">
        <f t="shared" si="475"/>
        <v>1.6320400737403983E-6</v>
      </c>
      <c r="BL141" s="82">
        <f t="shared" si="475"/>
        <v>0</v>
      </c>
      <c r="BM141" s="82">
        <f t="shared" si="475"/>
        <v>0</v>
      </c>
      <c r="BN141" s="82">
        <f t="shared" si="475"/>
        <v>0</v>
      </c>
      <c r="BO141" s="82">
        <f t="shared" si="475"/>
        <v>0</v>
      </c>
      <c r="BP141" s="82">
        <f t="shared" si="475"/>
        <v>0</v>
      </c>
      <c r="BQ141" s="82">
        <f t="shared" si="475"/>
        <v>0</v>
      </c>
      <c r="BR141" s="82">
        <f t="shared" si="475"/>
        <v>0</v>
      </c>
      <c r="BS141" s="82">
        <f t="shared" si="475"/>
        <v>0</v>
      </c>
      <c r="BT141" s="82">
        <f t="shared" si="475"/>
        <v>0</v>
      </c>
      <c r="BU141" s="82">
        <f t="shared" si="475"/>
        <v>0</v>
      </c>
      <c r="BV141" s="82">
        <f t="shared" si="475"/>
        <v>0</v>
      </c>
      <c r="BW141" s="82">
        <f t="shared" si="475"/>
        <v>0</v>
      </c>
      <c r="BX141" s="82">
        <f t="shared" si="475"/>
        <v>0</v>
      </c>
      <c r="BY141" s="82">
        <f t="shared" si="475"/>
        <v>0</v>
      </c>
      <c r="BZ141" s="82">
        <f t="shared" si="475"/>
        <v>0</v>
      </c>
      <c r="CA141" s="82">
        <f t="shared" si="475"/>
        <v>0</v>
      </c>
      <c r="CB141" s="82">
        <f t="shared" si="475"/>
        <v>0</v>
      </c>
      <c r="CC141" s="82">
        <f t="shared" si="475"/>
        <v>0</v>
      </c>
      <c r="CD141" s="82">
        <f t="shared" si="475"/>
        <v>0</v>
      </c>
      <c r="CE141" s="82">
        <f t="shared" si="475"/>
        <v>0</v>
      </c>
      <c r="CF141" s="82">
        <f t="shared" si="475"/>
        <v>0</v>
      </c>
      <c r="CG141" s="82">
        <f t="shared" si="475"/>
        <v>0</v>
      </c>
      <c r="CH141" s="82">
        <f t="shared" si="475"/>
        <v>0</v>
      </c>
      <c r="CI141" s="82">
        <f t="shared" si="475"/>
        <v>0</v>
      </c>
      <c r="CJ141" s="82">
        <f t="shared" si="475"/>
        <v>0</v>
      </c>
      <c r="DM141" s="82">
        <f>+$D141*CN111</f>
        <v>3.0306165918208579</v>
      </c>
      <c r="DN141" s="82">
        <f t="shared" ref="DN141:FP141" si="476">+$D141*CO111</f>
        <v>2.6494165760272534</v>
      </c>
      <c r="DO141" s="82">
        <f t="shared" si="476"/>
        <v>2.3157716445352108</v>
      </c>
      <c r="DP141" s="82">
        <f t="shared" si="476"/>
        <v>2.0237336151001291</v>
      </c>
      <c r="DQ141" s="82">
        <f t="shared" si="476"/>
        <v>1.7680976763897034</v>
      </c>
      <c r="DR141" s="82">
        <f t="shared" si="476"/>
        <v>1.5443094605451664</v>
      </c>
      <c r="DS141" s="82">
        <f t="shared" si="476"/>
        <v>1.3483837314293621</v>
      </c>
      <c r="DT141" s="82">
        <f t="shared" si="476"/>
        <v>1.1768332365911276</v>
      </c>
      <c r="DU141" s="82">
        <f t="shared" si="476"/>
        <v>1.0266064524712895</v>
      </c>
      <c r="DV141" s="82">
        <f t="shared" si="476"/>
        <v>0.89503311118459361</v>
      </c>
      <c r="DW141" s="82">
        <f t="shared" si="476"/>
        <v>0.77977653616962284</v>
      </c>
      <c r="DX141" s="82">
        <f t="shared" si="476"/>
        <v>0.67879193558684814</v>
      </c>
      <c r="DY141" s="82">
        <f t="shared" si="476"/>
        <v>0.59028990873445741</v>
      </c>
      <c r="DZ141" s="82">
        <f t="shared" si="476"/>
        <v>0.51270451384245386</v>
      </c>
      <c r="EA141" s="82">
        <f t="shared" si="476"/>
        <v>0.44466532705994288</v>
      </c>
      <c r="EB141" s="82">
        <f t="shared" si="476"/>
        <v>0.38497299372315769</v>
      </c>
      <c r="EC141" s="82">
        <f t="shared" si="476"/>
        <v>0.33257783535529895</v>
      </c>
      <c r="ED141" s="82">
        <f t="shared" si="476"/>
        <v>0.28656113041732395</v>
      </c>
      <c r="EE141" s="82">
        <f t="shared" si="476"/>
        <v>0.24611873457585337</v>
      </c>
      <c r="EF141" s="82">
        <f t="shared" si="476"/>
        <v>0.21054674803299436</v>
      </c>
      <c r="EG141" s="82">
        <f t="shared" si="476"/>
        <v>0.17922897401915769</v>
      </c>
      <c r="EH141" s="82">
        <f t="shared" si="476"/>
        <v>0.15162594453666206</v>
      </c>
      <c r="EI141" s="82">
        <f t="shared" si="476"/>
        <v>0.12726531743027439</v>
      </c>
      <c r="EJ141" s="82">
        <f t="shared" si="476"/>
        <v>0.10573347335061294</v>
      </c>
      <c r="EK141" s="82">
        <f t="shared" si="476"/>
        <v>8.6668162604874116E-2</v>
      </c>
      <c r="EL141" s="82">
        <f t="shared" si="476"/>
        <v>6.9752070639276145E-2</v>
      </c>
      <c r="EM141" s="82">
        <f t="shared" si="476"/>
        <v>5.4707187303778375E-2</v>
      </c>
      <c r="EN141" s="82">
        <f t="shared" si="476"/>
        <v>4.128987940499429E-2</v>
      </c>
      <c r="EO141" s="82">
        <f t="shared" si="476"/>
        <v>2.9286578614125747E-2</v>
      </c>
      <c r="EP141" s="82">
        <f t="shared" si="476"/>
        <v>1.8510007787506003E-2</v>
      </c>
      <c r="EQ141" s="82">
        <f t="shared" si="476"/>
        <v>8.7958783742195616E-3</v>
      </c>
      <c r="ER141" s="82">
        <f t="shared" si="476"/>
        <v>0</v>
      </c>
      <c r="ES141" s="82">
        <f t="shared" si="476"/>
        <v>0</v>
      </c>
      <c r="ET141" s="82">
        <f t="shared" si="476"/>
        <v>0</v>
      </c>
      <c r="EU141" s="82">
        <f t="shared" si="476"/>
        <v>0</v>
      </c>
      <c r="EV141" s="82">
        <f t="shared" si="476"/>
        <v>0</v>
      </c>
      <c r="EW141" s="82">
        <f t="shared" si="476"/>
        <v>0</v>
      </c>
      <c r="EX141" s="82">
        <f t="shared" si="476"/>
        <v>0</v>
      </c>
      <c r="EY141" s="82">
        <f t="shared" si="476"/>
        <v>0</v>
      </c>
      <c r="EZ141" s="82">
        <f t="shared" si="476"/>
        <v>0</v>
      </c>
      <c r="FA141" s="82">
        <f t="shared" si="476"/>
        <v>0</v>
      </c>
      <c r="FB141" s="82">
        <f t="shared" si="476"/>
        <v>0</v>
      </c>
      <c r="FC141" s="82">
        <f t="shared" si="476"/>
        <v>0</v>
      </c>
      <c r="FD141" s="82">
        <f t="shared" si="476"/>
        <v>0</v>
      </c>
      <c r="FE141" s="82">
        <f t="shared" si="476"/>
        <v>0</v>
      </c>
      <c r="FF141" s="82">
        <f t="shared" si="476"/>
        <v>0</v>
      </c>
      <c r="FG141" s="82">
        <f t="shared" si="476"/>
        <v>0</v>
      </c>
      <c r="FH141" s="82">
        <f t="shared" si="476"/>
        <v>0</v>
      </c>
      <c r="FI141" s="82">
        <f t="shared" si="476"/>
        <v>0</v>
      </c>
      <c r="FJ141" s="82">
        <f t="shared" si="476"/>
        <v>0</v>
      </c>
      <c r="FK141" s="82">
        <f t="shared" si="476"/>
        <v>0</v>
      </c>
      <c r="FL141" s="82">
        <f t="shared" si="476"/>
        <v>0</v>
      </c>
      <c r="FM141" s="82">
        <f t="shared" si="476"/>
        <v>0</v>
      </c>
      <c r="FN141" s="82">
        <f t="shared" si="476"/>
        <v>0</v>
      </c>
      <c r="FO141" s="82">
        <f t="shared" si="476"/>
        <v>0</v>
      </c>
      <c r="FP141" s="82">
        <f t="shared" si="476"/>
        <v>0</v>
      </c>
    </row>
    <row r="142" spans="1:172">
      <c r="A142" s="79">
        <v>1978</v>
      </c>
      <c r="D142" s="98">
        <f>Data!CE42</f>
        <v>3.9361778292739911</v>
      </c>
      <c r="AH142" s="82">
        <f>+$D142*H111</f>
        <v>3.9361778292739911</v>
      </c>
      <c r="AI142" s="82">
        <f t="shared" ref="AI142:CJ142" si="477">+$D142*I111</f>
        <v>3.6887998913573199</v>
      </c>
      <c r="AJ142" s="82">
        <f t="shared" si="477"/>
        <v>3.4383243128360665</v>
      </c>
      <c r="AK142" s="82">
        <f t="shared" si="477"/>
        <v>3.1849244696035699</v>
      </c>
      <c r="AL142" s="82">
        <f t="shared" si="477"/>
        <v>2.9288749576928366</v>
      </c>
      <c r="AM142" s="82">
        <f t="shared" si="477"/>
        <v>2.6706246888632919</v>
      </c>
      <c r="AN142" s="82">
        <f t="shared" si="477"/>
        <v>2.410906820929446</v>
      </c>
      <c r="AO142" s="82">
        <f t="shared" si="477"/>
        <v>2.1508853524313722</v>
      </c>
      <c r="AP142" s="82">
        <f t="shared" si="477"/>
        <v>1.8923221964616299</v>
      </c>
      <c r="AQ142" s="82">
        <f t="shared" si="477"/>
        <v>1.6377259759796017</v>
      </c>
      <c r="AR142" s="82">
        <f t="shared" si="477"/>
        <v>1.3904219125634625</v>
      </c>
      <c r="AS142" s="82">
        <f t="shared" si="477"/>
        <v>1.154473592417131</v>
      </c>
      <c r="AT142" s="82">
        <f t="shared" si="477"/>
        <v>0.93440519775318165</v>
      </c>
      <c r="AU142" s="82">
        <f t="shared" si="477"/>
        <v>0.73472217605742252</v>
      </c>
      <c r="AV142" s="82">
        <f t="shared" si="477"/>
        <v>0.55929890002065152</v>
      </c>
      <c r="AW142" s="82">
        <f t="shared" si="477"/>
        <v>0.41076721159624374</v>
      </c>
      <c r="AX142" s="82">
        <f t="shared" si="477"/>
        <v>0.29006761290721916</v>
      </c>
      <c r="AY142" s="82">
        <f t="shared" si="477"/>
        <v>0.19629464697125376</v>
      </c>
      <c r="AZ142" s="82">
        <f t="shared" si="477"/>
        <v>0.12688498355083011</v>
      </c>
      <c r="BA142" s="82">
        <f t="shared" si="477"/>
        <v>7.8092761452094928E-2</v>
      </c>
      <c r="BB142" s="82">
        <f t="shared" si="477"/>
        <v>4.5615023770288504E-2</v>
      </c>
      <c r="BC142" s="82">
        <f t="shared" si="477"/>
        <v>2.520256121324527E-2</v>
      </c>
      <c r="BD142" s="82">
        <f t="shared" si="477"/>
        <v>1.3123105527663104E-2</v>
      </c>
      <c r="BE142" s="82">
        <f t="shared" si="477"/>
        <v>6.4129205066424761E-3</v>
      </c>
      <c r="BF142" s="82">
        <f t="shared" si="477"/>
        <v>2.9257587747246582E-3</v>
      </c>
      <c r="BG142" s="82">
        <f t="shared" si="477"/>
        <v>1.2374940305826965E-3</v>
      </c>
      <c r="BH142" s="82">
        <f t="shared" si="477"/>
        <v>4.8027813883522619E-4</v>
      </c>
      <c r="BI142" s="82">
        <f t="shared" si="477"/>
        <v>1.6817916595300616E-4</v>
      </c>
      <c r="BJ142" s="82">
        <f t="shared" si="477"/>
        <v>5.1498396121435702E-5</v>
      </c>
      <c r="BK142" s="82">
        <f t="shared" si="477"/>
        <v>1.2864132662464111E-5</v>
      </c>
      <c r="BL142" s="82">
        <f t="shared" si="477"/>
        <v>2.1197006484030272E-6</v>
      </c>
      <c r="BM142" s="82">
        <f t="shared" si="477"/>
        <v>0</v>
      </c>
      <c r="BN142" s="82">
        <f t="shared" si="477"/>
        <v>0</v>
      </c>
      <c r="BO142" s="82">
        <f t="shared" si="477"/>
        <v>0</v>
      </c>
      <c r="BP142" s="82">
        <f t="shared" si="477"/>
        <v>0</v>
      </c>
      <c r="BQ142" s="82">
        <f t="shared" si="477"/>
        <v>0</v>
      </c>
      <c r="BR142" s="82">
        <f t="shared" si="477"/>
        <v>0</v>
      </c>
      <c r="BS142" s="82">
        <f t="shared" si="477"/>
        <v>0</v>
      </c>
      <c r="BT142" s="82">
        <f t="shared" si="477"/>
        <v>0</v>
      </c>
      <c r="BU142" s="82">
        <f t="shared" si="477"/>
        <v>0</v>
      </c>
      <c r="BV142" s="82">
        <f t="shared" si="477"/>
        <v>0</v>
      </c>
      <c r="BW142" s="82">
        <f t="shared" si="477"/>
        <v>0</v>
      </c>
      <c r="BX142" s="82">
        <f t="shared" si="477"/>
        <v>0</v>
      </c>
      <c r="BY142" s="82">
        <f t="shared" si="477"/>
        <v>0</v>
      </c>
      <c r="BZ142" s="82">
        <f t="shared" si="477"/>
        <v>0</v>
      </c>
      <c r="CA142" s="82">
        <f t="shared" si="477"/>
        <v>0</v>
      </c>
      <c r="CB142" s="82">
        <f t="shared" si="477"/>
        <v>0</v>
      </c>
      <c r="CC142" s="82">
        <f t="shared" si="477"/>
        <v>0</v>
      </c>
      <c r="CD142" s="82">
        <f t="shared" si="477"/>
        <v>0</v>
      </c>
      <c r="CE142" s="82">
        <f t="shared" si="477"/>
        <v>0</v>
      </c>
      <c r="CF142" s="82">
        <f t="shared" si="477"/>
        <v>0</v>
      </c>
      <c r="CG142" s="82">
        <f t="shared" si="477"/>
        <v>0</v>
      </c>
      <c r="CH142" s="82">
        <f t="shared" si="477"/>
        <v>0</v>
      </c>
      <c r="CI142" s="82">
        <f t="shared" si="477"/>
        <v>0</v>
      </c>
      <c r="CJ142" s="82">
        <f t="shared" si="477"/>
        <v>0</v>
      </c>
      <c r="DN142" s="82">
        <f>+$D142*CN111</f>
        <v>3.9361778292739911</v>
      </c>
      <c r="DO142" s="82">
        <f t="shared" ref="DO142:FP142" si="478">+$D142*CO111</f>
        <v>3.4410736136054014</v>
      </c>
      <c r="DP142" s="82">
        <f t="shared" si="478"/>
        <v>3.0077341454150126</v>
      </c>
      <c r="DQ142" s="82">
        <f t="shared" si="478"/>
        <v>2.6284339000888357</v>
      </c>
      <c r="DR142" s="82">
        <f t="shared" si="478"/>
        <v>2.2964128463424562</v>
      </c>
      <c r="DS142" s="82">
        <f t="shared" si="478"/>
        <v>2.0057557516649656</v>
      </c>
      <c r="DT142" s="82">
        <f t="shared" si="478"/>
        <v>1.751286574266772</v>
      </c>
      <c r="DU142" s="82">
        <f t="shared" si="478"/>
        <v>1.5284760557057508</v>
      </c>
      <c r="DV142" s="82">
        <f t="shared" si="478"/>
        <v>1.3333608640937493</v>
      </c>
      <c r="DW142" s="82">
        <f t="shared" si="478"/>
        <v>1.1624728440472973</v>
      </c>
      <c r="DX142" s="82">
        <f t="shared" si="478"/>
        <v>1.0127771100252621</v>
      </c>
      <c r="DY142" s="82">
        <f t="shared" si="478"/>
        <v>0.88161787761533694</v>
      </c>
      <c r="DZ142" s="82">
        <f t="shared" si="478"/>
        <v>0.76667106551038178</v>
      </c>
      <c r="EA142" s="82">
        <f t="shared" si="478"/>
        <v>0.66590282182242411</v>
      </c>
      <c r="EB142" s="82">
        <f t="shared" si="478"/>
        <v>0.57753323417549474</v>
      </c>
      <c r="EC142" s="82">
        <f t="shared" si="478"/>
        <v>0.50000457558766664</v>
      </c>
      <c r="ED142" s="82">
        <f t="shared" si="478"/>
        <v>0.43195351915068131</v>
      </c>
      <c r="EE142" s="82">
        <f t="shared" si="478"/>
        <v>0.37218682538877806</v>
      </c>
      <c r="EF142" s="82">
        <f t="shared" si="478"/>
        <v>0.31966006819239001</v>
      </c>
      <c r="EG142" s="82">
        <f t="shared" si="478"/>
        <v>0.27345901948463885</v>
      </c>
      <c r="EH142" s="82">
        <f t="shared" si="478"/>
        <v>0.2327833602580085</v>
      </c>
      <c r="EI142" s="82">
        <f t="shared" si="478"/>
        <v>0.19693242716306489</v>
      </c>
      <c r="EJ142" s="82">
        <f t="shared" si="478"/>
        <v>0.16529274018248158</v>
      </c>
      <c r="EK142" s="82">
        <f t="shared" si="478"/>
        <v>0.13732708873106311</v>
      </c>
      <c r="EL142" s="82">
        <f t="shared" si="478"/>
        <v>0.11256498135392767</v>
      </c>
      <c r="EM142" s="82">
        <f t="shared" si="478"/>
        <v>9.0594288547504037E-2</v>
      </c>
      <c r="EN142" s="82">
        <f t="shared" si="478"/>
        <v>7.1053929536396054E-2</v>
      </c>
      <c r="EO142" s="82">
        <f t="shared" si="478"/>
        <v>5.3627472483969769E-2</v>
      </c>
      <c r="EP142" s="82">
        <f t="shared" si="478"/>
        <v>3.8037533928681699E-2</v>
      </c>
      <c r="EQ142" s="82">
        <f t="shared" si="478"/>
        <v>2.4040877513012964E-2</v>
      </c>
      <c r="ER142" s="82">
        <f t="shared" si="478"/>
        <v>1.1424124562319475E-2</v>
      </c>
      <c r="ES142" s="82">
        <f t="shared" si="478"/>
        <v>0</v>
      </c>
      <c r="ET142" s="82">
        <f t="shared" si="478"/>
        <v>0</v>
      </c>
      <c r="EU142" s="82">
        <f t="shared" si="478"/>
        <v>0</v>
      </c>
      <c r="EV142" s="82">
        <f t="shared" si="478"/>
        <v>0</v>
      </c>
      <c r="EW142" s="82">
        <f t="shared" si="478"/>
        <v>0</v>
      </c>
      <c r="EX142" s="82">
        <f t="shared" si="478"/>
        <v>0</v>
      </c>
      <c r="EY142" s="82">
        <f t="shared" si="478"/>
        <v>0</v>
      </c>
      <c r="EZ142" s="82">
        <f t="shared" si="478"/>
        <v>0</v>
      </c>
      <c r="FA142" s="82">
        <f t="shared" si="478"/>
        <v>0</v>
      </c>
      <c r="FB142" s="82">
        <f t="shared" si="478"/>
        <v>0</v>
      </c>
      <c r="FC142" s="82">
        <f t="shared" si="478"/>
        <v>0</v>
      </c>
      <c r="FD142" s="82">
        <f t="shared" si="478"/>
        <v>0</v>
      </c>
      <c r="FE142" s="82">
        <f t="shared" si="478"/>
        <v>0</v>
      </c>
      <c r="FF142" s="82">
        <f t="shared" si="478"/>
        <v>0</v>
      </c>
      <c r="FG142" s="82">
        <f t="shared" si="478"/>
        <v>0</v>
      </c>
      <c r="FH142" s="82">
        <f t="shared" si="478"/>
        <v>0</v>
      </c>
      <c r="FI142" s="82">
        <f t="shared" si="478"/>
        <v>0</v>
      </c>
      <c r="FJ142" s="82">
        <f t="shared" si="478"/>
        <v>0</v>
      </c>
      <c r="FK142" s="82">
        <f t="shared" si="478"/>
        <v>0</v>
      </c>
      <c r="FL142" s="82">
        <f t="shared" si="478"/>
        <v>0</v>
      </c>
      <c r="FM142" s="82">
        <f t="shared" si="478"/>
        <v>0</v>
      </c>
      <c r="FN142" s="82">
        <f t="shared" si="478"/>
        <v>0</v>
      </c>
      <c r="FO142" s="82">
        <f t="shared" si="478"/>
        <v>0</v>
      </c>
      <c r="FP142" s="82">
        <f t="shared" si="478"/>
        <v>0</v>
      </c>
    </row>
    <row r="143" spans="1:172">
      <c r="A143" s="79">
        <v>1979</v>
      </c>
      <c r="D143" s="98">
        <f>Data!CE43</f>
        <v>4.20326731918734</v>
      </c>
      <c r="AI143" s="82">
        <f>+$D143*H111</f>
        <v>4.20326731918734</v>
      </c>
      <c r="AJ143" s="82">
        <f t="shared" ref="AJ143:CJ143" si="479">+$D143*I111</f>
        <v>3.9391035422868224</v>
      </c>
      <c r="AK143" s="82">
        <f t="shared" si="479"/>
        <v>3.67163193426572</v>
      </c>
      <c r="AL143" s="82">
        <f t="shared" si="479"/>
        <v>3.4010376354449265</v>
      </c>
      <c r="AM143" s="82">
        <f t="shared" si="479"/>
        <v>3.1276138745812658</v>
      </c>
      <c r="AN143" s="82">
        <f t="shared" si="479"/>
        <v>2.8518400243579429</v>
      </c>
      <c r="AO143" s="82">
        <f t="shared" si="479"/>
        <v>2.5744989910396638</v>
      </c>
      <c r="AP143" s="82">
        <f t="shared" si="479"/>
        <v>2.2968337563298182</v>
      </c>
      <c r="AQ143" s="82">
        <f t="shared" si="479"/>
        <v>2.0207257879980078</v>
      </c>
      <c r="AR143" s="82">
        <f t="shared" si="479"/>
        <v>1.7488539317058582</v>
      </c>
      <c r="AS143" s="82">
        <f t="shared" si="479"/>
        <v>1.4847690420627957</v>
      </c>
      <c r="AT143" s="82">
        <f t="shared" si="479"/>
        <v>1.2328104400625526</v>
      </c>
      <c r="AU143" s="82">
        <f t="shared" si="479"/>
        <v>0.99780929646645322</v>
      </c>
      <c r="AV143" s="82">
        <f t="shared" si="479"/>
        <v>0.78457677606348919</v>
      </c>
      <c r="AW143" s="82">
        <f t="shared" si="479"/>
        <v>0.59725014724445036</v>
      </c>
      <c r="AX143" s="82">
        <f t="shared" si="479"/>
        <v>0.43863983569427778</v>
      </c>
      <c r="AY143" s="82">
        <f t="shared" si="479"/>
        <v>0.30975016134179068</v>
      </c>
      <c r="AZ143" s="82">
        <f t="shared" si="479"/>
        <v>0.20961422738816374</v>
      </c>
      <c r="BA143" s="82">
        <f t="shared" si="479"/>
        <v>0.13549476872928728</v>
      </c>
      <c r="BB143" s="82">
        <f t="shared" si="479"/>
        <v>8.3391748623620143E-2</v>
      </c>
      <c r="BC143" s="82">
        <f t="shared" si="479"/>
        <v>4.8710232868968584E-2</v>
      </c>
      <c r="BD143" s="82">
        <f t="shared" si="479"/>
        <v>2.6912681921942315E-2</v>
      </c>
      <c r="BE143" s="82">
        <f t="shared" si="479"/>
        <v>1.4013574331027377E-2</v>
      </c>
      <c r="BF143" s="82">
        <f t="shared" si="479"/>
        <v>6.8480694611016595E-3</v>
      </c>
      <c r="BG143" s="82">
        <f t="shared" si="479"/>
        <v>3.1242862429043282E-3</v>
      </c>
      <c r="BH143" s="82">
        <f t="shared" si="479"/>
        <v>1.3214642330824423E-3</v>
      </c>
      <c r="BI143" s="82">
        <f t="shared" si="479"/>
        <v>5.1286742943180811E-4</v>
      </c>
      <c r="BJ143" s="82">
        <f t="shared" si="479"/>
        <v>1.7959096938179736E-4</v>
      </c>
      <c r="BK143" s="82">
        <f t="shared" si="479"/>
        <v>5.4992821665204095E-5</v>
      </c>
      <c r="BL143" s="82">
        <f t="shared" si="479"/>
        <v>1.3737028852631648E-5</v>
      </c>
      <c r="BM143" s="82">
        <f t="shared" si="479"/>
        <v>2.2635330130742605E-6</v>
      </c>
      <c r="BN143" s="82">
        <f t="shared" si="479"/>
        <v>0</v>
      </c>
      <c r="BO143" s="82">
        <f t="shared" si="479"/>
        <v>0</v>
      </c>
      <c r="BP143" s="82">
        <f t="shared" si="479"/>
        <v>0</v>
      </c>
      <c r="BQ143" s="82">
        <f t="shared" si="479"/>
        <v>0</v>
      </c>
      <c r="BR143" s="82">
        <f t="shared" si="479"/>
        <v>0</v>
      </c>
      <c r="BS143" s="82">
        <f t="shared" si="479"/>
        <v>0</v>
      </c>
      <c r="BT143" s="82">
        <f t="shared" si="479"/>
        <v>0</v>
      </c>
      <c r="BU143" s="82">
        <f t="shared" si="479"/>
        <v>0</v>
      </c>
      <c r="BV143" s="82">
        <f t="shared" si="479"/>
        <v>0</v>
      </c>
      <c r="BW143" s="82">
        <f t="shared" si="479"/>
        <v>0</v>
      </c>
      <c r="BX143" s="82">
        <f t="shared" si="479"/>
        <v>0</v>
      </c>
      <c r="BY143" s="82">
        <f t="shared" si="479"/>
        <v>0</v>
      </c>
      <c r="BZ143" s="82">
        <f t="shared" si="479"/>
        <v>0</v>
      </c>
      <c r="CA143" s="82">
        <f t="shared" si="479"/>
        <v>0</v>
      </c>
      <c r="CB143" s="82">
        <f t="shared" si="479"/>
        <v>0</v>
      </c>
      <c r="CC143" s="82">
        <f t="shared" si="479"/>
        <v>0</v>
      </c>
      <c r="CD143" s="82">
        <f t="shared" si="479"/>
        <v>0</v>
      </c>
      <c r="CE143" s="82">
        <f t="shared" si="479"/>
        <v>0</v>
      </c>
      <c r="CF143" s="82">
        <f t="shared" si="479"/>
        <v>0</v>
      </c>
      <c r="CG143" s="82">
        <f t="shared" si="479"/>
        <v>0</v>
      </c>
      <c r="CH143" s="82">
        <f t="shared" si="479"/>
        <v>0</v>
      </c>
      <c r="CI143" s="82">
        <f t="shared" si="479"/>
        <v>0</v>
      </c>
      <c r="CJ143" s="82">
        <f t="shared" si="479"/>
        <v>0</v>
      </c>
      <c r="DO143" s="82">
        <f>+$D143*CN111</f>
        <v>4.20326731918734</v>
      </c>
      <c r="DP143" s="82">
        <f t="shared" ref="DP143:FP143" si="480">+$D143*CO111</f>
        <v>3.6745677889388544</v>
      </c>
      <c r="DQ143" s="82">
        <f t="shared" si="480"/>
        <v>3.2118240553574271</v>
      </c>
      <c r="DR143" s="82">
        <f t="shared" si="480"/>
        <v>2.8067863780751177</v>
      </c>
      <c r="DS143" s="82">
        <f t="shared" si="480"/>
        <v>2.4522360236385889</v>
      </c>
      <c r="DT143" s="82">
        <f t="shared" si="480"/>
        <v>2.1418563812195432</v>
      </c>
      <c r="DU143" s="82">
        <f t="shared" si="480"/>
        <v>1.8701201885243073</v>
      </c>
      <c r="DV143" s="82">
        <f t="shared" si="480"/>
        <v>1.6321908541142653</v>
      </c>
      <c r="DW143" s="82">
        <f t="shared" si="480"/>
        <v>1.4238361140716975</v>
      </c>
      <c r="DX143" s="82">
        <f t="shared" si="480"/>
        <v>1.2413524812033199</v>
      </c>
      <c r="DY143" s="82">
        <f t="shared" si="480"/>
        <v>1.0814991376991123</v>
      </c>
      <c r="DZ143" s="82">
        <f t="shared" si="480"/>
        <v>0.94144009079877977</v>
      </c>
      <c r="EA143" s="82">
        <f t="shared" si="480"/>
        <v>0.81869355857347093</v>
      </c>
      <c r="EB143" s="82">
        <f t="shared" si="480"/>
        <v>0.71108768204130701</v>
      </c>
      <c r="EC143" s="82">
        <f t="shared" si="480"/>
        <v>0.61672177280724416</v>
      </c>
      <c r="ED143" s="82">
        <f t="shared" si="480"/>
        <v>0.53393240426828348</v>
      </c>
      <c r="EE143" s="82">
        <f t="shared" si="480"/>
        <v>0.46126374091917061</v>
      </c>
      <c r="EF143" s="82">
        <f t="shared" si="480"/>
        <v>0.39744157597607371</v>
      </c>
      <c r="EG143" s="82">
        <f t="shared" si="480"/>
        <v>0.3413506137577359</v>
      </c>
      <c r="EH143" s="82">
        <f t="shared" si="480"/>
        <v>0.29201459120783718</v>
      </c>
      <c r="EI143" s="82">
        <f t="shared" si="480"/>
        <v>0.24857888364346858</v>
      </c>
      <c r="EJ143" s="82">
        <f t="shared" si="480"/>
        <v>0.21029528417811044</v>
      </c>
      <c r="EK143" s="82">
        <f t="shared" si="480"/>
        <v>0.17650868508552514</v>
      </c>
      <c r="EL143" s="82">
        <f t="shared" si="480"/>
        <v>0.14664542333670008</v>
      </c>
      <c r="EM143" s="82">
        <f t="shared" si="480"/>
        <v>0.12020308226195282</v>
      </c>
      <c r="EN143" s="82">
        <f t="shared" si="480"/>
        <v>9.6741567295242581E-2</v>
      </c>
      <c r="EO143" s="82">
        <f t="shared" si="480"/>
        <v>7.5875296512012455E-2</v>
      </c>
      <c r="EP143" s="82">
        <f t="shared" si="480"/>
        <v>5.7266366581833102E-2</v>
      </c>
      <c r="EQ143" s="82">
        <f t="shared" si="480"/>
        <v>4.0618572178279064E-2</v>
      </c>
      <c r="ER143" s="82">
        <f t="shared" si="480"/>
        <v>2.5672172131936281E-2</v>
      </c>
      <c r="ES143" s="82">
        <f t="shared" si="480"/>
        <v>1.2199308950424028E-2</v>
      </c>
      <c r="ET143" s="82">
        <f t="shared" si="480"/>
        <v>0</v>
      </c>
      <c r="EU143" s="82">
        <f t="shared" si="480"/>
        <v>0</v>
      </c>
      <c r="EV143" s="82">
        <f t="shared" si="480"/>
        <v>0</v>
      </c>
      <c r="EW143" s="82">
        <f t="shared" si="480"/>
        <v>0</v>
      </c>
      <c r="EX143" s="82">
        <f t="shared" si="480"/>
        <v>0</v>
      </c>
      <c r="EY143" s="82">
        <f t="shared" si="480"/>
        <v>0</v>
      </c>
      <c r="EZ143" s="82">
        <f t="shared" si="480"/>
        <v>0</v>
      </c>
      <c r="FA143" s="82">
        <f t="shared" si="480"/>
        <v>0</v>
      </c>
      <c r="FB143" s="82">
        <f t="shared" si="480"/>
        <v>0</v>
      </c>
      <c r="FC143" s="82">
        <f t="shared" si="480"/>
        <v>0</v>
      </c>
      <c r="FD143" s="82">
        <f t="shared" si="480"/>
        <v>0</v>
      </c>
      <c r="FE143" s="82">
        <f t="shared" si="480"/>
        <v>0</v>
      </c>
      <c r="FF143" s="82">
        <f t="shared" si="480"/>
        <v>0</v>
      </c>
      <c r="FG143" s="82">
        <f t="shared" si="480"/>
        <v>0</v>
      </c>
      <c r="FH143" s="82">
        <f t="shared" si="480"/>
        <v>0</v>
      </c>
      <c r="FI143" s="82">
        <f t="shared" si="480"/>
        <v>0</v>
      </c>
      <c r="FJ143" s="82">
        <f t="shared" si="480"/>
        <v>0</v>
      </c>
      <c r="FK143" s="82">
        <f t="shared" si="480"/>
        <v>0</v>
      </c>
      <c r="FL143" s="82">
        <f t="shared" si="480"/>
        <v>0</v>
      </c>
      <c r="FM143" s="82">
        <f t="shared" si="480"/>
        <v>0</v>
      </c>
      <c r="FN143" s="82">
        <f t="shared" si="480"/>
        <v>0</v>
      </c>
      <c r="FO143" s="82">
        <f t="shared" si="480"/>
        <v>0</v>
      </c>
      <c r="FP143" s="82">
        <f t="shared" si="480"/>
        <v>0</v>
      </c>
    </row>
    <row r="144" spans="1:172">
      <c r="A144" s="79">
        <v>1980</v>
      </c>
      <c r="D144" s="98">
        <f>Data!CE44</f>
        <v>3.7568131681488195</v>
      </c>
      <c r="AJ144" s="82">
        <f>+$D144*H111</f>
        <v>3.7568131681488195</v>
      </c>
      <c r="AK144" s="82">
        <f t="shared" ref="AK144:CJ144" si="481">+$D144*I111</f>
        <v>3.5207078052856113</v>
      </c>
      <c r="AL144" s="82">
        <f t="shared" si="481"/>
        <v>3.2816459558208733</v>
      </c>
      <c r="AM144" s="82">
        <f t="shared" si="481"/>
        <v>3.0397930952151628</v>
      </c>
      <c r="AN144" s="82">
        <f t="shared" si="481"/>
        <v>2.7954113066459851</v>
      </c>
      <c r="AO144" s="82">
        <f t="shared" si="481"/>
        <v>2.5489290457579514</v>
      </c>
      <c r="AP144" s="82">
        <f t="shared" si="481"/>
        <v>2.3010460616608195</v>
      </c>
      <c r="AQ144" s="82">
        <f t="shared" si="481"/>
        <v>2.0528733115401439</v>
      </c>
      <c r="AR144" s="82">
        <f t="shared" si="481"/>
        <v>1.8060924212254374</v>
      </c>
      <c r="AS144" s="82">
        <f t="shared" si="481"/>
        <v>1.5630977001652304</v>
      </c>
      <c r="AT144" s="82">
        <f t="shared" si="481"/>
        <v>1.3270628454722386</v>
      </c>
      <c r="AU144" s="82">
        <f t="shared" si="481"/>
        <v>1.1018662729149906</v>
      </c>
      <c r="AV144" s="82">
        <f t="shared" si="481"/>
        <v>0.89182600572528714</v>
      </c>
      <c r="AW144" s="82">
        <f t="shared" si="481"/>
        <v>0.70124218611652211</v>
      </c>
      <c r="AX144" s="82">
        <f t="shared" si="481"/>
        <v>0.53381263846920413</v>
      </c>
      <c r="AY144" s="82">
        <f t="shared" si="481"/>
        <v>0.39204927635425768</v>
      </c>
      <c r="AZ144" s="82">
        <f t="shared" si="481"/>
        <v>0.27684974487657504</v>
      </c>
      <c r="BA144" s="82">
        <f t="shared" si="481"/>
        <v>0.18734984712688846</v>
      </c>
      <c r="BB144" s="82">
        <f t="shared" si="481"/>
        <v>0.12110305929242705</v>
      </c>
      <c r="BC144" s="82">
        <f t="shared" si="481"/>
        <v>7.4534212448030393E-2</v>
      </c>
      <c r="BD144" s="82">
        <f t="shared" si="481"/>
        <v>4.353642782375234E-2</v>
      </c>
      <c r="BE144" s="82">
        <f t="shared" si="481"/>
        <v>2.4054125078607037E-2</v>
      </c>
      <c r="BF144" s="82">
        <f t="shared" si="481"/>
        <v>1.2525108821728375E-2</v>
      </c>
      <c r="BG144" s="82">
        <f t="shared" si="481"/>
        <v>6.1206950627252866E-3</v>
      </c>
      <c r="BH144" s="82">
        <f t="shared" si="481"/>
        <v>2.7924371226235698E-3</v>
      </c>
      <c r="BI144" s="82">
        <f t="shared" si="481"/>
        <v>1.1811036165650381E-3</v>
      </c>
      <c r="BJ144" s="82">
        <f t="shared" si="481"/>
        <v>4.5839271359418787E-4</v>
      </c>
      <c r="BK144" s="82">
        <f t="shared" si="481"/>
        <v>1.605155388462403E-4</v>
      </c>
      <c r="BL144" s="82">
        <f t="shared" si="481"/>
        <v>4.9151705303730734E-5</v>
      </c>
      <c r="BM144" s="82">
        <f t="shared" si="481"/>
        <v>1.2277936891909276E-5</v>
      </c>
      <c r="BN144" s="82">
        <f t="shared" si="481"/>
        <v>2.0231096393129373E-6</v>
      </c>
      <c r="BO144" s="82">
        <f t="shared" si="481"/>
        <v>0</v>
      </c>
      <c r="BP144" s="82">
        <f t="shared" si="481"/>
        <v>0</v>
      </c>
      <c r="BQ144" s="82">
        <f t="shared" si="481"/>
        <v>0</v>
      </c>
      <c r="BR144" s="82">
        <f t="shared" si="481"/>
        <v>0</v>
      </c>
      <c r="BS144" s="82">
        <f t="shared" si="481"/>
        <v>0</v>
      </c>
      <c r="BT144" s="82">
        <f t="shared" si="481"/>
        <v>0</v>
      </c>
      <c r="BU144" s="82">
        <f t="shared" si="481"/>
        <v>0</v>
      </c>
      <c r="BV144" s="82">
        <f t="shared" si="481"/>
        <v>0</v>
      </c>
      <c r="BW144" s="82">
        <f t="shared" si="481"/>
        <v>0</v>
      </c>
      <c r="BX144" s="82">
        <f t="shared" si="481"/>
        <v>0</v>
      </c>
      <c r="BY144" s="82">
        <f t="shared" si="481"/>
        <v>0</v>
      </c>
      <c r="BZ144" s="82">
        <f t="shared" si="481"/>
        <v>0</v>
      </c>
      <c r="CA144" s="82">
        <f t="shared" si="481"/>
        <v>0</v>
      </c>
      <c r="CB144" s="82">
        <f t="shared" si="481"/>
        <v>0</v>
      </c>
      <c r="CC144" s="82">
        <f t="shared" si="481"/>
        <v>0</v>
      </c>
      <c r="CD144" s="82">
        <f t="shared" si="481"/>
        <v>0</v>
      </c>
      <c r="CE144" s="82">
        <f t="shared" si="481"/>
        <v>0</v>
      </c>
      <c r="CF144" s="82">
        <f t="shared" si="481"/>
        <v>0</v>
      </c>
      <c r="CG144" s="82">
        <f t="shared" si="481"/>
        <v>0</v>
      </c>
      <c r="CH144" s="82">
        <f t="shared" si="481"/>
        <v>0</v>
      </c>
      <c r="CI144" s="82">
        <f t="shared" si="481"/>
        <v>0</v>
      </c>
      <c r="CJ144" s="82">
        <f t="shared" si="481"/>
        <v>0</v>
      </c>
      <c r="DP144" s="82">
        <f>+$D144*CN111</f>
        <v>3.7568131681488195</v>
      </c>
      <c r="DQ144" s="82">
        <f t="shared" ref="DQ144:FP144" si="482">+$D144*CO111</f>
        <v>3.2842699758172826</v>
      </c>
      <c r="DR144" s="82">
        <f t="shared" si="482"/>
        <v>2.8706770206746715</v>
      </c>
      <c r="DS144" s="82">
        <f t="shared" si="482"/>
        <v>2.5086608165982698</v>
      </c>
      <c r="DT144" s="82">
        <f t="shared" si="482"/>
        <v>2.1917693749717335</v>
      </c>
      <c r="DU144" s="82">
        <f t="shared" si="482"/>
        <v>1.9143570099664466</v>
      </c>
      <c r="DV144" s="82">
        <f t="shared" si="482"/>
        <v>1.6714835428614658</v>
      </c>
      <c r="DW144" s="82">
        <f t="shared" si="482"/>
        <v>1.4588261055102416</v>
      </c>
      <c r="DX144" s="82">
        <f t="shared" si="482"/>
        <v>1.2726019680481779</v>
      </c>
      <c r="DY144" s="82">
        <f t="shared" si="482"/>
        <v>1.1095010127979414</v>
      </c>
      <c r="DZ144" s="82">
        <f t="shared" si="482"/>
        <v>0.96662664858421543</v>
      </c>
      <c r="EA144" s="82">
        <f t="shared" si="482"/>
        <v>0.84144411039264666</v>
      </c>
      <c r="EB144" s="82">
        <f t="shared" si="482"/>
        <v>0.73173522119028211</v>
      </c>
      <c r="EC144" s="82">
        <f t="shared" si="482"/>
        <v>0.63555880812208154</v>
      </c>
      <c r="ED144" s="82">
        <f t="shared" si="482"/>
        <v>0.55121606627062936</v>
      </c>
      <c r="EE144" s="82">
        <f t="shared" si="482"/>
        <v>0.47722025151716119</v>
      </c>
      <c r="EF144" s="82">
        <f t="shared" si="482"/>
        <v>0.41227016134909095</v>
      </c>
      <c r="EG144" s="82">
        <f t="shared" si="482"/>
        <v>0.35522693010289241</v>
      </c>
      <c r="EH144" s="82">
        <f t="shared" si="482"/>
        <v>0.30509372431936627</v>
      </c>
      <c r="EI144" s="82">
        <f t="shared" si="482"/>
        <v>0.26099797567795424</v>
      </c>
      <c r="EJ144" s="82">
        <f t="shared" si="482"/>
        <v>0.22217583429265911</v>
      </c>
      <c r="EK144" s="82">
        <f t="shared" si="482"/>
        <v>0.18795856480350381</v>
      </c>
      <c r="EL144" s="82">
        <f t="shared" si="482"/>
        <v>0.15776064239239007</v>
      </c>
      <c r="EM144" s="82">
        <f t="shared" si="482"/>
        <v>0.13106933621023845</v>
      </c>
      <c r="EN144" s="82">
        <f t="shared" si="482"/>
        <v>0.1074355942655317</v>
      </c>
      <c r="EO144" s="82">
        <f t="shared" si="482"/>
        <v>8.6466067067176217E-2</v>
      </c>
      <c r="EP144" s="82">
        <f t="shared" si="482"/>
        <v>6.781612765200859E-2</v>
      </c>
      <c r="EQ144" s="82">
        <f t="shared" si="482"/>
        <v>5.1183763422466097E-2</v>
      </c>
      <c r="ER144" s="82">
        <f t="shared" si="482"/>
        <v>3.630423079069476E-2</v>
      </c>
      <c r="ES144" s="82">
        <f t="shared" si="482"/>
        <v>2.2945377249736325E-2</v>
      </c>
      <c r="ET144" s="82">
        <f t="shared" si="482"/>
        <v>1.090354741371282E-2</v>
      </c>
      <c r="EU144" s="82">
        <f t="shared" si="482"/>
        <v>0</v>
      </c>
      <c r="EV144" s="82">
        <f t="shared" si="482"/>
        <v>0</v>
      </c>
      <c r="EW144" s="82">
        <f t="shared" si="482"/>
        <v>0</v>
      </c>
      <c r="EX144" s="82">
        <f t="shared" si="482"/>
        <v>0</v>
      </c>
      <c r="EY144" s="82">
        <f t="shared" si="482"/>
        <v>0</v>
      </c>
      <c r="EZ144" s="82">
        <f t="shared" si="482"/>
        <v>0</v>
      </c>
      <c r="FA144" s="82">
        <f t="shared" si="482"/>
        <v>0</v>
      </c>
      <c r="FB144" s="82">
        <f t="shared" si="482"/>
        <v>0</v>
      </c>
      <c r="FC144" s="82">
        <f t="shared" si="482"/>
        <v>0</v>
      </c>
      <c r="FD144" s="82">
        <f t="shared" si="482"/>
        <v>0</v>
      </c>
      <c r="FE144" s="82">
        <f t="shared" si="482"/>
        <v>0</v>
      </c>
      <c r="FF144" s="82">
        <f t="shared" si="482"/>
        <v>0</v>
      </c>
      <c r="FG144" s="82">
        <f t="shared" si="482"/>
        <v>0</v>
      </c>
      <c r="FH144" s="82">
        <f t="shared" si="482"/>
        <v>0</v>
      </c>
      <c r="FI144" s="82">
        <f t="shared" si="482"/>
        <v>0</v>
      </c>
      <c r="FJ144" s="82">
        <f t="shared" si="482"/>
        <v>0</v>
      </c>
      <c r="FK144" s="82">
        <f t="shared" si="482"/>
        <v>0</v>
      </c>
      <c r="FL144" s="82">
        <f t="shared" si="482"/>
        <v>0</v>
      </c>
      <c r="FM144" s="82">
        <f t="shared" si="482"/>
        <v>0</v>
      </c>
      <c r="FN144" s="82">
        <f t="shared" si="482"/>
        <v>0</v>
      </c>
      <c r="FO144" s="82">
        <f t="shared" si="482"/>
        <v>0</v>
      </c>
      <c r="FP144" s="82">
        <f t="shared" si="482"/>
        <v>0</v>
      </c>
    </row>
    <row r="145" spans="1:172">
      <c r="A145" s="79">
        <v>1981</v>
      </c>
      <c r="D145" s="98">
        <f>Data!CE45</f>
        <v>3.6897558501887757</v>
      </c>
      <c r="AK145" s="82">
        <f>+$D145*H111</f>
        <v>3.6897558501887757</v>
      </c>
      <c r="AL145" s="82">
        <f t="shared" ref="AL145:CJ145" si="483">+$D145*I111</f>
        <v>3.457864855110429</v>
      </c>
      <c r="AM145" s="82">
        <f t="shared" si="483"/>
        <v>3.2230701453021386</v>
      </c>
      <c r="AN145" s="82">
        <f t="shared" si="483"/>
        <v>2.9855342425666476</v>
      </c>
      <c r="AO145" s="82">
        <f t="shared" si="483"/>
        <v>2.7455145520221111</v>
      </c>
      <c r="AP145" s="82">
        <f t="shared" si="483"/>
        <v>2.503431881584838</v>
      </c>
      <c r="AQ145" s="82">
        <f t="shared" si="483"/>
        <v>2.2599734901777055</v>
      </c>
      <c r="AR145" s="82">
        <f t="shared" si="483"/>
        <v>2.0162305049319391</v>
      </c>
      <c r="AS145" s="82">
        <f t="shared" si="483"/>
        <v>1.7738545354604081</v>
      </c>
      <c r="AT145" s="82">
        <f t="shared" si="483"/>
        <v>1.5351971539333182</v>
      </c>
      <c r="AU145" s="82">
        <f t="shared" si="483"/>
        <v>1.3033754084880773</v>
      </c>
      <c r="AV145" s="82">
        <f t="shared" si="483"/>
        <v>1.0821984870270067</v>
      </c>
      <c r="AW145" s="82">
        <f t="shared" si="483"/>
        <v>0.87590733813276889</v>
      </c>
      <c r="AX145" s="82">
        <f t="shared" si="483"/>
        <v>0.6887253485372441</v>
      </c>
      <c r="AY145" s="82">
        <f t="shared" si="483"/>
        <v>0.52428433822462273</v>
      </c>
      <c r="AZ145" s="82">
        <f t="shared" si="483"/>
        <v>0.38505138431017533</v>
      </c>
      <c r="BA145" s="82">
        <f t="shared" si="483"/>
        <v>0.27190810936306525</v>
      </c>
      <c r="BB145" s="82">
        <f t="shared" si="483"/>
        <v>0.18400574197546196</v>
      </c>
      <c r="BC145" s="82">
        <f t="shared" si="483"/>
        <v>0.11894142761434499</v>
      </c>
      <c r="BD145" s="82">
        <f t="shared" si="483"/>
        <v>7.3203812409667057E-2</v>
      </c>
      <c r="BE145" s="82">
        <f t="shared" si="483"/>
        <v>4.2759323412978452E-2</v>
      </c>
      <c r="BF145" s="82">
        <f t="shared" si="483"/>
        <v>2.3624770452371626E-2</v>
      </c>
      <c r="BG145" s="82">
        <f t="shared" si="483"/>
        <v>1.2301541620712453E-2</v>
      </c>
      <c r="BH145" s="82">
        <f t="shared" si="483"/>
        <v>6.0114435837224376E-3</v>
      </c>
      <c r="BI145" s="82">
        <f t="shared" si="483"/>
        <v>2.7425934557617788E-3</v>
      </c>
      <c r="BJ145" s="82">
        <f t="shared" si="483"/>
        <v>1.1600214819965026E-3</v>
      </c>
      <c r="BK145" s="82">
        <f t="shared" si="483"/>
        <v>4.5021062293110621E-4</v>
      </c>
      <c r="BL145" s="82">
        <f t="shared" si="483"/>
        <v>1.5765041326129035E-4</v>
      </c>
      <c r="BM145" s="82">
        <f t="shared" si="483"/>
        <v>4.8274370876036857E-5</v>
      </c>
      <c r="BN145" s="82">
        <f t="shared" si="483"/>
        <v>1.2058781591604628E-5</v>
      </c>
      <c r="BO145" s="82">
        <f t="shared" si="483"/>
        <v>1.9869981000163779E-6</v>
      </c>
      <c r="BP145" s="82">
        <f t="shared" si="483"/>
        <v>0</v>
      </c>
      <c r="BQ145" s="82">
        <f t="shared" si="483"/>
        <v>0</v>
      </c>
      <c r="BR145" s="82">
        <f t="shared" si="483"/>
        <v>0</v>
      </c>
      <c r="BS145" s="82">
        <f t="shared" si="483"/>
        <v>0</v>
      </c>
      <c r="BT145" s="82">
        <f t="shared" si="483"/>
        <v>0</v>
      </c>
      <c r="BU145" s="82">
        <f t="shared" si="483"/>
        <v>0</v>
      </c>
      <c r="BV145" s="82">
        <f t="shared" si="483"/>
        <v>0</v>
      </c>
      <c r="BW145" s="82">
        <f t="shared" si="483"/>
        <v>0</v>
      </c>
      <c r="BX145" s="82">
        <f t="shared" si="483"/>
        <v>0</v>
      </c>
      <c r="BY145" s="82">
        <f t="shared" si="483"/>
        <v>0</v>
      </c>
      <c r="BZ145" s="82">
        <f t="shared" si="483"/>
        <v>0</v>
      </c>
      <c r="CA145" s="82">
        <f t="shared" si="483"/>
        <v>0</v>
      </c>
      <c r="CB145" s="82">
        <f t="shared" si="483"/>
        <v>0</v>
      </c>
      <c r="CC145" s="82">
        <f t="shared" si="483"/>
        <v>0</v>
      </c>
      <c r="CD145" s="82">
        <f t="shared" si="483"/>
        <v>0</v>
      </c>
      <c r="CE145" s="82">
        <f t="shared" si="483"/>
        <v>0</v>
      </c>
      <c r="CF145" s="82">
        <f t="shared" si="483"/>
        <v>0</v>
      </c>
      <c r="CG145" s="82">
        <f t="shared" si="483"/>
        <v>0</v>
      </c>
      <c r="CH145" s="82">
        <f t="shared" si="483"/>
        <v>0</v>
      </c>
      <c r="CI145" s="82">
        <f t="shared" si="483"/>
        <v>0</v>
      </c>
      <c r="CJ145" s="82">
        <f t="shared" si="483"/>
        <v>0</v>
      </c>
      <c r="DQ145" s="82">
        <f>+$D145*CN111</f>
        <v>3.6897558501887757</v>
      </c>
      <c r="DR145" s="82">
        <f t="shared" ref="DR145:FP145" si="484">+$D145*CO111</f>
        <v>3.2256473277968261</v>
      </c>
      <c r="DS145" s="82">
        <f t="shared" si="484"/>
        <v>2.8194368090591366</v>
      </c>
      <c r="DT145" s="82">
        <f t="shared" si="484"/>
        <v>2.4638824210531367</v>
      </c>
      <c r="DU145" s="82">
        <f t="shared" si="484"/>
        <v>2.15264734007294</v>
      </c>
      <c r="DV145" s="82">
        <f t="shared" si="484"/>
        <v>1.8801866530813278</v>
      </c>
      <c r="DW145" s="82">
        <f t="shared" si="484"/>
        <v>1.6416483611843657</v>
      </c>
      <c r="DX145" s="82">
        <f t="shared" si="484"/>
        <v>1.4327867573640531</v>
      </c>
      <c r="DY145" s="82">
        <f t="shared" si="484"/>
        <v>1.249886631674388</v>
      </c>
      <c r="DZ145" s="82">
        <f t="shared" si="484"/>
        <v>1.0896969504551652</v>
      </c>
      <c r="EA145" s="82">
        <f t="shared" si="484"/>
        <v>0.94937282529794775</v>
      </c>
      <c r="EB145" s="82">
        <f t="shared" si="484"/>
        <v>0.82642473553137041</v>
      </c>
      <c r="EC145" s="82">
        <f t="shared" si="484"/>
        <v>0.71867409752144185</v>
      </c>
      <c r="ED145" s="82">
        <f t="shared" si="484"/>
        <v>0.62421438742001367</v>
      </c>
      <c r="EE145" s="82">
        <f t="shared" si="484"/>
        <v>0.54137712316481401</v>
      </c>
      <c r="EF145" s="82">
        <f t="shared" si="484"/>
        <v>0.46870209830840664</v>
      </c>
      <c r="EG145" s="82">
        <f t="shared" si="484"/>
        <v>0.40491133618061786</v>
      </c>
      <c r="EH145" s="82">
        <f t="shared" si="484"/>
        <v>0.34888629932523318</v>
      </c>
      <c r="EI145" s="82">
        <f t="shared" si="484"/>
        <v>0.29964794728345928</v>
      </c>
      <c r="EJ145" s="82">
        <f t="shared" si="484"/>
        <v>0.25633928666186234</v>
      </c>
      <c r="EK145" s="82">
        <f t="shared" si="484"/>
        <v>0.21821010192951842</v>
      </c>
      <c r="EL145" s="82">
        <f t="shared" si="484"/>
        <v>0.18460359433273305</v>
      </c>
      <c r="EM145" s="82">
        <f t="shared" si="484"/>
        <v>0.15494469039132205</v>
      </c>
      <c r="EN145" s="82">
        <f t="shared" si="484"/>
        <v>0.12872981125659463</v>
      </c>
      <c r="EO145" s="82">
        <f t="shared" si="484"/>
        <v>0.10551792030027567</v>
      </c>
      <c r="EP145" s="82">
        <f t="shared" si="484"/>
        <v>8.4922689131526785E-2</v>
      </c>
      <c r="EQ145" s="82">
        <f t="shared" si="484"/>
        <v>6.6605642213622931E-2</v>
      </c>
      <c r="ER145" s="82">
        <f t="shared" si="484"/>
        <v>5.027015772939853E-2</v>
      </c>
      <c r="ES145" s="82">
        <f t="shared" si="484"/>
        <v>3.5656217637401323E-2</v>
      </c>
      <c r="ET145" s="82">
        <f t="shared" si="484"/>
        <v>2.2535813241870876E-2</v>
      </c>
      <c r="EU145" s="82">
        <f t="shared" si="484"/>
        <v>1.0708924308147516E-2</v>
      </c>
      <c r="EV145" s="82">
        <f t="shared" si="484"/>
        <v>0</v>
      </c>
      <c r="EW145" s="82">
        <f t="shared" si="484"/>
        <v>0</v>
      </c>
      <c r="EX145" s="82">
        <f t="shared" si="484"/>
        <v>0</v>
      </c>
      <c r="EY145" s="82">
        <f t="shared" si="484"/>
        <v>0</v>
      </c>
      <c r="EZ145" s="82">
        <f t="shared" si="484"/>
        <v>0</v>
      </c>
      <c r="FA145" s="82">
        <f t="shared" si="484"/>
        <v>0</v>
      </c>
      <c r="FB145" s="82">
        <f t="shared" si="484"/>
        <v>0</v>
      </c>
      <c r="FC145" s="82">
        <f t="shared" si="484"/>
        <v>0</v>
      </c>
      <c r="FD145" s="82">
        <f t="shared" si="484"/>
        <v>0</v>
      </c>
      <c r="FE145" s="82">
        <f t="shared" si="484"/>
        <v>0</v>
      </c>
      <c r="FF145" s="82">
        <f t="shared" si="484"/>
        <v>0</v>
      </c>
      <c r="FG145" s="82">
        <f t="shared" si="484"/>
        <v>0</v>
      </c>
      <c r="FH145" s="82">
        <f t="shared" si="484"/>
        <v>0</v>
      </c>
      <c r="FI145" s="82">
        <f t="shared" si="484"/>
        <v>0</v>
      </c>
      <c r="FJ145" s="82">
        <f t="shared" si="484"/>
        <v>0</v>
      </c>
      <c r="FK145" s="82">
        <f t="shared" si="484"/>
        <v>0</v>
      </c>
      <c r="FL145" s="82">
        <f t="shared" si="484"/>
        <v>0</v>
      </c>
      <c r="FM145" s="82">
        <f t="shared" si="484"/>
        <v>0</v>
      </c>
      <c r="FN145" s="82">
        <f t="shared" si="484"/>
        <v>0</v>
      </c>
      <c r="FO145" s="82">
        <f t="shared" si="484"/>
        <v>0</v>
      </c>
      <c r="FP145" s="82">
        <f t="shared" si="484"/>
        <v>0</v>
      </c>
    </row>
    <row r="146" spans="1:172">
      <c r="A146" s="79">
        <v>1982</v>
      </c>
      <c r="D146" s="98">
        <f>Data!CE46</f>
        <v>4.9804537769084263</v>
      </c>
      <c r="AL146" s="82">
        <f>+$D146*H111</f>
        <v>4.9804537769084263</v>
      </c>
      <c r="AM146" s="82">
        <f t="shared" ref="AM146:CJ146" si="485">+$D146*I111</f>
        <v>4.6674459711995695</v>
      </c>
      <c r="AN146" s="82">
        <f t="shared" si="485"/>
        <v>4.3505187145619821</v>
      </c>
      <c r="AO146" s="82">
        <f t="shared" si="485"/>
        <v>4.0298913798645382</v>
      </c>
      <c r="AP146" s="82">
        <f t="shared" si="485"/>
        <v>3.7059114140237717</v>
      </c>
      <c r="AQ146" s="82">
        <f t="shared" si="485"/>
        <v>3.3791468259977888</v>
      </c>
      <c r="AR146" s="82">
        <f t="shared" si="485"/>
        <v>3.0505252818537048</v>
      </c>
      <c r="AS146" s="82">
        <f t="shared" si="485"/>
        <v>2.7215195913010075</v>
      </c>
      <c r="AT146" s="82">
        <f t="shared" si="485"/>
        <v>2.3943591065430345</v>
      </c>
      <c r="AU146" s="82">
        <f t="shared" si="485"/>
        <v>2.0722179932894682</v>
      </c>
      <c r="AV146" s="82">
        <f t="shared" si="485"/>
        <v>1.7593036611357074</v>
      </c>
      <c r="AW146" s="82">
        <f t="shared" si="485"/>
        <v>1.4607577739330599</v>
      </c>
      <c r="AX146" s="82">
        <f t="shared" si="485"/>
        <v>1.182304788595149</v>
      </c>
      <c r="AY146" s="82">
        <f t="shared" si="485"/>
        <v>0.92964545694788858</v>
      </c>
      <c r="AZ146" s="82">
        <f t="shared" si="485"/>
        <v>0.70768203060133739</v>
      </c>
      <c r="BA146" s="82">
        <f t="shared" si="485"/>
        <v>0.51974458450775696</v>
      </c>
      <c r="BB146" s="82">
        <f t="shared" si="485"/>
        <v>0.36702313790762675</v>
      </c>
      <c r="BC146" s="82">
        <f t="shared" si="485"/>
        <v>0.24837201424794553</v>
      </c>
      <c r="BD146" s="82">
        <f t="shared" si="485"/>
        <v>0.16054782658924091</v>
      </c>
      <c r="BE146" s="82">
        <f t="shared" si="485"/>
        <v>9.8810929178733908E-2</v>
      </c>
      <c r="BF146" s="82">
        <f t="shared" si="485"/>
        <v>5.7716781932691273E-2</v>
      </c>
      <c r="BG146" s="82">
        <f t="shared" si="485"/>
        <v>3.188885173041707E-2</v>
      </c>
      <c r="BH146" s="82">
        <f t="shared" si="485"/>
        <v>1.6604691994333169E-2</v>
      </c>
      <c r="BI146" s="82">
        <f t="shared" si="485"/>
        <v>8.1142813012114491E-3</v>
      </c>
      <c r="BJ146" s="82">
        <f t="shared" si="485"/>
        <v>3.7019685014048403E-3</v>
      </c>
      <c r="BK146" s="82">
        <f t="shared" si="485"/>
        <v>1.5658037024343511E-3</v>
      </c>
      <c r="BL146" s="82">
        <f t="shared" si="485"/>
        <v>6.0769690148111156E-4</v>
      </c>
      <c r="BM146" s="82">
        <f t="shared" si="485"/>
        <v>2.1279743919050818E-4</v>
      </c>
      <c r="BN146" s="82">
        <f t="shared" si="485"/>
        <v>6.5161024880585285E-5</v>
      </c>
      <c r="BO146" s="82">
        <f t="shared" si="485"/>
        <v>1.6277013103657892E-5</v>
      </c>
      <c r="BP146" s="82">
        <f t="shared" si="485"/>
        <v>2.6820615221546785E-6</v>
      </c>
      <c r="BQ146" s="82">
        <f t="shared" si="485"/>
        <v>0</v>
      </c>
      <c r="BR146" s="82">
        <f t="shared" si="485"/>
        <v>0</v>
      </c>
      <c r="BS146" s="82">
        <f t="shared" si="485"/>
        <v>0</v>
      </c>
      <c r="BT146" s="82">
        <f t="shared" si="485"/>
        <v>0</v>
      </c>
      <c r="BU146" s="82">
        <f t="shared" si="485"/>
        <v>0</v>
      </c>
      <c r="BV146" s="82">
        <f t="shared" si="485"/>
        <v>0</v>
      </c>
      <c r="BW146" s="82">
        <f t="shared" si="485"/>
        <v>0</v>
      </c>
      <c r="BX146" s="82">
        <f t="shared" si="485"/>
        <v>0</v>
      </c>
      <c r="BY146" s="82">
        <f t="shared" si="485"/>
        <v>0</v>
      </c>
      <c r="BZ146" s="82">
        <f t="shared" si="485"/>
        <v>0</v>
      </c>
      <c r="CA146" s="82">
        <f t="shared" si="485"/>
        <v>0</v>
      </c>
      <c r="CB146" s="82">
        <f t="shared" si="485"/>
        <v>0</v>
      </c>
      <c r="CC146" s="82">
        <f t="shared" si="485"/>
        <v>0</v>
      </c>
      <c r="CD146" s="82">
        <f t="shared" si="485"/>
        <v>0</v>
      </c>
      <c r="CE146" s="82">
        <f t="shared" si="485"/>
        <v>0</v>
      </c>
      <c r="CF146" s="82">
        <f t="shared" si="485"/>
        <v>0</v>
      </c>
      <c r="CG146" s="82">
        <f t="shared" si="485"/>
        <v>0</v>
      </c>
      <c r="CH146" s="82">
        <f t="shared" si="485"/>
        <v>0</v>
      </c>
      <c r="CI146" s="82">
        <f t="shared" si="485"/>
        <v>0</v>
      </c>
      <c r="CJ146" s="82">
        <f t="shared" si="485"/>
        <v>0</v>
      </c>
      <c r="DR146" s="82">
        <f>+$D146*CN111</f>
        <v>4.9804537769084263</v>
      </c>
      <c r="DS146" s="82">
        <f t="shared" ref="DS146:FP146" si="486">+$D146*CO111</f>
        <v>4.3539974103918953</v>
      </c>
      <c r="DT146" s="82">
        <f t="shared" si="486"/>
        <v>3.8056921039138123</v>
      </c>
      <c r="DU146" s="82">
        <f t="shared" si="486"/>
        <v>3.3257627355383281</v>
      </c>
      <c r="DV146" s="82">
        <f t="shared" si="486"/>
        <v>2.905655823994326</v>
      </c>
      <c r="DW146" s="82">
        <f t="shared" si="486"/>
        <v>2.5378868136092585</v>
      </c>
      <c r="DX146" s="82">
        <f t="shared" si="486"/>
        <v>2.2159064482268911</v>
      </c>
      <c r="DY146" s="82">
        <f t="shared" si="486"/>
        <v>1.9339838479700726</v>
      </c>
      <c r="DZ146" s="82">
        <f t="shared" si="486"/>
        <v>1.6871042009762169</v>
      </c>
      <c r="EA146" s="82">
        <f t="shared" si="486"/>
        <v>1.4708792432166902</v>
      </c>
      <c r="EB146" s="82">
        <f t="shared" si="486"/>
        <v>1.2814689278716036</v>
      </c>
      <c r="EC146" s="82">
        <f t="shared" si="486"/>
        <v>1.1155128855469338</v>
      </c>
      <c r="ED146" s="82">
        <f t="shared" si="486"/>
        <v>0.97007045145921889</v>
      </c>
      <c r="EE146" s="82">
        <f t="shared" si="486"/>
        <v>0.84256818869669392</v>
      </c>
      <c r="EF146" s="82">
        <f t="shared" si="486"/>
        <v>0.73075397052627966</v>
      </c>
      <c r="EG146" s="82">
        <f t="shared" si="486"/>
        <v>0.63265680184383422</v>
      </c>
      <c r="EH146" s="82">
        <f t="shared" si="486"/>
        <v>0.54655166235202801</v>
      </c>
      <c r="EI146" s="82">
        <f t="shared" si="486"/>
        <v>0.47092874372624449</v>
      </c>
      <c r="EJ146" s="82">
        <f t="shared" si="486"/>
        <v>0.40446653149541273</v>
      </c>
      <c r="EK146" s="82">
        <f t="shared" si="486"/>
        <v>0.34600825102283284</v>
      </c>
      <c r="EL146" s="82">
        <f t="shared" si="486"/>
        <v>0.29454125704789941</v>
      </c>
      <c r="EM146" s="82">
        <f t="shared" si="486"/>
        <v>0.24917899881594938</v>
      </c>
      <c r="EN146" s="82">
        <f t="shared" si="486"/>
        <v>0.20914523881895469</v>
      </c>
      <c r="EO146" s="82">
        <f t="shared" si="486"/>
        <v>0.17376024341578422</v>
      </c>
      <c r="EP146" s="82">
        <f t="shared" si="486"/>
        <v>0.14242869881597808</v>
      </c>
      <c r="EQ146" s="82">
        <f t="shared" si="486"/>
        <v>0.11462913672423435</v>
      </c>
      <c r="ER146" s="82">
        <f t="shared" si="486"/>
        <v>8.990468090436872E-2</v>
      </c>
      <c r="ES146" s="82">
        <f t="shared" si="486"/>
        <v>6.7854949512812845E-2</v>
      </c>
      <c r="ET146" s="82">
        <f t="shared" si="486"/>
        <v>4.8128968694061067E-2</v>
      </c>
      <c r="EU146" s="82">
        <f t="shared" si="486"/>
        <v>3.0418970992467254E-2</v>
      </c>
      <c r="EV146" s="82">
        <f t="shared" si="486"/>
        <v>1.4454967938979216E-2</v>
      </c>
      <c r="EW146" s="82">
        <f t="shared" si="486"/>
        <v>0</v>
      </c>
      <c r="EX146" s="82">
        <f t="shared" si="486"/>
        <v>0</v>
      </c>
      <c r="EY146" s="82">
        <f t="shared" si="486"/>
        <v>0</v>
      </c>
      <c r="EZ146" s="82">
        <f t="shared" si="486"/>
        <v>0</v>
      </c>
      <c r="FA146" s="82">
        <f t="shared" si="486"/>
        <v>0</v>
      </c>
      <c r="FB146" s="82">
        <f t="shared" si="486"/>
        <v>0</v>
      </c>
      <c r="FC146" s="82">
        <f t="shared" si="486"/>
        <v>0</v>
      </c>
      <c r="FD146" s="82">
        <f t="shared" si="486"/>
        <v>0</v>
      </c>
      <c r="FE146" s="82">
        <f t="shared" si="486"/>
        <v>0</v>
      </c>
      <c r="FF146" s="82">
        <f t="shared" si="486"/>
        <v>0</v>
      </c>
      <c r="FG146" s="82">
        <f t="shared" si="486"/>
        <v>0</v>
      </c>
      <c r="FH146" s="82">
        <f t="shared" si="486"/>
        <v>0</v>
      </c>
      <c r="FI146" s="82">
        <f t="shared" si="486"/>
        <v>0</v>
      </c>
      <c r="FJ146" s="82">
        <f t="shared" si="486"/>
        <v>0</v>
      </c>
      <c r="FK146" s="82">
        <f t="shared" si="486"/>
        <v>0</v>
      </c>
      <c r="FL146" s="82">
        <f t="shared" si="486"/>
        <v>0</v>
      </c>
      <c r="FM146" s="82">
        <f t="shared" si="486"/>
        <v>0</v>
      </c>
      <c r="FN146" s="82">
        <f t="shared" si="486"/>
        <v>0</v>
      </c>
      <c r="FO146" s="82">
        <f t="shared" si="486"/>
        <v>0</v>
      </c>
      <c r="FP146" s="82">
        <f t="shared" si="486"/>
        <v>0</v>
      </c>
    </row>
    <row r="147" spans="1:172">
      <c r="A147" s="79">
        <v>1983</v>
      </c>
      <c r="D147" s="98">
        <f>Data!CE47</f>
        <v>7.0846619739838861</v>
      </c>
      <c r="AM147" s="82">
        <f>+$D147*H111</f>
        <v>7.0846619739838861</v>
      </c>
      <c r="AN147" s="82">
        <f t="shared" ref="AN147:CJ147" si="487">+$D147*I111</f>
        <v>6.639410477233282</v>
      </c>
      <c r="AO147" s="82">
        <f t="shared" si="487"/>
        <v>6.1885835879185684</v>
      </c>
      <c r="AP147" s="82">
        <f t="shared" si="487"/>
        <v>5.7324933624691061</v>
      </c>
      <c r="AQ147" s="82">
        <f t="shared" si="487"/>
        <v>5.2716340417849867</v>
      </c>
      <c r="AR147" s="82">
        <f t="shared" si="487"/>
        <v>4.8068136147858196</v>
      </c>
      <c r="AS147" s="82">
        <f t="shared" si="487"/>
        <v>4.3393516802079111</v>
      </c>
      <c r="AT147" s="82">
        <f t="shared" si="487"/>
        <v>3.8713432999494595</v>
      </c>
      <c r="AU147" s="82">
        <f t="shared" si="487"/>
        <v>3.4059597125138352</v>
      </c>
      <c r="AV147" s="82">
        <f t="shared" si="487"/>
        <v>2.9477161472576046</v>
      </c>
      <c r="AW147" s="82">
        <f t="shared" si="487"/>
        <v>2.5025976160099499</v>
      </c>
      <c r="AX147" s="82">
        <f t="shared" si="487"/>
        <v>2.0779181009905758</v>
      </c>
      <c r="AY147" s="82">
        <f t="shared" si="487"/>
        <v>1.6818206036275236</v>
      </c>
      <c r="AZ147" s="82">
        <f t="shared" si="487"/>
        <v>1.3224144050211266</v>
      </c>
      <c r="BA147" s="82">
        <f t="shared" si="487"/>
        <v>1.0066729250894082</v>
      </c>
      <c r="BB147" s="82">
        <f t="shared" si="487"/>
        <v>0.73933317303706869</v>
      </c>
      <c r="BC147" s="82">
        <f t="shared" si="487"/>
        <v>0.52208794322361529</v>
      </c>
      <c r="BD147" s="82">
        <f t="shared" si="487"/>
        <v>0.35330751846400626</v>
      </c>
      <c r="BE147" s="82">
        <f t="shared" si="487"/>
        <v>0.228378202668232</v>
      </c>
      <c r="BF147" s="82">
        <f t="shared" si="487"/>
        <v>0.14055788165574262</v>
      </c>
      <c r="BG147" s="82">
        <f t="shared" si="487"/>
        <v>8.2101733804882657E-2</v>
      </c>
      <c r="BH147" s="82">
        <f t="shared" si="487"/>
        <v>4.5361676941159168E-2</v>
      </c>
      <c r="BI147" s="82">
        <f t="shared" si="487"/>
        <v>2.3620062594977044E-2</v>
      </c>
      <c r="BJ147" s="82">
        <f t="shared" si="487"/>
        <v>1.1542510533364646E-2</v>
      </c>
      <c r="BK147" s="82">
        <f t="shared" si="487"/>
        <v>5.2660252751244871E-3</v>
      </c>
      <c r="BL147" s="82">
        <f t="shared" si="487"/>
        <v>2.227345227214583E-3</v>
      </c>
      <c r="BM147" s="82">
        <f t="shared" si="487"/>
        <v>8.6444475192048813E-4</v>
      </c>
      <c r="BN147" s="82">
        <f t="shared" si="487"/>
        <v>3.0270292489893762E-4</v>
      </c>
      <c r="BO147" s="82">
        <f t="shared" si="487"/>
        <v>9.2691119290712871E-5</v>
      </c>
      <c r="BP147" s="82">
        <f t="shared" si="487"/>
        <v>2.3153941578613469E-5</v>
      </c>
      <c r="BQ147" s="82">
        <f t="shared" si="487"/>
        <v>3.8152144621829232E-6</v>
      </c>
      <c r="BR147" s="82">
        <f t="shared" si="487"/>
        <v>0</v>
      </c>
      <c r="BS147" s="82">
        <f t="shared" si="487"/>
        <v>0</v>
      </c>
      <c r="BT147" s="82">
        <f t="shared" si="487"/>
        <v>0</v>
      </c>
      <c r="BU147" s="82">
        <f t="shared" si="487"/>
        <v>0</v>
      </c>
      <c r="BV147" s="82">
        <f t="shared" si="487"/>
        <v>0</v>
      </c>
      <c r="BW147" s="82">
        <f t="shared" si="487"/>
        <v>0</v>
      </c>
      <c r="BX147" s="82">
        <f t="shared" si="487"/>
        <v>0</v>
      </c>
      <c r="BY147" s="82">
        <f t="shared" si="487"/>
        <v>0</v>
      </c>
      <c r="BZ147" s="82">
        <f t="shared" si="487"/>
        <v>0</v>
      </c>
      <c r="CA147" s="82">
        <f t="shared" si="487"/>
        <v>0</v>
      </c>
      <c r="CB147" s="82">
        <f t="shared" si="487"/>
        <v>0</v>
      </c>
      <c r="CC147" s="82">
        <f t="shared" si="487"/>
        <v>0</v>
      </c>
      <c r="CD147" s="82">
        <f t="shared" si="487"/>
        <v>0</v>
      </c>
      <c r="CE147" s="82">
        <f t="shared" si="487"/>
        <v>0</v>
      </c>
      <c r="CF147" s="82">
        <f t="shared" si="487"/>
        <v>0</v>
      </c>
      <c r="CG147" s="82">
        <f t="shared" si="487"/>
        <v>0</v>
      </c>
      <c r="CH147" s="82">
        <f t="shared" si="487"/>
        <v>0</v>
      </c>
      <c r="CI147" s="82">
        <f t="shared" si="487"/>
        <v>0</v>
      </c>
      <c r="CJ147" s="82">
        <f t="shared" si="487"/>
        <v>0</v>
      </c>
      <c r="DS147" s="82">
        <f>+$D147*CN111</f>
        <v>7.0846619739838861</v>
      </c>
      <c r="DT147" s="82">
        <f t="shared" ref="DT147:FP147" si="488">+$D147*CO111</f>
        <v>6.1935320093213537</v>
      </c>
      <c r="DU147" s="82">
        <f t="shared" si="488"/>
        <v>5.4135714015250578</v>
      </c>
      <c r="DV147" s="82">
        <f t="shared" si="488"/>
        <v>4.7308751054380567</v>
      </c>
      <c r="DW147" s="82">
        <f t="shared" si="488"/>
        <v>4.1332758515260721</v>
      </c>
      <c r="DX147" s="82">
        <f t="shared" si="488"/>
        <v>3.6101269097238</v>
      </c>
      <c r="DY147" s="82">
        <f t="shared" si="488"/>
        <v>3.1521120072323479</v>
      </c>
      <c r="DZ147" s="82">
        <f t="shared" si="488"/>
        <v>2.7510790060012904</v>
      </c>
      <c r="EA147" s="82">
        <f t="shared" si="488"/>
        <v>2.3998943699110331</v>
      </c>
      <c r="EB147" s="82">
        <f t="shared" si="488"/>
        <v>2.0923158229184549</v>
      </c>
      <c r="EC147" s="82">
        <f t="shared" si="488"/>
        <v>1.8228809242698001</v>
      </c>
      <c r="ED147" s="82">
        <f t="shared" si="488"/>
        <v>1.5868095711208747</v>
      </c>
      <c r="EE147" s="82">
        <f t="shared" si="488"/>
        <v>1.3799186876109568</v>
      </c>
      <c r="EF147" s="82">
        <f t="shared" si="488"/>
        <v>1.1985475770549858</v>
      </c>
      <c r="EG147" s="82">
        <f t="shared" si="488"/>
        <v>1.0394926043343269</v>
      </c>
      <c r="EH147" s="82">
        <f t="shared" si="488"/>
        <v>0.89995004218019925</v>
      </c>
      <c r="EI147" s="82">
        <f t="shared" si="488"/>
        <v>0.77746606083084402</v>
      </c>
      <c r="EJ147" s="82">
        <f t="shared" si="488"/>
        <v>0.66989296810708487</v>
      </c>
      <c r="EK147" s="82">
        <f t="shared" si="488"/>
        <v>0.57535091856899956</v>
      </c>
      <c r="EL147" s="82">
        <f t="shared" si="488"/>
        <v>0.4921944080821869</v>
      </c>
      <c r="EM147" s="82">
        <f t="shared" si="488"/>
        <v>0.41898295557959836</v>
      </c>
      <c r="EN147" s="82">
        <f t="shared" si="488"/>
        <v>0.35445544858014072</v>
      </c>
      <c r="EO147" s="82">
        <f t="shared" si="488"/>
        <v>0.29750769445353509</v>
      </c>
      <c r="EP147" s="82">
        <f t="shared" si="488"/>
        <v>0.24717277667059151</v>
      </c>
      <c r="EQ147" s="82">
        <f t="shared" si="488"/>
        <v>0.20260386537146588</v>
      </c>
      <c r="ER147" s="82">
        <f t="shared" si="488"/>
        <v>0.16305917541611889</v>
      </c>
      <c r="ES147" s="82">
        <f t="shared" si="488"/>
        <v>0.12788880343383369</v>
      </c>
      <c r="ET147" s="82">
        <f t="shared" si="488"/>
        <v>9.6523208947123337E-2</v>
      </c>
      <c r="EU147" s="82">
        <f t="shared" si="488"/>
        <v>6.8463134008952528E-2</v>
      </c>
      <c r="EV147" s="82">
        <f t="shared" si="488"/>
        <v>4.327078148526186E-2</v>
      </c>
      <c r="EW147" s="82">
        <f t="shared" si="488"/>
        <v>2.0562094596129656E-2</v>
      </c>
      <c r="EX147" s="82">
        <f t="shared" si="488"/>
        <v>0</v>
      </c>
      <c r="EY147" s="82">
        <f t="shared" si="488"/>
        <v>0</v>
      </c>
      <c r="EZ147" s="82">
        <f t="shared" si="488"/>
        <v>0</v>
      </c>
      <c r="FA147" s="82">
        <f t="shared" si="488"/>
        <v>0</v>
      </c>
      <c r="FB147" s="82">
        <f t="shared" si="488"/>
        <v>0</v>
      </c>
      <c r="FC147" s="82">
        <f t="shared" si="488"/>
        <v>0</v>
      </c>
      <c r="FD147" s="82">
        <f t="shared" si="488"/>
        <v>0</v>
      </c>
      <c r="FE147" s="82">
        <f t="shared" si="488"/>
        <v>0</v>
      </c>
      <c r="FF147" s="82">
        <f t="shared" si="488"/>
        <v>0</v>
      </c>
      <c r="FG147" s="82">
        <f t="shared" si="488"/>
        <v>0</v>
      </c>
      <c r="FH147" s="82">
        <f t="shared" si="488"/>
        <v>0</v>
      </c>
      <c r="FI147" s="82">
        <f t="shared" si="488"/>
        <v>0</v>
      </c>
      <c r="FJ147" s="82">
        <f t="shared" si="488"/>
        <v>0</v>
      </c>
      <c r="FK147" s="82">
        <f t="shared" si="488"/>
        <v>0</v>
      </c>
      <c r="FL147" s="82">
        <f t="shared" si="488"/>
        <v>0</v>
      </c>
      <c r="FM147" s="82">
        <f t="shared" si="488"/>
        <v>0</v>
      </c>
      <c r="FN147" s="82">
        <f t="shared" si="488"/>
        <v>0</v>
      </c>
      <c r="FO147" s="82">
        <f t="shared" si="488"/>
        <v>0</v>
      </c>
      <c r="FP147" s="82">
        <f t="shared" si="488"/>
        <v>0</v>
      </c>
    </row>
    <row r="148" spans="1:172">
      <c r="A148" s="79">
        <v>1984</v>
      </c>
      <c r="D148" s="98">
        <f>Data!CE48</f>
        <v>8.979854635346701</v>
      </c>
      <c r="AN148" s="82">
        <f>+$D148*H111</f>
        <v>8.979854635346701</v>
      </c>
      <c r="AO148" s="82">
        <f t="shared" ref="AO148:CJ148" si="489">+$D148*I111</f>
        <v>8.4154954984290331</v>
      </c>
      <c r="AP148" s="82">
        <f t="shared" si="489"/>
        <v>7.8440695155638025</v>
      </c>
      <c r="AQ148" s="82">
        <f t="shared" si="489"/>
        <v>7.2659722202830226</v>
      </c>
      <c r="AR148" s="82">
        <f t="shared" si="489"/>
        <v>6.6818300661075467</v>
      </c>
      <c r="AS148" s="82">
        <f t="shared" si="489"/>
        <v>6.0926671841916518</v>
      </c>
      <c r="AT148" s="82">
        <f t="shared" si="489"/>
        <v>5.5001561744240162</v>
      </c>
      <c r="AU148" s="82">
        <f t="shared" si="489"/>
        <v>4.906952541240412</v>
      </c>
      <c r="AV148" s="82">
        <f t="shared" si="489"/>
        <v>4.3170758498478854</v>
      </c>
      <c r="AW148" s="82">
        <f t="shared" si="489"/>
        <v>3.7362491825072537</v>
      </c>
      <c r="AX148" s="82">
        <f t="shared" si="489"/>
        <v>3.1720585802200851</v>
      </c>
      <c r="AY148" s="82">
        <f t="shared" si="489"/>
        <v>2.6337745625086444</v>
      </c>
      <c r="AZ148" s="82">
        <f t="shared" si="489"/>
        <v>2.1317184360757415</v>
      </c>
      <c r="BA148" s="82">
        <f t="shared" si="489"/>
        <v>1.676168766891859</v>
      </c>
      <c r="BB148" s="82">
        <f t="shared" si="489"/>
        <v>1.2759644095706724</v>
      </c>
      <c r="BC148" s="82">
        <f t="shared" si="489"/>
        <v>0.93710955375746285</v>
      </c>
      <c r="BD148" s="82">
        <f t="shared" si="489"/>
        <v>0.66174982719448949</v>
      </c>
      <c r="BE148" s="82">
        <f t="shared" si="489"/>
        <v>0.44781955286397168</v>
      </c>
      <c r="BF148" s="82">
        <f t="shared" si="489"/>
        <v>0.28947084128690653</v>
      </c>
      <c r="BG148" s="82">
        <f t="shared" si="489"/>
        <v>0.17815801936010678</v>
      </c>
      <c r="BH148" s="82">
        <f t="shared" si="489"/>
        <v>0.10406447584727821</v>
      </c>
      <c r="BI148" s="82">
        <f t="shared" si="489"/>
        <v>5.7496217383835091E-2</v>
      </c>
      <c r="BJ148" s="82">
        <f t="shared" si="489"/>
        <v>2.9938581312639809E-2</v>
      </c>
      <c r="BK148" s="82">
        <f t="shared" si="489"/>
        <v>1.4630206366541375E-2</v>
      </c>
      <c r="BL148" s="82">
        <f t="shared" si="489"/>
        <v>6.6747209182780789E-3</v>
      </c>
      <c r="BM148" s="82">
        <f t="shared" si="489"/>
        <v>2.8231744064245059E-3</v>
      </c>
      <c r="BN148" s="82">
        <f t="shared" si="489"/>
        <v>1.0956892849708147E-3</v>
      </c>
      <c r="BO148" s="82">
        <f t="shared" si="489"/>
        <v>3.8367790492595656E-4</v>
      </c>
      <c r="BP148" s="82">
        <f t="shared" si="489"/>
        <v>1.1748659008358148E-4</v>
      </c>
      <c r="BQ148" s="82">
        <f t="shared" si="489"/>
        <v>2.9347769925336426E-5</v>
      </c>
      <c r="BR148" s="82">
        <f t="shared" si="489"/>
        <v>4.8358088782335767E-6</v>
      </c>
      <c r="BS148" s="82">
        <f t="shared" si="489"/>
        <v>0</v>
      </c>
      <c r="BT148" s="82">
        <f t="shared" si="489"/>
        <v>0</v>
      </c>
      <c r="BU148" s="82">
        <f t="shared" si="489"/>
        <v>0</v>
      </c>
      <c r="BV148" s="82">
        <f t="shared" si="489"/>
        <v>0</v>
      </c>
      <c r="BW148" s="82">
        <f t="shared" si="489"/>
        <v>0</v>
      </c>
      <c r="BX148" s="82">
        <f t="shared" si="489"/>
        <v>0</v>
      </c>
      <c r="BY148" s="82">
        <f t="shared" si="489"/>
        <v>0</v>
      </c>
      <c r="BZ148" s="82">
        <f t="shared" si="489"/>
        <v>0</v>
      </c>
      <c r="CA148" s="82">
        <f t="shared" si="489"/>
        <v>0</v>
      </c>
      <c r="CB148" s="82">
        <f t="shared" si="489"/>
        <v>0</v>
      </c>
      <c r="CC148" s="82">
        <f t="shared" si="489"/>
        <v>0</v>
      </c>
      <c r="CD148" s="82">
        <f t="shared" si="489"/>
        <v>0</v>
      </c>
      <c r="CE148" s="82">
        <f t="shared" si="489"/>
        <v>0</v>
      </c>
      <c r="CF148" s="82">
        <f t="shared" si="489"/>
        <v>0</v>
      </c>
      <c r="CG148" s="82">
        <f t="shared" si="489"/>
        <v>0</v>
      </c>
      <c r="CH148" s="82">
        <f t="shared" si="489"/>
        <v>0</v>
      </c>
      <c r="CI148" s="82">
        <f t="shared" si="489"/>
        <v>0</v>
      </c>
      <c r="CJ148" s="82">
        <f t="shared" si="489"/>
        <v>0</v>
      </c>
      <c r="DT148" s="82">
        <f>+$D148*CN111</f>
        <v>8.979854635346701</v>
      </c>
      <c r="DU148" s="82">
        <f t="shared" ref="DU148:FP148" si="490">+$D148*CO111</f>
        <v>7.8503416715304004</v>
      </c>
      <c r="DV148" s="82">
        <f t="shared" si="490"/>
        <v>6.8617365828152206</v>
      </c>
      <c r="DW148" s="82">
        <f t="shared" si="490"/>
        <v>5.9964146349984873</v>
      </c>
      <c r="DX148" s="82">
        <f t="shared" si="490"/>
        <v>5.2389537356602469</v>
      </c>
      <c r="DY148" s="82">
        <f t="shared" si="490"/>
        <v>4.5758590859407544</v>
      </c>
      <c r="DZ148" s="82">
        <f t="shared" si="490"/>
        <v>3.9953222501257155</v>
      </c>
      <c r="EA148" s="82">
        <f t="shared" si="490"/>
        <v>3.4870103407846615</v>
      </c>
      <c r="EB148" s="82">
        <f t="shared" si="490"/>
        <v>3.0418815549882234</v>
      </c>
      <c r="EC148" s="82">
        <f t="shared" si="490"/>
        <v>2.6520237676884073</v>
      </c>
      <c r="ED148" s="82">
        <f t="shared" si="490"/>
        <v>2.3105133000840152</v>
      </c>
      <c r="EE148" s="82">
        <f t="shared" si="490"/>
        <v>2.0112913410644406</v>
      </c>
      <c r="EF148" s="82">
        <f t="shared" si="490"/>
        <v>1.7490558150619497</v>
      </c>
      <c r="EG148" s="82">
        <f t="shared" si="490"/>
        <v>1.5191667654749919</v>
      </c>
      <c r="EH148" s="82">
        <f t="shared" si="490"/>
        <v>1.3175635641782351</v>
      </c>
      <c r="EI148" s="82">
        <f t="shared" si="490"/>
        <v>1.1406924688190778</v>
      </c>
      <c r="EJ148" s="82">
        <f t="shared" si="490"/>
        <v>0.98544323438634029</v>
      </c>
      <c r="EK148" s="82">
        <f t="shared" si="490"/>
        <v>0.84909364722448055</v>
      </c>
      <c r="EL148" s="82">
        <f t="shared" si="490"/>
        <v>0.72926099114331078</v>
      </c>
      <c r="EM148" s="82">
        <f t="shared" si="490"/>
        <v>0.62385957906516265</v>
      </c>
      <c r="EN148" s="82">
        <f t="shared" si="490"/>
        <v>0.53106359196937392</v>
      </c>
      <c r="EO148" s="82">
        <f t="shared" si="490"/>
        <v>0.44927456167205282</v>
      </c>
      <c r="EP148" s="82">
        <f t="shared" si="490"/>
        <v>0.37709291690985108</v>
      </c>
      <c r="EQ148" s="82">
        <f t="shared" si="490"/>
        <v>0.31329308476079659</v>
      </c>
      <c r="ER148" s="82">
        <f t="shared" si="490"/>
        <v>0.2568017029289611</v>
      </c>
      <c r="ES148" s="82">
        <f t="shared" si="490"/>
        <v>0.20667855397663557</v>
      </c>
      <c r="ET148" s="82">
        <f t="shared" si="490"/>
        <v>0.16209988119990248</v>
      </c>
      <c r="EU148" s="82">
        <f t="shared" si="490"/>
        <v>0.12234378837907491</v>
      </c>
      <c r="EV148" s="82">
        <f t="shared" si="490"/>
        <v>8.677746285401719E-2</v>
      </c>
      <c r="EW148" s="82">
        <f t="shared" si="490"/>
        <v>5.4845993940484748E-2</v>
      </c>
      <c r="EX148" s="82">
        <f t="shared" si="490"/>
        <v>2.6062587198872646E-2</v>
      </c>
      <c r="EY148" s="82">
        <f t="shared" si="490"/>
        <v>0</v>
      </c>
      <c r="EZ148" s="82">
        <f t="shared" si="490"/>
        <v>0</v>
      </c>
      <c r="FA148" s="82">
        <f t="shared" si="490"/>
        <v>0</v>
      </c>
      <c r="FB148" s="82">
        <f t="shared" si="490"/>
        <v>0</v>
      </c>
      <c r="FC148" s="82">
        <f t="shared" si="490"/>
        <v>0</v>
      </c>
      <c r="FD148" s="82">
        <f t="shared" si="490"/>
        <v>0</v>
      </c>
      <c r="FE148" s="82">
        <f t="shared" si="490"/>
        <v>0</v>
      </c>
      <c r="FF148" s="82">
        <f t="shared" si="490"/>
        <v>0</v>
      </c>
      <c r="FG148" s="82">
        <f t="shared" si="490"/>
        <v>0</v>
      </c>
      <c r="FH148" s="82">
        <f t="shared" si="490"/>
        <v>0</v>
      </c>
      <c r="FI148" s="82">
        <f t="shared" si="490"/>
        <v>0</v>
      </c>
      <c r="FJ148" s="82">
        <f t="shared" si="490"/>
        <v>0</v>
      </c>
      <c r="FK148" s="82">
        <f t="shared" si="490"/>
        <v>0</v>
      </c>
      <c r="FL148" s="82">
        <f t="shared" si="490"/>
        <v>0</v>
      </c>
      <c r="FM148" s="82">
        <f t="shared" si="490"/>
        <v>0</v>
      </c>
      <c r="FN148" s="82">
        <f t="shared" si="490"/>
        <v>0</v>
      </c>
      <c r="FO148" s="82">
        <f t="shared" si="490"/>
        <v>0</v>
      </c>
      <c r="FP148" s="82">
        <f t="shared" si="490"/>
        <v>0</v>
      </c>
    </row>
    <row r="149" spans="1:172">
      <c r="A149" s="79">
        <v>1985</v>
      </c>
      <c r="D149" s="98">
        <f>Data!CE49</f>
        <v>10.669609613869838</v>
      </c>
      <c r="AO149" s="82">
        <f>+$D149*H111</f>
        <v>10.669609613869838</v>
      </c>
      <c r="AP149" s="82">
        <f t="shared" ref="AP149:CJ149" si="491">+$D149*I111</f>
        <v>9.9990540294586943</v>
      </c>
      <c r="AQ149" s="82">
        <f t="shared" si="491"/>
        <v>9.3201018183176387</v>
      </c>
      <c r="AR149" s="82">
        <f t="shared" si="491"/>
        <v>8.6332229422163422</v>
      </c>
      <c r="AS149" s="82">
        <f t="shared" si="491"/>
        <v>7.9391617355321591</v>
      </c>
      <c r="AT149" s="82">
        <f t="shared" si="491"/>
        <v>7.2391350419728377</v>
      </c>
      <c r="AU149" s="82">
        <f t="shared" si="491"/>
        <v>6.5351301974783356</v>
      </c>
      <c r="AV149" s="82">
        <f t="shared" si="491"/>
        <v>5.8303023974062764</v>
      </c>
      <c r="AW149" s="82">
        <f t="shared" si="491"/>
        <v>5.1294275755905838</v>
      </c>
      <c r="AX149" s="82">
        <f t="shared" si="491"/>
        <v>4.4393057367073521</v>
      </c>
      <c r="AY149" s="82">
        <f t="shared" si="491"/>
        <v>3.7689504003833836</v>
      </c>
      <c r="AZ149" s="82">
        <f t="shared" si="491"/>
        <v>3.1293765360404522</v>
      </c>
      <c r="BA149" s="82">
        <f t="shared" si="491"/>
        <v>2.5328476287455142</v>
      </c>
      <c r="BB149" s="82">
        <f t="shared" si="491"/>
        <v>1.9915763802347173</v>
      </c>
      <c r="BC149" s="82">
        <f t="shared" si="491"/>
        <v>1.5160648678791644</v>
      </c>
      <c r="BD149" s="82">
        <f t="shared" si="491"/>
        <v>1.1134471002084174</v>
      </c>
      <c r="BE149" s="82">
        <f t="shared" si="491"/>
        <v>0.78627245149591751</v>
      </c>
      <c r="BF149" s="82">
        <f t="shared" si="491"/>
        <v>0.53208654266059274</v>
      </c>
      <c r="BG149" s="82">
        <f t="shared" si="491"/>
        <v>0.34394107661527007</v>
      </c>
      <c r="BH149" s="82">
        <f t="shared" si="491"/>
        <v>0.21168232597778722</v>
      </c>
      <c r="BI149" s="82">
        <f t="shared" si="491"/>
        <v>0.12364647057781428</v>
      </c>
      <c r="BJ149" s="82">
        <f t="shared" si="491"/>
        <v>6.8315381336463241E-2</v>
      </c>
      <c r="BK149" s="82">
        <f t="shared" si="491"/>
        <v>3.5572176607581878E-2</v>
      </c>
      <c r="BL149" s="82">
        <f t="shared" si="491"/>
        <v>1.7383197929163673E-2</v>
      </c>
      <c r="BM149" s="82">
        <f t="shared" si="491"/>
        <v>7.9307148469011171E-3</v>
      </c>
      <c r="BN149" s="82">
        <f t="shared" si="491"/>
        <v>3.3544160803951812E-3</v>
      </c>
      <c r="BO149" s="82">
        <f t="shared" si="491"/>
        <v>1.3018670572597095E-3</v>
      </c>
      <c r="BP149" s="82">
        <f t="shared" si="491"/>
        <v>4.5587524846045258E-4</v>
      </c>
      <c r="BQ149" s="82">
        <f t="shared" si="491"/>
        <v>1.395942475641387E-4</v>
      </c>
      <c r="BR149" s="82">
        <f t="shared" si="491"/>
        <v>3.4870191206488288E-5</v>
      </c>
      <c r="BS149" s="82">
        <f t="shared" si="491"/>
        <v>5.7457715066949989E-6</v>
      </c>
      <c r="BT149" s="82">
        <f t="shared" si="491"/>
        <v>0</v>
      </c>
      <c r="BU149" s="82">
        <f t="shared" si="491"/>
        <v>0</v>
      </c>
      <c r="BV149" s="82">
        <f t="shared" si="491"/>
        <v>0</v>
      </c>
      <c r="BW149" s="82">
        <f t="shared" si="491"/>
        <v>0</v>
      </c>
      <c r="BX149" s="82">
        <f t="shared" si="491"/>
        <v>0</v>
      </c>
      <c r="BY149" s="82">
        <f t="shared" si="491"/>
        <v>0</v>
      </c>
      <c r="BZ149" s="82">
        <f t="shared" si="491"/>
        <v>0</v>
      </c>
      <c r="CA149" s="82">
        <f t="shared" si="491"/>
        <v>0</v>
      </c>
      <c r="CB149" s="82">
        <f t="shared" si="491"/>
        <v>0</v>
      </c>
      <c r="CC149" s="82">
        <f t="shared" si="491"/>
        <v>0</v>
      </c>
      <c r="CD149" s="82">
        <f t="shared" si="491"/>
        <v>0</v>
      </c>
      <c r="CE149" s="82">
        <f t="shared" si="491"/>
        <v>0</v>
      </c>
      <c r="CF149" s="82">
        <f t="shared" si="491"/>
        <v>0</v>
      </c>
      <c r="CG149" s="82">
        <f t="shared" si="491"/>
        <v>0</v>
      </c>
      <c r="CH149" s="82">
        <f t="shared" si="491"/>
        <v>0</v>
      </c>
      <c r="CI149" s="82">
        <f t="shared" si="491"/>
        <v>0</v>
      </c>
      <c r="CJ149" s="82">
        <f t="shared" si="491"/>
        <v>0</v>
      </c>
      <c r="DU149" s="82">
        <f>+$D149*CN111</f>
        <v>10.669609613869838</v>
      </c>
      <c r="DV149" s="82">
        <f t="shared" ref="DV149:FP149" si="492">+$D149*CO111</f>
        <v>9.3275542168606496</v>
      </c>
      <c r="DW149" s="82">
        <f t="shared" si="492"/>
        <v>8.1529215766665946</v>
      </c>
      <c r="DX149" s="82">
        <f t="shared" si="492"/>
        <v>7.1247704819733411</v>
      </c>
      <c r="DY149" s="82">
        <f t="shared" si="492"/>
        <v>6.2247768382123407</v>
      </c>
      <c r="DZ149" s="82">
        <f t="shared" si="492"/>
        <v>5.4369065065808986</v>
      </c>
      <c r="EA149" s="82">
        <f t="shared" si="492"/>
        <v>4.7471290373291852</v>
      </c>
      <c r="EB149" s="82">
        <f t="shared" si="492"/>
        <v>4.1431671854967753</v>
      </c>
      <c r="EC149" s="82">
        <f t="shared" si="492"/>
        <v>3.614277736256764</v>
      </c>
      <c r="ED149" s="82">
        <f t="shared" si="492"/>
        <v>3.1510597261296387</v>
      </c>
      <c r="EE149" s="82">
        <f t="shared" si="492"/>
        <v>2.7452866355446011</v>
      </c>
      <c r="EF149" s="82">
        <f t="shared" si="492"/>
        <v>2.3897595562899423</v>
      </c>
      <c r="EG149" s="82">
        <f t="shared" si="492"/>
        <v>2.0781787119496524</v>
      </c>
      <c r="EH149" s="82">
        <f t="shared" si="492"/>
        <v>1.805031037159736</v>
      </c>
      <c r="EI149" s="82">
        <f t="shared" si="492"/>
        <v>1.5654918082867104</v>
      </c>
      <c r="EJ149" s="82">
        <f t="shared" si="492"/>
        <v>1.3553385690536912</v>
      </c>
      <c r="EK149" s="82">
        <f t="shared" si="492"/>
        <v>1.1708758141969122</v>
      </c>
      <c r="EL149" s="82">
        <f t="shared" si="492"/>
        <v>1.0088690863482275</v>
      </c>
      <c r="EM149" s="82">
        <f t="shared" si="492"/>
        <v>0.86648730943766594</v>
      </c>
      <c r="EN149" s="82">
        <f t="shared" si="492"/>
        <v>0.74125232899624294</v>
      </c>
      <c r="EO149" s="82">
        <f t="shared" si="492"/>
        <v>0.63099475843952946</v>
      </c>
      <c r="EP149" s="82">
        <f t="shared" si="492"/>
        <v>0.53381534302511768</v>
      </c>
      <c r="EQ149" s="82">
        <f t="shared" si="492"/>
        <v>0.4480511517131287</v>
      </c>
      <c r="ER149" s="82">
        <f t="shared" si="492"/>
        <v>0.37224599337778425</v>
      </c>
      <c r="ES149" s="82">
        <f t="shared" si="492"/>
        <v>0.30512452925950984</v>
      </c>
      <c r="ET149" s="82">
        <f t="shared" si="492"/>
        <v>0.2455696195581776</v>
      </c>
      <c r="EU149" s="82">
        <f t="shared" si="492"/>
        <v>0.19260249982775615</v>
      </c>
      <c r="EV149" s="82">
        <f t="shared" si="492"/>
        <v>0.14536543337221142</v>
      </c>
      <c r="EW149" s="82">
        <f t="shared" si="492"/>
        <v>0.10310653006452675</v>
      </c>
      <c r="EX149" s="82">
        <f t="shared" si="492"/>
        <v>6.5166460704856349E-2</v>
      </c>
      <c r="EY149" s="82">
        <f t="shared" si="492"/>
        <v>3.0966829891080561E-2</v>
      </c>
      <c r="EZ149" s="82">
        <f t="shared" si="492"/>
        <v>0</v>
      </c>
      <c r="FA149" s="82">
        <f t="shared" si="492"/>
        <v>0</v>
      </c>
      <c r="FB149" s="82">
        <f t="shared" si="492"/>
        <v>0</v>
      </c>
      <c r="FC149" s="82">
        <f t="shared" si="492"/>
        <v>0</v>
      </c>
      <c r="FD149" s="82">
        <f t="shared" si="492"/>
        <v>0</v>
      </c>
      <c r="FE149" s="82">
        <f t="shared" si="492"/>
        <v>0</v>
      </c>
      <c r="FF149" s="82">
        <f t="shared" si="492"/>
        <v>0</v>
      </c>
      <c r="FG149" s="82">
        <f t="shared" si="492"/>
        <v>0</v>
      </c>
      <c r="FH149" s="82">
        <f t="shared" si="492"/>
        <v>0</v>
      </c>
      <c r="FI149" s="82">
        <f t="shared" si="492"/>
        <v>0</v>
      </c>
      <c r="FJ149" s="82">
        <f t="shared" si="492"/>
        <v>0</v>
      </c>
      <c r="FK149" s="82">
        <f t="shared" si="492"/>
        <v>0</v>
      </c>
      <c r="FL149" s="82">
        <f t="shared" si="492"/>
        <v>0</v>
      </c>
      <c r="FM149" s="82">
        <f t="shared" si="492"/>
        <v>0</v>
      </c>
      <c r="FN149" s="82">
        <f t="shared" si="492"/>
        <v>0</v>
      </c>
      <c r="FO149" s="82">
        <f t="shared" si="492"/>
        <v>0</v>
      </c>
      <c r="FP149" s="82">
        <f t="shared" si="492"/>
        <v>0</v>
      </c>
    </row>
    <row r="150" spans="1:172">
      <c r="A150" s="79">
        <v>1986</v>
      </c>
      <c r="D150" s="98">
        <f>Data!CE50</f>
        <v>9.4148886626954553</v>
      </c>
      <c r="AP150" s="82">
        <f>+$D150*H111</f>
        <v>9.4148886626954553</v>
      </c>
      <c r="AQ150" s="82">
        <f t="shared" ref="AQ150:CJ150" si="493">+$D150*I111</f>
        <v>8.8231888350679455</v>
      </c>
      <c r="AR150" s="82">
        <f t="shared" si="493"/>
        <v>8.2240798042300796</v>
      </c>
      <c r="AS150" s="82">
        <f t="shared" si="493"/>
        <v>7.6179762655547254</v>
      </c>
      <c r="AT150" s="82">
        <f t="shared" si="493"/>
        <v>7.0055350214502381</v>
      </c>
      <c r="AU150" s="82">
        <f t="shared" si="493"/>
        <v>6.3878298176714257</v>
      </c>
      <c r="AV150" s="82">
        <f t="shared" si="493"/>
        <v>5.7666142841342092</v>
      </c>
      <c r="AW150" s="82">
        <f t="shared" si="493"/>
        <v>5.1446725726563329</v>
      </c>
      <c r="AX150" s="82">
        <f t="shared" si="493"/>
        <v>4.5262189785057645</v>
      </c>
      <c r="AY150" s="82">
        <f t="shared" si="493"/>
        <v>3.9172538418306577</v>
      </c>
      <c r="AZ150" s="82">
        <f t="shared" si="493"/>
        <v>3.3257307135870899</v>
      </c>
      <c r="BA150" s="82">
        <f t="shared" si="493"/>
        <v>2.7613692287459783</v>
      </c>
      <c r="BB150" s="82">
        <f t="shared" si="493"/>
        <v>2.2349907154252628</v>
      </c>
      <c r="BC150" s="82">
        <f t="shared" si="493"/>
        <v>1.7573716904121246</v>
      </c>
      <c r="BD150" s="82">
        <f t="shared" si="493"/>
        <v>1.3377792115235076</v>
      </c>
      <c r="BE150" s="82">
        <f t="shared" si="493"/>
        <v>0.98250834469483572</v>
      </c>
      <c r="BF150" s="82">
        <f t="shared" si="493"/>
        <v>0.69380866379175321</v>
      </c>
      <c r="BG150" s="82">
        <f t="shared" si="493"/>
        <v>0.46951441893018725</v>
      </c>
      <c r="BH150" s="82">
        <f t="shared" si="493"/>
        <v>0.30349441638904545</v>
      </c>
      <c r="BI150" s="82">
        <f t="shared" si="493"/>
        <v>0.18678898320239753</v>
      </c>
      <c r="BJ150" s="82">
        <f t="shared" si="493"/>
        <v>0.10910593696999835</v>
      </c>
      <c r="BK150" s="82">
        <f t="shared" si="493"/>
        <v>6.0281653453964031E-2</v>
      </c>
      <c r="BL150" s="82">
        <f t="shared" si="493"/>
        <v>3.1388972452634362E-2</v>
      </c>
      <c r="BM150" s="82">
        <f t="shared" si="493"/>
        <v>1.5338974810467768E-2</v>
      </c>
      <c r="BN150" s="82">
        <f t="shared" si="493"/>
        <v>6.9980814670198991E-3</v>
      </c>
      <c r="BO150" s="82">
        <f t="shared" si="493"/>
        <v>2.9599446529160697E-3</v>
      </c>
      <c r="BP150" s="82">
        <f t="shared" si="493"/>
        <v>1.1487705587463926E-3</v>
      </c>
      <c r="BQ150" s="82">
        <f t="shared" si="493"/>
        <v>4.0226539336119974E-4</v>
      </c>
      <c r="BR150" s="82">
        <f t="shared" si="493"/>
        <v>1.2317829295840864E-4</v>
      </c>
      <c r="BS150" s="82">
        <f t="shared" si="493"/>
        <v>3.0769538880712266E-5</v>
      </c>
      <c r="BT150" s="82">
        <f t="shared" si="493"/>
        <v>5.0700823155235327E-6</v>
      </c>
      <c r="BU150" s="82">
        <f t="shared" si="493"/>
        <v>0</v>
      </c>
      <c r="BV150" s="82">
        <f t="shared" si="493"/>
        <v>0</v>
      </c>
      <c r="BW150" s="82">
        <f t="shared" si="493"/>
        <v>0</v>
      </c>
      <c r="BX150" s="82">
        <f t="shared" si="493"/>
        <v>0</v>
      </c>
      <c r="BY150" s="82">
        <f t="shared" si="493"/>
        <v>0</v>
      </c>
      <c r="BZ150" s="82">
        <f t="shared" si="493"/>
        <v>0</v>
      </c>
      <c r="CA150" s="82">
        <f t="shared" si="493"/>
        <v>0</v>
      </c>
      <c r="CB150" s="82">
        <f t="shared" si="493"/>
        <v>0</v>
      </c>
      <c r="CC150" s="82">
        <f t="shared" si="493"/>
        <v>0</v>
      </c>
      <c r="CD150" s="82">
        <f t="shared" si="493"/>
        <v>0</v>
      </c>
      <c r="CE150" s="82">
        <f t="shared" si="493"/>
        <v>0</v>
      </c>
      <c r="CF150" s="82">
        <f t="shared" si="493"/>
        <v>0</v>
      </c>
      <c r="CG150" s="82">
        <f t="shared" si="493"/>
        <v>0</v>
      </c>
      <c r="CH150" s="82">
        <f t="shared" si="493"/>
        <v>0</v>
      </c>
      <c r="CI150" s="82">
        <f t="shared" si="493"/>
        <v>0</v>
      </c>
      <c r="CJ150" s="82">
        <f t="shared" si="493"/>
        <v>0</v>
      </c>
      <c r="DV150" s="82">
        <f>+$D150*CN111</f>
        <v>9.4148886626954553</v>
      </c>
      <c r="DW150" s="82">
        <f t="shared" ref="DW150:FP150" si="494">+$D150*CO111</f>
        <v>8.2306558182635534</v>
      </c>
      <c r="DX150" s="82">
        <f t="shared" si="494"/>
        <v>7.1941572089218404</v>
      </c>
      <c r="DY150" s="82">
        <f t="shared" si="494"/>
        <v>6.2869142604654966</v>
      </c>
      <c r="DZ150" s="82">
        <f t="shared" si="494"/>
        <v>5.4927577486725445</v>
      </c>
      <c r="EA150" s="82">
        <f t="shared" si="494"/>
        <v>4.7975391116843271</v>
      </c>
      <c r="EB150" s="82">
        <f t="shared" si="494"/>
        <v>4.1888778475834654</v>
      </c>
      <c r="EC150" s="82">
        <f t="shared" si="494"/>
        <v>3.6559404864896021</v>
      </c>
      <c r="ED150" s="82">
        <f t="shared" si="494"/>
        <v>3.1892471903266317</v>
      </c>
      <c r="EE150" s="82">
        <f t="shared" si="494"/>
        <v>2.7805025267699635</v>
      </c>
      <c r="EF150" s="82">
        <f t="shared" si="494"/>
        <v>2.4224473955672439</v>
      </c>
      <c r="EG150" s="82">
        <f t="shared" si="494"/>
        <v>2.1087294631506071</v>
      </c>
      <c r="EH150" s="82">
        <f t="shared" si="494"/>
        <v>1.8337897919672206</v>
      </c>
      <c r="EI150" s="82">
        <f t="shared" si="494"/>
        <v>1.5927636401501741</v>
      </c>
      <c r="EJ150" s="82">
        <f t="shared" si="494"/>
        <v>1.3813936601974126</v>
      </c>
      <c r="EK150" s="82">
        <f t="shared" si="494"/>
        <v>1.1959539467413871</v>
      </c>
      <c r="EL150" s="82">
        <f t="shared" si="494"/>
        <v>1.0331835772301106</v>
      </c>
      <c r="EM150" s="82">
        <f t="shared" si="494"/>
        <v>0.89022845886099955</v>
      </c>
      <c r="EN150" s="82">
        <f t="shared" si="494"/>
        <v>0.76459044343941351</v>
      </c>
      <c r="EO150" s="82">
        <f t="shared" si="494"/>
        <v>0.65408280162296728</v>
      </c>
      <c r="EP150" s="82">
        <f t="shared" si="494"/>
        <v>0.55679126157811609</v>
      </c>
      <c r="EQ150" s="82">
        <f t="shared" si="494"/>
        <v>0.47103991644519205</v>
      </c>
      <c r="ER150" s="82">
        <f t="shared" si="494"/>
        <v>0.3953613919564572</v>
      </c>
      <c r="ES150" s="82">
        <f t="shared" si="494"/>
        <v>0.3284707416314907</v>
      </c>
      <c r="ET150" s="82">
        <f t="shared" si="494"/>
        <v>0.26924260354392865</v>
      </c>
      <c r="EU150" s="82">
        <f t="shared" si="494"/>
        <v>0.21669121090196689</v>
      </c>
      <c r="EV150" s="82">
        <f t="shared" si="494"/>
        <v>0.16995289965229143</v>
      </c>
      <c r="EW150" s="82">
        <f t="shared" si="494"/>
        <v>0.12827080091334828</v>
      </c>
      <c r="EX150" s="82">
        <f t="shared" si="494"/>
        <v>9.0981445065476729E-2</v>
      </c>
      <c r="EY150" s="82">
        <f t="shared" si="494"/>
        <v>5.7503038469241007E-2</v>
      </c>
      <c r="EZ150" s="82">
        <f t="shared" si="494"/>
        <v>2.7325203659012694E-2</v>
      </c>
      <c r="FA150" s="82">
        <f t="shared" si="494"/>
        <v>0</v>
      </c>
      <c r="FB150" s="82">
        <f t="shared" si="494"/>
        <v>0</v>
      </c>
      <c r="FC150" s="82">
        <f t="shared" si="494"/>
        <v>0</v>
      </c>
      <c r="FD150" s="82">
        <f t="shared" si="494"/>
        <v>0</v>
      </c>
      <c r="FE150" s="82">
        <f t="shared" si="494"/>
        <v>0</v>
      </c>
      <c r="FF150" s="82">
        <f t="shared" si="494"/>
        <v>0</v>
      </c>
      <c r="FG150" s="82">
        <f t="shared" si="494"/>
        <v>0</v>
      </c>
      <c r="FH150" s="82">
        <f t="shared" si="494"/>
        <v>0</v>
      </c>
      <c r="FI150" s="82">
        <f t="shared" si="494"/>
        <v>0</v>
      </c>
      <c r="FJ150" s="82">
        <f t="shared" si="494"/>
        <v>0</v>
      </c>
      <c r="FK150" s="82">
        <f t="shared" si="494"/>
        <v>0</v>
      </c>
      <c r="FL150" s="82">
        <f t="shared" si="494"/>
        <v>0</v>
      </c>
      <c r="FM150" s="82">
        <f t="shared" si="494"/>
        <v>0</v>
      </c>
      <c r="FN150" s="82">
        <f t="shared" si="494"/>
        <v>0</v>
      </c>
      <c r="FO150" s="82">
        <f t="shared" si="494"/>
        <v>0</v>
      </c>
      <c r="FP150" s="82">
        <f t="shared" si="494"/>
        <v>0</v>
      </c>
    </row>
    <row r="151" spans="1:172">
      <c r="A151" s="79">
        <v>1987</v>
      </c>
      <c r="D151" s="98">
        <f>Data!CE51</f>
        <v>10.152324697127172</v>
      </c>
      <c r="AQ151" s="82">
        <f>+$D151*H111</f>
        <v>10.152324697127172</v>
      </c>
      <c r="AR151" s="82">
        <f t="shared" ref="AR151:CJ151" si="495">+$D151*I111</f>
        <v>9.5142790453383554</v>
      </c>
      <c r="AS151" s="82">
        <f t="shared" si="495"/>
        <v>8.8682438527877281</v>
      </c>
      <c r="AT151" s="82">
        <f t="shared" si="495"/>
        <v>8.2146662965186472</v>
      </c>
      <c r="AU151" s="82">
        <f t="shared" si="495"/>
        <v>7.5542546240261572</v>
      </c>
      <c r="AV151" s="82">
        <f t="shared" si="495"/>
        <v>6.8881666838983344</v>
      </c>
      <c r="AW151" s="82">
        <f t="shared" si="495"/>
        <v>6.2182934618858177</v>
      </c>
      <c r="AX151" s="82">
        <f t="shared" si="495"/>
        <v>5.5476371828977395</v>
      </c>
      <c r="AY151" s="82">
        <f t="shared" si="495"/>
        <v>4.8807422335394852</v>
      </c>
      <c r="AZ151" s="82">
        <f t="shared" si="495"/>
        <v>4.2240789400846586</v>
      </c>
      <c r="BA151" s="82">
        <f t="shared" si="495"/>
        <v>3.5862238279382992</v>
      </c>
      <c r="BB151" s="82">
        <f t="shared" si="495"/>
        <v>2.9776578378419893</v>
      </c>
      <c r="BC151" s="82">
        <f t="shared" si="495"/>
        <v>2.410049895541265</v>
      </c>
      <c r="BD151" s="82">
        <f t="shared" si="495"/>
        <v>1.8950206055325987</v>
      </c>
      <c r="BE151" s="82">
        <f t="shared" si="495"/>
        <v>1.4425628825827301</v>
      </c>
      <c r="BF151" s="82">
        <f t="shared" si="495"/>
        <v>1.0594648636156232</v>
      </c>
      <c r="BG151" s="82">
        <f t="shared" si="495"/>
        <v>0.74815232392532693</v>
      </c>
      <c r="BH151" s="82">
        <f t="shared" si="495"/>
        <v>0.50628987784520141</v>
      </c>
      <c r="BI151" s="82">
        <f t="shared" si="495"/>
        <v>0.32726609621579666</v>
      </c>
      <c r="BJ151" s="82">
        <f t="shared" si="495"/>
        <v>0.20141952552565351</v>
      </c>
      <c r="BK151" s="82">
        <f t="shared" si="495"/>
        <v>0.11765183192156725</v>
      </c>
      <c r="BL151" s="82">
        <f t="shared" si="495"/>
        <v>6.5003309233943402E-2</v>
      </c>
      <c r="BM151" s="82">
        <f t="shared" si="495"/>
        <v>3.3847563329239591E-2</v>
      </c>
      <c r="BN151" s="82">
        <f t="shared" si="495"/>
        <v>1.6540424255249719E-2</v>
      </c>
      <c r="BO151" s="82">
        <f t="shared" si="495"/>
        <v>7.5462172581649608E-3</v>
      </c>
      <c r="BP151" s="82">
        <f t="shared" si="495"/>
        <v>3.191786995952219E-3</v>
      </c>
      <c r="BQ151" s="82">
        <f t="shared" si="495"/>
        <v>1.2387498283548035E-3</v>
      </c>
      <c r="BR151" s="82">
        <f t="shared" si="495"/>
        <v>4.337734660636197E-4</v>
      </c>
      <c r="BS151" s="82">
        <f t="shared" si="495"/>
        <v>1.3282642743367188E-4</v>
      </c>
      <c r="BT151" s="82">
        <f t="shared" si="495"/>
        <v>3.3179611643802035E-5</v>
      </c>
      <c r="BU151" s="82">
        <f t="shared" si="495"/>
        <v>5.4672045259875305E-6</v>
      </c>
      <c r="BV151" s="82">
        <f t="shared" si="495"/>
        <v>0</v>
      </c>
      <c r="BW151" s="82">
        <f t="shared" si="495"/>
        <v>0</v>
      </c>
      <c r="BX151" s="82">
        <f t="shared" si="495"/>
        <v>0</v>
      </c>
      <c r="BY151" s="82">
        <f t="shared" si="495"/>
        <v>0</v>
      </c>
      <c r="BZ151" s="82">
        <f t="shared" si="495"/>
        <v>0</v>
      </c>
      <c r="CA151" s="82">
        <f t="shared" si="495"/>
        <v>0</v>
      </c>
      <c r="CB151" s="82">
        <f t="shared" si="495"/>
        <v>0</v>
      </c>
      <c r="CC151" s="82">
        <f t="shared" si="495"/>
        <v>0</v>
      </c>
      <c r="CD151" s="82">
        <f t="shared" si="495"/>
        <v>0</v>
      </c>
      <c r="CE151" s="82">
        <f t="shared" si="495"/>
        <v>0</v>
      </c>
      <c r="CF151" s="82">
        <f t="shared" si="495"/>
        <v>0</v>
      </c>
      <c r="CG151" s="82">
        <f t="shared" si="495"/>
        <v>0</v>
      </c>
      <c r="CH151" s="82">
        <f t="shared" si="495"/>
        <v>0</v>
      </c>
      <c r="CI151" s="82">
        <f t="shared" si="495"/>
        <v>0</v>
      </c>
      <c r="CJ151" s="82">
        <f t="shared" si="495"/>
        <v>0</v>
      </c>
      <c r="DW151" s="82">
        <f>+$D151*CN111</f>
        <v>10.152324697127172</v>
      </c>
      <c r="DX151" s="82">
        <f t="shared" ref="DX151:FP151" si="496">+$D151*CO111</f>
        <v>8.8753349435135487</v>
      </c>
      <c r="DY151" s="82">
        <f t="shared" si="496"/>
        <v>7.7576509424427211</v>
      </c>
      <c r="DZ151" s="82">
        <f t="shared" si="496"/>
        <v>6.7793467561804865</v>
      </c>
      <c r="EA151" s="82">
        <f t="shared" si="496"/>
        <v>5.9229866804627482</v>
      </c>
      <c r="EB151" s="82">
        <f t="shared" si="496"/>
        <v>5.1733139449619268</v>
      </c>
      <c r="EC151" s="82">
        <f t="shared" si="496"/>
        <v>4.5169783253809843</v>
      </c>
      <c r="ED151" s="82">
        <f t="shared" si="496"/>
        <v>3.9422978031892337</v>
      </c>
      <c r="EE151" s="82">
        <f t="shared" si="496"/>
        <v>3.4390500170106848</v>
      </c>
      <c r="EF151" s="82">
        <f t="shared" si="496"/>
        <v>2.9982897816732601</v>
      </c>
      <c r="EG151" s="82">
        <f t="shared" si="496"/>
        <v>2.6121894164245685</v>
      </c>
      <c r="EH151" s="82">
        <f t="shared" si="496"/>
        <v>2.2738990311303842</v>
      </c>
      <c r="EI151" s="82">
        <f t="shared" si="496"/>
        <v>1.977424275668328</v>
      </c>
      <c r="EJ151" s="82">
        <f t="shared" si="496"/>
        <v>1.7175193695761977</v>
      </c>
      <c r="EK151" s="82">
        <f t="shared" si="496"/>
        <v>1.48959350188024</v>
      </c>
      <c r="EL151" s="82">
        <f t="shared" si="496"/>
        <v>1.2896289297863202</v>
      </c>
      <c r="EM151" s="82">
        <f t="shared" si="496"/>
        <v>1.1141093138297844</v>
      </c>
      <c r="EN151" s="82">
        <f t="shared" si="496"/>
        <v>0.95995700987848587</v>
      </c>
      <c r="EO151" s="82">
        <f t="shared" si="496"/>
        <v>0.82447819833219671</v>
      </c>
      <c r="EP151" s="82">
        <f t="shared" si="496"/>
        <v>0.7053148708167345</v>
      </c>
      <c r="EQ151" s="82">
        <f t="shared" si="496"/>
        <v>0.6004028171317477</v>
      </c>
      <c r="ER151" s="82">
        <f t="shared" si="496"/>
        <v>0.50793486236406826</v>
      </c>
      <c r="ES151" s="82">
        <f t="shared" si="496"/>
        <v>0.42632869783730049</v>
      </c>
      <c r="ET151" s="82">
        <f t="shared" si="496"/>
        <v>0.35419873160712817</v>
      </c>
      <c r="EU151" s="82">
        <f t="shared" si="496"/>
        <v>0.29033145599570709</v>
      </c>
      <c r="EV151" s="82">
        <f t="shared" si="496"/>
        <v>0.23366389246929239</v>
      </c>
      <c r="EW151" s="82">
        <f t="shared" si="496"/>
        <v>0.1832647291226015</v>
      </c>
      <c r="EX151" s="82">
        <f t="shared" si="496"/>
        <v>0.13831781412272579</v>
      </c>
      <c r="EY151" s="82">
        <f t="shared" si="496"/>
        <v>9.8107710543452506E-2</v>
      </c>
      <c r="EZ151" s="82">
        <f t="shared" si="496"/>
        <v>6.20070548390311E-2</v>
      </c>
      <c r="FA151" s="82">
        <f t="shared" si="496"/>
        <v>2.9465493422202768E-2</v>
      </c>
      <c r="FB151" s="82">
        <f t="shared" si="496"/>
        <v>0</v>
      </c>
      <c r="FC151" s="82">
        <f t="shared" si="496"/>
        <v>0</v>
      </c>
      <c r="FD151" s="82">
        <f t="shared" si="496"/>
        <v>0</v>
      </c>
      <c r="FE151" s="82">
        <f t="shared" si="496"/>
        <v>0</v>
      </c>
      <c r="FF151" s="82">
        <f t="shared" si="496"/>
        <v>0</v>
      </c>
      <c r="FG151" s="82">
        <f t="shared" si="496"/>
        <v>0</v>
      </c>
      <c r="FH151" s="82">
        <f t="shared" si="496"/>
        <v>0</v>
      </c>
      <c r="FI151" s="82">
        <f t="shared" si="496"/>
        <v>0</v>
      </c>
      <c r="FJ151" s="82">
        <f t="shared" si="496"/>
        <v>0</v>
      </c>
      <c r="FK151" s="82">
        <f t="shared" si="496"/>
        <v>0</v>
      </c>
      <c r="FL151" s="82">
        <f t="shared" si="496"/>
        <v>0</v>
      </c>
      <c r="FM151" s="82">
        <f t="shared" si="496"/>
        <v>0</v>
      </c>
      <c r="FN151" s="82">
        <f t="shared" si="496"/>
        <v>0</v>
      </c>
      <c r="FO151" s="82">
        <f t="shared" si="496"/>
        <v>0</v>
      </c>
      <c r="FP151" s="82">
        <f t="shared" si="496"/>
        <v>0</v>
      </c>
    </row>
    <row r="152" spans="1:172">
      <c r="A152" s="79">
        <v>1988</v>
      </c>
      <c r="D152" s="98">
        <f>Data!CE52</f>
        <v>12.84270791680057</v>
      </c>
      <c r="AR152" s="82">
        <f>+$D152*H111</f>
        <v>12.84270791680057</v>
      </c>
      <c r="AS152" s="82">
        <f t="shared" ref="AS152:CJ152" si="497">+$D152*I111</f>
        <v>12.035579087890364</v>
      </c>
      <c r="AT152" s="82">
        <f t="shared" si="497"/>
        <v>11.218343476400367</v>
      </c>
      <c r="AU152" s="82">
        <f t="shared" si="497"/>
        <v>10.391566762046926</v>
      </c>
      <c r="AV152" s="82">
        <f t="shared" si="497"/>
        <v>9.5561448791094321</v>
      </c>
      <c r="AW152" s="82">
        <f t="shared" si="497"/>
        <v>8.713542508010562</v>
      </c>
      <c r="AX152" s="82">
        <f t="shared" si="497"/>
        <v>7.866151748923901</v>
      </c>
      <c r="AY152" s="82">
        <f t="shared" si="497"/>
        <v>7.0177704214384375</v>
      </c>
      <c r="AZ152" s="82">
        <f t="shared" si="497"/>
        <v>6.1741471822978351</v>
      </c>
      <c r="BA152" s="82">
        <f t="shared" si="497"/>
        <v>5.3434670051842081</v>
      </c>
      <c r="BB152" s="82">
        <f t="shared" si="497"/>
        <v>4.5365792092440511</v>
      </c>
      <c r="BC152" s="82">
        <f t="shared" si="497"/>
        <v>3.7667422022463275</v>
      </c>
      <c r="BD152" s="82">
        <f t="shared" si="497"/>
        <v>3.0487171949997451</v>
      </c>
      <c r="BE152" s="82">
        <f t="shared" si="497"/>
        <v>2.3972042718512019</v>
      </c>
      <c r="BF152" s="82">
        <f t="shared" si="497"/>
        <v>1.8248444868858797</v>
      </c>
      <c r="BG152" s="82">
        <f t="shared" si="497"/>
        <v>1.3402248447962499</v>
      </c>
      <c r="BH152" s="82">
        <f t="shared" si="497"/>
        <v>0.94641395543302764</v>
      </c>
      <c r="BI152" s="82">
        <f t="shared" si="497"/>
        <v>0.64045755197708421</v>
      </c>
      <c r="BJ152" s="82">
        <f t="shared" si="497"/>
        <v>0.41399216535700017</v>
      </c>
      <c r="BK152" s="82">
        <f t="shared" si="497"/>
        <v>0.25479604053626359</v>
      </c>
      <c r="BL152" s="82">
        <f t="shared" si="497"/>
        <v>0.14882976641524912</v>
      </c>
      <c r="BM152" s="82">
        <f t="shared" si="497"/>
        <v>8.2229296148618167E-2</v>
      </c>
      <c r="BN152" s="82">
        <f t="shared" si="497"/>
        <v>4.2817224872234487E-2</v>
      </c>
      <c r="BO152" s="82">
        <f t="shared" si="497"/>
        <v>2.0923664664729037E-2</v>
      </c>
      <c r="BP152" s="82">
        <f t="shared" si="497"/>
        <v>9.5459775976980115E-3</v>
      </c>
      <c r="BQ152" s="82">
        <f t="shared" si="497"/>
        <v>4.0376159495032742E-3</v>
      </c>
      <c r="BR152" s="82">
        <f t="shared" si="497"/>
        <v>1.5670206284920502E-3</v>
      </c>
      <c r="BS152" s="82">
        <f t="shared" si="497"/>
        <v>5.4872416839560519E-4</v>
      </c>
      <c r="BT152" s="82">
        <f t="shared" si="497"/>
        <v>1.680256554092939E-4</v>
      </c>
      <c r="BU152" s="82">
        <f t="shared" si="497"/>
        <v>4.1972264860165854E-5</v>
      </c>
      <c r="BV152" s="82">
        <f t="shared" si="497"/>
        <v>6.9160229743771398E-6</v>
      </c>
      <c r="BW152" s="82">
        <f t="shared" si="497"/>
        <v>0</v>
      </c>
      <c r="BX152" s="82">
        <f t="shared" si="497"/>
        <v>0</v>
      </c>
      <c r="BY152" s="82">
        <f t="shared" si="497"/>
        <v>0</v>
      </c>
      <c r="BZ152" s="82">
        <f t="shared" si="497"/>
        <v>0</v>
      </c>
      <c r="CA152" s="82">
        <f t="shared" si="497"/>
        <v>0</v>
      </c>
      <c r="CB152" s="82">
        <f t="shared" si="497"/>
        <v>0</v>
      </c>
      <c r="CC152" s="82">
        <f t="shared" si="497"/>
        <v>0</v>
      </c>
      <c r="CD152" s="82">
        <f t="shared" si="497"/>
        <v>0</v>
      </c>
      <c r="CE152" s="82">
        <f t="shared" si="497"/>
        <v>0</v>
      </c>
      <c r="CF152" s="82">
        <f t="shared" si="497"/>
        <v>0</v>
      </c>
      <c r="CG152" s="82">
        <f t="shared" si="497"/>
        <v>0</v>
      </c>
      <c r="CH152" s="82">
        <f t="shared" si="497"/>
        <v>0</v>
      </c>
      <c r="CI152" s="82">
        <f t="shared" si="497"/>
        <v>0</v>
      </c>
      <c r="CJ152" s="82">
        <f t="shared" si="497"/>
        <v>0</v>
      </c>
      <c r="DX152" s="82">
        <f>+$D152*CN111</f>
        <v>12.84270791680057</v>
      </c>
      <c r="DY152" s="82">
        <f t="shared" ref="DY152:FP152" si="498">+$D152*CO111</f>
        <v>11.227313718164702</v>
      </c>
      <c r="DZ152" s="82">
        <f t="shared" si="498"/>
        <v>9.8134415659968859</v>
      </c>
      <c r="EA152" s="82">
        <f t="shared" si="498"/>
        <v>8.5758851153541649</v>
      </c>
      <c r="EB152" s="82">
        <f t="shared" si="498"/>
        <v>7.4925881708460516</v>
      </c>
      <c r="EC152" s="82">
        <f t="shared" si="498"/>
        <v>6.5442508921979057</v>
      </c>
      <c r="ED152" s="82">
        <f t="shared" si="498"/>
        <v>5.7139852230890762</v>
      </c>
      <c r="EE152" s="82">
        <f t="shared" si="498"/>
        <v>4.9870133903154912</v>
      </c>
      <c r="EF152" s="82">
        <f t="shared" si="498"/>
        <v>4.350404089443102</v>
      </c>
      <c r="EG152" s="82">
        <f t="shared" si="498"/>
        <v>3.7928416460964463</v>
      </c>
      <c r="EH152" s="82">
        <f t="shared" si="498"/>
        <v>3.3044240308814699</v>
      </c>
      <c r="EI152" s="82">
        <f t="shared" si="498"/>
        <v>2.876486121190251</v>
      </c>
      <c r="EJ152" s="82">
        <f t="shared" si="498"/>
        <v>2.5014450539771929</v>
      </c>
      <c r="EK152" s="82">
        <f t="shared" si="498"/>
        <v>2.172664908083195</v>
      </c>
      <c r="EL152" s="82">
        <f t="shared" si="498"/>
        <v>1.8843382998600728</v>
      </c>
      <c r="EM152" s="82">
        <f t="shared" si="498"/>
        <v>1.6313827778763323</v>
      </c>
      <c r="EN152" s="82">
        <f t="shared" si="498"/>
        <v>1.4093501667605099</v>
      </c>
      <c r="EO152" s="82">
        <f t="shared" si="498"/>
        <v>1.2143472414789143</v>
      </c>
      <c r="EP152" s="82">
        <f t="shared" si="498"/>
        <v>1.0429663156800566</v>
      </c>
      <c r="EQ152" s="82">
        <f t="shared" si="498"/>
        <v>0.89222450478149651</v>
      </c>
      <c r="ER152" s="82">
        <f t="shared" si="498"/>
        <v>0.75951057938771438</v>
      </c>
      <c r="ES152" s="82">
        <f t="shared" si="498"/>
        <v>0.64253846017631111</v>
      </c>
      <c r="ET152" s="82">
        <f t="shared" si="498"/>
        <v>0.53930652399481582</v>
      </c>
      <c r="EU152" s="82">
        <f t="shared" si="498"/>
        <v>0.4480619946896291</v>
      </c>
      <c r="EV152" s="82">
        <f t="shared" si="498"/>
        <v>0.36726978299535734</v>
      </c>
      <c r="EW152" s="82">
        <f t="shared" si="498"/>
        <v>0.29558521926854686</v>
      </c>
      <c r="EX152" s="82">
        <f t="shared" si="498"/>
        <v>0.23183019237349201</v>
      </c>
      <c r="EY152" s="82">
        <f t="shared" si="498"/>
        <v>0.17497226886085956</v>
      </c>
      <c r="EZ152" s="82">
        <f t="shared" si="498"/>
        <v>0.12410641980866832</v>
      </c>
      <c r="FA152" s="82">
        <f t="shared" si="498"/>
        <v>7.8439029270217661E-2</v>
      </c>
      <c r="FB152" s="82">
        <f t="shared" si="498"/>
        <v>3.727389902657862E-2</v>
      </c>
      <c r="FC152" s="82">
        <f t="shared" si="498"/>
        <v>0</v>
      </c>
      <c r="FD152" s="82">
        <f t="shared" si="498"/>
        <v>0</v>
      </c>
      <c r="FE152" s="82">
        <f t="shared" si="498"/>
        <v>0</v>
      </c>
      <c r="FF152" s="82">
        <f t="shared" si="498"/>
        <v>0</v>
      </c>
      <c r="FG152" s="82">
        <f t="shared" si="498"/>
        <v>0</v>
      </c>
      <c r="FH152" s="82">
        <f t="shared" si="498"/>
        <v>0</v>
      </c>
      <c r="FI152" s="82">
        <f t="shared" si="498"/>
        <v>0</v>
      </c>
      <c r="FJ152" s="82">
        <f t="shared" si="498"/>
        <v>0</v>
      </c>
      <c r="FK152" s="82">
        <f t="shared" si="498"/>
        <v>0</v>
      </c>
      <c r="FL152" s="82">
        <f t="shared" si="498"/>
        <v>0</v>
      </c>
      <c r="FM152" s="82">
        <f t="shared" si="498"/>
        <v>0</v>
      </c>
      <c r="FN152" s="82">
        <f t="shared" si="498"/>
        <v>0</v>
      </c>
      <c r="FO152" s="82">
        <f t="shared" si="498"/>
        <v>0</v>
      </c>
      <c r="FP152" s="82">
        <f t="shared" si="498"/>
        <v>0</v>
      </c>
    </row>
    <row r="153" spans="1:172">
      <c r="A153" s="79">
        <v>1989</v>
      </c>
      <c r="D153" s="98">
        <f>Data!CE53</f>
        <v>11.054610610176876</v>
      </c>
      <c r="AR153" s="82"/>
      <c r="AS153" s="82">
        <f>+$D153*H111</f>
        <v>11.054610610176876</v>
      </c>
      <c r="AT153" s="82">
        <f t="shared" ref="AT153:CJ153" si="499">+$D153*I111</f>
        <v>10.359858773285984</v>
      </c>
      <c r="AU153" s="82">
        <f t="shared" si="499"/>
        <v>9.6564073267282584</v>
      </c>
      <c r="AV153" s="82">
        <f t="shared" si="499"/>
        <v>8.944743190321141</v>
      </c>
      <c r="AW153" s="82">
        <f t="shared" si="499"/>
        <v>8.2256375569201534</v>
      </c>
      <c r="AX153" s="82">
        <f t="shared" si="499"/>
        <v>7.5003511786848787</v>
      </c>
      <c r="AY153" s="82">
        <f t="shared" si="499"/>
        <v>6.7709431023623798</v>
      </c>
      <c r="AZ153" s="82">
        <f t="shared" si="499"/>
        <v>6.0406823750255887</v>
      </c>
      <c r="BA153" s="82">
        <f t="shared" si="499"/>
        <v>5.3145172647690906</v>
      </c>
      <c r="BB153" s="82">
        <f t="shared" si="499"/>
        <v>4.5994931468748348</v>
      </c>
      <c r="BC153" s="82">
        <f t="shared" si="499"/>
        <v>3.9049487838006303</v>
      </c>
      <c r="BD153" s="82">
        <f t="shared" si="499"/>
        <v>3.2422966078891222</v>
      </c>
      <c r="BE153" s="82">
        <f t="shared" si="499"/>
        <v>2.6242426184266088</v>
      </c>
      <c r="BF153" s="82">
        <f t="shared" si="499"/>
        <v>2.0634401989085696</v>
      </c>
      <c r="BG153" s="82">
        <f t="shared" si="499"/>
        <v>1.5707703824877608</v>
      </c>
      <c r="BH153" s="82">
        <f t="shared" si="499"/>
        <v>1.1536246004571771</v>
      </c>
      <c r="BI153" s="82">
        <f t="shared" si="499"/>
        <v>0.81464421842553358</v>
      </c>
      <c r="BJ153" s="82">
        <f t="shared" si="499"/>
        <v>0.55128629377234839</v>
      </c>
      <c r="BK153" s="82">
        <f t="shared" si="499"/>
        <v>0.35635180783786885</v>
      </c>
      <c r="BL153" s="82">
        <f t="shared" si="499"/>
        <v>0.21932064728019898</v>
      </c>
      <c r="BM153" s="82">
        <f t="shared" si="499"/>
        <v>0.1281081159505208</v>
      </c>
      <c r="BN153" s="82">
        <f t="shared" si="499"/>
        <v>7.0780465892457053E-2</v>
      </c>
      <c r="BO153" s="82">
        <f t="shared" si="499"/>
        <v>3.6855759037526255E-2</v>
      </c>
      <c r="BP153" s="82">
        <f t="shared" si="499"/>
        <v>1.801045129305719E-2</v>
      </c>
      <c r="BQ153" s="82">
        <f t="shared" si="499"/>
        <v>8.216885871707387E-3</v>
      </c>
      <c r="BR153" s="82">
        <f t="shared" si="499"/>
        <v>3.4754564539156599E-3</v>
      </c>
      <c r="BS153" s="82">
        <f t="shared" si="499"/>
        <v>1.3488434821002909E-3</v>
      </c>
      <c r="BT153" s="82">
        <f t="shared" si="499"/>
        <v>4.723249997822664E-4</v>
      </c>
      <c r="BU153" s="82">
        <f t="shared" si="499"/>
        <v>1.4463135073247401E-4</v>
      </c>
      <c r="BV153" s="82">
        <f t="shared" si="499"/>
        <v>3.6128443273973792E-5</v>
      </c>
      <c r="BW153" s="82">
        <f t="shared" si="499"/>
        <v>5.9531012811372182E-6</v>
      </c>
      <c r="BX153" s="82">
        <f t="shared" si="499"/>
        <v>0</v>
      </c>
      <c r="BY153" s="82">
        <f t="shared" si="499"/>
        <v>0</v>
      </c>
      <c r="BZ153" s="82">
        <f t="shared" si="499"/>
        <v>0</v>
      </c>
      <c r="CA153" s="82">
        <f t="shared" si="499"/>
        <v>0</v>
      </c>
      <c r="CB153" s="82">
        <f t="shared" si="499"/>
        <v>0</v>
      </c>
      <c r="CC153" s="82">
        <f t="shared" si="499"/>
        <v>0</v>
      </c>
      <c r="CD153" s="82">
        <f t="shared" si="499"/>
        <v>0</v>
      </c>
      <c r="CE153" s="82">
        <f t="shared" si="499"/>
        <v>0</v>
      </c>
      <c r="CF153" s="82">
        <f t="shared" si="499"/>
        <v>0</v>
      </c>
      <c r="CG153" s="82">
        <f t="shared" si="499"/>
        <v>0</v>
      </c>
      <c r="CH153" s="82">
        <f t="shared" si="499"/>
        <v>0</v>
      </c>
      <c r="CI153" s="82">
        <f t="shared" si="499"/>
        <v>0</v>
      </c>
      <c r="CJ153" s="82">
        <f t="shared" si="499"/>
        <v>0</v>
      </c>
      <c r="DX153" s="82"/>
      <c r="DY153" s="82">
        <f>+$D153*CN111</f>
        <v>11.054610610176876</v>
      </c>
      <c r="DZ153" s="82">
        <f t="shared" ref="DZ153:FP153" si="500">+$D153*CO111</f>
        <v>9.664128636784227</v>
      </c>
      <c r="EA153" s="82">
        <f t="shared" si="500"/>
        <v>8.4471106841808403</v>
      </c>
      <c r="EB153" s="82">
        <f t="shared" si="500"/>
        <v>7.3818599007326675</v>
      </c>
      <c r="EC153" s="82">
        <f t="shared" si="500"/>
        <v>6.4493909872984858</v>
      </c>
      <c r="ED153" s="82">
        <f t="shared" si="500"/>
        <v>5.63309123100988</v>
      </c>
      <c r="EE153" s="82">
        <f t="shared" si="500"/>
        <v>4.9184239089422928</v>
      </c>
      <c r="EF153" s="82">
        <f t="shared" si="500"/>
        <v>4.2926687654055025</v>
      </c>
      <c r="EG153" s="82">
        <f t="shared" si="500"/>
        <v>3.7446949286140487</v>
      </c>
      <c r="EH153" s="82">
        <f t="shared" si="500"/>
        <v>3.264762211776898</v>
      </c>
      <c r="EI153" s="82">
        <f t="shared" si="500"/>
        <v>2.8443472505139731</v>
      </c>
      <c r="EJ153" s="82">
        <f t="shared" si="500"/>
        <v>2.4759913720172837</v>
      </c>
      <c r="EK153" s="82">
        <f t="shared" si="500"/>
        <v>2.1531674794453828</v>
      </c>
      <c r="EL153" s="82">
        <f t="shared" si="500"/>
        <v>1.870163574602179</v>
      </c>
      <c r="EM153" s="82">
        <f t="shared" si="500"/>
        <v>1.621980839067874</v>
      </c>
      <c r="EN153" s="82">
        <f t="shared" si="500"/>
        <v>1.4042444539269963</v>
      </c>
      <c r="EO153" s="82">
        <f t="shared" si="500"/>
        <v>1.2131255657184326</v>
      </c>
      <c r="EP153" s="82">
        <f t="shared" si="500"/>
        <v>1.0452730052772317</v>
      </c>
      <c r="EQ153" s="82">
        <f t="shared" si="500"/>
        <v>0.89775354030212495</v>
      </c>
      <c r="ER153" s="82">
        <f t="shared" si="500"/>
        <v>0.76799959487628844</v>
      </c>
      <c r="ES153" s="82">
        <f t="shared" si="500"/>
        <v>0.65376350251315885</v>
      </c>
      <c r="ET153" s="82">
        <f t="shared" si="500"/>
        <v>0.55307747597527657</v>
      </c>
      <c r="EU153" s="82">
        <f t="shared" si="500"/>
        <v>0.46421857920568016</v>
      </c>
      <c r="EV153" s="82">
        <f t="shared" si="500"/>
        <v>0.38567807604137577</v>
      </c>
      <c r="EW153" s="82">
        <f t="shared" si="500"/>
        <v>0.31613460854206571</v>
      </c>
      <c r="EX153" s="82">
        <f t="shared" si="500"/>
        <v>0.25443072616040385</v>
      </c>
      <c r="EY153" s="82">
        <f t="shared" si="500"/>
        <v>0.19955234682389356</v>
      </c>
      <c r="EZ153" s="82">
        <f t="shared" si="500"/>
        <v>0.15061078336178868</v>
      </c>
      <c r="FA153" s="82">
        <f t="shared" si="500"/>
        <v>0.10682701452808217</v>
      </c>
      <c r="FB153" s="82">
        <f t="shared" si="500"/>
        <v>6.7517919962049672E-2</v>
      </c>
      <c r="FC153" s="82">
        <f t="shared" si="500"/>
        <v>3.2084233506770338E-2</v>
      </c>
      <c r="FD153" s="82">
        <f t="shared" si="500"/>
        <v>0</v>
      </c>
      <c r="FE153" s="82">
        <f t="shared" si="500"/>
        <v>0</v>
      </c>
      <c r="FF153" s="82">
        <f t="shared" si="500"/>
        <v>0</v>
      </c>
      <c r="FG153" s="82">
        <f t="shared" si="500"/>
        <v>0</v>
      </c>
      <c r="FH153" s="82">
        <f t="shared" si="500"/>
        <v>0</v>
      </c>
      <c r="FI153" s="82">
        <f t="shared" si="500"/>
        <v>0</v>
      </c>
      <c r="FJ153" s="82">
        <f t="shared" si="500"/>
        <v>0</v>
      </c>
      <c r="FK153" s="82">
        <f t="shared" si="500"/>
        <v>0</v>
      </c>
      <c r="FL153" s="82">
        <f t="shared" si="500"/>
        <v>0</v>
      </c>
      <c r="FM153" s="82">
        <f t="shared" si="500"/>
        <v>0</v>
      </c>
      <c r="FN153" s="82">
        <f t="shared" si="500"/>
        <v>0</v>
      </c>
      <c r="FO153" s="82">
        <f t="shared" si="500"/>
        <v>0</v>
      </c>
      <c r="FP153" s="82">
        <f t="shared" si="500"/>
        <v>0</v>
      </c>
    </row>
    <row r="154" spans="1:172">
      <c r="A154" s="79">
        <v>1990</v>
      </c>
      <c r="D154" s="98">
        <f>Data!CE54</f>
        <v>11.546623571017831</v>
      </c>
      <c r="AR154" s="82"/>
      <c r="AS154" s="82"/>
      <c r="AT154" s="82">
        <f>+$D154*H111</f>
        <v>11.546623571017831</v>
      </c>
      <c r="AU154" s="82">
        <f t="shared" ref="AU154:CJ154" si="501">+$D154*I111</f>
        <v>10.820950074344214</v>
      </c>
      <c r="AV154" s="82">
        <f t="shared" si="501"/>
        <v>10.086189770221656</v>
      </c>
      <c r="AW154" s="82">
        <f t="shared" si="501"/>
        <v>9.3428512500460457</v>
      </c>
      <c r="AX154" s="82">
        <f t="shared" si="501"/>
        <v>8.5917400305304898</v>
      </c>
      <c r="AY154" s="82">
        <f t="shared" si="501"/>
        <v>7.8341729767475288</v>
      </c>
      <c r="AZ154" s="82">
        <f t="shared" si="501"/>
        <v>7.0723007784447978</v>
      </c>
      <c r="BA154" s="82">
        <f t="shared" si="501"/>
        <v>6.3095379797720819</v>
      </c>
      <c r="BB154" s="82">
        <f t="shared" si="501"/>
        <v>5.5510530838120706</v>
      </c>
      <c r="BC154" s="82">
        <f t="shared" si="501"/>
        <v>4.8042050378100285</v>
      </c>
      <c r="BD154" s="82">
        <f t="shared" si="501"/>
        <v>4.0787482490917277</v>
      </c>
      <c r="BE154" s="82">
        <f t="shared" si="501"/>
        <v>3.3866030887074987</v>
      </c>
      <c r="BF154" s="82">
        <f t="shared" si="501"/>
        <v>2.7410410680679242</v>
      </c>
      <c r="BG154" s="82">
        <f t="shared" si="501"/>
        <v>2.1552787409960334</v>
      </c>
      <c r="BH154" s="82">
        <f t="shared" si="501"/>
        <v>1.6406814281086355</v>
      </c>
      <c r="BI154" s="82">
        <f t="shared" si="501"/>
        <v>1.2049695347461666</v>
      </c>
      <c r="BJ154" s="82">
        <f t="shared" si="501"/>
        <v>0.85090198706828624</v>
      </c>
      <c r="BK154" s="82">
        <f t="shared" si="501"/>
        <v>0.57582266246364044</v>
      </c>
      <c r="BL154" s="82">
        <f t="shared" si="501"/>
        <v>0.37221213202820513</v>
      </c>
      <c r="BM154" s="82">
        <f t="shared" si="501"/>
        <v>0.22908205859056613</v>
      </c>
      <c r="BN154" s="82">
        <f t="shared" si="501"/>
        <v>0.13380988652021827</v>
      </c>
      <c r="BO154" s="82">
        <f t="shared" si="501"/>
        <v>7.3930726704121486E-2</v>
      </c>
      <c r="BP154" s="82">
        <f t="shared" si="501"/>
        <v>3.8496116329840131E-2</v>
      </c>
      <c r="BQ154" s="82">
        <f t="shared" si="501"/>
        <v>1.8812051257023451E-2</v>
      </c>
      <c r="BR154" s="82">
        <f t="shared" si="501"/>
        <v>8.5825988297838236E-3</v>
      </c>
      <c r="BS154" s="82">
        <f t="shared" si="501"/>
        <v>3.6301402940312629E-3</v>
      </c>
      <c r="BT154" s="82">
        <f t="shared" si="501"/>
        <v>1.4088771186291282E-3</v>
      </c>
      <c r="BU154" s="82">
        <f t="shared" si="501"/>
        <v>4.9334699954480324E-4</v>
      </c>
      <c r="BV154" s="82">
        <f t="shared" si="501"/>
        <v>1.5106852899353376E-4</v>
      </c>
      <c r="BW154" s="82">
        <f t="shared" si="501"/>
        <v>3.773642956789517E-5</v>
      </c>
      <c r="BX154" s="82">
        <f t="shared" si="501"/>
        <v>6.218058871305248E-6</v>
      </c>
      <c r="BY154" s="82">
        <f t="shared" si="501"/>
        <v>0</v>
      </c>
      <c r="BZ154" s="82">
        <f t="shared" si="501"/>
        <v>0</v>
      </c>
      <c r="CA154" s="82">
        <f t="shared" si="501"/>
        <v>0</v>
      </c>
      <c r="CB154" s="82">
        <f t="shared" si="501"/>
        <v>0</v>
      </c>
      <c r="CC154" s="82">
        <f t="shared" si="501"/>
        <v>0</v>
      </c>
      <c r="CD154" s="82">
        <f t="shared" si="501"/>
        <v>0</v>
      </c>
      <c r="CE154" s="82">
        <f t="shared" si="501"/>
        <v>0</v>
      </c>
      <c r="CF154" s="82">
        <f t="shared" si="501"/>
        <v>0</v>
      </c>
      <c r="CG154" s="82">
        <f t="shared" si="501"/>
        <v>0</v>
      </c>
      <c r="CH154" s="82">
        <f t="shared" si="501"/>
        <v>0</v>
      </c>
      <c r="CI154" s="82">
        <f t="shared" si="501"/>
        <v>0</v>
      </c>
      <c r="CJ154" s="82">
        <f t="shared" si="501"/>
        <v>0</v>
      </c>
      <c r="DX154" s="82"/>
      <c r="DY154" s="82"/>
      <c r="DZ154" s="82">
        <f>+$D154*CN111</f>
        <v>11.546623571017831</v>
      </c>
      <c r="EA154" s="82">
        <f t="shared" ref="EA154:FP154" si="502">+$D154*CO111</f>
        <v>10.094254736400503</v>
      </c>
      <c r="EB154" s="82">
        <f t="shared" si="502"/>
        <v>8.8230703705807372</v>
      </c>
      <c r="EC154" s="82">
        <f t="shared" si="502"/>
        <v>7.710407949537661</v>
      </c>
      <c r="ED154" s="82">
        <f t="shared" si="502"/>
        <v>6.7364371861361416</v>
      </c>
      <c r="EE154" s="82">
        <f t="shared" si="502"/>
        <v>5.8838059773714475</v>
      </c>
      <c r="EF154" s="82">
        <f t="shared" si="502"/>
        <v>5.1373306072824274</v>
      </c>
      <c r="EG154" s="82">
        <f t="shared" si="502"/>
        <v>4.483724673537834</v>
      </c>
      <c r="EH154" s="82">
        <f t="shared" si="502"/>
        <v>3.9113618971979407</v>
      </c>
      <c r="EI154" s="82">
        <f t="shared" si="502"/>
        <v>3.4100685802146291</v>
      </c>
      <c r="EJ154" s="82">
        <f t="shared" si="502"/>
        <v>2.9709420046608868</v>
      </c>
      <c r="EK154" s="82">
        <f t="shared" si="502"/>
        <v>2.5861915309302885</v>
      </c>
      <c r="EL154" s="82">
        <f t="shared" si="502"/>
        <v>2.2489995574900954</v>
      </c>
      <c r="EM154" s="82">
        <f t="shared" si="502"/>
        <v>1.9533998594469688</v>
      </c>
      <c r="EN154" s="82">
        <f t="shared" si="502"/>
        <v>1.6941711335249585</v>
      </c>
      <c r="EO154" s="82">
        <f t="shared" si="502"/>
        <v>1.4667438486035542</v>
      </c>
      <c r="EP154" s="82">
        <f t="shared" si="502"/>
        <v>1.2671187385680942</v>
      </c>
      <c r="EQ154" s="82">
        <f t="shared" si="502"/>
        <v>1.0917954821286657</v>
      </c>
      <c r="ER154" s="82">
        <f t="shared" si="502"/>
        <v>0.93771029617942947</v>
      </c>
      <c r="ES154" s="82">
        <f t="shared" si="502"/>
        <v>0.80218132844652135</v>
      </c>
      <c r="ET154" s="82">
        <f t="shared" si="502"/>
        <v>0.68286087445180776</v>
      </c>
      <c r="EU154" s="82">
        <f t="shared" si="502"/>
        <v>0.57769356568887742</v>
      </c>
      <c r="EV154" s="82">
        <f t="shared" si="502"/>
        <v>0.48487978254305519</v>
      </c>
      <c r="EW154" s="82">
        <f t="shared" si="502"/>
        <v>0.40284363879307217</v>
      </c>
      <c r="EX154" s="82">
        <f t="shared" si="502"/>
        <v>0.33020496617455303</v>
      </c>
      <c r="EY154" s="82">
        <f t="shared" si="502"/>
        <v>0.26575479892257337</v>
      </c>
      <c r="EZ154" s="82">
        <f t="shared" si="502"/>
        <v>0.20843392071788475</v>
      </c>
      <c r="FA154" s="82">
        <f t="shared" si="502"/>
        <v>0.1573140911552075</v>
      </c>
      <c r="FB154" s="82">
        <f t="shared" si="502"/>
        <v>0.11158161670894727</v>
      </c>
      <c r="FC154" s="82">
        <f t="shared" si="502"/>
        <v>7.0522973046395182E-2</v>
      </c>
      <c r="FD154" s="82">
        <f t="shared" si="502"/>
        <v>3.3512222178704761E-2</v>
      </c>
      <c r="FE154" s="82">
        <f t="shared" si="502"/>
        <v>0</v>
      </c>
      <c r="FF154" s="82">
        <f t="shared" si="502"/>
        <v>0</v>
      </c>
      <c r="FG154" s="82">
        <f t="shared" si="502"/>
        <v>0</v>
      </c>
      <c r="FH154" s="82">
        <f t="shared" si="502"/>
        <v>0</v>
      </c>
      <c r="FI154" s="82">
        <f t="shared" si="502"/>
        <v>0</v>
      </c>
      <c r="FJ154" s="82">
        <f t="shared" si="502"/>
        <v>0</v>
      </c>
      <c r="FK154" s="82">
        <f t="shared" si="502"/>
        <v>0</v>
      </c>
      <c r="FL154" s="82">
        <f t="shared" si="502"/>
        <v>0</v>
      </c>
      <c r="FM154" s="82">
        <f t="shared" si="502"/>
        <v>0</v>
      </c>
      <c r="FN154" s="82">
        <f t="shared" si="502"/>
        <v>0</v>
      </c>
      <c r="FO154" s="82">
        <f t="shared" si="502"/>
        <v>0</v>
      </c>
      <c r="FP154" s="82">
        <f t="shared" si="502"/>
        <v>0</v>
      </c>
    </row>
    <row r="155" spans="1:172">
      <c r="A155" s="79">
        <v>1991</v>
      </c>
      <c r="D155" s="98">
        <f>Data!CE55</f>
        <v>16.740845015417008</v>
      </c>
      <c r="AR155" s="82"/>
      <c r="AS155" s="82"/>
      <c r="AT155" s="82"/>
      <c r="AU155" s="82">
        <f>+$D155*H111</f>
        <v>16.740845015417008</v>
      </c>
      <c r="AV155" s="82">
        <f t="shared" ref="AV155:CJ155" si="503">+$D155*I111</f>
        <v>15.688729003763061</v>
      </c>
      <c r="AW155" s="82">
        <f t="shared" si="503"/>
        <v>14.62343850571038</v>
      </c>
      <c r="AX155" s="82">
        <f t="shared" si="503"/>
        <v>13.545710901297589</v>
      </c>
      <c r="AY155" s="82">
        <f t="shared" si="503"/>
        <v>12.456714067035817</v>
      </c>
      <c r="AZ155" s="82">
        <f t="shared" si="503"/>
        <v>11.358357256651921</v>
      </c>
      <c r="BA155" s="82">
        <f t="shared" si="503"/>
        <v>10.253758642615976</v>
      </c>
      <c r="BB155" s="82">
        <f t="shared" si="503"/>
        <v>9.1478687937291774</v>
      </c>
      <c r="BC155" s="82">
        <f t="shared" si="503"/>
        <v>8.0481812520245537</v>
      </c>
      <c r="BD155" s="82">
        <f t="shared" si="503"/>
        <v>6.9653653698501694</v>
      </c>
      <c r="BE155" s="82">
        <f t="shared" si="503"/>
        <v>5.9135635517153258</v>
      </c>
      <c r="BF155" s="82">
        <f t="shared" si="503"/>
        <v>4.9100585195389002</v>
      </c>
      <c r="BG155" s="82">
        <f t="shared" si="503"/>
        <v>3.9740919429118682</v>
      </c>
      <c r="BH155" s="82">
        <f t="shared" si="503"/>
        <v>3.1248258112962062</v>
      </c>
      <c r="BI155" s="82">
        <f t="shared" si="503"/>
        <v>2.3787381080457752</v>
      </c>
      <c r="BJ155" s="82">
        <f t="shared" si="503"/>
        <v>1.7470222446774146</v>
      </c>
      <c r="BK155" s="82">
        <f t="shared" si="503"/>
        <v>1.2336782437919964</v>
      </c>
      <c r="BL155" s="82">
        <f t="shared" si="503"/>
        <v>0.83485513227126407</v>
      </c>
      <c r="BM155" s="82">
        <f t="shared" si="503"/>
        <v>0.5396508838118157</v>
      </c>
      <c r="BN155" s="82">
        <f t="shared" si="503"/>
        <v>0.33213408362106067</v>
      </c>
      <c r="BO155" s="82">
        <f t="shared" si="503"/>
        <v>0.19400394911878543</v>
      </c>
      <c r="BP155" s="82">
        <f t="shared" si="503"/>
        <v>0.10718829015413635</v>
      </c>
      <c r="BQ155" s="82">
        <f t="shared" si="503"/>
        <v>5.5813503680064006E-2</v>
      </c>
      <c r="BR155" s="82">
        <f t="shared" si="503"/>
        <v>2.7274608250535477E-2</v>
      </c>
      <c r="BS155" s="82">
        <f t="shared" si="503"/>
        <v>1.2443460718642363E-2</v>
      </c>
      <c r="BT155" s="82">
        <f t="shared" si="503"/>
        <v>5.263150363638355E-3</v>
      </c>
      <c r="BU155" s="82">
        <f t="shared" si="503"/>
        <v>2.0426571753787968E-3</v>
      </c>
      <c r="BV155" s="82">
        <f t="shared" si="503"/>
        <v>7.1527798645232223E-4</v>
      </c>
      <c r="BW155" s="82">
        <f t="shared" si="503"/>
        <v>2.1902635129940828E-4</v>
      </c>
      <c r="BX155" s="82">
        <f t="shared" si="503"/>
        <v>5.4712073615789077E-5</v>
      </c>
      <c r="BY155" s="82">
        <f t="shared" si="503"/>
        <v>9.0152380235674368E-6</v>
      </c>
      <c r="BZ155" s="82">
        <f t="shared" si="503"/>
        <v>0</v>
      </c>
      <c r="CA155" s="82">
        <f t="shared" si="503"/>
        <v>0</v>
      </c>
      <c r="CB155" s="82">
        <f t="shared" si="503"/>
        <v>0</v>
      </c>
      <c r="CC155" s="82">
        <f t="shared" si="503"/>
        <v>0</v>
      </c>
      <c r="CD155" s="82">
        <f t="shared" si="503"/>
        <v>0</v>
      </c>
      <c r="CE155" s="82">
        <f t="shared" si="503"/>
        <v>0</v>
      </c>
      <c r="CF155" s="82">
        <f t="shared" si="503"/>
        <v>0</v>
      </c>
      <c r="CG155" s="82">
        <f t="shared" si="503"/>
        <v>0</v>
      </c>
      <c r="CH155" s="82">
        <f t="shared" si="503"/>
        <v>0</v>
      </c>
      <c r="CI155" s="82">
        <f t="shared" si="503"/>
        <v>0</v>
      </c>
      <c r="CJ155" s="82">
        <f t="shared" si="503"/>
        <v>0</v>
      </c>
      <c r="DX155" s="82"/>
      <c r="DY155" s="82"/>
      <c r="DZ155" s="82"/>
      <c r="EA155" s="82">
        <f>+$D155*CN111</f>
        <v>16.740845015417008</v>
      </c>
      <c r="EB155" s="82">
        <f t="shared" ref="EB155:FP155" si="504">+$D155*CO111</f>
        <v>14.635131477948041</v>
      </c>
      <c r="EC155" s="82">
        <f t="shared" si="504"/>
        <v>12.792107816241025</v>
      </c>
      <c r="ED155" s="82">
        <f t="shared" si="504"/>
        <v>11.178916823168851</v>
      </c>
      <c r="EE155" s="82">
        <f t="shared" si="504"/>
        <v>9.7668076035890081</v>
      </c>
      <c r="EF155" s="82">
        <f t="shared" si="504"/>
        <v>8.5306222517893051</v>
      </c>
      <c r="EG155" s="82">
        <f t="shared" si="504"/>
        <v>7.4483466929105147</v>
      </c>
      <c r="EH155" s="82">
        <f t="shared" si="504"/>
        <v>6.5007176677953717</v>
      </c>
      <c r="EI155" s="82">
        <f t="shared" si="504"/>
        <v>5.6708788432795645</v>
      </c>
      <c r="EJ155" s="82">
        <f t="shared" si="504"/>
        <v>4.9440799071865813</v>
      </c>
      <c r="EK155" s="82">
        <f t="shared" si="504"/>
        <v>4.3074132748778959</v>
      </c>
      <c r="EL155" s="82">
        <f t="shared" si="504"/>
        <v>3.7495837058513861</v>
      </c>
      <c r="EM155" s="82">
        <f t="shared" si="504"/>
        <v>3.2607067165665184</v>
      </c>
      <c r="EN155" s="82">
        <f t="shared" si="504"/>
        <v>2.8321321899001202</v>
      </c>
      <c r="EO155" s="82">
        <f t="shared" si="504"/>
        <v>2.4562900315831979</v>
      </c>
      <c r="EP155" s="82">
        <f t="shared" si="504"/>
        <v>2.1265551176727153</v>
      </c>
      <c r="EQ155" s="82">
        <f t="shared" si="504"/>
        <v>1.8371291216025396</v>
      </c>
      <c r="ER155" s="82">
        <f t="shared" si="504"/>
        <v>1.5829371107866923</v>
      </c>
      <c r="ES155" s="82">
        <f t="shared" si="504"/>
        <v>1.3595370664982049</v>
      </c>
      <c r="ET155" s="82">
        <f t="shared" si="504"/>
        <v>1.1630407115281722</v>
      </c>
      <c r="EU155" s="82">
        <f t="shared" si="504"/>
        <v>0.99004423206308345</v>
      </c>
      <c r="EV155" s="82">
        <f t="shared" si="504"/>
        <v>0.83756765691016799</v>
      </c>
      <c r="EW155" s="82">
        <f t="shared" si="504"/>
        <v>0.70300181180556587</v>
      </c>
      <c r="EX155" s="82">
        <f t="shared" si="504"/>
        <v>0.58406190181940565</v>
      </c>
      <c r="EY155" s="82">
        <f t="shared" si="504"/>
        <v>0.47874689324109704</v>
      </c>
      <c r="EZ155" s="82">
        <f t="shared" si="504"/>
        <v>0.38530396990104165</v>
      </c>
      <c r="FA155" s="82">
        <f t="shared" si="504"/>
        <v>0.30219742951109635</v>
      </c>
      <c r="FB155" s="82">
        <f t="shared" si="504"/>
        <v>0.22808146490380168</v>
      </c>
      <c r="FC155" s="82">
        <f t="shared" si="504"/>
        <v>0.16177634443568253</v>
      </c>
      <c r="FD155" s="82">
        <f t="shared" si="504"/>
        <v>0.1022475665318725</v>
      </c>
      <c r="FE155" s="82">
        <f t="shared" si="504"/>
        <v>4.8587616472064735E-2</v>
      </c>
      <c r="FF155" s="82">
        <f t="shared" si="504"/>
        <v>0</v>
      </c>
      <c r="FG155" s="82">
        <f t="shared" si="504"/>
        <v>0</v>
      </c>
      <c r="FH155" s="82">
        <f t="shared" si="504"/>
        <v>0</v>
      </c>
      <c r="FI155" s="82">
        <f t="shared" si="504"/>
        <v>0</v>
      </c>
      <c r="FJ155" s="82">
        <f t="shared" si="504"/>
        <v>0</v>
      </c>
      <c r="FK155" s="82">
        <f t="shared" si="504"/>
        <v>0</v>
      </c>
      <c r="FL155" s="82">
        <f t="shared" si="504"/>
        <v>0</v>
      </c>
      <c r="FM155" s="82">
        <f t="shared" si="504"/>
        <v>0</v>
      </c>
      <c r="FN155" s="82">
        <f t="shared" si="504"/>
        <v>0</v>
      </c>
      <c r="FO155" s="82">
        <f t="shared" si="504"/>
        <v>0</v>
      </c>
      <c r="FP155" s="82">
        <f t="shared" si="504"/>
        <v>0</v>
      </c>
    </row>
    <row r="156" spans="1:172">
      <c r="A156" s="79">
        <v>1992</v>
      </c>
      <c r="D156" s="98">
        <f>Data!CE56</f>
        <v>23.353061497809172</v>
      </c>
      <c r="AR156" s="82"/>
      <c r="AS156" s="82"/>
      <c r="AT156" s="82"/>
      <c r="AU156" s="82"/>
      <c r="AV156" s="82">
        <f>+$D156*H111</f>
        <v>23.353061497809172</v>
      </c>
      <c r="AW156" s="82">
        <f t="shared" ref="AW156:CJ156" si="505">+$D156*I111</f>
        <v>21.885385887625983</v>
      </c>
      <c r="AX156" s="82">
        <f t="shared" si="505"/>
        <v>20.399332197316713</v>
      </c>
      <c r="AY156" s="82">
        <f t="shared" si="505"/>
        <v>18.89592905365458</v>
      </c>
      <c r="AZ156" s="82">
        <f t="shared" si="505"/>
        <v>17.376805615260977</v>
      </c>
      <c r="BA156" s="82">
        <f t="shared" si="505"/>
        <v>15.844625243492946</v>
      </c>
      <c r="BB156" s="82">
        <f t="shared" si="505"/>
        <v>14.303737711219616</v>
      </c>
      <c r="BC156" s="82">
        <f t="shared" si="505"/>
        <v>12.761048938515927</v>
      </c>
      <c r="BD156" s="82">
        <f t="shared" si="505"/>
        <v>11.227012229726594</v>
      </c>
      <c r="BE156" s="82">
        <f t="shared" si="505"/>
        <v>9.7165110654224325</v>
      </c>
      <c r="BF156" s="82">
        <f t="shared" si="505"/>
        <v>8.2492737473664981</v>
      </c>
      <c r="BG156" s="82">
        <f t="shared" si="505"/>
        <v>6.849409241829572</v>
      </c>
      <c r="BH156" s="82">
        <f t="shared" si="505"/>
        <v>5.5437591982543664</v>
      </c>
      <c r="BI156" s="82">
        <f t="shared" si="505"/>
        <v>4.3590541142898207</v>
      </c>
      <c r="BJ156" s="82">
        <f t="shared" si="505"/>
        <v>3.3182803659682216</v>
      </c>
      <c r="BK156" s="82">
        <f t="shared" si="505"/>
        <v>2.4370524833376228</v>
      </c>
      <c r="BL156" s="82">
        <f t="shared" si="505"/>
        <v>1.7209503982177603</v>
      </c>
      <c r="BM156" s="82">
        <f t="shared" si="505"/>
        <v>1.1646020991017931</v>
      </c>
      <c r="BN156" s="82">
        <f t="shared" si="505"/>
        <v>0.75279953105106023</v>
      </c>
      <c r="BO156" s="82">
        <f t="shared" si="505"/>
        <v>0.46331876755194462</v>
      </c>
      <c r="BP156" s="82">
        <f t="shared" si="505"/>
        <v>0.27063067308827737</v>
      </c>
      <c r="BQ156" s="82">
        <f t="shared" si="505"/>
        <v>0.14952499288472784</v>
      </c>
      <c r="BR156" s="82">
        <f t="shared" si="505"/>
        <v>7.7858446371637094E-2</v>
      </c>
      <c r="BS156" s="82">
        <f t="shared" si="505"/>
        <v>3.8047398635901078E-2</v>
      </c>
      <c r="BT156" s="82">
        <f t="shared" si="505"/>
        <v>1.7358317524618052E-2</v>
      </c>
      <c r="BU156" s="82">
        <f t="shared" si="505"/>
        <v>7.341963562835215E-3</v>
      </c>
      <c r="BV156" s="82">
        <f t="shared" si="505"/>
        <v>2.8494558423802462E-3</v>
      </c>
      <c r="BW156" s="82">
        <f t="shared" si="505"/>
        <v>9.9779496138141088E-4</v>
      </c>
      <c r="BX156" s="82">
        <f t="shared" si="505"/>
        <v>3.0553630039734445E-4</v>
      </c>
      <c r="BY156" s="82">
        <f t="shared" si="505"/>
        <v>7.6321978887298005E-5</v>
      </c>
      <c r="BZ156" s="82">
        <f t="shared" si="505"/>
        <v>1.2576032320224767E-5</v>
      </c>
      <c r="CA156" s="82">
        <f t="shared" si="505"/>
        <v>0</v>
      </c>
      <c r="CB156" s="82">
        <f t="shared" si="505"/>
        <v>0</v>
      </c>
      <c r="CC156" s="82">
        <f t="shared" si="505"/>
        <v>0</v>
      </c>
      <c r="CD156" s="82">
        <f t="shared" si="505"/>
        <v>0</v>
      </c>
      <c r="CE156" s="82">
        <f t="shared" si="505"/>
        <v>0</v>
      </c>
      <c r="CF156" s="82">
        <f t="shared" si="505"/>
        <v>0</v>
      </c>
      <c r="CG156" s="82">
        <f t="shared" si="505"/>
        <v>0</v>
      </c>
      <c r="CH156" s="82">
        <f t="shared" si="505"/>
        <v>0</v>
      </c>
      <c r="CI156" s="82">
        <f t="shared" si="505"/>
        <v>0</v>
      </c>
      <c r="CJ156" s="82">
        <f t="shared" si="505"/>
        <v>0</v>
      </c>
      <c r="DX156" s="82"/>
      <c r="DY156" s="82"/>
      <c r="DZ156" s="82"/>
      <c r="EA156" s="82"/>
      <c r="EB156" s="82">
        <f>+$D156*CN111</f>
        <v>23.353061497809172</v>
      </c>
      <c r="EC156" s="82">
        <f t="shared" ref="EC156:FP156" si="506">+$D156*CO111</f>
        <v>20.415643602117772</v>
      </c>
      <c r="ED156" s="82">
        <f t="shared" si="506"/>
        <v>17.844671535049191</v>
      </c>
      <c r="EE156" s="82">
        <f t="shared" si="506"/>
        <v>15.594310311692039</v>
      </c>
      <c r="EF156" s="82">
        <f t="shared" si="506"/>
        <v>13.624453149995476</v>
      </c>
      <c r="EG156" s="82">
        <f t="shared" si="506"/>
        <v>11.900005398601595</v>
      </c>
      <c r="EH156" s="82">
        <f t="shared" si="506"/>
        <v>10.390257971826161</v>
      </c>
      <c r="EI156" s="82">
        <f t="shared" si="506"/>
        <v>9.0683391033196514</v>
      </c>
      <c r="EJ156" s="82">
        <f t="shared" si="506"/>
        <v>7.9107346284953213</v>
      </c>
      <c r="EK156" s="82">
        <f t="shared" si="506"/>
        <v>6.8968682295476613</v>
      </c>
      <c r="EL156" s="82">
        <f t="shared" si="506"/>
        <v>6.0087341476530254</v>
      </c>
      <c r="EM156" s="82">
        <f t="shared" si="506"/>
        <v>5.2305758038671772</v>
      </c>
      <c r="EN156" s="82">
        <f t="shared" si="506"/>
        <v>4.5486045900413901</v>
      </c>
      <c r="EO156" s="82">
        <f t="shared" si="506"/>
        <v>3.9507538084101288</v>
      </c>
      <c r="EP156" s="82">
        <f t="shared" si="506"/>
        <v>3.4264633661677317</v>
      </c>
      <c r="EQ156" s="82">
        <f t="shared" si="506"/>
        <v>2.9664913805579896</v>
      </c>
      <c r="ER156" s="82">
        <f t="shared" si="506"/>
        <v>2.5627493305559144</v>
      </c>
      <c r="ES156" s="82">
        <f t="shared" si="506"/>
        <v>2.2081578117068048</v>
      </c>
      <c r="ET156" s="82">
        <f t="shared" si="506"/>
        <v>1.8965203186126498</v>
      </c>
      <c r="EU156" s="82">
        <f t="shared" si="506"/>
        <v>1.6224128014900316</v>
      </c>
      <c r="EV156" s="82">
        <f t="shared" si="506"/>
        <v>1.3810870249158995</v>
      </c>
      <c r="EW156" s="82">
        <f t="shared" si="506"/>
        <v>1.1683860033580187</v>
      </c>
      <c r="EX156" s="82">
        <f t="shared" si="506"/>
        <v>0.98067000375713731</v>
      </c>
      <c r="EY156" s="82">
        <f t="shared" si="506"/>
        <v>0.81475179413912069</v>
      </c>
      <c r="EZ156" s="82">
        <f t="shared" si="506"/>
        <v>0.66783998235742148</v>
      </c>
      <c r="FA156" s="82">
        <f t="shared" si="506"/>
        <v>0.53748943354786216</v>
      </c>
      <c r="FB156" s="82">
        <f t="shared" si="506"/>
        <v>0.42155788129890243</v>
      </c>
      <c r="FC156" s="82">
        <f t="shared" si="506"/>
        <v>0.31816795815884363</v>
      </c>
      <c r="FD156" s="82">
        <f t="shared" si="506"/>
        <v>0.22567396789218436</v>
      </c>
      <c r="FE156" s="82">
        <f t="shared" si="506"/>
        <v>0.14263280658898533</v>
      </c>
      <c r="FF156" s="82">
        <f t="shared" si="506"/>
        <v>6.7778513836019141E-2</v>
      </c>
      <c r="FG156" s="82">
        <f t="shared" si="506"/>
        <v>0</v>
      </c>
      <c r="FH156" s="82">
        <f t="shared" si="506"/>
        <v>0</v>
      </c>
      <c r="FI156" s="82">
        <f t="shared" si="506"/>
        <v>0</v>
      </c>
      <c r="FJ156" s="82">
        <f t="shared" si="506"/>
        <v>0</v>
      </c>
      <c r="FK156" s="82">
        <f t="shared" si="506"/>
        <v>0</v>
      </c>
      <c r="FL156" s="82">
        <f t="shared" si="506"/>
        <v>0</v>
      </c>
      <c r="FM156" s="82">
        <f t="shared" si="506"/>
        <v>0</v>
      </c>
      <c r="FN156" s="82">
        <f t="shared" si="506"/>
        <v>0</v>
      </c>
      <c r="FO156" s="82">
        <f t="shared" si="506"/>
        <v>0</v>
      </c>
      <c r="FP156" s="82">
        <f t="shared" si="506"/>
        <v>0</v>
      </c>
    </row>
    <row r="157" spans="1:172">
      <c r="A157" s="79">
        <v>1993</v>
      </c>
      <c r="D157" s="98">
        <f>Data!CE57</f>
        <v>32.014844923646756</v>
      </c>
      <c r="AR157" s="82"/>
      <c r="AS157" s="82"/>
      <c r="AT157" s="82"/>
      <c r="AU157" s="82"/>
      <c r="AV157" s="82"/>
      <c r="AW157" s="82">
        <f>+$D157*H111</f>
        <v>32.014844923646756</v>
      </c>
      <c r="AX157" s="82">
        <f t="shared" ref="AX157:CJ157" si="507">+$D157*I111</f>
        <v>30.002800076223156</v>
      </c>
      <c r="AY157" s="82">
        <f t="shared" si="507"/>
        <v>27.965560614154015</v>
      </c>
      <c r="AZ157" s="82">
        <f t="shared" si="507"/>
        <v>25.904536687737277</v>
      </c>
      <c r="BA157" s="82">
        <f t="shared" si="507"/>
        <v>23.821961719799528</v>
      </c>
      <c r="BB157" s="82">
        <f t="shared" si="507"/>
        <v>21.721486927583925</v>
      </c>
      <c r="BC157" s="82">
        <f t="shared" si="507"/>
        <v>19.609075439473926</v>
      </c>
      <c r="BD157" s="82">
        <f t="shared" si="507"/>
        <v>17.494194620606006</v>
      </c>
      <c r="BE157" s="82">
        <f t="shared" si="507"/>
        <v>15.391174965402369</v>
      </c>
      <c r="BF157" s="82">
        <f t="shared" si="507"/>
        <v>13.320420322088374</v>
      </c>
      <c r="BG157" s="82">
        <f t="shared" si="507"/>
        <v>11.308976331836611</v>
      </c>
      <c r="BH157" s="82">
        <f t="shared" si="507"/>
        <v>9.3898941137263012</v>
      </c>
      <c r="BI157" s="82">
        <f t="shared" si="507"/>
        <v>7.5999710377504046</v>
      </c>
      <c r="BJ157" s="82">
        <f t="shared" si="507"/>
        <v>5.975852095275175</v>
      </c>
      <c r="BK157" s="82">
        <f t="shared" si="507"/>
        <v>4.5490494400325456</v>
      </c>
      <c r="BL157" s="82">
        <f t="shared" si="507"/>
        <v>3.3409691201370624</v>
      </c>
      <c r="BM157" s="82">
        <f t="shared" si="507"/>
        <v>2.3592606958791444</v>
      </c>
      <c r="BN157" s="82">
        <f t="shared" si="507"/>
        <v>1.5965596461087206</v>
      </c>
      <c r="BO157" s="82">
        <f t="shared" si="507"/>
        <v>1.032017161752204</v>
      </c>
      <c r="BP157" s="82">
        <f t="shared" si="507"/>
        <v>0.63516633546236267</v>
      </c>
      <c r="BQ157" s="82">
        <f t="shared" si="507"/>
        <v>0.37100913005843617</v>
      </c>
      <c r="BR157" s="82">
        <f t="shared" si="507"/>
        <v>0.2049846637822211</v>
      </c>
      <c r="BS157" s="82">
        <f t="shared" si="507"/>
        <v>0.10673658727006181</v>
      </c>
      <c r="BT157" s="82">
        <f t="shared" si="507"/>
        <v>5.2159395340555852E-2</v>
      </c>
      <c r="BU157" s="82">
        <f t="shared" si="507"/>
        <v>2.3796616291110313E-2</v>
      </c>
      <c r="BV157" s="82">
        <f t="shared" si="507"/>
        <v>1.0065139635815434E-2</v>
      </c>
      <c r="BW157" s="82">
        <f t="shared" si="507"/>
        <v>3.9063352322838236E-3</v>
      </c>
      <c r="BX157" s="82">
        <f t="shared" si="507"/>
        <v>1.3678827916082338E-3</v>
      </c>
      <c r="BY157" s="82">
        <f t="shared" si="507"/>
        <v>4.1886145320532757E-4</v>
      </c>
      <c r="BZ157" s="82">
        <f t="shared" si="507"/>
        <v>1.04630235250822E-4</v>
      </c>
      <c r="CA157" s="82">
        <f t="shared" si="507"/>
        <v>1.7240554285549948E-5</v>
      </c>
      <c r="CB157" s="82">
        <f t="shared" si="507"/>
        <v>0</v>
      </c>
      <c r="CC157" s="82">
        <f t="shared" si="507"/>
        <v>0</v>
      </c>
      <c r="CD157" s="82">
        <f t="shared" si="507"/>
        <v>0</v>
      </c>
      <c r="CE157" s="82">
        <f t="shared" si="507"/>
        <v>0</v>
      </c>
      <c r="CF157" s="82">
        <f t="shared" si="507"/>
        <v>0</v>
      </c>
      <c r="CG157" s="82">
        <f t="shared" si="507"/>
        <v>0</v>
      </c>
      <c r="CH157" s="82">
        <f t="shared" si="507"/>
        <v>0</v>
      </c>
      <c r="CI157" s="82">
        <f t="shared" si="507"/>
        <v>0</v>
      </c>
      <c r="CJ157" s="82">
        <f t="shared" si="507"/>
        <v>0</v>
      </c>
      <c r="DX157" s="82"/>
      <c r="DY157" s="82"/>
      <c r="DZ157" s="82"/>
      <c r="EA157" s="82"/>
      <c r="EB157" s="82"/>
      <c r="EC157" s="82">
        <f>+$D157*CN111</f>
        <v>32.014844923646756</v>
      </c>
      <c r="ED157" s="82">
        <f t="shared" ref="ED157:FP157" si="508">+$D157*CO111</f>
        <v>27.987922011833792</v>
      </c>
      <c r="EE157" s="82">
        <f t="shared" si="508"/>
        <v>24.463361772143166</v>
      </c>
      <c r="EF157" s="82">
        <f t="shared" si="508"/>
        <v>21.378328762885431</v>
      </c>
      <c r="EG157" s="82">
        <f t="shared" si="508"/>
        <v>18.677840368275298</v>
      </c>
      <c r="EH157" s="82">
        <f t="shared" si="508"/>
        <v>16.313785131021472</v>
      </c>
      <c r="EI157" s="82">
        <f t="shared" si="508"/>
        <v>14.244063790775581</v>
      </c>
      <c r="EJ157" s="82">
        <f t="shared" si="508"/>
        <v>12.431837690105707</v>
      </c>
      <c r="EK157" s="82">
        <f t="shared" si="508"/>
        <v>10.844871126946645</v>
      </c>
      <c r="EL157" s="82">
        <f t="shared" si="508"/>
        <v>9.4549559101066354</v>
      </c>
      <c r="EM157" s="82">
        <f t="shared" si="508"/>
        <v>8.2374078423327539</v>
      </c>
      <c r="EN157" s="82">
        <f t="shared" si="508"/>
        <v>7.170626139870194</v>
      </c>
      <c r="EO157" s="82">
        <f t="shared" si="508"/>
        <v>6.235707921328614</v>
      </c>
      <c r="EP157" s="82">
        <f t="shared" si="508"/>
        <v>5.4161108820624166</v>
      </c>
      <c r="EQ157" s="82">
        <f t="shared" si="508"/>
        <v>4.697358130740489</v>
      </c>
      <c r="ER157" s="82">
        <f t="shared" si="508"/>
        <v>4.066779917691238</v>
      </c>
      <c r="ES157" s="82">
        <f t="shared" si="508"/>
        <v>3.5132876434048761</v>
      </c>
      <c r="ET157" s="82">
        <f t="shared" si="508"/>
        <v>3.0271761120213108</v>
      </c>
      <c r="EU157" s="82">
        <f t="shared" si="508"/>
        <v>2.599950499022373</v>
      </c>
      <c r="EV157" s="82">
        <f t="shared" si="508"/>
        <v>2.224174943688451</v>
      </c>
      <c r="EW157" s="82">
        <f t="shared" si="508"/>
        <v>1.893340063053025</v>
      </c>
      <c r="EX157" s="82">
        <f t="shared" si="508"/>
        <v>1.601747021990052</v>
      </c>
      <c r="EY157" s="82">
        <f t="shared" si="508"/>
        <v>1.344406089732697</v>
      </c>
      <c r="EZ157" s="82">
        <f t="shared" si="508"/>
        <v>1.1169478718271673</v>
      </c>
      <c r="FA157" s="82">
        <f t="shared" si="508"/>
        <v>0.91554563289227131</v>
      </c>
      <c r="FB157" s="82">
        <f t="shared" si="508"/>
        <v>0.73684732362597727</v>
      </c>
      <c r="FC157" s="82">
        <f t="shared" si="508"/>
        <v>0.57791609881177952</v>
      </c>
      <c r="FD157" s="82">
        <f t="shared" si="508"/>
        <v>0.43617826472491844</v>
      </c>
      <c r="FE157" s="82">
        <f t="shared" si="508"/>
        <v>0.30937772702949945</v>
      </c>
      <c r="FF157" s="82">
        <f t="shared" si="508"/>
        <v>0.19553612636181569</v>
      </c>
      <c r="FG157" s="82">
        <f t="shared" si="508"/>
        <v>9.2917950386032511E-2</v>
      </c>
      <c r="FH157" s="82">
        <f t="shared" si="508"/>
        <v>0</v>
      </c>
      <c r="FI157" s="82">
        <f t="shared" si="508"/>
        <v>0</v>
      </c>
      <c r="FJ157" s="82">
        <f t="shared" si="508"/>
        <v>0</v>
      </c>
      <c r="FK157" s="82">
        <f t="shared" si="508"/>
        <v>0</v>
      </c>
      <c r="FL157" s="82">
        <f t="shared" si="508"/>
        <v>0</v>
      </c>
      <c r="FM157" s="82">
        <f t="shared" si="508"/>
        <v>0</v>
      </c>
      <c r="FN157" s="82">
        <f t="shared" si="508"/>
        <v>0</v>
      </c>
      <c r="FO157" s="82">
        <f t="shared" si="508"/>
        <v>0</v>
      </c>
      <c r="FP157" s="82">
        <f t="shared" si="508"/>
        <v>0</v>
      </c>
    </row>
    <row r="158" spans="1:172">
      <c r="A158" s="79">
        <v>1994</v>
      </c>
      <c r="D158" s="98">
        <f>Data!CE58</f>
        <v>32.776871641657564</v>
      </c>
      <c r="AR158" s="82"/>
      <c r="AS158" s="82"/>
      <c r="AT158" s="82"/>
      <c r="AU158" s="82"/>
      <c r="AV158" s="82"/>
      <c r="AW158" s="82"/>
      <c r="AX158" s="82">
        <f>+$D158*H111</f>
        <v>32.776871641657564</v>
      </c>
      <c r="AY158" s="82">
        <f t="shared" ref="AY158:CJ158" si="509">+$D158*I111</f>
        <v>30.716935513322582</v>
      </c>
      <c r="AZ158" s="82">
        <f t="shared" si="509"/>
        <v>28.631205080743193</v>
      </c>
      <c r="BA158" s="82">
        <f t="shared" si="509"/>
        <v>26.521124059027862</v>
      </c>
      <c r="BB158" s="82">
        <f t="shared" si="509"/>
        <v>24.388979031587592</v>
      </c>
      <c r="BC158" s="82">
        <f t="shared" si="509"/>
        <v>22.238508123008039</v>
      </c>
      <c r="BD158" s="82">
        <f t="shared" si="509"/>
        <v>20.075816397801407</v>
      </c>
      <c r="BE158" s="82">
        <f t="shared" si="509"/>
        <v>17.91059656610274</v>
      </c>
      <c r="BF158" s="82">
        <f t="shared" si="509"/>
        <v>15.757520220960762</v>
      </c>
      <c r="BG158" s="82">
        <f t="shared" si="509"/>
        <v>13.637476868973852</v>
      </c>
      <c r="BH158" s="82">
        <f t="shared" si="509"/>
        <v>11.578155899589138</v>
      </c>
      <c r="BI158" s="82">
        <f t="shared" si="509"/>
        <v>9.6133951243048905</v>
      </c>
      <c r="BJ158" s="82">
        <f t="shared" si="509"/>
        <v>7.7808677748948822</v>
      </c>
      <c r="BK158" s="82">
        <f t="shared" si="509"/>
        <v>6.1180910775454613</v>
      </c>
      <c r="BL158" s="82">
        <f t="shared" si="509"/>
        <v>4.6573272475035568</v>
      </c>
      <c r="BM158" s="82">
        <f t="shared" si="509"/>
        <v>3.4204918459120996</v>
      </c>
      <c r="BN158" s="82">
        <f t="shared" si="509"/>
        <v>2.415416510136573</v>
      </c>
      <c r="BO158" s="82">
        <f t="shared" si="509"/>
        <v>1.6345614265369652</v>
      </c>
      <c r="BP158" s="82">
        <f t="shared" si="509"/>
        <v>1.0565815365782083</v>
      </c>
      <c r="BQ158" s="82">
        <f t="shared" si="509"/>
        <v>0.65028475065874036</v>
      </c>
      <c r="BR158" s="82">
        <f t="shared" si="509"/>
        <v>0.37983999806372371</v>
      </c>
      <c r="BS158" s="82">
        <f t="shared" si="509"/>
        <v>0.20986376880231572</v>
      </c>
      <c r="BT158" s="82">
        <f t="shared" si="509"/>
        <v>0.10927716279004514</v>
      </c>
      <c r="BU158" s="82">
        <f t="shared" si="509"/>
        <v>5.3400908549180968E-2</v>
      </c>
      <c r="BV158" s="82">
        <f t="shared" si="509"/>
        <v>2.4363030323579466E-2</v>
      </c>
      <c r="BW158" s="82">
        <f t="shared" si="509"/>
        <v>1.0304713038132176E-2</v>
      </c>
      <c r="BX158" s="82">
        <f t="shared" si="509"/>
        <v>3.9993149678910567E-3</v>
      </c>
      <c r="BY158" s="82">
        <f t="shared" si="509"/>
        <v>1.4004415385519922E-3</v>
      </c>
      <c r="BZ158" s="82">
        <f t="shared" si="509"/>
        <v>4.2883131622507744E-4</v>
      </c>
      <c r="CA158" s="82">
        <f t="shared" si="509"/>
        <v>1.0712067476296194E-4</v>
      </c>
      <c r="CB158" s="82">
        <f t="shared" si="509"/>
        <v>1.7650919009484658E-5</v>
      </c>
      <c r="CC158" s="82">
        <f t="shared" si="509"/>
        <v>0</v>
      </c>
      <c r="CD158" s="82">
        <f t="shared" si="509"/>
        <v>0</v>
      </c>
      <c r="CE158" s="82">
        <f t="shared" si="509"/>
        <v>0</v>
      </c>
      <c r="CF158" s="82">
        <f t="shared" si="509"/>
        <v>0</v>
      </c>
      <c r="CG158" s="82">
        <f t="shared" si="509"/>
        <v>0</v>
      </c>
      <c r="CH158" s="82">
        <f t="shared" si="509"/>
        <v>0</v>
      </c>
      <c r="CI158" s="82">
        <f t="shared" si="509"/>
        <v>0</v>
      </c>
      <c r="CJ158" s="82">
        <f t="shared" si="509"/>
        <v>0</v>
      </c>
      <c r="DX158" s="82"/>
      <c r="DY158" s="82"/>
      <c r="DZ158" s="82"/>
      <c r="EA158" s="82"/>
      <c r="EB158" s="82"/>
      <c r="EC158" s="82"/>
      <c r="ED158" s="82">
        <f>+$D158*CN111</f>
        <v>32.776871641657564</v>
      </c>
      <c r="EE158" s="82">
        <f t="shared" ref="EE158:FP158" si="510">+$D158*CO111</f>
        <v>28.654098730961586</v>
      </c>
      <c r="EF158" s="82">
        <f t="shared" si="510"/>
        <v>25.045645875883061</v>
      </c>
      <c r="EG158" s="82">
        <f t="shared" si="510"/>
        <v>21.887182007141032</v>
      </c>
      <c r="EH158" s="82">
        <f t="shared" si="510"/>
        <v>19.122415796621471</v>
      </c>
      <c r="EI158" s="82">
        <f t="shared" si="510"/>
        <v>16.702090624031797</v>
      </c>
      <c r="EJ158" s="82">
        <f t="shared" si="510"/>
        <v>14.583105170095338</v>
      </c>
      <c r="EK158" s="82">
        <f t="shared" si="510"/>
        <v>12.727743932863644</v>
      </c>
      <c r="EL158" s="82">
        <f t="shared" si="510"/>
        <v>11.103003926647116</v>
      </c>
      <c r="EM158" s="82">
        <f t="shared" si="510"/>
        <v>9.6800055406233128</v>
      </c>
      <c r="EN158" s="82">
        <f t="shared" si="510"/>
        <v>8.4334770370447654</v>
      </c>
      <c r="EO158" s="82">
        <f t="shared" si="510"/>
        <v>7.3413034839735172</v>
      </c>
      <c r="EP158" s="82">
        <f t="shared" si="510"/>
        <v>6.3841320680985492</v>
      </c>
      <c r="EQ158" s="82">
        <f t="shared" si="510"/>
        <v>5.5450267399928173</v>
      </c>
      <c r="ER158" s="82">
        <f t="shared" si="510"/>
        <v>4.8091660251165651</v>
      </c>
      <c r="ES158" s="82">
        <f t="shared" si="510"/>
        <v>4.1635786047047603</v>
      </c>
      <c r="ET158" s="82">
        <f t="shared" si="510"/>
        <v>3.5969119451535412</v>
      </c>
      <c r="EU158" s="82">
        <f t="shared" si="510"/>
        <v>3.0992298446876987</v>
      </c>
      <c r="EV158" s="82">
        <f t="shared" si="510"/>
        <v>2.6618352824872216</v>
      </c>
      <c r="EW158" s="82">
        <f t="shared" si="510"/>
        <v>2.2771154072972228</v>
      </c>
      <c r="EX158" s="82">
        <f t="shared" si="510"/>
        <v>1.9384058979108103</v>
      </c>
      <c r="EY158" s="82">
        <f t="shared" si="510"/>
        <v>1.6398722738587288</v>
      </c>
      <c r="EZ158" s="82">
        <f t="shared" si="510"/>
        <v>1.3764060373406288</v>
      </c>
      <c r="FA158" s="82">
        <f t="shared" si="510"/>
        <v>1.1435337922958604</v>
      </c>
      <c r="FB158" s="82">
        <f t="shared" si="510"/>
        <v>0.93733771826660073</v>
      </c>
      <c r="FC158" s="82">
        <f t="shared" si="510"/>
        <v>0.75438597949130737</v>
      </c>
      <c r="FD158" s="82">
        <f t="shared" si="510"/>
        <v>0.59167182710324695</v>
      </c>
      <c r="FE158" s="82">
        <f t="shared" si="510"/>
        <v>0.44656030756562815</v>
      </c>
      <c r="FF158" s="82">
        <f t="shared" si="510"/>
        <v>0.3167416263242232</v>
      </c>
      <c r="FG158" s="82">
        <f t="shared" si="510"/>
        <v>0.20019033452616586</v>
      </c>
      <c r="FH158" s="82">
        <f t="shared" si="510"/>
        <v>9.5129610662564437E-2</v>
      </c>
      <c r="FI158" s="82">
        <f t="shared" si="510"/>
        <v>0</v>
      </c>
      <c r="FJ158" s="82">
        <f t="shared" si="510"/>
        <v>0</v>
      </c>
      <c r="FK158" s="82">
        <f t="shared" si="510"/>
        <v>0</v>
      </c>
      <c r="FL158" s="82">
        <f t="shared" si="510"/>
        <v>0</v>
      </c>
      <c r="FM158" s="82">
        <f t="shared" si="510"/>
        <v>0</v>
      </c>
      <c r="FN158" s="82">
        <f t="shared" si="510"/>
        <v>0</v>
      </c>
      <c r="FO158" s="82">
        <f t="shared" si="510"/>
        <v>0</v>
      </c>
      <c r="FP158" s="82">
        <f t="shared" si="510"/>
        <v>0</v>
      </c>
    </row>
    <row r="159" spans="1:172">
      <c r="A159" s="79">
        <v>1995</v>
      </c>
      <c r="D159" s="98">
        <f>Data!CE59</f>
        <v>32.437091344232329</v>
      </c>
      <c r="AR159" s="82"/>
      <c r="AS159" s="82"/>
      <c r="AT159" s="82"/>
      <c r="AU159" s="82"/>
      <c r="AV159" s="82"/>
      <c r="AW159" s="82"/>
      <c r="AX159" s="82"/>
      <c r="AY159" s="82">
        <f>+$D159*H111</f>
        <v>32.437091344232329</v>
      </c>
      <c r="AZ159" s="82">
        <f t="shared" ref="AZ159:CJ159" si="511">+$D159*I111</f>
        <v>30.398509471972019</v>
      </c>
      <c r="BA159" s="82">
        <f t="shared" si="511"/>
        <v>28.334400691223184</v>
      </c>
      <c r="BB159" s="82">
        <f t="shared" si="511"/>
        <v>26.246193750871939</v>
      </c>
      <c r="BC159" s="82">
        <f t="shared" si="511"/>
        <v>24.136151530542055</v>
      </c>
      <c r="BD159" s="82">
        <f t="shared" si="511"/>
        <v>22.00797340368096</v>
      </c>
      <c r="BE159" s="82">
        <f t="shared" si="511"/>
        <v>19.867701146862395</v>
      </c>
      <c r="BF159" s="82">
        <f t="shared" si="511"/>
        <v>17.724926991079624</v>
      </c>
      <c r="BG159" s="82">
        <f t="shared" si="511"/>
        <v>15.594170436823418</v>
      </c>
      <c r="BH159" s="82">
        <f t="shared" si="511"/>
        <v>13.496104440350113</v>
      </c>
      <c r="BI159" s="82">
        <f t="shared" si="511"/>
        <v>11.458131350016254</v>
      </c>
      <c r="BJ159" s="82">
        <f t="shared" si="511"/>
        <v>9.5137381988266458</v>
      </c>
      <c r="BK159" s="82">
        <f t="shared" si="511"/>
        <v>7.7002076803109896</v>
      </c>
      <c r="BL159" s="82">
        <f t="shared" si="511"/>
        <v>6.0546680996380449</v>
      </c>
      <c r="BM159" s="82">
        <f t="shared" si="511"/>
        <v>4.6090472269248943</v>
      </c>
      <c r="BN159" s="82">
        <f t="shared" si="511"/>
        <v>3.385033436413754</v>
      </c>
      <c r="BO159" s="82">
        <f t="shared" si="511"/>
        <v>2.3903771790743322</v>
      </c>
      <c r="BP159" s="82">
        <f t="shared" si="511"/>
        <v>1.6176168024819144</v>
      </c>
      <c r="BQ159" s="82">
        <f t="shared" si="511"/>
        <v>1.0456285209067469</v>
      </c>
      <c r="BR159" s="82">
        <f t="shared" si="511"/>
        <v>0.64354359645691284</v>
      </c>
      <c r="BS159" s="82">
        <f t="shared" si="511"/>
        <v>0.37590239996323682</v>
      </c>
      <c r="BT159" s="82">
        <f t="shared" si="511"/>
        <v>0.20768822335789314</v>
      </c>
      <c r="BU159" s="82">
        <f t="shared" si="511"/>
        <v>0.10814434489087148</v>
      </c>
      <c r="BV159" s="82">
        <f t="shared" si="511"/>
        <v>5.2847329892011081E-2</v>
      </c>
      <c r="BW159" s="82">
        <f t="shared" si="511"/>
        <v>2.4110471818911041E-2</v>
      </c>
      <c r="BX159" s="82">
        <f t="shared" si="511"/>
        <v>1.0197889589596342E-2</v>
      </c>
      <c r="BY159" s="82">
        <f t="shared" si="511"/>
        <v>3.9578562086737754E-3</v>
      </c>
      <c r="BZ159" s="82">
        <f t="shared" si="511"/>
        <v>1.3859239101554164E-3</v>
      </c>
      <c r="CA159" s="82">
        <f t="shared" si="511"/>
        <v>4.2438585133247847E-4</v>
      </c>
      <c r="CB159" s="82">
        <f t="shared" si="511"/>
        <v>1.0601021202175598E-4</v>
      </c>
      <c r="CC159" s="82">
        <f t="shared" si="511"/>
        <v>1.7467941372801079E-5</v>
      </c>
      <c r="CD159" s="82">
        <f t="shared" si="511"/>
        <v>0</v>
      </c>
      <c r="CE159" s="82">
        <f t="shared" si="511"/>
        <v>0</v>
      </c>
      <c r="CF159" s="82">
        <f t="shared" si="511"/>
        <v>0</v>
      </c>
      <c r="CG159" s="82">
        <f t="shared" si="511"/>
        <v>0</v>
      </c>
      <c r="CH159" s="82">
        <f t="shared" si="511"/>
        <v>0</v>
      </c>
      <c r="CI159" s="82">
        <f t="shared" si="511"/>
        <v>0</v>
      </c>
      <c r="CJ159" s="82">
        <f t="shared" si="511"/>
        <v>0</v>
      </c>
      <c r="DX159" s="82"/>
      <c r="DY159" s="82"/>
      <c r="DZ159" s="82"/>
      <c r="EA159" s="82"/>
      <c r="EB159" s="82"/>
      <c r="EC159" s="82"/>
      <c r="ED159" s="82"/>
      <c r="EE159" s="82">
        <f>+$D159*CN111</f>
        <v>32.437091344232329</v>
      </c>
      <c r="EF159" s="82">
        <f t="shared" ref="EF159:FP159" si="512">+$D159*CO111</f>
        <v>28.357057015214554</v>
      </c>
      <c r="EG159" s="82">
        <f t="shared" si="512"/>
        <v>24.786011060884459</v>
      </c>
      <c r="EH159" s="82">
        <f t="shared" si="512"/>
        <v>21.660289297748509</v>
      </c>
      <c r="EI159" s="82">
        <f t="shared" si="512"/>
        <v>18.924183939783518</v>
      </c>
      <c r="EJ159" s="82">
        <f t="shared" si="512"/>
        <v>16.52894898373431</v>
      </c>
      <c r="EK159" s="82">
        <f t="shared" si="512"/>
        <v>14.431929918648189</v>
      </c>
      <c r="EL159" s="82">
        <f t="shared" si="512"/>
        <v>12.595802219013068</v>
      </c>
      <c r="EM159" s="82">
        <f t="shared" si="512"/>
        <v>10.987905023440167</v>
      </c>
      <c r="EN159" s="82">
        <f t="shared" si="512"/>
        <v>9.5796581005860322</v>
      </c>
      <c r="EO159" s="82">
        <f t="shared" si="512"/>
        <v>8.3460516912916933</v>
      </c>
      <c r="EP159" s="82">
        <f t="shared" si="512"/>
        <v>7.2652001172903118</v>
      </c>
      <c r="EQ159" s="82">
        <f t="shared" si="512"/>
        <v>6.3179511855355051</v>
      </c>
      <c r="ER159" s="82">
        <f t="shared" si="512"/>
        <v>5.4875444135663054</v>
      </c>
      <c r="ES159" s="82">
        <f t="shared" si="512"/>
        <v>4.7593119731421654</v>
      </c>
      <c r="ET159" s="82">
        <f t="shared" si="512"/>
        <v>4.1204170122219095</v>
      </c>
      <c r="EU159" s="82">
        <f t="shared" si="512"/>
        <v>3.5596246828455862</v>
      </c>
      <c r="EV159" s="82">
        <f t="shared" si="512"/>
        <v>3.0671017865273593</v>
      </c>
      <c r="EW159" s="82">
        <f t="shared" si="512"/>
        <v>2.6342414598104105</v>
      </c>
      <c r="EX159" s="82">
        <f t="shared" si="512"/>
        <v>2.2535097697970383</v>
      </c>
      <c r="EY159" s="82">
        <f t="shared" si="512"/>
        <v>1.9183114807338555</v>
      </c>
      <c r="EZ159" s="82">
        <f t="shared" si="512"/>
        <v>1.622872595090028</v>
      </c>
      <c r="FA159" s="82">
        <f t="shared" si="512"/>
        <v>1.3621375721295956</v>
      </c>
      <c r="FB159" s="82">
        <f t="shared" si="512"/>
        <v>1.1316793890962498</v>
      </c>
      <c r="FC159" s="82">
        <f t="shared" si="512"/>
        <v>0.92762083948138629</v>
      </c>
      <c r="FD159" s="82">
        <f t="shared" si="512"/>
        <v>0.74656566352926756</v>
      </c>
      <c r="FE159" s="82">
        <f t="shared" si="512"/>
        <v>0.58553828173048583</v>
      </c>
      <c r="FF159" s="82">
        <f t="shared" si="512"/>
        <v>0.44193105570224683</v>
      </c>
      <c r="FG159" s="82">
        <f t="shared" si="512"/>
        <v>0.31345813529506061</v>
      </c>
      <c r="FH159" s="82">
        <f t="shared" si="512"/>
        <v>0.19811506840099644</v>
      </c>
      <c r="FI159" s="82">
        <f t="shared" si="512"/>
        <v>9.4143452869402997E-2</v>
      </c>
      <c r="FJ159" s="82">
        <f t="shared" si="512"/>
        <v>0</v>
      </c>
      <c r="FK159" s="82">
        <f t="shared" si="512"/>
        <v>0</v>
      </c>
      <c r="FL159" s="82">
        <f t="shared" si="512"/>
        <v>0</v>
      </c>
      <c r="FM159" s="82">
        <f t="shared" si="512"/>
        <v>0</v>
      </c>
      <c r="FN159" s="82">
        <f t="shared" si="512"/>
        <v>0</v>
      </c>
      <c r="FO159" s="82">
        <f t="shared" si="512"/>
        <v>0</v>
      </c>
      <c r="FP159" s="82">
        <f t="shared" si="512"/>
        <v>0</v>
      </c>
    </row>
    <row r="160" spans="1:172">
      <c r="A160" s="79">
        <v>1996</v>
      </c>
      <c r="D160" s="98">
        <f>Data!CE60</f>
        <v>31.9162727855018</v>
      </c>
      <c r="AR160" s="82"/>
      <c r="AS160" s="82"/>
      <c r="AT160" s="82"/>
      <c r="AU160" s="82"/>
      <c r="AV160" s="82"/>
      <c r="AW160" s="82"/>
      <c r="AX160" s="82"/>
      <c r="AY160" s="82"/>
      <c r="AZ160" s="82">
        <f>+$D160*H111</f>
        <v>31.9162727855018</v>
      </c>
      <c r="BA160" s="82">
        <f t="shared" ref="BA160:CJ160" si="513">+$D160*I111</f>
        <v>29.910422925532522</v>
      </c>
      <c r="BB160" s="82">
        <f t="shared" si="513"/>
        <v>27.879456023901152</v>
      </c>
      <c r="BC160" s="82">
        <f t="shared" si="513"/>
        <v>25.824777889121993</v>
      </c>
      <c r="BD160" s="82">
        <f t="shared" si="513"/>
        <v>23.748615067422229</v>
      </c>
      <c r="BE160" s="82">
        <f t="shared" si="513"/>
        <v>21.654607534126104</v>
      </c>
      <c r="BF160" s="82">
        <f t="shared" si="513"/>
        <v>19.548700057437106</v>
      </c>
      <c r="BG160" s="82">
        <f t="shared" si="513"/>
        <v>17.440330852938544</v>
      </c>
      <c r="BH160" s="82">
        <f t="shared" si="513"/>
        <v>15.343786292162779</v>
      </c>
      <c r="BI160" s="82">
        <f t="shared" si="513"/>
        <v>13.279407400886686</v>
      </c>
      <c r="BJ160" s="82">
        <f t="shared" si="513"/>
        <v>11.274156548079469</v>
      </c>
      <c r="BK160" s="82">
        <f t="shared" si="513"/>
        <v>9.3609830900448756</v>
      </c>
      <c r="BL160" s="82">
        <f t="shared" si="513"/>
        <v>7.5765710994774738</v>
      </c>
      <c r="BM160" s="82">
        <f t="shared" si="513"/>
        <v>5.9574527396114467</v>
      </c>
      <c r="BN160" s="82">
        <f t="shared" si="513"/>
        <v>4.53504313980212</v>
      </c>
      <c r="BO160" s="82">
        <f t="shared" si="513"/>
        <v>3.3306824399912234</v>
      </c>
      <c r="BP160" s="82">
        <f t="shared" si="513"/>
        <v>2.3519966478480265</v>
      </c>
      <c r="BQ160" s="82">
        <f t="shared" si="513"/>
        <v>1.5916439172220676</v>
      </c>
      <c r="BR160" s="82">
        <f t="shared" si="513"/>
        <v>1.0288396315008841</v>
      </c>
      <c r="BS160" s="82">
        <f t="shared" si="513"/>
        <v>0.63321068945147174</v>
      </c>
      <c r="BT160" s="82">
        <f t="shared" si="513"/>
        <v>0.36986681113393788</v>
      </c>
      <c r="BU160" s="82">
        <f t="shared" si="513"/>
        <v>0.20435352605083032</v>
      </c>
      <c r="BV160" s="82">
        <f t="shared" si="513"/>
        <v>0.10640795055010899</v>
      </c>
      <c r="BW160" s="82">
        <f t="shared" si="513"/>
        <v>5.199879911916766E-2</v>
      </c>
      <c r="BX160" s="82">
        <f t="shared" si="513"/>
        <v>2.3723347676065508E-2</v>
      </c>
      <c r="BY160" s="82">
        <f t="shared" si="513"/>
        <v>1.0034149564272184E-2</v>
      </c>
      <c r="BZ160" s="82">
        <f t="shared" si="513"/>
        <v>3.8943078175930602E-3</v>
      </c>
      <c r="CA160" s="82">
        <f t="shared" si="513"/>
        <v>1.3636711475467965E-3</v>
      </c>
      <c r="CB160" s="82">
        <f t="shared" si="513"/>
        <v>4.1757179932359168E-4</v>
      </c>
      <c r="CC160" s="82">
        <f t="shared" si="513"/>
        <v>1.0430808388548256E-4</v>
      </c>
      <c r="CD160" s="82">
        <f t="shared" si="513"/>
        <v>1.7187471464040619E-5</v>
      </c>
      <c r="CE160" s="82">
        <f t="shared" si="513"/>
        <v>0</v>
      </c>
      <c r="CF160" s="82">
        <f t="shared" si="513"/>
        <v>0</v>
      </c>
      <c r="CG160" s="82">
        <f t="shared" si="513"/>
        <v>0</v>
      </c>
      <c r="CH160" s="82">
        <f t="shared" si="513"/>
        <v>0</v>
      </c>
      <c r="CI160" s="82">
        <f t="shared" si="513"/>
        <v>0</v>
      </c>
      <c r="CJ160" s="82">
        <f t="shared" si="513"/>
        <v>0</v>
      </c>
      <c r="DX160" s="82"/>
      <c r="DY160" s="82"/>
      <c r="DZ160" s="82"/>
      <c r="EA160" s="82"/>
      <c r="EB160" s="82"/>
      <c r="EC160" s="82"/>
      <c r="ED160" s="82"/>
      <c r="EE160" s="82"/>
      <c r="EF160" s="82">
        <f>+$D160*CN111</f>
        <v>31.9162727855018</v>
      </c>
      <c r="EG160" s="82">
        <f t="shared" ref="EG160:FP160" si="514">+$D160*CO111</f>
        <v>27.901748571933634</v>
      </c>
      <c r="EH160" s="82">
        <f t="shared" si="514"/>
        <v>24.388040280446276</v>
      </c>
      <c r="EI160" s="82">
        <f t="shared" si="514"/>
        <v>21.312505936595027</v>
      </c>
      <c r="EJ160" s="82">
        <f t="shared" si="514"/>
        <v>18.620332213373345</v>
      </c>
      <c r="EK160" s="82">
        <f t="shared" si="514"/>
        <v>16.263555786308498</v>
      </c>
      <c r="EL160" s="82">
        <f t="shared" si="514"/>
        <v>14.200207016611017</v>
      </c>
      <c r="EM160" s="82">
        <f t="shared" si="514"/>
        <v>12.393560671269373</v>
      </c>
      <c r="EN160" s="82">
        <f t="shared" si="514"/>
        <v>10.811480300364815</v>
      </c>
      <c r="EO160" s="82">
        <f t="shared" si="514"/>
        <v>9.4258445643434978</v>
      </c>
      <c r="EP160" s="82">
        <f t="shared" si="514"/>
        <v>8.2120452673858111</v>
      </c>
      <c r="EQ160" s="82">
        <f t="shared" si="514"/>
        <v>7.1485481334912517</v>
      </c>
      <c r="ER160" s="82">
        <f t="shared" si="514"/>
        <v>6.2165084823146586</v>
      </c>
      <c r="ES160" s="82">
        <f t="shared" si="514"/>
        <v>5.3994349421555299</v>
      </c>
      <c r="ET160" s="82">
        <f t="shared" si="514"/>
        <v>4.6828951953214988</v>
      </c>
      <c r="EU160" s="82">
        <f t="shared" si="514"/>
        <v>4.0542585016791399</v>
      </c>
      <c r="EV160" s="82">
        <f t="shared" si="514"/>
        <v>3.5024704029729889</v>
      </c>
      <c r="EW160" s="82">
        <f t="shared" si="514"/>
        <v>3.0178555851652558</v>
      </c>
      <c r="EX160" s="82">
        <f t="shared" si="514"/>
        <v>2.5919453788860456</v>
      </c>
      <c r="EY160" s="82">
        <f t="shared" si="514"/>
        <v>2.2173268180663941</v>
      </c>
      <c r="EZ160" s="82">
        <f t="shared" si="514"/>
        <v>1.8875105618108436</v>
      </c>
      <c r="FA160" s="82">
        <f t="shared" si="514"/>
        <v>1.5968153214273466</v>
      </c>
      <c r="FB160" s="82">
        <f t="shared" si="514"/>
        <v>1.3402667292855013</v>
      </c>
      <c r="FC160" s="82">
        <f t="shared" si="514"/>
        <v>1.1135088440828493</v>
      </c>
      <c r="FD160" s="82">
        <f t="shared" si="514"/>
        <v>0.91272671276885042</v>
      </c>
      <c r="FE160" s="82">
        <f t="shared" si="514"/>
        <v>0.73457860683695564</v>
      </c>
      <c r="FF160" s="82">
        <f t="shared" si="514"/>
        <v>0.57613672347311617</v>
      </c>
      <c r="FG160" s="82">
        <f t="shared" si="514"/>
        <v>0.4348352932293878</v>
      </c>
      <c r="FH160" s="82">
        <f t="shared" si="514"/>
        <v>0.30842516817374188</v>
      </c>
      <c r="FI160" s="82">
        <f t="shared" si="514"/>
        <v>0.19493408021397288</v>
      </c>
      <c r="FJ160" s="82">
        <f t="shared" si="514"/>
        <v>9.2631860571652902E-2</v>
      </c>
      <c r="FK160" s="82">
        <f t="shared" si="514"/>
        <v>0</v>
      </c>
      <c r="FL160" s="82">
        <f t="shared" si="514"/>
        <v>0</v>
      </c>
      <c r="FM160" s="82">
        <f t="shared" si="514"/>
        <v>0</v>
      </c>
      <c r="FN160" s="82">
        <f t="shared" si="514"/>
        <v>0</v>
      </c>
      <c r="FO160" s="82">
        <f t="shared" si="514"/>
        <v>0</v>
      </c>
      <c r="FP160" s="82">
        <f t="shared" si="514"/>
        <v>0</v>
      </c>
    </row>
    <row r="161" spans="1:172">
      <c r="A161" s="79">
        <v>1997</v>
      </c>
      <c r="D161" s="98">
        <f>Data!CE61</f>
        <v>37.400329504873874</v>
      </c>
      <c r="AR161" s="82"/>
      <c r="AS161" s="82"/>
      <c r="AT161" s="82"/>
      <c r="AU161" s="82"/>
      <c r="AV161" s="82"/>
      <c r="AW161" s="82"/>
      <c r="AX161" s="82"/>
      <c r="AY161" s="82"/>
      <c r="AZ161" s="82"/>
      <c r="BA161" s="82">
        <f>+$D161*H111</f>
        <v>37.400329504873874</v>
      </c>
      <c r="BB161" s="82">
        <f t="shared" ref="BB161:CJ161" si="515">+$D161*I111</f>
        <v>35.049821780982185</v>
      </c>
      <c r="BC161" s="82">
        <f t="shared" si="515"/>
        <v>32.669881245788773</v>
      </c>
      <c r="BD161" s="82">
        <f t="shared" si="515"/>
        <v>30.262155262756448</v>
      </c>
      <c r="BE161" s="82">
        <f t="shared" si="515"/>
        <v>27.829252957427968</v>
      </c>
      <c r="BF161" s="82">
        <f t="shared" si="515"/>
        <v>25.375439748808603</v>
      </c>
      <c r="BG161" s="82">
        <f t="shared" si="515"/>
        <v>22.9076818729352</v>
      </c>
      <c r="BH161" s="82">
        <f t="shared" si="515"/>
        <v>20.437039279543313</v>
      </c>
      <c r="BI161" s="82">
        <f t="shared" si="515"/>
        <v>17.980253115267779</v>
      </c>
      <c r="BJ161" s="82">
        <f t="shared" si="515"/>
        <v>15.561159530138859</v>
      </c>
      <c r="BK161" s="82">
        <f t="shared" si="515"/>
        <v>13.211353738624656</v>
      </c>
      <c r="BL161" s="82">
        <f t="shared" si="515"/>
        <v>10.969446664720449</v>
      </c>
      <c r="BM161" s="82">
        <f t="shared" si="515"/>
        <v>8.8784256715052035</v>
      </c>
      <c r="BN161" s="82">
        <f t="shared" si="515"/>
        <v>6.9811001105490949</v>
      </c>
      <c r="BO161" s="82">
        <f t="shared" si="515"/>
        <v>5.3142830582794307</v>
      </c>
      <c r="BP161" s="82">
        <f t="shared" si="515"/>
        <v>3.9029814530334277</v>
      </c>
      <c r="BQ161" s="82">
        <f t="shared" si="515"/>
        <v>2.7561316515578205</v>
      </c>
      <c r="BR161" s="82">
        <f t="shared" si="515"/>
        <v>1.8651302850618119</v>
      </c>
      <c r="BS161" s="82">
        <f t="shared" si="515"/>
        <v>1.2056213920845238</v>
      </c>
      <c r="BT161" s="82">
        <f t="shared" si="515"/>
        <v>0.74201297221181972</v>
      </c>
      <c r="BU161" s="82">
        <f t="shared" si="515"/>
        <v>0.43341967598453518</v>
      </c>
      <c r="BV161" s="82">
        <f t="shared" si="515"/>
        <v>0.23946684693256912</v>
      </c>
      <c r="BW161" s="82">
        <f t="shared" si="515"/>
        <v>0.12469164050760355</v>
      </c>
      <c r="BX161" s="82">
        <f t="shared" si="515"/>
        <v>6.0933563075637166E-2</v>
      </c>
      <c r="BY161" s="82">
        <f t="shared" si="515"/>
        <v>2.7799643962392082E-2</v>
      </c>
      <c r="BZ161" s="82">
        <f t="shared" si="515"/>
        <v>1.1758280878443933E-2</v>
      </c>
      <c r="CA161" s="82">
        <f t="shared" si="515"/>
        <v>4.5634525231138066E-3</v>
      </c>
      <c r="CB161" s="82">
        <f t="shared" si="515"/>
        <v>1.5979857860378853E-3</v>
      </c>
      <c r="CC161" s="82">
        <f t="shared" si="515"/>
        <v>4.8932163826283877E-4</v>
      </c>
      <c r="CD161" s="82">
        <f t="shared" si="515"/>
        <v>1.2223096141449202E-4</v>
      </c>
      <c r="CE161" s="82">
        <f t="shared" si="515"/>
        <v>2.0140731984304272E-5</v>
      </c>
      <c r="CF161" s="82">
        <f t="shared" si="515"/>
        <v>0</v>
      </c>
      <c r="CG161" s="82">
        <f t="shared" si="515"/>
        <v>0</v>
      </c>
      <c r="CH161" s="82">
        <f t="shared" si="515"/>
        <v>0</v>
      </c>
      <c r="CI161" s="82">
        <f t="shared" si="515"/>
        <v>0</v>
      </c>
      <c r="CJ161" s="82">
        <f t="shared" si="515"/>
        <v>0</v>
      </c>
      <c r="DX161" s="82"/>
      <c r="DY161" s="82"/>
      <c r="DZ161" s="82"/>
      <c r="EA161" s="82"/>
      <c r="EB161" s="82"/>
      <c r="EC161" s="82"/>
      <c r="ED161" s="82"/>
      <c r="EE161" s="82"/>
      <c r="EF161" s="82"/>
      <c r="EG161" s="82">
        <f>+$D161*CN111</f>
        <v>37.400329504873874</v>
      </c>
      <c r="EH161" s="82">
        <f t="shared" ref="EH161:FP161" si="516">+$D161*CO111</f>
        <v>32.696004241024511</v>
      </c>
      <c r="EI161" s="82">
        <f t="shared" si="516"/>
        <v>28.578548272126714</v>
      </c>
      <c r="EJ161" s="82">
        <f t="shared" si="516"/>
        <v>24.974556081790375</v>
      </c>
      <c r="EK161" s="82">
        <f t="shared" si="516"/>
        <v>21.81979596899323</v>
      </c>
      <c r="EL161" s="82">
        <f t="shared" si="516"/>
        <v>19.05806324619282</v>
      </c>
      <c r="EM161" s="82">
        <f t="shared" si="516"/>
        <v>16.64017678467539</v>
      </c>
      <c r="EN161" s="82">
        <f t="shared" si="516"/>
        <v>14.523100988617919</v>
      </c>
      <c r="EO161" s="82">
        <f t="shared" si="516"/>
        <v>12.6691775191487</v>
      </c>
      <c r="EP161" s="82">
        <f t="shared" si="516"/>
        <v>11.04545304952746</v>
      </c>
      <c r="EQ161" s="82">
        <f t="shared" si="516"/>
        <v>9.6230910474197628</v>
      </c>
      <c r="ER161" s="82">
        <f t="shared" si="516"/>
        <v>8.3768570807388656</v>
      </c>
      <c r="ES161" s="82">
        <f t="shared" si="516"/>
        <v>7.2846684564629429</v>
      </c>
      <c r="ET161" s="82">
        <f t="shared" si="516"/>
        <v>6.3272001506541651</v>
      </c>
      <c r="EU161" s="82">
        <f t="shared" si="516"/>
        <v>5.4875399931214464</v>
      </c>
      <c r="EV161" s="82">
        <f t="shared" si="516"/>
        <v>4.7508869497322816</v>
      </c>
      <c r="EW161" s="82">
        <f t="shared" si="516"/>
        <v>4.1042871149968034</v>
      </c>
      <c r="EX161" s="82">
        <f t="shared" si="516"/>
        <v>3.5364027009625012</v>
      </c>
      <c r="EY161" s="82">
        <f t="shared" si="516"/>
        <v>3.0373098976960993</v>
      </c>
      <c r="EZ161" s="82">
        <f t="shared" si="516"/>
        <v>2.5983219962121535</v>
      </c>
      <c r="FA161" s="82">
        <f t="shared" si="516"/>
        <v>2.2118346158428239</v>
      </c>
      <c r="FB161" s="82">
        <f t="shared" si="516"/>
        <v>1.8711902727859482</v>
      </c>
      <c r="FC161" s="82">
        <f t="shared" si="516"/>
        <v>1.5705598719681213</v>
      </c>
      <c r="FD161" s="82">
        <f t="shared" si="516"/>
        <v>1.304839006583739</v>
      </c>
      <c r="FE161" s="82">
        <f t="shared" si="516"/>
        <v>1.0695572141168699</v>
      </c>
      <c r="FF161" s="82">
        <f t="shared" si="516"/>
        <v>0.86079856904260355</v>
      </c>
      <c r="FG161" s="82">
        <f t="shared" si="516"/>
        <v>0.6751321948702339</v>
      </c>
      <c r="FH161" s="82">
        <f t="shared" si="516"/>
        <v>0.50955145534772883</v>
      </c>
      <c r="FI161" s="82">
        <f t="shared" si="516"/>
        <v>0.36142073965898786</v>
      </c>
      <c r="FJ161" s="82">
        <f t="shared" si="516"/>
        <v>0.22842889208052852</v>
      </c>
      <c r="FK161" s="82">
        <f t="shared" si="516"/>
        <v>0.10854845524453313</v>
      </c>
      <c r="FL161" s="82">
        <f t="shared" si="516"/>
        <v>0</v>
      </c>
      <c r="FM161" s="82">
        <f t="shared" si="516"/>
        <v>0</v>
      </c>
      <c r="FN161" s="82">
        <f t="shared" si="516"/>
        <v>0</v>
      </c>
      <c r="FO161" s="82">
        <f t="shared" si="516"/>
        <v>0</v>
      </c>
      <c r="FP161" s="82">
        <f t="shared" si="516"/>
        <v>0</v>
      </c>
    </row>
    <row r="162" spans="1:172">
      <c r="A162" s="79">
        <v>1998</v>
      </c>
      <c r="D162" s="98">
        <f>Data!CE62</f>
        <v>42.152469383819081</v>
      </c>
      <c r="AR162" s="82"/>
      <c r="AS162" s="82"/>
      <c r="AT162" s="82"/>
      <c r="AU162" s="82"/>
      <c r="AV162" s="82"/>
      <c r="AW162" s="82"/>
      <c r="AX162" s="82"/>
      <c r="AY162" s="82"/>
      <c r="AZ162" s="82"/>
      <c r="BA162" s="82"/>
      <c r="BB162" s="82">
        <f>+$D162*H111</f>
        <v>42.152469383819081</v>
      </c>
      <c r="BC162" s="82">
        <f t="shared" ref="BC162:CJ162" si="517">+$D162*I111</f>
        <v>39.50330275402073</v>
      </c>
      <c r="BD162" s="82">
        <f t="shared" si="517"/>
        <v>36.820963537410968</v>
      </c>
      <c r="BE162" s="82">
        <f t="shared" si="517"/>
        <v>34.107308413833252</v>
      </c>
      <c r="BF162" s="82">
        <f t="shared" si="517"/>
        <v>31.365278028089797</v>
      </c>
      <c r="BG162" s="82">
        <f t="shared" si="517"/>
        <v>28.599679769484627</v>
      </c>
      <c r="BH162" s="82">
        <f t="shared" si="517"/>
        <v>25.818365014065794</v>
      </c>
      <c r="BI162" s="82">
        <f t="shared" si="517"/>
        <v>23.033799004754588</v>
      </c>
      <c r="BJ162" s="82">
        <f t="shared" si="517"/>
        <v>20.264850042454153</v>
      </c>
      <c r="BK162" s="82">
        <f t="shared" si="517"/>
        <v>17.538382932840818</v>
      </c>
      <c r="BL162" s="82">
        <f t="shared" si="517"/>
        <v>14.890007423961533</v>
      </c>
      <c r="BM162" s="82">
        <f t="shared" si="517"/>
        <v>12.363240399574773</v>
      </c>
      <c r="BN162" s="82">
        <f t="shared" si="517"/>
        <v>10.00653125919294</v>
      </c>
      <c r="BO162" s="82">
        <f t="shared" si="517"/>
        <v>7.868128772420266</v>
      </c>
      <c r="BP162" s="82">
        <f t="shared" si="517"/>
        <v>5.9895235383388794</v>
      </c>
      <c r="BQ162" s="82">
        <f t="shared" si="517"/>
        <v>4.3988999129851409</v>
      </c>
      <c r="BR162" s="82">
        <f t="shared" si="517"/>
        <v>3.1063297194995538</v>
      </c>
      <c r="BS162" s="82">
        <f t="shared" si="517"/>
        <v>2.1021164326281223</v>
      </c>
      <c r="BT162" s="82">
        <f t="shared" si="517"/>
        <v>1.3588093872728464</v>
      </c>
      <c r="BU162" s="82">
        <f t="shared" si="517"/>
        <v>0.83629421204642962</v>
      </c>
      <c r="BV162" s="82">
        <f t="shared" si="517"/>
        <v>0.48849060594244403</v>
      </c>
      <c r="BW162" s="82">
        <f t="shared" si="517"/>
        <v>0.26989385033223789</v>
      </c>
      <c r="BX162" s="82">
        <f t="shared" si="517"/>
        <v>0.14053514042516613</v>
      </c>
      <c r="BY162" s="82">
        <f t="shared" si="517"/>
        <v>6.8675869597835684E-2</v>
      </c>
      <c r="BZ162" s="82">
        <f t="shared" si="517"/>
        <v>3.1331906871384527E-2</v>
      </c>
      <c r="CA162" s="82">
        <f t="shared" si="517"/>
        <v>1.3252305027696698E-2</v>
      </c>
      <c r="CB162" s="82">
        <f t="shared" si="517"/>
        <v>5.1432913910557636E-3</v>
      </c>
      <c r="CC162" s="82">
        <f t="shared" si="517"/>
        <v>1.8010281677588442E-3</v>
      </c>
      <c r="CD162" s="82">
        <f t="shared" si="517"/>
        <v>5.5149555227920093E-4</v>
      </c>
      <c r="CE162" s="82">
        <f t="shared" si="517"/>
        <v>1.377618038928698E-4</v>
      </c>
      <c r="CF162" s="82">
        <f t="shared" si="517"/>
        <v>2.2699842476667361E-5</v>
      </c>
      <c r="CG162" s="82">
        <f t="shared" si="517"/>
        <v>0</v>
      </c>
      <c r="CH162" s="82">
        <f t="shared" si="517"/>
        <v>0</v>
      </c>
      <c r="CI162" s="82">
        <f t="shared" si="517"/>
        <v>0</v>
      </c>
      <c r="CJ162" s="82">
        <f t="shared" si="517"/>
        <v>0</v>
      </c>
      <c r="DX162" s="82"/>
      <c r="DY162" s="82"/>
      <c r="DZ162" s="82"/>
      <c r="EA162" s="82"/>
      <c r="EB162" s="82"/>
      <c r="EC162" s="82"/>
      <c r="ED162" s="82"/>
      <c r="EE162" s="82"/>
      <c r="EF162" s="82"/>
      <c r="EG162" s="82"/>
      <c r="EH162" s="82">
        <f>+$D162*CN111</f>
        <v>42.152469383819081</v>
      </c>
      <c r="EI162" s="82">
        <f t="shared" ref="EI162:FP162" si="518">+$D162*CO111</f>
        <v>36.850405758147133</v>
      </c>
      <c r="EJ162" s="82">
        <f t="shared" si="518"/>
        <v>32.20977988757641</v>
      </c>
      <c r="EK162" s="82">
        <f t="shared" si="518"/>
        <v>28.147859244794947</v>
      </c>
      <c r="EL162" s="82">
        <f t="shared" si="518"/>
        <v>24.592250756087768</v>
      </c>
      <c r="EM162" s="82">
        <f t="shared" si="518"/>
        <v>21.479608285144696</v>
      </c>
      <c r="EN162" s="82">
        <f t="shared" si="518"/>
        <v>18.754501678012208</v>
      </c>
      <c r="EO162" s="82">
        <f t="shared" si="518"/>
        <v>16.368427173911712</v>
      </c>
      <c r="EP162" s="82">
        <f t="shared" si="518"/>
        <v>14.27894151104981</v>
      </c>
      <c r="EQ162" s="82">
        <f t="shared" si="518"/>
        <v>12.448904265400737</v>
      </c>
      <c r="ER162" s="82">
        <f t="shared" si="518"/>
        <v>10.845814893187075</v>
      </c>
      <c r="ES162" s="82">
        <f t="shared" si="518"/>
        <v>9.4412326389385886</v>
      </c>
      <c r="ET162" s="82">
        <f t="shared" si="518"/>
        <v>8.2102689507671585</v>
      </c>
      <c r="EU162" s="82">
        <f t="shared" si="518"/>
        <v>7.1311433392849883</v>
      </c>
      <c r="EV162" s="82">
        <f t="shared" si="518"/>
        <v>6.1847947495326387</v>
      </c>
      <c r="EW162" s="82">
        <f t="shared" si="518"/>
        <v>5.3545415066056643</v>
      </c>
      <c r="EX162" s="82">
        <f t="shared" si="518"/>
        <v>4.6257837630751464</v>
      </c>
      <c r="EY162" s="82">
        <f t="shared" si="518"/>
        <v>3.9857431352777501</v>
      </c>
      <c r="EZ162" s="82">
        <f t="shared" si="518"/>
        <v>3.4232348796585086</v>
      </c>
      <c r="FA162" s="82">
        <f t="shared" si="518"/>
        <v>2.9284685414432912</v>
      </c>
      <c r="FB162" s="82">
        <f t="shared" si="518"/>
        <v>2.4928735163746603</v>
      </c>
      <c r="FC162" s="82">
        <f t="shared" si="518"/>
        <v>2.1089464111440788</v>
      </c>
      <c r="FD162" s="82">
        <f t="shared" si="518"/>
        <v>1.7701174774399706</v>
      </c>
      <c r="FE162" s="82">
        <f t="shared" si="518"/>
        <v>1.4706337351564316</v>
      </c>
      <c r="FF162" s="82">
        <f t="shared" si="518"/>
        <v>1.2054566983541934</v>
      </c>
      <c r="FG162" s="82">
        <f t="shared" si="518"/>
        <v>0.9701728783559278</v>
      </c>
      <c r="FH162" s="82">
        <f t="shared" si="518"/>
        <v>0.76091546654928555</v>
      </c>
      <c r="FI162" s="82">
        <f t="shared" si="518"/>
        <v>0.57429579913798756</v>
      </c>
      <c r="FJ162" s="82">
        <f t="shared" si="518"/>
        <v>0.4073433807893963</v>
      </c>
      <c r="FK162" s="82">
        <f t="shared" si="518"/>
        <v>0.25745339699612529</v>
      </c>
      <c r="FL162" s="82">
        <f t="shared" si="518"/>
        <v>0.12234077872922924</v>
      </c>
      <c r="FM162" s="82">
        <f t="shared" si="518"/>
        <v>0</v>
      </c>
      <c r="FN162" s="82">
        <f t="shared" si="518"/>
        <v>0</v>
      </c>
      <c r="FO162" s="82">
        <f t="shared" si="518"/>
        <v>0</v>
      </c>
      <c r="FP162" s="82">
        <f t="shared" si="518"/>
        <v>0</v>
      </c>
    </row>
    <row r="163" spans="1:172">
      <c r="A163" s="79">
        <v>1999</v>
      </c>
      <c r="D163" s="98">
        <f>Data!CE63</f>
        <v>47.195632455788456</v>
      </c>
      <c r="AR163" s="82"/>
      <c r="AS163" s="82"/>
      <c r="AT163" s="82"/>
      <c r="AU163" s="82"/>
      <c r="AV163" s="82"/>
      <c r="AW163" s="82"/>
      <c r="AX163" s="82"/>
      <c r="AY163" s="82"/>
      <c r="AZ163" s="82"/>
      <c r="BA163" s="82"/>
      <c r="BC163" s="82">
        <f>+$D163*H111</f>
        <v>47.195632455788456</v>
      </c>
      <c r="BD163" s="82">
        <f t="shared" ref="BD163:CJ163" si="519">+$D163*I111</f>
        <v>44.229516913762886</v>
      </c>
      <c r="BE163" s="82">
        <f t="shared" si="519"/>
        <v>41.22625998387452</v>
      </c>
      <c r="BF163" s="82">
        <f t="shared" si="519"/>
        <v>38.187940480977169</v>
      </c>
      <c r="BG163" s="82">
        <f t="shared" si="519"/>
        <v>35.117850871521718</v>
      </c>
      <c r="BH163" s="82">
        <f t="shared" si="519"/>
        <v>32.021373705616888</v>
      </c>
      <c r="BI163" s="82">
        <f t="shared" si="519"/>
        <v>28.90729970569609</v>
      </c>
      <c r="BJ163" s="82">
        <f t="shared" si="519"/>
        <v>25.789585468655904</v>
      </c>
      <c r="BK163" s="82">
        <f t="shared" si="519"/>
        <v>22.689356717556148</v>
      </c>
      <c r="BL163" s="82">
        <f t="shared" si="519"/>
        <v>19.636692389959201</v>
      </c>
      <c r="BM163" s="82">
        <f t="shared" si="519"/>
        <v>16.671462619340861</v>
      </c>
      <c r="BN163" s="82">
        <f t="shared" si="519"/>
        <v>13.842390692415016</v>
      </c>
      <c r="BO163" s="82">
        <f t="shared" si="519"/>
        <v>11.203722542706231</v>
      </c>
      <c r="BP163" s="82">
        <f t="shared" si="519"/>
        <v>8.8094794702705208</v>
      </c>
      <c r="BQ163" s="82">
        <f t="shared" si="519"/>
        <v>6.706116050445349</v>
      </c>
      <c r="BR163" s="82">
        <f t="shared" si="519"/>
        <v>4.9251886434615528</v>
      </c>
      <c r="BS163" s="82">
        <f t="shared" si="519"/>
        <v>3.4779740753283179</v>
      </c>
      <c r="BT163" s="82">
        <f t="shared" si="519"/>
        <v>2.3536157189327969</v>
      </c>
      <c r="BU163" s="82">
        <f t="shared" si="519"/>
        <v>1.5213786844910604</v>
      </c>
      <c r="BV163" s="82">
        <f t="shared" si="519"/>
        <v>0.93634927760121922</v>
      </c>
      <c r="BW163" s="82">
        <f t="shared" si="519"/>
        <v>0.54693410452994429</v>
      </c>
      <c r="BX163" s="82">
        <f t="shared" si="519"/>
        <v>0.3021842171658749</v>
      </c>
      <c r="BY163" s="82">
        <f t="shared" si="519"/>
        <v>0.15734890343517594</v>
      </c>
      <c r="BZ163" s="82">
        <f t="shared" si="519"/>
        <v>7.6892318469135704E-2</v>
      </c>
      <c r="CA163" s="82">
        <f t="shared" si="519"/>
        <v>3.5080487156666826E-2</v>
      </c>
      <c r="CB163" s="82">
        <f t="shared" si="519"/>
        <v>1.4837823890793465E-2</v>
      </c>
      <c r="CC163" s="82">
        <f t="shared" si="519"/>
        <v>5.758639853219818E-3</v>
      </c>
      <c r="CD163" s="82">
        <f t="shared" si="519"/>
        <v>2.0165049566632843E-3</v>
      </c>
      <c r="CE163" s="82">
        <f t="shared" si="519"/>
        <v>6.1747702487775433E-4</v>
      </c>
      <c r="CF163" s="82">
        <f t="shared" si="519"/>
        <v>1.5424376218087227E-4</v>
      </c>
      <c r="CG163" s="82">
        <f t="shared" si="519"/>
        <v>2.5415674051692364E-5</v>
      </c>
      <c r="CH163" s="82">
        <f t="shared" si="519"/>
        <v>0</v>
      </c>
      <c r="CI163" s="82">
        <f t="shared" si="519"/>
        <v>0</v>
      </c>
      <c r="CJ163" s="82">
        <f t="shared" si="519"/>
        <v>0</v>
      </c>
      <c r="DX163" s="82"/>
      <c r="DY163" s="82"/>
      <c r="DZ163" s="82"/>
      <c r="EA163" s="82"/>
      <c r="EB163" s="82"/>
      <c r="EC163" s="82"/>
      <c r="ED163" s="82"/>
      <c r="EE163" s="82"/>
      <c r="EF163" s="82"/>
      <c r="EG163" s="82"/>
      <c r="EI163" s="82">
        <f>+$D163*CN111</f>
        <v>47.195632455788456</v>
      </c>
      <c r="EJ163" s="82">
        <f t="shared" ref="EJ163:FP163" si="520">+$D163*CO111</f>
        <v>41.259224700980269</v>
      </c>
      <c r="EK163" s="82">
        <f t="shared" si="520"/>
        <v>36.063389767609728</v>
      </c>
      <c r="EL163" s="82">
        <f t="shared" si="520"/>
        <v>31.515496927080608</v>
      </c>
      <c r="EM163" s="82">
        <f t="shared" si="520"/>
        <v>27.53449192683448</v>
      </c>
      <c r="EN163" s="82">
        <f t="shared" si="520"/>
        <v>24.049449836244705</v>
      </c>
      <c r="EO163" s="82">
        <f t="shared" si="520"/>
        <v>20.998308782989209</v>
      </c>
      <c r="EP163" s="82">
        <f t="shared" si="520"/>
        <v>18.326761968441666</v>
      </c>
      <c r="EQ163" s="82">
        <f t="shared" si="520"/>
        <v>15.987288177045601</v>
      </c>
      <c r="ER163" s="82">
        <f t="shared" si="520"/>
        <v>13.938303467760418</v>
      </c>
      <c r="ES163" s="82">
        <f t="shared" si="520"/>
        <v>12.143418899649694</v>
      </c>
      <c r="ET163" s="82">
        <f t="shared" si="520"/>
        <v>10.570791037167195</v>
      </c>
      <c r="EU163" s="82">
        <f t="shared" si="520"/>
        <v>9.1925536374939565</v>
      </c>
      <c r="EV163" s="82">
        <f t="shared" si="520"/>
        <v>7.9843203719787743</v>
      </c>
      <c r="EW163" s="82">
        <f t="shared" si="520"/>
        <v>6.9247497022198523</v>
      </c>
      <c r="EX163" s="82">
        <f t="shared" si="520"/>
        <v>5.995164141250334</v>
      </c>
      <c r="EY163" s="82">
        <f t="shared" si="520"/>
        <v>5.1792171014743236</v>
      </c>
      <c r="EZ163" s="82">
        <f t="shared" si="520"/>
        <v>4.4626013807855252</v>
      </c>
      <c r="FA163" s="82">
        <f t="shared" si="520"/>
        <v>3.8327940818626471</v>
      </c>
      <c r="FB163" s="82">
        <f t="shared" si="520"/>
        <v>3.2788334102521408</v>
      </c>
      <c r="FC163" s="82">
        <f t="shared" si="520"/>
        <v>2.7911233661378412</v>
      </c>
      <c r="FD163" s="82">
        <f t="shared" si="520"/>
        <v>2.3612628428245173</v>
      </c>
      <c r="FE163" s="82">
        <f t="shared" si="520"/>
        <v>1.9818960808235155</v>
      </c>
      <c r="FF163" s="82">
        <f t="shared" si="520"/>
        <v>1.6465818078067211</v>
      </c>
      <c r="FG163" s="82">
        <f t="shared" si="520"/>
        <v>1.3496787284004721</v>
      </c>
      <c r="FH163" s="82">
        <f t="shared" si="520"/>
        <v>1.0862453197827879</v>
      </c>
      <c r="FI163" s="82">
        <f t="shared" si="520"/>
        <v>0.85195214453960899</v>
      </c>
      <c r="FJ163" s="82">
        <f t="shared" si="520"/>
        <v>0.64300511579101427</v>
      </c>
      <c r="FK163" s="82">
        <f t="shared" si="520"/>
        <v>0.45607834520874824</v>
      </c>
      <c r="FL163" s="82">
        <f t="shared" si="520"/>
        <v>0.28825537570492982</v>
      </c>
      <c r="FM163" s="82">
        <f t="shared" si="520"/>
        <v>0.13697775033497969</v>
      </c>
      <c r="FN163" s="82">
        <f t="shared" si="520"/>
        <v>0</v>
      </c>
      <c r="FO163" s="82">
        <f t="shared" si="520"/>
        <v>0</v>
      </c>
      <c r="FP163" s="82">
        <f t="shared" si="520"/>
        <v>0</v>
      </c>
    </row>
    <row r="164" spans="1:172">
      <c r="A164" s="79">
        <v>2000</v>
      </c>
      <c r="D164" s="98">
        <f>Data!CE64</f>
        <v>55.270858079137845</v>
      </c>
      <c r="AR164" s="82"/>
      <c r="AS164" s="82"/>
      <c r="AT164" s="82"/>
      <c r="AU164" s="82"/>
      <c r="AV164" s="82"/>
      <c r="AW164" s="82"/>
      <c r="AX164" s="82"/>
      <c r="AY164" s="82"/>
      <c r="AZ164" s="82"/>
      <c r="BA164" s="82"/>
      <c r="BD164" s="82">
        <f>+$D164*H111</f>
        <v>55.270858079137845</v>
      </c>
      <c r="BE164" s="82">
        <f t="shared" ref="BE164:CJ164" si="521">+$D164*I111</f>
        <v>51.797236842613586</v>
      </c>
      <c r="BF164" s="82">
        <f t="shared" si="521"/>
        <v>48.280119285124677</v>
      </c>
      <c r="BG164" s="82">
        <f t="shared" si="521"/>
        <v>44.721939909076923</v>
      </c>
      <c r="BH164" s="82">
        <f t="shared" si="521"/>
        <v>41.126554525622105</v>
      </c>
      <c r="BI164" s="82">
        <f t="shared" si="521"/>
        <v>37.500266645226802</v>
      </c>
      <c r="BJ164" s="82">
        <f t="shared" si="521"/>
        <v>33.85337109278791</v>
      </c>
      <c r="BK164" s="82">
        <f t="shared" si="521"/>
        <v>30.202212454577499</v>
      </c>
      <c r="BL164" s="82">
        <f t="shared" si="521"/>
        <v>26.571531088554586</v>
      </c>
      <c r="BM164" s="82">
        <f t="shared" si="521"/>
        <v>22.99655247221942</v>
      </c>
      <c r="BN164" s="82">
        <f t="shared" si="521"/>
        <v>19.523968563583196</v>
      </c>
      <c r="BO164" s="82">
        <f t="shared" si="521"/>
        <v>16.210839258339323</v>
      </c>
      <c r="BP164" s="82">
        <f t="shared" si="521"/>
        <v>13.120692030052558</v>
      </c>
      <c r="BQ164" s="82">
        <f t="shared" si="521"/>
        <v>10.316791283780796</v>
      </c>
      <c r="BR164" s="82">
        <f t="shared" si="521"/>
        <v>7.8535400247811156</v>
      </c>
      <c r="BS164" s="82">
        <f t="shared" si="521"/>
        <v>5.7678939418971114</v>
      </c>
      <c r="BT164" s="82">
        <f t="shared" si="521"/>
        <v>4.0730593387103857</v>
      </c>
      <c r="BU164" s="82">
        <f t="shared" si="521"/>
        <v>2.7563220070379155</v>
      </c>
      <c r="BV164" s="82">
        <f t="shared" si="521"/>
        <v>1.7816882829974154</v>
      </c>
      <c r="BW164" s="82">
        <f t="shared" si="521"/>
        <v>1.0965596887229094</v>
      </c>
      <c r="BX164" s="82">
        <f t="shared" si="521"/>
        <v>0.64051514297288115</v>
      </c>
      <c r="BY164" s="82">
        <f t="shared" si="521"/>
        <v>0.35388827549617835</v>
      </c>
      <c r="BZ164" s="82">
        <f t="shared" si="521"/>
        <v>0.18427147721392442</v>
      </c>
      <c r="CA164" s="82">
        <f t="shared" si="521"/>
        <v>9.0048680361782651E-2</v>
      </c>
      <c r="CB164" s="82">
        <f t="shared" si="521"/>
        <v>4.1082797837267759E-2</v>
      </c>
      <c r="CC164" s="82">
        <f t="shared" si="521"/>
        <v>1.7376592192922351E-2</v>
      </c>
      <c r="CD164" s="82">
        <f t="shared" si="521"/>
        <v>6.7439495880119871E-3</v>
      </c>
      <c r="CE164" s="82">
        <f t="shared" si="521"/>
        <v>2.3615312154153531E-3</v>
      </c>
      <c r="CF164" s="82">
        <f t="shared" si="521"/>
        <v>7.2312803607658472E-4</v>
      </c>
      <c r="CG164" s="82">
        <f t="shared" si="521"/>
        <v>1.8063504280989211E-4</v>
      </c>
      <c r="CH164" s="82">
        <f t="shared" si="521"/>
        <v>2.976432437498622E-5</v>
      </c>
      <c r="CI164" s="82">
        <f t="shared" si="521"/>
        <v>0</v>
      </c>
      <c r="CJ164" s="82">
        <f t="shared" si="521"/>
        <v>0</v>
      </c>
      <c r="DX164" s="82"/>
      <c r="DY164" s="82"/>
      <c r="DZ164" s="82"/>
      <c r="EA164" s="82"/>
      <c r="EB164" s="82"/>
      <c r="EC164" s="82"/>
      <c r="ED164" s="82"/>
      <c r="EE164" s="82"/>
      <c r="EF164" s="82"/>
      <c r="EG164" s="82"/>
      <c r="EJ164" s="82">
        <f>+$D164*CN111</f>
        <v>55.270858079137845</v>
      </c>
      <c r="EK164" s="82">
        <f t="shared" ref="EK164:FP164" si="522">+$D164*CO111</f>
        <v>48.318724302283364</v>
      </c>
      <c r="EL164" s="82">
        <f t="shared" si="522"/>
        <v>42.233876186857209</v>
      </c>
      <c r="EM164" s="82">
        <f t="shared" si="522"/>
        <v>36.90783378275372</v>
      </c>
      <c r="EN164" s="82">
        <f t="shared" si="522"/>
        <v>32.245674363933283</v>
      </c>
      <c r="EO164" s="82">
        <f t="shared" si="522"/>
        <v>28.164337664626377</v>
      </c>
      <c r="EP164" s="82">
        <f t="shared" si="522"/>
        <v>24.591142956580203</v>
      </c>
      <c r="EQ164" s="82">
        <f t="shared" si="522"/>
        <v>21.462491487041099</v>
      </c>
      <c r="ER164" s="82">
        <f t="shared" si="522"/>
        <v>18.722731107195706</v>
      </c>
      <c r="ES164" s="82">
        <f t="shared" si="522"/>
        <v>16.323162817072387</v>
      </c>
      <c r="ET164" s="82">
        <f t="shared" si="522"/>
        <v>14.22117148714552</v>
      </c>
      <c r="EU164" s="82">
        <f t="shared" si="522"/>
        <v>12.379465234347812</v>
      </c>
      <c r="EV164" s="82">
        <f t="shared" si="522"/>
        <v>10.765409870473635</v>
      </c>
      <c r="EW164" s="82">
        <f t="shared" si="522"/>
        <v>9.3504465387004956</v>
      </c>
      <c r="EX164" s="82">
        <f t="shared" si="522"/>
        <v>8.109582139480441</v>
      </c>
      <c r="EY164" s="82">
        <f t="shared" si="522"/>
        <v>7.0209434468875962</v>
      </c>
      <c r="EZ164" s="82">
        <f t="shared" si="522"/>
        <v>6.0653869538625456</v>
      </c>
      <c r="FA164" s="82">
        <f t="shared" si="522"/>
        <v>5.2261574799790607</v>
      </c>
      <c r="FB164" s="82">
        <f t="shared" si="522"/>
        <v>4.488589446144986</v>
      </c>
      <c r="FC164" s="82">
        <f t="shared" si="522"/>
        <v>3.8398454825867017</v>
      </c>
      <c r="FD164" s="82">
        <f t="shared" si="522"/>
        <v>3.2686877031615973</v>
      </c>
      <c r="FE164" s="82">
        <f t="shared" si="522"/>
        <v>2.7652775624005601</v>
      </c>
      <c r="FF164" s="82">
        <f t="shared" si="522"/>
        <v>2.3210007221200195</v>
      </c>
      <c r="FG164" s="82">
        <f t="shared" si="522"/>
        <v>1.9283138010753271</v>
      </c>
      <c r="FH164" s="82">
        <f t="shared" si="522"/>
        <v>1.5806102719300339</v>
      </c>
      <c r="FI164" s="82">
        <f t="shared" si="522"/>
        <v>1.2721031117674675</v>
      </c>
      <c r="FJ164" s="82">
        <f t="shared" si="522"/>
        <v>0.99772211157836899</v>
      </c>
      <c r="FK164" s="82">
        <f t="shared" si="522"/>
        <v>0.75302401196418134</v>
      </c>
      <c r="FL164" s="82">
        <f t="shared" si="522"/>
        <v>0.53411386137509143</v>
      </c>
      <c r="FM164" s="82">
        <f t="shared" si="522"/>
        <v>0.33757619364589508</v>
      </c>
      <c r="FN164" s="82">
        <f t="shared" si="522"/>
        <v>0.16041479698055588</v>
      </c>
      <c r="FO164" s="82">
        <f t="shared" si="522"/>
        <v>0</v>
      </c>
      <c r="FP164" s="82">
        <f t="shared" si="522"/>
        <v>0</v>
      </c>
    </row>
    <row r="165" spans="1:172">
      <c r="A165" s="79">
        <v>2001</v>
      </c>
      <c r="D165" s="98">
        <f>Data!CE65</f>
        <v>64.947937207776278</v>
      </c>
      <c r="AR165" s="82"/>
      <c r="AS165" s="82"/>
      <c r="AT165" s="82"/>
      <c r="AU165" s="82"/>
      <c r="AV165" s="82"/>
      <c r="AW165" s="82"/>
      <c r="AX165" s="82"/>
      <c r="AY165" s="82"/>
      <c r="AZ165" s="82"/>
      <c r="BA165" s="82"/>
      <c r="BE165" s="82">
        <f>+$D165*H111</f>
        <v>64.947937207776278</v>
      </c>
      <c r="BF165" s="82">
        <f t="shared" ref="BF165:CJ165" si="523">+$D165*I111</f>
        <v>60.866138194807249</v>
      </c>
      <c r="BG165" s="82">
        <f t="shared" si="523"/>
        <v>56.73322732251561</v>
      </c>
      <c r="BH165" s="82">
        <f t="shared" si="523"/>
        <v>52.55206533732143</v>
      </c>
      <c r="BI165" s="82">
        <f t="shared" si="523"/>
        <v>48.327183143742445</v>
      </c>
      <c r="BJ165" s="82">
        <f t="shared" si="523"/>
        <v>44.065987900201769</v>
      </c>
      <c r="BK165" s="82">
        <f t="shared" si="523"/>
        <v>39.780576897463554</v>
      </c>
      <c r="BL165" s="82">
        <f t="shared" si="523"/>
        <v>35.490156408051483</v>
      </c>
      <c r="BM165" s="82">
        <f t="shared" si="523"/>
        <v>31.223798446967013</v>
      </c>
      <c r="BN165" s="82">
        <f t="shared" si="523"/>
        <v>27.022895932292304</v>
      </c>
      <c r="BO165" s="82">
        <f t="shared" si="523"/>
        <v>22.942315867406904</v>
      </c>
      <c r="BP165" s="82">
        <f t="shared" si="523"/>
        <v>19.049108460166686</v>
      </c>
      <c r="BQ165" s="82">
        <f t="shared" si="523"/>
        <v>15.417923869940338</v>
      </c>
      <c r="BR165" s="82">
        <f t="shared" si="523"/>
        <v>12.123103128330893</v>
      </c>
      <c r="BS165" s="82">
        <f t="shared" si="523"/>
        <v>9.2285743720119591</v>
      </c>
      <c r="BT165" s="82">
        <f t="shared" si="523"/>
        <v>6.777763663865489</v>
      </c>
      <c r="BU165" s="82">
        <f t="shared" si="523"/>
        <v>4.7861895285819545</v>
      </c>
      <c r="BV165" s="82">
        <f t="shared" si="523"/>
        <v>3.238911695222642</v>
      </c>
      <c r="BW165" s="82">
        <f t="shared" si="523"/>
        <v>2.0936345616755423</v>
      </c>
      <c r="BX165" s="82">
        <f t="shared" si="523"/>
        <v>1.2885504637141894</v>
      </c>
      <c r="BY165" s="82">
        <f t="shared" si="523"/>
        <v>0.75265951592191094</v>
      </c>
      <c r="BZ165" s="82">
        <f t="shared" si="523"/>
        <v>0.4158486821859117</v>
      </c>
      <c r="CA165" s="82">
        <f t="shared" si="523"/>
        <v>0.21653458526260005</v>
      </c>
      <c r="CB165" s="82">
        <f t="shared" si="523"/>
        <v>0.10581482251290941</v>
      </c>
      <c r="CC165" s="82">
        <f t="shared" si="523"/>
        <v>4.827576533069549E-2</v>
      </c>
      <c r="CD165" s="82">
        <f t="shared" si="523"/>
        <v>2.0418966845333637E-2</v>
      </c>
      <c r="CE165" s="82">
        <f t="shared" si="523"/>
        <v>7.9247116762230577E-3</v>
      </c>
      <c r="CF165" s="82">
        <f t="shared" si="523"/>
        <v>2.7749990939781055E-3</v>
      </c>
      <c r="CG165" s="82">
        <f t="shared" si="523"/>
        <v>8.4973665892862154E-4</v>
      </c>
      <c r="CH165" s="82">
        <f t="shared" si="523"/>
        <v>2.1226146699483003E-4</v>
      </c>
      <c r="CI165" s="82">
        <f t="shared" si="523"/>
        <v>3.497560084503476E-5</v>
      </c>
      <c r="CJ165" s="82">
        <f t="shared" si="523"/>
        <v>0</v>
      </c>
      <c r="DX165" s="82"/>
      <c r="DY165" s="82"/>
      <c r="DZ165" s="82"/>
      <c r="EA165" s="82"/>
      <c r="EB165" s="82"/>
      <c r="EC165" s="82"/>
      <c r="ED165" s="82"/>
      <c r="EE165" s="82"/>
      <c r="EF165" s="82"/>
      <c r="EG165" s="82"/>
      <c r="EK165" s="82">
        <f>+$D165*CN111</f>
        <v>64.947937207776278</v>
      </c>
      <c r="EL165" s="82">
        <f t="shared" ref="EL165:FP165" si="524">+$D165*CO111</f>
        <v>56.778591485791992</v>
      </c>
      <c r="EM165" s="82">
        <f t="shared" si="524"/>
        <v>49.62837983621526</v>
      </c>
      <c r="EN165" s="82">
        <f t="shared" si="524"/>
        <v>43.369829134281538</v>
      </c>
      <c r="EO165" s="82">
        <f t="shared" si="524"/>
        <v>37.891397141193217</v>
      </c>
      <c r="EP165" s="82">
        <f t="shared" si="524"/>
        <v>33.095481013188852</v>
      </c>
      <c r="EQ165" s="82">
        <f t="shared" si="524"/>
        <v>28.896674741770795</v>
      </c>
      <c r="ER165" s="82">
        <f t="shared" si="524"/>
        <v>25.220244408489233</v>
      </c>
      <c r="ES165" s="82">
        <f t="shared" si="524"/>
        <v>22.000794027245444</v>
      </c>
      <c r="ET165" s="82">
        <f t="shared" si="524"/>
        <v>19.181098150449831</v>
      </c>
      <c r="EU165" s="82">
        <f t="shared" si="524"/>
        <v>16.711080393318063</v>
      </c>
      <c r="EV165" s="82">
        <f t="shared" si="524"/>
        <v>14.546919636294758</v>
      </c>
      <c r="EW165" s="82">
        <f t="shared" si="524"/>
        <v>12.650267945585023</v>
      </c>
      <c r="EX165" s="82">
        <f t="shared" si="524"/>
        <v>10.987566246767084</v>
      </c>
      <c r="EY165" s="82">
        <f t="shared" si="524"/>
        <v>9.5294455320765952</v>
      </c>
      <c r="EZ165" s="82">
        <f t="shared" si="524"/>
        <v>8.2502029093686353</v>
      </c>
      <c r="FA165" s="82">
        <f t="shared" si="524"/>
        <v>7.1273431372512333</v>
      </c>
      <c r="FB165" s="82">
        <f t="shared" si="524"/>
        <v>6.1411774603106535</v>
      </c>
      <c r="FC165" s="82">
        <f t="shared" si="524"/>
        <v>5.2744725815962807</v>
      </c>
      <c r="FD165" s="82">
        <f t="shared" si="524"/>
        <v>4.5121435048741816</v>
      </c>
      <c r="FE165" s="82">
        <f t="shared" si="524"/>
        <v>3.8409847625814426</v>
      </c>
      <c r="FF165" s="82">
        <f t="shared" si="524"/>
        <v>3.2494352309079573</v>
      </c>
      <c r="FG165" s="82">
        <f t="shared" si="524"/>
        <v>2.727372333239626</v>
      </c>
      <c r="FH165" s="82">
        <f t="shared" si="524"/>
        <v>2.2659319580276422</v>
      </c>
      <c r="FI165" s="82">
        <f t="shared" si="524"/>
        <v>1.8573508763748754</v>
      </c>
      <c r="FJ165" s="82">
        <f t="shared" si="524"/>
        <v>1.494828846452732</v>
      </c>
      <c r="FK165" s="82">
        <f t="shared" si="524"/>
        <v>1.1724079434558448</v>
      </c>
      <c r="FL165" s="82">
        <f t="shared" si="524"/>
        <v>0.88486696144595689</v>
      </c>
      <c r="FM165" s="82">
        <f t="shared" si="524"/>
        <v>0.62762900262418853</v>
      </c>
      <c r="FN165" s="82">
        <f t="shared" si="524"/>
        <v>0.39668060510950043</v>
      </c>
      <c r="FO165" s="82">
        <f t="shared" si="524"/>
        <v>0.18850096639668165</v>
      </c>
      <c r="FP165" s="82">
        <f t="shared" si="524"/>
        <v>0</v>
      </c>
    </row>
    <row r="166" spans="1:172">
      <c r="A166" s="79">
        <v>2002</v>
      </c>
      <c r="D166" s="98">
        <f>Data!CE66</f>
        <v>93.233178495261342</v>
      </c>
      <c r="AR166" s="82"/>
      <c r="AS166" s="82"/>
      <c r="AT166" s="82"/>
      <c r="AU166" s="82"/>
      <c r="AV166" s="82"/>
      <c r="AW166" s="82"/>
      <c r="AX166" s="82"/>
      <c r="AY166" s="82"/>
      <c r="AZ166" s="82"/>
      <c r="BA166" s="82"/>
      <c r="BF166" s="82">
        <f>+$D166*H111</f>
        <v>93.233178495261342</v>
      </c>
      <c r="BG166" s="82">
        <f t="shared" ref="BG166:CJ166" si="525">+$D166*I111</f>
        <v>87.37372995357066</v>
      </c>
      <c r="BH166" s="82">
        <f t="shared" si="525"/>
        <v>81.440910011519634</v>
      </c>
      <c r="BI166" s="82">
        <f t="shared" si="525"/>
        <v>75.438825288857558</v>
      </c>
      <c r="BJ166" s="82">
        <f t="shared" si="525"/>
        <v>69.373979927945328</v>
      </c>
      <c r="BK166" s="82">
        <f t="shared" si="525"/>
        <v>63.257006951987293</v>
      </c>
      <c r="BL166" s="82">
        <f t="shared" si="525"/>
        <v>57.105272099105598</v>
      </c>
      <c r="BM166" s="82">
        <f t="shared" si="525"/>
        <v>50.946346096122575</v>
      </c>
      <c r="BN166" s="82">
        <f t="shared" si="525"/>
        <v>44.821962006171169</v>
      </c>
      <c r="BO166" s="82">
        <f t="shared" si="525"/>
        <v>38.791539627414465</v>
      </c>
      <c r="BP166" s="82">
        <f t="shared" si="525"/>
        <v>32.933840893479704</v>
      </c>
      <c r="BQ166" s="82">
        <f t="shared" si="525"/>
        <v>27.345116805798572</v>
      </c>
      <c r="BR166" s="82">
        <f t="shared" si="525"/>
        <v>22.13252814471819</v>
      </c>
      <c r="BS166" s="82">
        <f t="shared" si="525"/>
        <v>17.402791935704563</v>
      </c>
      <c r="BT166" s="82">
        <f t="shared" si="525"/>
        <v>13.247677427075663</v>
      </c>
      <c r="BU166" s="82">
        <f t="shared" si="525"/>
        <v>9.7295230093344394</v>
      </c>
      <c r="BV166" s="82">
        <f t="shared" si="525"/>
        <v>6.8706056237457283</v>
      </c>
      <c r="BW166" s="82">
        <f t="shared" si="525"/>
        <v>4.649478415996966</v>
      </c>
      <c r="BX166" s="82">
        <f t="shared" si="525"/>
        <v>3.0054257792374206</v>
      </c>
      <c r="BY166" s="82">
        <f t="shared" si="525"/>
        <v>1.8497224168842863</v>
      </c>
      <c r="BZ166" s="82">
        <f t="shared" si="525"/>
        <v>1.0804475401522475</v>
      </c>
      <c r="CA166" s="82">
        <f t="shared" si="525"/>
        <v>0.59695343809343093</v>
      </c>
      <c r="CB166" s="82">
        <f t="shared" si="525"/>
        <v>0.31083677952081634</v>
      </c>
      <c r="CC166" s="82">
        <f t="shared" si="525"/>
        <v>0.15189785324866764</v>
      </c>
      <c r="CD166" s="82">
        <f t="shared" si="525"/>
        <v>6.9300169329060454E-2</v>
      </c>
      <c r="CE166" s="82">
        <f t="shared" si="525"/>
        <v>2.9311557263005415E-2</v>
      </c>
      <c r="CF166" s="82">
        <f t="shared" si="525"/>
        <v>1.1375974203293455E-2</v>
      </c>
      <c r="CG166" s="82">
        <f t="shared" si="525"/>
        <v>3.9835289152504779E-3</v>
      </c>
      <c r="CH166" s="82">
        <f t="shared" si="525"/>
        <v>1.2198023986876316E-3</v>
      </c>
      <c r="CI166" s="82">
        <f t="shared" si="525"/>
        <v>3.0470269096745937E-4</v>
      </c>
      <c r="CJ166" s="82">
        <f t="shared" si="525"/>
        <v>5.0207698300442869E-5</v>
      </c>
      <c r="DX166" s="82"/>
      <c r="DY166" s="82"/>
      <c r="DZ166" s="82"/>
      <c r="EA166" s="82"/>
      <c r="EB166" s="82"/>
      <c r="EC166" s="82"/>
      <c r="ED166" s="82"/>
      <c r="EE166" s="82"/>
      <c r="EF166" s="82"/>
      <c r="EG166" s="82"/>
      <c r="EL166" s="82">
        <f>+$D166*CN111</f>
        <v>93.233178495261342</v>
      </c>
      <c r="EM166" s="82">
        <f t="shared" ref="EM166:FP166" si="526">+$D166*CO111</f>
        <v>81.506030557511792</v>
      </c>
      <c r="EN166" s="82">
        <f t="shared" si="526"/>
        <v>71.24185608694728</v>
      </c>
      <c r="EO166" s="82">
        <f t="shared" si="526"/>
        <v>62.257666599168346</v>
      </c>
      <c r="EP166" s="82">
        <f t="shared" si="526"/>
        <v>54.393342498285307</v>
      </c>
      <c r="EQ166" s="82">
        <f t="shared" si="526"/>
        <v>47.508774278973213</v>
      </c>
      <c r="ER166" s="82">
        <f t="shared" si="526"/>
        <v>41.481361070794037</v>
      </c>
      <c r="ES166" s="82">
        <f t="shared" si="526"/>
        <v>36.203821856704984</v>
      </c>
      <c r="ET166" s="82">
        <f t="shared" si="526"/>
        <v>31.582280281167442</v>
      </c>
      <c r="EU166" s="82">
        <f t="shared" si="526"/>
        <v>27.534588848834133</v>
      </c>
      <c r="EV166" s="82">
        <f t="shared" si="526"/>
        <v>23.988862589654978</v>
      </c>
      <c r="EW166" s="82">
        <f t="shared" si="526"/>
        <v>20.882196006750245</v>
      </c>
      <c r="EX166" s="82">
        <f t="shared" si="526"/>
        <v>18.159540396340685</v>
      </c>
      <c r="EY166" s="82">
        <f t="shared" si="526"/>
        <v>15.77272149284968</v>
      </c>
      <c r="EZ166" s="82">
        <f t="shared" si="526"/>
        <v>13.679579898137114</v>
      </c>
      <c r="FA166" s="82">
        <f t="shared" si="526"/>
        <v>11.843218946439366</v>
      </c>
      <c r="FB166" s="82">
        <f t="shared" si="526"/>
        <v>10.231346575126615</v>
      </c>
      <c r="FC166" s="82">
        <f t="shared" si="526"/>
        <v>8.8156994501076404</v>
      </c>
      <c r="FD166" s="82">
        <f t="shared" si="526"/>
        <v>7.5715390635909143</v>
      </c>
      <c r="FE166" s="82">
        <f t="shared" si="526"/>
        <v>6.4772108071786469</v>
      </c>
      <c r="FF166" s="82">
        <f t="shared" si="526"/>
        <v>5.5137581478793782</v>
      </c>
      <c r="FG166" s="82">
        <f t="shared" si="526"/>
        <v>4.6645850186564388</v>
      </c>
      <c r="FH166" s="82">
        <f t="shared" si="526"/>
        <v>3.915160396156848</v>
      </c>
      <c r="FI166" s="82">
        <f t="shared" si="526"/>
        <v>3.2527597916630033</v>
      </c>
      <c r="FJ166" s="82">
        <f t="shared" si="526"/>
        <v>2.6662390405319205</v>
      </c>
      <c r="FK166" s="82">
        <f t="shared" si="526"/>
        <v>2.1458363522052943</v>
      </c>
      <c r="FL166" s="82">
        <f t="shared" si="526"/>
        <v>1.682999087589091</v>
      </c>
      <c r="FM166" s="82">
        <f t="shared" si="526"/>
        <v>1.2702321722262913</v>
      </c>
      <c r="FN166" s="82">
        <f t="shared" si="526"/>
        <v>0.90096544010727508</v>
      </c>
      <c r="FO166" s="82">
        <f t="shared" si="526"/>
        <v>0.56943754107950673</v>
      </c>
      <c r="FP166" s="82">
        <f t="shared" si="526"/>
        <v>0.27059434066963506</v>
      </c>
    </row>
    <row r="167" spans="1:172">
      <c r="A167" s="79">
        <v>2003</v>
      </c>
      <c r="D167" s="98">
        <f>Data!CE67</f>
        <v>152.44709171075169</v>
      </c>
      <c r="AR167" s="82"/>
      <c r="AS167" s="82"/>
      <c r="AT167" s="82"/>
      <c r="AU167" s="82"/>
      <c r="AV167" s="82"/>
      <c r="AW167" s="82"/>
      <c r="AX167" s="82"/>
      <c r="AY167" s="82"/>
      <c r="AZ167" s="82"/>
      <c r="BA167" s="82"/>
      <c r="BG167" s="82">
        <f>+$D167*H111</f>
        <v>152.44709171075169</v>
      </c>
      <c r="BH167" s="82">
        <f t="shared" ref="BH167:CJ167" si="527">+$D167*I111</f>
        <v>142.86621177480754</v>
      </c>
      <c r="BI167" s="82">
        <f t="shared" si="527"/>
        <v>133.16536106472262</v>
      </c>
      <c r="BJ167" s="82">
        <f t="shared" si="527"/>
        <v>123.35125438146851</v>
      </c>
      <c r="BK167" s="82">
        <f t="shared" si="527"/>
        <v>113.43452675436626</v>
      </c>
      <c r="BL167" s="82">
        <f t="shared" si="527"/>
        <v>103.43256441318682</v>
      </c>
      <c r="BM167" s="82">
        <f t="shared" si="527"/>
        <v>93.373762359740297</v>
      </c>
      <c r="BN167" s="82">
        <f t="shared" si="527"/>
        <v>83.303201939404431</v>
      </c>
      <c r="BO167" s="82">
        <f t="shared" si="527"/>
        <v>73.289121564786043</v>
      </c>
      <c r="BP167" s="82">
        <f t="shared" si="527"/>
        <v>63.428679517584811</v>
      </c>
      <c r="BQ167" s="82">
        <f t="shared" si="527"/>
        <v>53.85066072085899</v>
      </c>
      <c r="BR167" s="82">
        <f t="shared" si="527"/>
        <v>44.712446757853158</v>
      </c>
      <c r="BS167" s="82">
        <f t="shared" si="527"/>
        <v>36.18925796936265</v>
      </c>
      <c r="BT167" s="82">
        <f t="shared" si="527"/>
        <v>28.455589105334692</v>
      </c>
      <c r="BU167" s="82">
        <f t="shared" si="527"/>
        <v>21.661493561356004</v>
      </c>
      <c r="BV167" s="82">
        <f t="shared" si="527"/>
        <v>15.908901857092244</v>
      </c>
      <c r="BW167" s="82">
        <f t="shared" si="527"/>
        <v>11.234239382762292</v>
      </c>
      <c r="BX167" s="82">
        <f t="shared" si="527"/>
        <v>7.6024380368698399</v>
      </c>
      <c r="BY167" s="82">
        <f t="shared" si="527"/>
        <v>4.9142207397825795</v>
      </c>
      <c r="BZ167" s="82">
        <f t="shared" si="527"/>
        <v>3.0245113110728514</v>
      </c>
      <c r="CA167" s="82">
        <f t="shared" si="527"/>
        <v>1.7666574056639863</v>
      </c>
      <c r="CB167" s="82">
        <f t="shared" si="527"/>
        <v>0.97608830882777575</v>
      </c>
      <c r="CC167" s="82">
        <f t="shared" si="527"/>
        <v>0.50825429100964348</v>
      </c>
      <c r="CD167" s="82">
        <f t="shared" si="527"/>
        <v>0.24837065879978423</v>
      </c>
      <c r="CE167" s="82">
        <f t="shared" si="527"/>
        <v>0.11331383783955039</v>
      </c>
      <c r="CF167" s="82">
        <f t="shared" si="527"/>
        <v>4.7927805641480407E-2</v>
      </c>
      <c r="CG167" s="82">
        <f t="shared" si="527"/>
        <v>1.8601041074200499E-2</v>
      </c>
      <c r="CH167" s="82">
        <f t="shared" si="527"/>
        <v>6.5135331399914275E-3</v>
      </c>
      <c r="CI167" s="82">
        <f t="shared" si="527"/>
        <v>1.9945188091080646E-3</v>
      </c>
      <c r="CJ167" s="82">
        <f t="shared" si="527"/>
        <v>4.9822434270853507E-4</v>
      </c>
      <c r="DX167" s="82"/>
      <c r="DY167" s="82"/>
      <c r="DZ167" s="82"/>
      <c r="EA167" s="82"/>
      <c r="EB167" s="82"/>
      <c r="EC167" s="82"/>
      <c r="ED167" s="82"/>
      <c r="EE167" s="82"/>
      <c r="EF167" s="82"/>
      <c r="EG167" s="82"/>
      <c r="EM167" s="82">
        <f>+$D167*CN111</f>
        <v>152.44709171075169</v>
      </c>
      <c r="EN167" s="82">
        <f t="shared" ref="EN167:FP167" si="528">+$D167*CO111</f>
        <v>133.2718407322331</v>
      </c>
      <c r="EO167" s="82">
        <f t="shared" si="528"/>
        <v>116.48872154544237</v>
      </c>
      <c r="EP167" s="82">
        <f t="shared" si="528"/>
        <v>101.79852669319011</v>
      </c>
      <c r="EQ167" s="82">
        <f t="shared" si="528"/>
        <v>88.939442011106394</v>
      </c>
      <c r="ER167" s="82">
        <f t="shared" si="528"/>
        <v>77.682372160465832</v>
      </c>
      <c r="ES167" s="82">
        <f t="shared" si="528"/>
        <v>67.826850457185174</v>
      </c>
      <c r="ET167" s="82">
        <f t="shared" si="528"/>
        <v>59.197459959485748</v>
      </c>
      <c r="EU167" s="82">
        <f t="shared" si="528"/>
        <v>51.640701906376663</v>
      </c>
      <c r="EV167" s="82">
        <f t="shared" si="528"/>
        <v>45.022255587579302</v>
      </c>
      <c r="EW167" s="82">
        <f t="shared" si="528"/>
        <v>39.224580715411577</v>
      </c>
      <c r="EX167" s="82">
        <f t="shared" si="528"/>
        <v>34.144819485316035</v>
      </c>
      <c r="EY167" s="82">
        <f t="shared" si="528"/>
        <v>29.692960863355669</v>
      </c>
      <c r="EZ167" s="82">
        <f t="shared" si="528"/>
        <v>25.790234321688505</v>
      </c>
      <c r="FA167" s="82">
        <f t="shared" si="528"/>
        <v>22.367704340379824</v>
      </c>
      <c r="FB167" s="82">
        <f t="shared" si="528"/>
        <v>19.365040579090827</v>
      </c>
      <c r="FC167" s="82">
        <f t="shared" si="528"/>
        <v>16.729441759213298</v>
      </c>
      <c r="FD167" s="82">
        <f t="shared" si="528"/>
        <v>14.414694041920807</v>
      </c>
      <c r="FE167" s="82">
        <f t="shared" si="528"/>
        <v>12.380347089394247</v>
      </c>
      <c r="FF167" s="82">
        <f t="shared" si="528"/>
        <v>10.590993098042048</v>
      </c>
      <c r="FG167" s="82">
        <f t="shared" si="528"/>
        <v>9.0156359314017589</v>
      </c>
      <c r="FH167" s="82">
        <f t="shared" si="528"/>
        <v>7.6271390894161026</v>
      </c>
      <c r="FI167" s="82">
        <f t="shared" si="528"/>
        <v>6.4017426586562385</v>
      </c>
      <c r="FJ167" s="82">
        <f t="shared" si="528"/>
        <v>5.3186406199580407</v>
      </c>
      <c r="FK167" s="82">
        <f t="shared" si="528"/>
        <v>4.3596109678424719</v>
      </c>
      <c r="FL167" s="82">
        <f t="shared" si="528"/>
        <v>3.5086920392565171</v>
      </c>
      <c r="FM167" s="82">
        <f t="shared" si="528"/>
        <v>2.7518992744395803</v>
      </c>
      <c r="FN167" s="82">
        <f t="shared" si="528"/>
        <v>2.0769773548283657</v>
      </c>
      <c r="FO167" s="82">
        <f t="shared" si="528"/>
        <v>1.4731832947563022</v>
      </c>
      <c r="FP167" s="82">
        <f t="shared" si="528"/>
        <v>0.93109661656450604</v>
      </c>
    </row>
    <row r="168" spans="1:172">
      <c r="A168" s="79">
        <v>2004</v>
      </c>
      <c r="D168" s="98">
        <f>Data!CE68</f>
        <v>232.23545102078941</v>
      </c>
      <c r="AR168" s="82"/>
      <c r="AS168" s="82"/>
      <c r="AT168" s="82"/>
      <c r="AU168" s="82"/>
      <c r="AV168" s="82"/>
      <c r="AW168" s="82"/>
      <c r="AX168" s="82"/>
      <c r="AY168" s="82"/>
      <c r="AZ168" s="82"/>
      <c r="BA168" s="82"/>
      <c r="BH168" s="82">
        <f>+$D168*H111</f>
        <v>232.23545102078941</v>
      </c>
      <c r="BI168" s="82">
        <f t="shared" ref="BI168:CJ168" si="529">+$D168*I111</f>
        <v>217.64009240731249</v>
      </c>
      <c r="BJ168" s="82">
        <f t="shared" si="529"/>
        <v>202.8619722433906</v>
      </c>
      <c r="BK168" s="82">
        <f t="shared" si="529"/>
        <v>187.91131974897559</v>
      </c>
      <c r="BL168" s="82">
        <f t="shared" si="529"/>
        <v>172.80433615692331</v>
      </c>
      <c r="BM168" s="82">
        <f t="shared" si="529"/>
        <v>157.56750737042219</v>
      </c>
      <c r="BN168" s="82">
        <f t="shared" si="529"/>
        <v>142.24408987917039</v>
      </c>
      <c r="BO168" s="82">
        <f t="shared" si="529"/>
        <v>126.90275988065353</v>
      </c>
      <c r="BP168" s="82">
        <f t="shared" si="529"/>
        <v>111.64747067664231</v>
      </c>
      <c r="BQ168" s="82">
        <f t="shared" si="529"/>
        <v>96.626231632994291</v>
      </c>
      <c r="BR168" s="82">
        <f t="shared" si="529"/>
        <v>82.035231633049108</v>
      </c>
      <c r="BS168" s="82">
        <f t="shared" si="529"/>
        <v>68.114223252976089</v>
      </c>
      <c r="BT168" s="82">
        <f t="shared" si="529"/>
        <v>55.130134345684539</v>
      </c>
      <c r="BU168" s="82">
        <f t="shared" si="529"/>
        <v>43.348787410639666</v>
      </c>
      <c r="BV168" s="82">
        <f t="shared" si="529"/>
        <v>32.998771380632675</v>
      </c>
      <c r="BW168" s="82">
        <f t="shared" si="529"/>
        <v>24.235365572190318</v>
      </c>
      <c r="BX168" s="82">
        <f t="shared" si="529"/>
        <v>17.114059839734619</v>
      </c>
      <c r="BY168" s="82">
        <f t="shared" si="529"/>
        <v>11.581432000683764</v>
      </c>
      <c r="BZ168" s="82">
        <f t="shared" si="529"/>
        <v>7.4862449464402268</v>
      </c>
      <c r="CA168" s="82">
        <f t="shared" si="529"/>
        <v>4.6074919538458108</v>
      </c>
      <c r="CB168" s="82">
        <f t="shared" si="529"/>
        <v>2.6912975170562574</v>
      </c>
      <c r="CC168" s="82">
        <f t="shared" si="529"/>
        <v>1.4869572524665668</v>
      </c>
      <c r="CD168" s="82">
        <f t="shared" si="529"/>
        <v>0.77426642372313237</v>
      </c>
      <c r="CE168" s="82">
        <f t="shared" si="529"/>
        <v>0.37836387247150377</v>
      </c>
      <c r="CF168" s="82">
        <f t="shared" si="529"/>
        <v>0.17262048060250806</v>
      </c>
      <c r="CG168" s="82">
        <f t="shared" si="529"/>
        <v>7.3012449333600044E-2</v>
      </c>
      <c r="CH168" s="82">
        <f t="shared" si="529"/>
        <v>2.8336527216402885E-2</v>
      </c>
      <c r="CI168" s="82">
        <f t="shared" si="529"/>
        <v>9.922611769956664E-3</v>
      </c>
      <c r="CJ168" s="82">
        <f t="shared" si="529"/>
        <v>3.0384179193232259E-3</v>
      </c>
      <c r="DX168" s="82"/>
      <c r="DY168" s="82"/>
      <c r="DZ168" s="82"/>
      <c r="EA168" s="82"/>
      <c r="EB168" s="82"/>
      <c r="EC168" s="82"/>
      <c r="ED168" s="82"/>
      <c r="EE168" s="82"/>
      <c r="EF168" s="82"/>
      <c r="EG168" s="82"/>
      <c r="EN168" s="82">
        <f>+$D168*CN111</f>
        <v>232.23545102078941</v>
      </c>
      <c r="EO168" s="82">
        <f t="shared" ref="EO168:FP168" si="530">+$D168*CO111</f>
        <v>203.02418165867914</v>
      </c>
      <c r="EP168" s="82">
        <f t="shared" si="530"/>
        <v>177.4570474474522</v>
      </c>
      <c r="EQ168" s="82">
        <f t="shared" si="530"/>
        <v>155.07824055247306</v>
      </c>
      <c r="ER168" s="82">
        <f t="shared" si="530"/>
        <v>135.48891748080428</v>
      </c>
      <c r="ES168" s="82">
        <f t="shared" si="530"/>
        <v>118.34007807298984</v>
      </c>
      <c r="ET168" s="82">
        <f t="shared" si="530"/>
        <v>103.32633460224353</v>
      </c>
      <c r="EU168" s="82">
        <f t="shared" si="530"/>
        <v>90.180459716875674</v>
      </c>
      <c r="EV168" s="82">
        <f t="shared" si="530"/>
        <v>78.668615869775252</v>
      </c>
      <c r="EW168" s="82">
        <f t="shared" si="530"/>
        <v>68.586181048262773</v>
      </c>
      <c r="EX168" s="82">
        <f t="shared" si="530"/>
        <v>59.7540962659277</v>
      </c>
      <c r="EY168" s="82">
        <f t="shared" si="530"/>
        <v>52.015669595332476</v>
      </c>
      <c r="EZ168" s="82">
        <f t="shared" si="530"/>
        <v>45.233779673067474</v>
      </c>
      <c r="FA168" s="82">
        <f t="shared" si="530"/>
        <v>39.288428742171639</v>
      </c>
      <c r="FB168" s="82">
        <f t="shared" si="530"/>
        <v>34.074601538767283</v>
      </c>
      <c r="FC168" s="82">
        <f t="shared" si="530"/>
        <v>29.500391791363167</v>
      </c>
      <c r="FD168" s="82">
        <f t="shared" si="530"/>
        <v>25.48536288018224</v>
      </c>
      <c r="FE168" s="82">
        <f t="shared" si="530"/>
        <v>21.9591133854085</v>
      </c>
      <c r="FF168" s="82">
        <f t="shared" si="530"/>
        <v>18.860021912091444</v>
      </c>
      <c r="FG168" s="82">
        <f t="shared" si="530"/>
        <v>16.134148780933376</v>
      </c>
      <c r="FH168" s="82">
        <f t="shared" si="530"/>
        <v>13.734274975484203</v>
      </c>
      <c r="FI168" s="82">
        <f t="shared" si="530"/>
        <v>11.619061187402876</v>
      </c>
      <c r="FJ168" s="82">
        <f t="shared" si="530"/>
        <v>9.7523119461858858</v>
      </c>
      <c r="FK168" s="82">
        <f t="shared" si="530"/>
        <v>8.102331696409351</v>
      </c>
      <c r="FL168" s="82">
        <f t="shared" si="530"/>
        <v>6.6413613275947521</v>
      </c>
      <c r="FM168" s="82">
        <f t="shared" si="530"/>
        <v>5.3450850986114409</v>
      </c>
      <c r="FN168" s="82">
        <f t="shared" si="530"/>
        <v>4.1921991557296847</v>
      </c>
      <c r="FO168" s="82">
        <f t="shared" si="530"/>
        <v>3.164033943485935</v>
      </c>
      <c r="FP168" s="82">
        <f t="shared" si="530"/>
        <v>2.2442237700615526</v>
      </c>
    </row>
    <row r="169" spans="1:172">
      <c r="A169" s="79">
        <v>2005</v>
      </c>
      <c r="D169" s="98">
        <f>Data!CE69</f>
        <v>331.73252188714997</v>
      </c>
      <c r="AR169" s="82"/>
      <c r="AS169" s="82"/>
      <c r="AT169" s="82"/>
      <c r="AU169" s="82"/>
      <c r="AV169" s="82"/>
      <c r="AW169" s="82"/>
      <c r="AX169" s="82"/>
      <c r="AY169" s="82"/>
      <c r="AZ169" s="82"/>
      <c r="BA169" s="82"/>
      <c r="BI169" s="82">
        <f>+$D169*H111</f>
        <v>331.73252188714997</v>
      </c>
      <c r="BJ169" s="82">
        <f t="shared" ref="BJ169:CJ169" si="531">+$D169*I111</f>
        <v>310.88404634470317</v>
      </c>
      <c r="BK169" s="82">
        <f t="shared" si="531"/>
        <v>289.77450837717595</v>
      </c>
      <c r="BL169" s="82">
        <f t="shared" si="531"/>
        <v>268.41851972845444</v>
      </c>
      <c r="BM169" s="82">
        <f t="shared" si="531"/>
        <v>246.83922275604399</v>
      </c>
      <c r="BN169" s="82">
        <f t="shared" si="531"/>
        <v>225.0744507684276</v>
      </c>
      <c r="BO169" s="82">
        <f t="shared" si="531"/>
        <v>203.18599271450381</v>
      </c>
      <c r="BP169" s="82">
        <f t="shared" si="531"/>
        <v>181.27194786415316</v>
      </c>
      <c r="BQ169" s="82">
        <f t="shared" si="531"/>
        <v>159.48080642764859</v>
      </c>
      <c r="BR169" s="82">
        <f t="shared" si="531"/>
        <v>138.02398970170864</v>
      </c>
      <c r="BS169" s="82">
        <f t="shared" si="531"/>
        <v>117.18174014178285</v>
      </c>
      <c r="BT169" s="82">
        <f t="shared" si="531"/>
        <v>97.296527970965855</v>
      </c>
      <c r="BU169" s="82">
        <f t="shared" si="531"/>
        <v>78.749641443993639</v>
      </c>
      <c r="BV169" s="82">
        <f t="shared" si="531"/>
        <v>61.920789893503972</v>
      </c>
      <c r="BW169" s="82">
        <f t="shared" si="531"/>
        <v>47.13649703849412</v>
      </c>
      <c r="BX169" s="82">
        <f t="shared" si="531"/>
        <v>34.618568804984072</v>
      </c>
      <c r="BY169" s="82">
        <f t="shared" si="531"/>
        <v>24.446268670042691</v>
      </c>
      <c r="BZ169" s="82">
        <f t="shared" si="531"/>
        <v>16.543286684974898</v>
      </c>
      <c r="CA169" s="82">
        <f t="shared" si="531"/>
        <v>10.693590942432104</v>
      </c>
      <c r="CB169" s="82">
        <f t="shared" si="531"/>
        <v>6.5814883933771053</v>
      </c>
      <c r="CC169" s="82">
        <f t="shared" si="531"/>
        <v>3.8443351717295555</v>
      </c>
      <c r="CD169" s="82">
        <f t="shared" si="531"/>
        <v>2.1240171435108102</v>
      </c>
      <c r="CE169" s="82">
        <f t="shared" si="531"/>
        <v>1.1059868432026192</v>
      </c>
      <c r="CF169" s="82">
        <f t="shared" si="531"/>
        <v>0.54046701765065119</v>
      </c>
      <c r="CG169" s="82">
        <f t="shared" si="531"/>
        <v>0.24657659762081574</v>
      </c>
      <c r="CH169" s="82">
        <f t="shared" si="531"/>
        <v>0.1042933102596154</v>
      </c>
      <c r="CI169" s="82">
        <f t="shared" si="531"/>
        <v>4.0476798842308113E-2</v>
      </c>
      <c r="CJ169" s="82">
        <f t="shared" si="531"/>
        <v>1.4173774984337669E-2</v>
      </c>
      <c r="DX169" s="82"/>
      <c r="DY169" s="82"/>
      <c r="DZ169" s="82"/>
      <c r="EA169" s="82"/>
      <c r="EB169" s="82"/>
      <c r="EC169" s="82"/>
      <c r="ED169" s="82"/>
      <c r="EE169" s="82"/>
      <c r="EF169" s="82"/>
      <c r="EG169" s="82"/>
      <c r="EO169" s="82">
        <f>+$D169*CN111</f>
        <v>331.73252188714997</v>
      </c>
      <c r="EP169" s="82">
        <f t="shared" ref="EP169:FP169" si="532">+$D169*CO111</f>
        <v>290.00621347719829</v>
      </c>
      <c r="EQ169" s="82">
        <f t="shared" si="532"/>
        <v>253.48530389152833</v>
      </c>
      <c r="ER169" s="82">
        <f t="shared" si="532"/>
        <v>221.51870268802645</v>
      </c>
      <c r="ES169" s="82">
        <f t="shared" si="532"/>
        <v>193.53668910627968</v>
      </c>
      <c r="ET169" s="82">
        <f t="shared" si="532"/>
        <v>169.04074019242168</v>
      </c>
      <c r="EU169" s="82">
        <f t="shared" si="532"/>
        <v>147.59463038177287</v>
      </c>
      <c r="EV169" s="82">
        <f t="shared" si="532"/>
        <v>128.81664360599143</v>
      </c>
      <c r="EW169" s="82">
        <f t="shared" si="532"/>
        <v>112.37275885806017</v>
      </c>
      <c r="EX169" s="82">
        <f t="shared" si="532"/>
        <v>97.970687531733077</v>
      </c>
      <c r="EY169" s="82">
        <f t="shared" si="532"/>
        <v>85.354656062434046</v>
      </c>
      <c r="EZ169" s="82">
        <f t="shared" si="532"/>
        <v>74.300840705684166</v>
      </c>
      <c r="FA169" s="82">
        <f t="shared" si="532"/>
        <v>64.613372934570179</v>
      </c>
      <c r="FB169" s="82">
        <f t="shared" si="532"/>
        <v>56.120844127529288</v>
      </c>
      <c r="FC169" s="82">
        <f t="shared" si="532"/>
        <v>48.673247133759716</v>
      </c>
      <c r="FD169" s="82">
        <f t="shared" si="532"/>
        <v>42.139300105098208</v>
      </c>
      <c r="FE169" s="82">
        <f t="shared" si="532"/>
        <v>36.404104809541735</v>
      </c>
      <c r="FF169" s="82">
        <f t="shared" si="532"/>
        <v>31.367097614633046</v>
      </c>
      <c r="FG169" s="82">
        <f t="shared" si="532"/>
        <v>26.940256555339307</v>
      </c>
      <c r="FH169" s="82">
        <f t="shared" si="532"/>
        <v>23.046532474158699</v>
      </c>
      <c r="FI169" s="82">
        <f t="shared" si="532"/>
        <v>19.61847622265514</v>
      </c>
      <c r="FJ169" s="82">
        <f t="shared" si="532"/>
        <v>16.597037414900175</v>
      </c>
      <c r="FK169" s="82">
        <f t="shared" si="532"/>
        <v>13.930513286917664</v>
      </c>
      <c r="FL169" s="82">
        <f t="shared" si="532"/>
        <v>11.573628896888161</v>
      </c>
      <c r="FM169" s="82">
        <f t="shared" si="532"/>
        <v>9.486732246445758</v>
      </c>
      <c r="FN169" s="82">
        <f t="shared" si="532"/>
        <v>7.6350899557754</v>
      </c>
      <c r="FO169" s="82">
        <f t="shared" si="532"/>
        <v>5.9882709210442489</v>
      </c>
      <c r="FP169" s="82">
        <f t="shared" si="532"/>
        <v>4.5196069540441242</v>
      </c>
    </row>
    <row r="170" spans="1:172">
      <c r="A170" s="79">
        <v>2006</v>
      </c>
      <c r="D170" s="98">
        <f>Data!CE70</f>
        <v>387.34515442817474</v>
      </c>
      <c r="AR170" s="82"/>
      <c r="AS170" s="82"/>
      <c r="AT170" s="82"/>
      <c r="AU170" s="82"/>
      <c r="AV170" s="82"/>
      <c r="AW170" s="82"/>
      <c r="AX170" s="82"/>
      <c r="AY170" s="82"/>
      <c r="AZ170" s="82"/>
      <c r="BA170" s="82"/>
      <c r="BJ170" s="82">
        <f>+$D170*H111</f>
        <v>387.34515442817474</v>
      </c>
      <c r="BK170" s="82">
        <f t="shared" ref="BK170:CJ170" si="533">+$D170*I111</f>
        <v>363.00157806538374</v>
      </c>
      <c r="BL170" s="82">
        <f t="shared" si="533"/>
        <v>338.35317399145089</v>
      </c>
      <c r="BM170" s="82">
        <f t="shared" si="533"/>
        <v>313.41700350672693</v>
      </c>
      <c r="BN170" s="82">
        <f t="shared" si="533"/>
        <v>288.2200886227734</v>
      </c>
      <c r="BO170" s="82">
        <f t="shared" si="533"/>
        <v>262.80660513710779</v>
      </c>
      <c r="BP170" s="82">
        <f t="shared" si="533"/>
        <v>237.24870048289984</v>
      </c>
      <c r="BQ170" s="82">
        <f t="shared" si="533"/>
        <v>211.66091958515418</v>
      </c>
      <c r="BR170" s="82">
        <f t="shared" si="533"/>
        <v>186.21664599728916</v>
      </c>
      <c r="BS170" s="82">
        <f t="shared" si="533"/>
        <v>161.16274431479576</v>
      </c>
      <c r="BT170" s="82">
        <f t="shared" si="533"/>
        <v>136.8264376768642</v>
      </c>
      <c r="BU170" s="82">
        <f t="shared" si="533"/>
        <v>113.60760903948879</v>
      </c>
      <c r="BV170" s="82">
        <f t="shared" si="533"/>
        <v>91.951466961276211</v>
      </c>
      <c r="BW170" s="82">
        <f t="shared" si="533"/>
        <v>72.301376383510174</v>
      </c>
      <c r="BX170" s="82">
        <f t="shared" si="533"/>
        <v>55.038600438427359</v>
      </c>
      <c r="BY170" s="82">
        <f t="shared" si="533"/>
        <v>40.422129261147887</v>
      </c>
      <c r="BZ170" s="82">
        <f t="shared" si="533"/>
        <v>28.544514295199509</v>
      </c>
      <c r="CA170" s="82">
        <f t="shared" si="533"/>
        <v>19.316652763762047</v>
      </c>
      <c r="CB170" s="82">
        <f t="shared" si="533"/>
        <v>12.486296524153195</v>
      </c>
      <c r="CC170" s="82">
        <f t="shared" si="533"/>
        <v>7.6848288000147527</v>
      </c>
      <c r="CD170" s="82">
        <f t="shared" si="533"/>
        <v>4.4888110224954394</v>
      </c>
      <c r="CE170" s="82">
        <f t="shared" si="533"/>
        <v>2.4800937326885424</v>
      </c>
      <c r="CF170" s="82">
        <f t="shared" si="533"/>
        <v>1.2913977868036173</v>
      </c>
      <c r="CG170" s="82">
        <f t="shared" si="533"/>
        <v>0.63107252561279803</v>
      </c>
      <c r="CH170" s="82">
        <f t="shared" si="533"/>
        <v>0.28791343622407878</v>
      </c>
      <c r="CI170" s="82">
        <f t="shared" si="533"/>
        <v>0.12177735284597403</v>
      </c>
      <c r="CJ170" s="82">
        <f t="shared" si="533"/>
        <v>4.7262450510250451E-2</v>
      </c>
      <c r="DX170" s="82"/>
      <c r="DY170" s="82"/>
      <c r="DZ170" s="82"/>
      <c r="EA170" s="82"/>
      <c r="EB170" s="82"/>
      <c r="EC170" s="82"/>
      <c r="ED170" s="82"/>
      <c r="EE170" s="82"/>
      <c r="EF170" s="82"/>
      <c r="EG170" s="82"/>
      <c r="EP170" s="82">
        <f>+$D170*CN111</f>
        <v>387.34515442817474</v>
      </c>
      <c r="EQ170" s="82">
        <f t="shared" ref="EQ170:FP170" si="534">+$D170*CO111</f>
        <v>338.6237228277223</v>
      </c>
      <c r="ER170" s="82">
        <f t="shared" si="534"/>
        <v>295.98033868544923</v>
      </c>
      <c r="ES170" s="82">
        <f t="shared" si="534"/>
        <v>258.65476080940817</v>
      </c>
      <c r="ET170" s="82">
        <f t="shared" si="534"/>
        <v>225.98175874625761</v>
      </c>
      <c r="EU170" s="82">
        <f t="shared" si="534"/>
        <v>197.37923566252209</v>
      </c>
      <c r="EV170" s="82">
        <f t="shared" si="534"/>
        <v>172.33783583463523</v>
      </c>
      <c r="EW170" s="82">
        <f t="shared" si="534"/>
        <v>150.41185117043145</v>
      </c>
      <c r="EX170" s="82">
        <f t="shared" si="534"/>
        <v>131.21126438185809</v>
      </c>
      <c r="EY170" s="82">
        <f t="shared" si="534"/>
        <v>114.39478672616566</v>
      </c>
      <c r="EZ170" s="82">
        <f t="shared" si="534"/>
        <v>99.663765993116328</v>
      </c>
      <c r="FA170" s="82">
        <f t="shared" si="534"/>
        <v>86.756855956007101</v>
      </c>
      <c r="FB170" s="82">
        <f t="shared" si="534"/>
        <v>75.445352102017736</v>
      </c>
      <c r="FC170" s="82">
        <f t="shared" si="534"/>
        <v>65.529110355397464</v>
      </c>
      <c r="FD170" s="82">
        <f t="shared" si="534"/>
        <v>56.832975917750005</v>
      </c>
      <c r="FE170" s="82">
        <f t="shared" si="534"/>
        <v>49.203658459079577</v>
      </c>
      <c r="FF170" s="82">
        <f t="shared" si="534"/>
        <v>42.506997863984886</v>
      </c>
      <c r="FG170" s="82">
        <f t="shared" si="534"/>
        <v>36.625571711768629</v>
      </c>
      <c r="FH170" s="82">
        <f t="shared" si="534"/>
        <v>31.456601771810689</v>
      </c>
      <c r="FI170" s="82">
        <f t="shared" si="534"/>
        <v>26.910122135308015</v>
      </c>
      <c r="FJ170" s="82">
        <f t="shared" si="534"/>
        <v>22.907376276767124</v>
      </c>
      <c r="FK170" s="82">
        <f t="shared" si="534"/>
        <v>19.379414426878743</v>
      </c>
      <c r="FL170" s="82">
        <f t="shared" si="534"/>
        <v>16.265866215614718</v>
      </c>
      <c r="FM170" s="82">
        <f t="shared" si="534"/>
        <v>13.513866674442523</v>
      </c>
      <c r="FN170" s="82">
        <f t="shared" si="534"/>
        <v>11.077116425348041</v>
      </c>
      <c r="FO170" s="82">
        <f t="shared" si="534"/>
        <v>8.9150592807988023</v>
      </c>
      <c r="FP170" s="82">
        <f t="shared" si="534"/>
        <v>6.992162575662987</v>
      </c>
    </row>
    <row r="171" spans="1:172">
      <c r="A171" s="79">
        <v>2007</v>
      </c>
      <c r="D171" s="98">
        <f>Data!CE71</f>
        <v>501.08185560323926</v>
      </c>
      <c r="AR171" s="82"/>
      <c r="AS171" s="82"/>
      <c r="AT171" s="82"/>
      <c r="AU171" s="82"/>
      <c r="AV171" s="82"/>
      <c r="AW171" s="82"/>
      <c r="AX171" s="82"/>
      <c r="AY171" s="82"/>
      <c r="AZ171" s="82"/>
      <c r="BA171" s="82"/>
      <c r="BK171" s="82">
        <f>+$D171*H111</f>
        <v>501.08185560323926</v>
      </c>
      <c r="BL171" s="82">
        <f t="shared" ref="BL171:CJ171" si="535">+$D171*I111</f>
        <v>469.59024075680037</v>
      </c>
      <c r="BM171" s="82">
        <f t="shared" si="535"/>
        <v>437.70429121069617</v>
      </c>
      <c r="BN171" s="82">
        <f t="shared" si="535"/>
        <v>405.44607799883801</v>
      </c>
      <c r="BO171" s="82">
        <f t="shared" si="535"/>
        <v>372.85055764395645</v>
      </c>
      <c r="BP171" s="82">
        <f t="shared" si="535"/>
        <v>339.97487734497673</v>
      </c>
      <c r="BQ171" s="82">
        <f t="shared" si="535"/>
        <v>306.91236928709958</v>
      </c>
      <c r="BR171" s="82">
        <f t="shared" si="535"/>
        <v>273.81121238237569</v>
      </c>
      <c r="BS171" s="82">
        <f t="shared" si="535"/>
        <v>240.89570104028644</v>
      </c>
      <c r="BT171" s="82">
        <f t="shared" si="535"/>
        <v>208.48518705387022</v>
      </c>
      <c r="BU171" s="82">
        <f t="shared" si="535"/>
        <v>177.00297655180137</v>
      </c>
      <c r="BV171" s="82">
        <f t="shared" si="535"/>
        <v>146.96637068351473</v>
      </c>
      <c r="BW171" s="82">
        <f t="shared" si="535"/>
        <v>118.95130522134862</v>
      </c>
      <c r="BX171" s="82">
        <f t="shared" si="535"/>
        <v>93.531330976377077</v>
      </c>
      <c r="BY171" s="82">
        <f t="shared" si="535"/>
        <v>71.199661909302066</v>
      </c>
      <c r="BZ171" s="82">
        <f t="shared" si="535"/>
        <v>52.291335792005675</v>
      </c>
      <c r="CA171" s="82">
        <f t="shared" si="535"/>
        <v>36.926080078236744</v>
      </c>
      <c r="CB171" s="82">
        <f t="shared" si="535"/>
        <v>24.988628617798138</v>
      </c>
      <c r="CC171" s="82">
        <f t="shared" si="535"/>
        <v>16.152665291944757</v>
      </c>
      <c r="CD171" s="82">
        <f t="shared" si="535"/>
        <v>9.941335863073629</v>
      </c>
      <c r="CE171" s="82">
        <f t="shared" si="535"/>
        <v>5.8068669012390295</v>
      </c>
      <c r="CF171" s="82">
        <f t="shared" si="535"/>
        <v>3.2083271352139189</v>
      </c>
      <c r="CG171" s="82">
        <f t="shared" si="535"/>
        <v>1.6705927308907738</v>
      </c>
      <c r="CH171" s="82">
        <f t="shared" si="535"/>
        <v>0.81637523676037094</v>
      </c>
      <c r="CI171" s="82">
        <f t="shared" si="535"/>
        <v>0.37245386247117201</v>
      </c>
      <c r="CJ171" s="82">
        <f t="shared" si="535"/>
        <v>0.15753500782678842</v>
      </c>
      <c r="DX171" s="82"/>
      <c r="DY171" s="82"/>
      <c r="DZ171" s="82"/>
      <c r="EA171" s="82"/>
      <c r="EB171" s="82"/>
      <c r="EC171" s="82"/>
      <c r="ED171" s="82"/>
      <c r="EE171" s="82"/>
      <c r="EF171" s="82"/>
      <c r="EG171" s="82"/>
      <c r="EQ171" s="82">
        <f>+$D171*CN111</f>
        <v>501.08185560323926</v>
      </c>
      <c r="ER171" s="82">
        <f t="shared" ref="ER171:FP171" si="536">+$D171*CO111</f>
        <v>438.05428168136649</v>
      </c>
      <c r="ES171" s="82">
        <f t="shared" si="536"/>
        <v>382.88946082086915</v>
      </c>
      <c r="ET171" s="82">
        <f t="shared" si="536"/>
        <v>334.60392114192115</v>
      </c>
      <c r="EU171" s="82">
        <f t="shared" si="536"/>
        <v>292.33709963978777</v>
      </c>
      <c r="EV171" s="82">
        <f t="shared" si="536"/>
        <v>255.33597757104565</v>
      </c>
      <c r="EW171" s="82">
        <f t="shared" si="536"/>
        <v>222.94163637634529</v>
      </c>
      <c r="EX171" s="82">
        <f t="shared" si="536"/>
        <v>194.57749407104981</v>
      </c>
      <c r="EY171" s="82">
        <f t="shared" si="536"/>
        <v>169.73901204358609</v>
      </c>
      <c r="EZ171" s="82">
        <f t="shared" si="536"/>
        <v>147.98468845881209</v>
      </c>
      <c r="FA171" s="82">
        <f t="shared" si="536"/>
        <v>128.92817743896174</v>
      </c>
      <c r="FB171" s="82">
        <f t="shared" si="536"/>
        <v>112.23139329809283</v>
      </c>
      <c r="FC171" s="82">
        <f t="shared" si="536"/>
        <v>97.598476696392567</v>
      </c>
      <c r="FD171" s="82">
        <f t="shared" si="536"/>
        <v>84.770514972327263</v>
      </c>
      <c r="FE171" s="82">
        <f t="shared" si="536"/>
        <v>73.52092237828947</v>
      </c>
      <c r="FF171" s="82">
        <f t="shared" si="536"/>
        <v>63.651397729606529</v>
      </c>
      <c r="FG171" s="82">
        <f t="shared" si="536"/>
        <v>54.988387287953095</v>
      </c>
      <c r="FH171" s="82">
        <f t="shared" si="536"/>
        <v>47.379989722488226</v>
      </c>
      <c r="FI171" s="82">
        <f t="shared" si="536"/>
        <v>40.693247886527644</v>
      </c>
      <c r="FJ171" s="82">
        <f t="shared" si="536"/>
        <v>34.811779055236144</v>
      </c>
      <c r="FK171" s="82">
        <f t="shared" si="536"/>
        <v>29.633701314037065</v>
      </c>
      <c r="FL171" s="82">
        <f t="shared" si="536"/>
        <v>25.069819076116087</v>
      </c>
      <c r="FM171" s="82">
        <f t="shared" si="536"/>
        <v>21.042035334988583</v>
      </c>
      <c r="FN171" s="82">
        <f t="shared" si="536"/>
        <v>17.481962307237488</v>
      </c>
      <c r="FO171" s="82">
        <f t="shared" si="536"/>
        <v>14.329705663520187</v>
      </c>
      <c r="FP171" s="82">
        <f t="shared" si="536"/>
        <v>11.532800646055041</v>
      </c>
    </row>
    <row r="172" spans="1:172">
      <c r="A172" s="79">
        <v>2008</v>
      </c>
      <c r="D172" s="98">
        <f>Data!CE72</f>
        <v>696.07874675461733</v>
      </c>
      <c r="BL172" s="82">
        <f>+$D172*H111</f>
        <v>696.07874675461733</v>
      </c>
      <c r="BM172" s="82">
        <f t="shared" ref="BM172:CJ172" si="537">+$D172*I111</f>
        <v>652.33211424245303</v>
      </c>
      <c r="BN172" s="82">
        <f t="shared" si="537"/>
        <v>608.03769098417513</v>
      </c>
      <c r="BO172" s="82">
        <f t="shared" si="537"/>
        <v>563.22613699561293</v>
      </c>
      <c r="BP172" s="82">
        <f t="shared" si="537"/>
        <v>517.94601219219965</v>
      </c>
      <c r="BQ172" s="82">
        <f t="shared" si="537"/>
        <v>472.27670270648753</v>
      </c>
      <c r="BR172" s="82">
        <f t="shared" si="537"/>
        <v>426.34786110876996</v>
      </c>
      <c r="BS172" s="82">
        <f t="shared" si="537"/>
        <v>380.36533039703687</v>
      </c>
      <c r="BT172" s="82">
        <f t="shared" si="537"/>
        <v>334.64068954727799</v>
      </c>
      <c r="BU172" s="82">
        <f t="shared" si="537"/>
        <v>289.61756666812704</v>
      </c>
      <c r="BV172" s="82">
        <f t="shared" si="537"/>
        <v>245.88399821759248</v>
      </c>
      <c r="BW172" s="82">
        <f t="shared" si="537"/>
        <v>204.15859400316737</v>
      </c>
      <c r="BX172" s="82">
        <f t="shared" si="537"/>
        <v>165.24141622254953</v>
      </c>
      <c r="BY172" s="82">
        <f t="shared" si="537"/>
        <v>129.92921400027441</v>
      </c>
      <c r="BZ172" s="82">
        <f t="shared" si="537"/>
        <v>98.907136382966371</v>
      </c>
      <c r="CA172" s="82">
        <f t="shared" si="537"/>
        <v>72.640601684538169</v>
      </c>
      <c r="CB172" s="82">
        <f t="shared" si="537"/>
        <v>51.295929509313318</v>
      </c>
      <c r="CC172" s="82">
        <f t="shared" si="537"/>
        <v>34.712997680694805</v>
      </c>
      <c r="CD172" s="82">
        <f t="shared" si="537"/>
        <v>22.438503584664673</v>
      </c>
      <c r="CE172" s="82">
        <f t="shared" si="537"/>
        <v>13.810024312902479</v>
      </c>
      <c r="CF172" s="82">
        <f t="shared" si="537"/>
        <v>8.0666194354996765</v>
      </c>
      <c r="CG172" s="82">
        <f t="shared" si="537"/>
        <v>4.4568533194441606</v>
      </c>
      <c r="CH172" s="82">
        <f t="shared" si="537"/>
        <v>2.3207068494944445</v>
      </c>
      <c r="CI172" s="82">
        <f t="shared" si="537"/>
        <v>1.1340691053391825</v>
      </c>
      <c r="CJ172" s="82">
        <f t="shared" si="537"/>
        <v>0.51739494239067407</v>
      </c>
      <c r="ER172" s="82">
        <f>+$D172*CN111</f>
        <v>696.07874675461733</v>
      </c>
      <c r="ES172" s="82">
        <f t="shared" ref="ES172:FP172" si="538">+$D172*CO111</f>
        <v>608.52388086607959</v>
      </c>
      <c r="ET172" s="82">
        <f t="shared" si="538"/>
        <v>531.89157231184083</v>
      </c>
      <c r="EU172" s="82">
        <f t="shared" si="538"/>
        <v>464.81562938904312</v>
      </c>
      <c r="EV172" s="82">
        <f t="shared" si="538"/>
        <v>406.10059947624194</v>
      </c>
      <c r="EW172" s="82">
        <f t="shared" si="538"/>
        <v>354.70042525297447</v>
      </c>
      <c r="EX172" s="82">
        <f t="shared" si="538"/>
        <v>309.69976883606563</v>
      </c>
      <c r="EY172" s="82">
        <f t="shared" si="538"/>
        <v>270.2976703408591</v>
      </c>
      <c r="EZ172" s="82">
        <f t="shared" si="538"/>
        <v>235.79324906192531</v>
      </c>
      <c r="FA172" s="82">
        <f t="shared" si="538"/>
        <v>205.57319194340528</v>
      </c>
      <c r="FB172" s="82">
        <f t="shared" si="538"/>
        <v>179.10080592526899</v>
      </c>
      <c r="FC172" s="82">
        <f t="shared" si="538"/>
        <v>155.90643867839142</v>
      </c>
      <c r="FD172" s="82">
        <f t="shared" si="538"/>
        <v>135.5790966771248</v>
      </c>
      <c r="FE172" s="82">
        <f t="shared" si="538"/>
        <v>117.75911093935774</v>
      </c>
      <c r="FF172" s="82">
        <f t="shared" si="538"/>
        <v>102.13171947268648</v>
      </c>
      <c r="FG172" s="82">
        <f t="shared" si="538"/>
        <v>88.421451835379102</v>
      </c>
      <c r="FH172" s="82">
        <f t="shared" si="538"/>
        <v>76.387215544606292</v>
      </c>
      <c r="FI172" s="82">
        <f t="shared" si="538"/>
        <v>65.817996597726037</v>
      </c>
      <c r="FJ172" s="82">
        <f t="shared" si="538"/>
        <v>56.529097339053656</v>
      </c>
      <c r="FK172" s="82">
        <f t="shared" si="538"/>
        <v>48.358844500357044</v>
      </c>
      <c r="FL172" s="82">
        <f t="shared" si="538"/>
        <v>41.165708639644926</v>
      </c>
      <c r="FM172" s="82">
        <f t="shared" si="538"/>
        <v>34.825783549595116</v>
      </c>
      <c r="FN172" s="82">
        <f t="shared" si="538"/>
        <v>29.230580635397768</v>
      </c>
      <c r="FO172" s="82">
        <f t="shared" si="538"/>
        <v>24.285098886655167</v>
      </c>
      <c r="FP172" s="82">
        <f t="shared" si="538"/>
        <v>19.906135989732679</v>
      </c>
    </row>
    <row r="173" spans="1:172">
      <c r="A173" s="79">
        <v>2009</v>
      </c>
      <c r="D173" s="98">
        <f>Data!CE73</f>
        <v>935.5862102032587</v>
      </c>
      <c r="BM173" s="82">
        <f>+$D173*H111</f>
        <v>935.5862102032587</v>
      </c>
      <c r="BN173" s="82">
        <f t="shared" ref="BN173:CJ173" si="539">+$D173*I111</f>
        <v>876.78719312072917</v>
      </c>
      <c r="BO173" s="82">
        <f t="shared" si="539"/>
        <v>817.2519009105215</v>
      </c>
      <c r="BP173" s="82">
        <f t="shared" si="539"/>
        <v>757.02154311702736</v>
      </c>
      <c r="BQ173" s="82">
        <f t="shared" si="539"/>
        <v>696.16138819939704</v>
      </c>
      <c r="BR173" s="82">
        <f t="shared" si="539"/>
        <v>634.77813754916633</v>
      </c>
      <c r="BS173" s="82">
        <f t="shared" si="539"/>
        <v>573.04605472121239</v>
      </c>
      <c r="BT173" s="82">
        <f t="shared" si="539"/>
        <v>511.2418093758061</v>
      </c>
      <c r="BU173" s="82">
        <f t="shared" si="539"/>
        <v>449.78418889107712</v>
      </c>
      <c r="BV173" s="82">
        <f t="shared" si="539"/>
        <v>389.26946537392638</v>
      </c>
      <c r="BW173" s="82">
        <f t="shared" si="539"/>
        <v>330.48800744826963</v>
      </c>
      <c r="BX173" s="82">
        <f t="shared" si="539"/>
        <v>274.40568489470559</v>
      </c>
      <c r="BY173" s="82">
        <f t="shared" si="539"/>
        <v>222.09784610299752</v>
      </c>
      <c r="BZ173" s="82">
        <f t="shared" si="539"/>
        <v>174.63538642425669</v>
      </c>
      <c r="CA173" s="82">
        <f t="shared" si="539"/>
        <v>132.93920166652831</v>
      </c>
      <c r="CB173" s="82">
        <f t="shared" si="539"/>
        <v>97.634851737370198</v>
      </c>
      <c r="CC173" s="82">
        <f t="shared" si="539"/>
        <v>68.945883655014214</v>
      </c>
      <c r="CD173" s="82">
        <f t="shared" si="539"/>
        <v>46.657080246015035</v>
      </c>
      <c r="CE173" s="82">
        <f t="shared" si="539"/>
        <v>30.159166084709081</v>
      </c>
      <c r="CF173" s="82">
        <f t="shared" si="539"/>
        <v>18.561791133493745</v>
      </c>
      <c r="CG173" s="82">
        <f t="shared" si="539"/>
        <v>10.842189826938615</v>
      </c>
      <c r="CH173" s="82">
        <f t="shared" si="539"/>
        <v>5.9903718164239672</v>
      </c>
      <c r="CI173" s="82">
        <f t="shared" si="539"/>
        <v>3.1192179569255738</v>
      </c>
      <c r="CJ173" s="82">
        <f t="shared" si="539"/>
        <v>1.5242807244435492</v>
      </c>
      <c r="ES173" s="82">
        <f>+$D173*CN111</f>
        <v>935.5862102032587</v>
      </c>
      <c r="ET173" s="82">
        <f t="shared" ref="ET173:FP173" si="540">+$D173*CO111</f>
        <v>817.90537948772419</v>
      </c>
      <c r="EU173" s="82">
        <f t="shared" si="540"/>
        <v>714.90535043402656</v>
      </c>
      <c r="EV173" s="82">
        <f t="shared" si="540"/>
        <v>624.74985074733229</v>
      </c>
      <c r="EW173" s="82">
        <f t="shared" si="540"/>
        <v>545.83209528617658</v>
      </c>
      <c r="EX173" s="82">
        <f t="shared" si="540"/>
        <v>476.74609829295633</v>
      </c>
      <c r="EY173" s="82">
        <f t="shared" si="540"/>
        <v>416.26157152059022</v>
      </c>
      <c r="EZ173" s="82">
        <f t="shared" si="540"/>
        <v>363.30196001534028</v>
      </c>
      <c r="FA173" s="82">
        <f t="shared" si="540"/>
        <v>316.92522334563927</v>
      </c>
      <c r="FB173" s="82">
        <f t="shared" si="540"/>
        <v>276.30701909293975</v>
      </c>
      <c r="FC173" s="82">
        <f t="shared" si="540"/>
        <v>240.72598831844772</v>
      </c>
      <c r="FD173" s="82">
        <f t="shared" si="540"/>
        <v>209.55088025525242</v>
      </c>
      <c r="FE173" s="82">
        <f t="shared" si="540"/>
        <v>182.22928631902093</v>
      </c>
      <c r="FF173" s="82">
        <f t="shared" si="540"/>
        <v>158.2777822686453</v>
      </c>
      <c r="FG173" s="82">
        <f t="shared" si="540"/>
        <v>137.27330249414669</v>
      </c>
      <c r="FH173" s="82">
        <f t="shared" si="540"/>
        <v>118.84559241182372</v>
      </c>
      <c r="FI173" s="82">
        <f t="shared" si="540"/>
        <v>102.67060419896893</v>
      </c>
      <c r="FJ173" s="82">
        <f t="shared" si="540"/>
        <v>88.464717946265907</v>
      </c>
      <c r="FK173" s="82">
        <f t="shared" si="540"/>
        <v>75.979685046037503</v>
      </c>
      <c r="FL173" s="82">
        <f t="shared" si="540"/>
        <v>64.998203532059833</v>
      </c>
      <c r="FM173" s="82">
        <f t="shared" si="540"/>
        <v>55.33004637200046</v>
      </c>
      <c r="FN173" s="82">
        <f t="shared" si="540"/>
        <v>46.808673588206425</v>
      </c>
      <c r="FO173" s="82">
        <f t="shared" si="540"/>
        <v>39.288267722894894</v>
      </c>
      <c r="FP173" s="82">
        <f t="shared" si="540"/>
        <v>32.641139724075863</v>
      </c>
    </row>
    <row r="174" spans="1:172">
      <c r="A174" s="79">
        <v>2010</v>
      </c>
      <c r="D174" s="98">
        <f>Data!CE74</f>
        <v>1184.4629975658929</v>
      </c>
      <c r="BN174" s="82">
        <f>+$D174*H111</f>
        <v>1184.4629975658929</v>
      </c>
      <c r="BO174" s="82">
        <f t="shared" ref="BO174:CJ174" si="541">+$D174*I111</f>
        <v>1110.0227597043597</v>
      </c>
      <c r="BP174" s="82">
        <f t="shared" si="541"/>
        <v>1034.6503889883099</v>
      </c>
      <c r="BQ174" s="82">
        <f t="shared" si="541"/>
        <v>958.39805717909132</v>
      </c>
      <c r="BR174" s="82">
        <f t="shared" si="541"/>
        <v>881.3483949032867</v>
      </c>
      <c r="BS174" s="82">
        <f t="shared" si="541"/>
        <v>803.63648736061862</v>
      </c>
      <c r="BT174" s="82">
        <f t="shared" si="541"/>
        <v>725.48295423351237</v>
      </c>
      <c r="BU174" s="82">
        <f t="shared" si="541"/>
        <v>647.23806252202178</v>
      </c>
      <c r="BV174" s="82">
        <f t="shared" si="541"/>
        <v>569.43200190597827</v>
      </c>
      <c r="BW174" s="82">
        <f t="shared" si="541"/>
        <v>492.81965979116291</v>
      </c>
      <c r="BX174" s="82">
        <f t="shared" si="541"/>
        <v>418.40165202596648</v>
      </c>
      <c r="BY174" s="82">
        <f t="shared" si="541"/>
        <v>347.40078095945069</v>
      </c>
      <c r="BZ174" s="82">
        <f t="shared" si="541"/>
        <v>281.17845013014124</v>
      </c>
      <c r="CA174" s="82">
        <f t="shared" si="541"/>
        <v>221.0904254779627</v>
      </c>
      <c r="CB174" s="82">
        <f t="shared" si="541"/>
        <v>168.30257178089863</v>
      </c>
      <c r="CC174" s="82">
        <f t="shared" si="541"/>
        <v>123.60685514018303</v>
      </c>
      <c r="CD174" s="82">
        <f t="shared" si="541"/>
        <v>87.286288674675674</v>
      </c>
      <c r="CE174" s="82">
        <f t="shared" si="541"/>
        <v>59.068404945666323</v>
      </c>
      <c r="CF174" s="82">
        <f t="shared" si="541"/>
        <v>38.181854194945153</v>
      </c>
      <c r="CG174" s="82">
        <f t="shared" si="541"/>
        <v>23.499442944326368</v>
      </c>
      <c r="CH174" s="82">
        <f t="shared" si="541"/>
        <v>13.726338120999179</v>
      </c>
      <c r="CI174" s="82">
        <f t="shared" si="541"/>
        <v>7.5838802248638153</v>
      </c>
      <c r="CJ174" s="82">
        <f t="shared" si="541"/>
        <v>3.9489661252261978</v>
      </c>
      <c r="ET174" s="82">
        <f>+$D174*CN111</f>
        <v>1184.4629975658929</v>
      </c>
      <c r="EU174" s="82">
        <f t="shared" ref="EU174:FP174" si="542">+$D174*CO111</f>
        <v>1035.4777004492501</v>
      </c>
      <c r="EV174" s="82">
        <f t="shared" si="542"/>
        <v>905.07846857535151</v>
      </c>
      <c r="EW174" s="82">
        <f t="shared" si="542"/>
        <v>790.94055991298103</v>
      </c>
      <c r="EX174" s="82">
        <f t="shared" si="542"/>
        <v>691.02976582978818</v>
      </c>
      <c r="EY174" s="82">
        <f t="shared" si="542"/>
        <v>603.56609204323229</v>
      </c>
      <c r="EZ174" s="82">
        <f t="shared" si="542"/>
        <v>526.991979357682</v>
      </c>
      <c r="FA174" s="82">
        <f t="shared" si="542"/>
        <v>459.94449671061994</v>
      </c>
      <c r="FB174" s="82">
        <f t="shared" si="542"/>
        <v>401.2310099853463</v>
      </c>
      <c r="FC174" s="82">
        <f t="shared" si="542"/>
        <v>349.80789211527429</v>
      </c>
      <c r="FD174" s="82">
        <f t="shared" si="542"/>
        <v>304.76189431408488</v>
      </c>
      <c r="FE174" s="82">
        <f t="shared" si="542"/>
        <v>265.29384578657317</v>
      </c>
      <c r="FF174" s="82">
        <f t="shared" si="542"/>
        <v>230.70439085547039</v>
      </c>
      <c r="FG174" s="82">
        <f t="shared" si="542"/>
        <v>200.38150882244412</v>
      </c>
      <c r="FH174" s="82">
        <f t="shared" si="542"/>
        <v>173.7895937165024</v>
      </c>
      <c r="FI174" s="82">
        <f t="shared" si="542"/>
        <v>150.45989893867801</v>
      </c>
      <c r="FJ174" s="82">
        <f t="shared" si="542"/>
        <v>129.9821761855512</v>
      </c>
      <c r="FK174" s="82">
        <f t="shared" si="542"/>
        <v>111.99735936113352</v>
      </c>
      <c r="FL174" s="82">
        <f t="shared" si="542"/>
        <v>96.191162847719127</v>
      </c>
      <c r="FM174" s="82">
        <f t="shared" si="542"/>
        <v>82.288479834750603</v>
      </c>
      <c r="FN174" s="82">
        <f t="shared" si="542"/>
        <v>70.048480692123022</v>
      </c>
      <c r="FO174" s="82">
        <f t="shared" si="542"/>
        <v>59.26032387579253</v>
      </c>
      <c r="FP174" s="82">
        <f t="shared" si="542"/>
        <v>49.739402792310756</v>
      </c>
    </row>
    <row r="175" spans="1:172">
      <c r="A175" s="79">
        <v>2011</v>
      </c>
      <c r="D175" s="98">
        <f>Data!CE75</f>
        <v>1386.3404806408512</v>
      </c>
      <c r="BO175" s="82">
        <f>+$D175*H111</f>
        <v>1386.3404806408512</v>
      </c>
      <c r="BP175" s="82">
        <f t="shared" ref="BP175:CJ175" si="543">+$D175*I111</f>
        <v>1299.2127988575828</v>
      </c>
      <c r="BQ175" s="82">
        <f t="shared" si="543"/>
        <v>1210.9941133771056</v>
      </c>
      <c r="BR175" s="82">
        <f t="shared" si="543"/>
        <v>1121.7454880104892</v>
      </c>
      <c r="BS175" s="82">
        <f t="shared" si="543"/>
        <v>1031.5636367815639</v>
      </c>
      <c r="BT175" s="82">
        <f t="shared" si="543"/>
        <v>940.6066685388929</v>
      </c>
      <c r="BU175" s="82">
        <f t="shared" si="543"/>
        <v>849.13280493836646</v>
      </c>
      <c r="BV175" s="82">
        <f t="shared" si="543"/>
        <v>757.55201178069353</v>
      </c>
      <c r="BW175" s="82">
        <f t="shared" si="543"/>
        <v>666.48484320482066</v>
      </c>
      <c r="BX175" s="82">
        <f t="shared" si="543"/>
        <v>576.81484810261759</v>
      </c>
      <c r="BY175" s="82">
        <f t="shared" si="543"/>
        <v>489.71318526844561</v>
      </c>
      <c r="BZ175" s="82">
        <f t="shared" si="543"/>
        <v>406.61106901614215</v>
      </c>
      <c r="CA175" s="82">
        <f t="shared" si="543"/>
        <v>329.10193775604552</v>
      </c>
      <c r="CB175" s="82">
        <f t="shared" si="543"/>
        <v>258.7726314389638</v>
      </c>
      <c r="CC175" s="82">
        <f t="shared" si="543"/>
        <v>196.98772248294085</v>
      </c>
      <c r="CD175" s="82">
        <f t="shared" si="543"/>
        <v>144.6741580933282</v>
      </c>
      <c r="CE175" s="82">
        <f t="shared" si="543"/>
        <v>102.16318757384748</v>
      </c>
      <c r="CF175" s="82">
        <f t="shared" si="543"/>
        <v>69.135904685370235</v>
      </c>
      <c r="CG175" s="82">
        <f t="shared" si="543"/>
        <v>44.689492373470657</v>
      </c>
      <c r="CH175" s="82">
        <f t="shared" si="543"/>
        <v>27.504640578202032</v>
      </c>
      <c r="CI175" s="82">
        <f t="shared" si="543"/>
        <v>16.065827490779185</v>
      </c>
      <c r="CJ175" s="82">
        <f t="shared" si="543"/>
        <v>8.8764614662227572</v>
      </c>
      <c r="EU175" s="82">
        <f>+$D175*CN111</f>
        <v>1386.3404806408512</v>
      </c>
      <c r="EV175" s="82">
        <f t="shared" ref="EV175:FP175" si="544">+$D175*CO111</f>
        <v>1211.962430133945</v>
      </c>
      <c r="EW175" s="82">
        <f t="shared" si="544"/>
        <v>1059.3382163233305</v>
      </c>
      <c r="EX175" s="82">
        <f t="shared" si="544"/>
        <v>925.74687283728838</v>
      </c>
      <c r="EY175" s="82">
        <f t="shared" si="544"/>
        <v>808.80748462917575</v>
      </c>
      <c r="EZ175" s="82">
        <f t="shared" si="544"/>
        <v>706.43667878293991</v>
      </c>
      <c r="FA175" s="82">
        <f t="shared" si="544"/>
        <v>616.81142885677934</v>
      </c>
      <c r="FB175" s="82">
        <f t="shared" si="544"/>
        <v>538.3365085682575</v>
      </c>
      <c r="FC175" s="82">
        <f t="shared" si="544"/>
        <v>469.61601364854357</v>
      </c>
      <c r="FD175" s="82">
        <f t="shared" si="544"/>
        <v>409.42844333984681</v>
      </c>
      <c r="FE175" s="82">
        <f t="shared" si="544"/>
        <v>356.70489657563184</v>
      </c>
      <c r="FF175" s="82">
        <f t="shared" si="544"/>
        <v>310.50999350307461</v>
      </c>
      <c r="FG175" s="82">
        <f t="shared" si="544"/>
        <v>270.02518167456293</v>
      </c>
      <c r="FH175" s="82">
        <f t="shared" si="544"/>
        <v>234.53412881898998</v>
      </c>
      <c r="FI175" s="82">
        <f t="shared" si="544"/>
        <v>203.40994136451351</v>
      </c>
      <c r="FJ175" s="82">
        <f t="shared" si="544"/>
        <v>176.10398048776256</v>
      </c>
      <c r="FK175" s="82">
        <f t="shared" si="544"/>
        <v>152.136075992358</v>
      </c>
      <c r="FL175" s="82">
        <f t="shared" si="544"/>
        <v>131.08596328150162</v>
      </c>
      <c r="FM175" s="82">
        <f t="shared" si="544"/>
        <v>112.58579053102983</v>
      </c>
      <c r="FN175" s="82">
        <f t="shared" si="544"/>
        <v>96.313562280755647</v>
      </c>
      <c r="FO175" s="82">
        <f t="shared" si="544"/>
        <v>81.987402384409933</v>
      </c>
      <c r="FP175" s="82">
        <f t="shared" si="544"/>
        <v>69.360533890657365</v>
      </c>
    </row>
    <row r="176" spans="1:172">
      <c r="A176" s="79">
        <v>2012</v>
      </c>
      <c r="D176" s="98">
        <f>Data!CE76</f>
        <v>1660.7715248515258</v>
      </c>
      <c r="BP176" s="82">
        <f>+$D176*H111</f>
        <v>1660.7715248515258</v>
      </c>
      <c r="BQ176" s="82">
        <f t="shared" ref="BQ176:CJ176" si="545">+$D176*I111</f>
        <v>1556.3966076125164</v>
      </c>
      <c r="BR176" s="82">
        <f t="shared" si="545"/>
        <v>1450.7147186020457</v>
      </c>
      <c r="BS176" s="82">
        <f t="shared" si="545"/>
        <v>1343.7990094304423</v>
      </c>
      <c r="BT176" s="82">
        <f t="shared" si="545"/>
        <v>1235.7653390076021</v>
      </c>
      <c r="BU176" s="82">
        <f t="shared" si="545"/>
        <v>1126.8031143927485</v>
      </c>
      <c r="BV176" s="82">
        <f t="shared" si="545"/>
        <v>1017.2216731398165</v>
      </c>
      <c r="BW176" s="82">
        <f t="shared" si="545"/>
        <v>907.51213524240688</v>
      </c>
      <c r="BX176" s="82">
        <f t="shared" si="545"/>
        <v>798.41789574523068</v>
      </c>
      <c r="BY176" s="82">
        <f t="shared" si="545"/>
        <v>690.99740519555405</v>
      </c>
      <c r="BZ176" s="82">
        <f t="shared" si="545"/>
        <v>586.65365744944302</v>
      </c>
      <c r="CA176" s="82">
        <f t="shared" si="545"/>
        <v>487.10118080032407</v>
      </c>
      <c r="CB176" s="82">
        <f t="shared" si="545"/>
        <v>394.24884047679603</v>
      </c>
      <c r="CC176" s="82">
        <f t="shared" si="545"/>
        <v>309.99759705932235</v>
      </c>
      <c r="CD176" s="82">
        <f t="shared" si="545"/>
        <v>235.98214494450411</v>
      </c>
      <c r="CE176" s="82">
        <f t="shared" si="545"/>
        <v>173.31292384407587</v>
      </c>
      <c r="CF176" s="82">
        <f t="shared" si="545"/>
        <v>122.38675504323399</v>
      </c>
      <c r="CG176" s="82">
        <f t="shared" si="545"/>
        <v>82.821603675047953</v>
      </c>
      <c r="CH176" s="82">
        <f t="shared" si="545"/>
        <v>53.535936828174371</v>
      </c>
      <c r="CI176" s="82">
        <f t="shared" si="545"/>
        <v>32.949282309377679</v>
      </c>
      <c r="CJ176" s="82">
        <f t="shared" si="545"/>
        <v>19.246115360873695</v>
      </c>
      <c r="EV176" s="82">
        <f>+$D176*CN111</f>
        <v>1660.7715248515258</v>
      </c>
      <c r="EW176" s="82">
        <f t="shared" ref="EW176:FP176" si="546">+$D176*CO111</f>
        <v>1451.8747171155796</v>
      </c>
      <c r="EX176" s="82">
        <f t="shared" si="546"/>
        <v>1269.037995661447</v>
      </c>
      <c r="EY176" s="82">
        <f t="shared" si="546"/>
        <v>1109.0017691164944</v>
      </c>
      <c r="EZ176" s="82">
        <f t="shared" si="546"/>
        <v>968.91381180616872</v>
      </c>
      <c r="FA176" s="82">
        <f t="shared" si="546"/>
        <v>846.27833971280427</v>
      </c>
      <c r="FB176" s="82">
        <f t="shared" si="546"/>
        <v>738.91145180640581</v>
      </c>
      <c r="FC176" s="82">
        <f t="shared" si="546"/>
        <v>644.9021410706157</v>
      </c>
      <c r="FD176" s="82">
        <f t="shared" si="546"/>
        <v>562.57817900639941</v>
      </c>
      <c r="FE176" s="82">
        <f t="shared" si="546"/>
        <v>490.47626442299492</v>
      </c>
      <c r="FF176" s="82">
        <f t="shared" si="546"/>
        <v>427.31590347421144</v>
      </c>
      <c r="FG176" s="82">
        <f t="shared" si="546"/>
        <v>371.97655452818992</v>
      </c>
      <c r="FH176" s="82">
        <f t="shared" si="546"/>
        <v>323.4776297599513</v>
      </c>
      <c r="FI176" s="82">
        <f t="shared" si="546"/>
        <v>280.96099636965369</v>
      </c>
      <c r="FJ176" s="82">
        <f t="shared" si="546"/>
        <v>243.67566496633117</v>
      </c>
      <c r="FK176" s="82">
        <f t="shared" si="546"/>
        <v>210.96439171413937</v>
      </c>
      <c r="FL176" s="82">
        <f t="shared" si="546"/>
        <v>182.25195501321554</v>
      </c>
      <c r="FM176" s="82">
        <f t="shared" si="546"/>
        <v>157.03489739044088</v>
      </c>
      <c r="FN176" s="82">
        <f t="shared" si="546"/>
        <v>134.87254944066817</v>
      </c>
      <c r="FO176" s="82">
        <f t="shared" si="546"/>
        <v>115.37917555357835</v>
      </c>
      <c r="FP176" s="82">
        <f t="shared" si="546"/>
        <v>98.217101194094511</v>
      </c>
    </row>
    <row r="177" spans="1:172">
      <c r="A177" s="79">
        <v>2013</v>
      </c>
      <c r="D177" s="98">
        <f>Data!CE77</f>
        <v>2130.4572254844607</v>
      </c>
      <c r="BQ177" s="82">
        <f>+$D177*H111</f>
        <v>2130.4572254844607</v>
      </c>
      <c r="BR177" s="82">
        <f t="shared" ref="BR177:CJ177" si="547">+$D177*I111</f>
        <v>1996.5638552864923</v>
      </c>
      <c r="BS177" s="82">
        <f t="shared" si="547"/>
        <v>1860.9938863436944</v>
      </c>
      <c r="BT177" s="82">
        <f t="shared" si="547"/>
        <v>1723.8411584012995</v>
      </c>
      <c r="BU177" s="82">
        <f t="shared" si="547"/>
        <v>1585.2542966302178</v>
      </c>
      <c r="BV177" s="82">
        <f t="shared" si="547"/>
        <v>1445.4762746314789</v>
      </c>
      <c r="BW177" s="82">
        <f t="shared" si="547"/>
        <v>1304.9039142538641</v>
      </c>
      <c r="BX177" s="82">
        <f t="shared" si="547"/>
        <v>1164.1672299956283</v>
      </c>
      <c r="BY177" s="82">
        <f t="shared" si="547"/>
        <v>1024.2198577547238</v>
      </c>
      <c r="BZ177" s="82">
        <f t="shared" si="547"/>
        <v>886.41959032955606</v>
      </c>
      <c r="CA177" s="82">
        <f t="shared" si="547"/>
        <v>752.56620472330667</v>
      </c>
      <c r="CB177" s="82">
        <f t="shared" si="547"/>
        <v>624.85911797580854</v>
      </c>
      <c r="CC177" s="82">
        <f t="shared" si="547"/>
        <v>505.74704483071565</v>
      </c>
      <c r="CD177" s="82">
        <f t="shared" si="547"/>
        <v>397.66855985617718</v>
      </c>
      <c r="CE177" s="82">
        <f t="shared" si="547"/>
        <v>302.72066823116222</v>
      </c>
      <c r="CF177" s="82">
        <f t="shared" si="547"/>
        <v>222.32785506510865</v>
      </c>
      <c r="CG177" s="82">
        <f t="shared" si="547"/>
        <v>156.99916736515877</v>
      </c>
      <c r="CH177" s="82">
        <f t="shared" si="547"/>
        <v>106.24452631525629</v>
      </c>
      <c r="CI177" s="82">
        <f t="shared" si="547"/>
        <v>68.676528789148421</v>
      </c>
      <c r="CJ177" s="82">
        <f t="shared" si="547"/>
        <v>42.267726487432796</v>
      </c>
      <c r="EW177" s="82">
        <f>+$D177*CN111</f>
        <v>2130.4572254844607</v>
      </c>
      <c r="EX177" s="82">
        <f t="shared" ref="EX177:FP177" si="548">+$D177*CO111</f>
        <v>1862.4819460663771</v>
      </c>
      <c r="EY177" s="82">
        <f t="shared" si="548"/>
        <v>1627.9368515262531</v>
      </c>
      <c r="EZ177" s="82">
        <f t="shared" si="548"/>
        <v>1422.6404997523728</v>
      </c>
      <c r="FA177" s="82">
        <f t="shared" si="548"/>
        <v>1242.9340221369021</v>
      </c>
      <c r="FB177" s="82">
        <f t="shared" si="548"/>
        <v>1085.6157976175095</v>
      </c>
      <c r="FC177" s="82">
        <f t="shared" si="548"/>
        <v>947.88429229294889</v>
      </c>
      <c r="FD177" s="82">
        <f t="shared" si="548"/>
        <v>827.28804390906396</v>
      </c>
      <c r="FE177" s="82">
        <f t="shared" si="548"/>
        <v>721.68189809927355</v>
      </c>
      <c r="FF177" s="82">
        <f t="shared" si="548"/>
        <v>629.18871490286097</v>
      </c>
      <c r="FG177" s="82">
        <f t="shared" si="548"/>
        <v>548.1658617686395</v>
      </c>
      <c r="FH177" s="82">
        <f t="shared" si="548"/>
        <v>477.17589472534161</v>
      </c>
      <c r="FI177" s="82">
        <f t="shared" si="548"/>
        <v>414.9609041895672</v>
      </c>
      <c r="FJ177" s="82">
        <f t="shared" si="548"/>
        <v>360.42006732296011</v>
      </c>
      <c r="FK177" s="82">
        <f t="shared" si="548"/>
        <v>312.59000611096246</v>
      </c>
      <c r="FL177" s="82">
        <f t="shared" si="548"/>
        <v>270.62760043859947</v>
      </c>
      <c r="FM177" s="82">
        <f t="shared" si="548"/>
        <v>233.79494927894214</v>
      </c>
      <c r="FN177" s="82">
        <f t="shared" si="548"/>
        <v>201.44621147004867</v>
      </c>
      <c r="FO177" s="82">
        <f t="shared" si="548"/>
        <v>173.01609112130586</v>
      </c>
      <c r="FP177" s="82">
        <f t="shared" si="548"/>
        <v>148.00976205955644</v>
      </c>
    </row>
    <row r="178" spans="1:172">
      <c r="A178" s="79">
        <v>2014</v>
      </c>
      <c r="D178" s="98" t="e">
        <f>Data!CE78</f>
        <v>#DIV/0!</v>
      </c>
      <c r="BR178" s="82" t="e">
        <f>+$D178*H111</f>
        <v>#DIV/0!</v>
      </c>
      <c r="BS178" s="82" t="e">
        <f t="shared" ref="BS178:CJ178" si="549">+$D178*I111</f>
        <v>#DIV/0!</v>
      </c>
      <c r="BT178" s="82" t="e">
        <f t="shared" si="549"/>
        <v>#DIV/0!</v>
      </c>
      <c r="BU178" s="82" t="e">
        <f t="shared" si="549"/>
        <v>#DIV/0!</v>
      </c>
      <c r="BV178" s="82" t="e">
        <f t="shared" si="549"/>
        <v>#DIV/0!</v>
      </c>
      <c r="BW178" s="82" t="e">
        <f t="shared" si="549"/>
        <v>#DIV/0!</v>
      </c>
      <c r="BX178" s="82" t="e">
        <f t="shared" si="549"/>
        <v>#DIV/0!</v>
      </c>
      <c r="BY178" s="82" t="e">
        <f t="shared" si="549"/>
        <v>#DIV/0!</v>
      </c>
      <c r="BZ178" s="82" t="e">
        <f t="shared" si="549"/>
        <v>#DIV/0!</v>
      </c>
      <c r="CA178" s="82" t="e">
        <f t="shared" si="549"/>
        <v>#DIV/0!</v>
      </c>
      <c r="CB178" s="82" t="e">
        <f t="shared" si="549"/>
        <v>#DIV/0!</v>
      </c>
      <c r="CC178" s="82" t="e">
        <f t="shared" si="549"/>
        <v>#DIV/0!</v>
      </c>
      <c r="CD178" s="82" t="e">
        <f t="shared" si="549"/>
        <v>#DIV/0!</v>
      </c>
      <c r="CE178" s="82" t="e">
        <f t="shared" si="549"/>
        <v>#DIV/0!</v>
      </c>
      <c r="CF178" s="82" t="e">
        <f t="shared" si="549"/>
        <v>#DIV/0!</v>
      </c>
      <c r="CG178" s="82" t="e">
        <f t="shared" si="549"/>
        <v>#DIV/0!</v>
      </c>
      <c r="CH178" s="82" t="e">
        <f t="shared" si="549"/>
        <v>#DIV/0!</v>
      </c>
      <c r="CI178" s="82" t="e">
        <f t="shared" si="549"/>
        <v>#DIV/0!</v>
      </c>
      <c r="CJ178" s="82" t="e">
        <f t="shared" si="549"/>
        <v>#DIV/0!</v>
      </c>
      <c r="EX178" s="82" t="e">
        <f>+$D178*CN111</f>
        <v>#DIV/0!</v>
      </c>
      <c r="EY178" s="82" t="e">
        <f t="shared" ref="EY178:FP178" si="550">+$D178*CO111</f>
        <v>#DIV/0!</v>
      </c>
      <c r="EZ178" s="82" t="e">
        <f t="shared" si="550"/>
        <v>#DIV/0!</v>
      </c>
      <c r="FA178" s="82" t="e">
        <f t="shared" si="550"/>
        <v>#DIV/0!</v>
      </c>
      <c r="FB178" s="82" t="e">
        <f t="shared" si="550"/>
        <v>#DIV/0!</v>
      </c>
      <c r="FC178" s="82" t="e">
        <f t="shared" si="550"/>
        <v>#DIV/0!</v>
      </c>
      <c r="FD178" s="82" t="e">
        <f t="shared" si="550"/>
        <v>#DIV/0!</v>
      </c>
      <c r="FE178" s="82" t="e">
        <f t="shared" si="550"/>
        <v>#DIV/0!</v>
      </c>
      <c r="FF178" s="82" t="e">
        <f t="shared" si="550"/>
        <v>#DIV/0!</v>
      </c>
      <c r="FG178" s="82" t="e">
        <f t="shared" si="550"/>
        <v>#DIV/0!</v>
      </c>
      <c r="FH178" s="82" t="e">
        <f t="shared" si="550"/>
        <v>#DIV/0!</v>
      </c>
      <c r="FI178" s="82" t="e">
        <f t="shared" si="550"/>
        <v>#DIV/0!</v>
      </c>
      <c r="FJ178" s="82" t="e">
        <f t="shared" si="550"/>
        <v>#DIV/0!</v>
      </c>
      <c r="FK178" s="82" t="e">
        <f t="shared" si="550"/>
        <v>#DIV/0!</v>
      </c>
      <c r="FL178" s="82" t="e">
        <f t="shared" si="550"/>
        <v>#DIV/0!</v>
      </c>
      <c r="FM178" s="82" t="e">
        <f t="shared" si="550"/>
        <v>#DIV/0!</v>
      </c>
      <c r="FN178" s="82" t="e">
        <f t="shared" si="550"/>
        <v>#DIV/0!</v>
      </c>
      <c r="FO178" s="82" t="e">
        <f t="shared" si="550"/>
        <v>#DIV/0!</v>
      </c>
      <c r="FP178" s="82" t="e">
        <f t="shared" si="550"/>
        <v>#DIV/0!</v>
      </c>
    </row>
    <row r="179" spans="1:172">
      <c r="A179" s="79">
        <v>2015</v>
      </c>
      <c r="D179" s="98" t="e">
        <f>Data!CE79</f>
        <v>#DIV/0!</v>
      </c>
      <c r="BS179" s="82" t="e">
        <f>+$D179*H111</f>
        <v>#DIV/0!</v>
      </c>
      <c r="BT179" s="82" t="e">
        <f t="shared" ref="BT179:CJ179" si="551">+$D179*I111</f>
        <v>#DIV/0!</v>
      </c>
      <c r="BU179" s="82" t="e">
        <f t="shared" si="551"/>
        <v>#DIV/0!</v>
      </c>
      <c r="BV179" s="82" t="e">
        <f t="shared" si="551"/>
        <v>#DIV/0!</v>
      </c>
      <c r="BW179" s="82" t="e">
        <f t="shared" si="551"/>
        <v>#DIV/0!</v>
      </c>
      <c r="BX179" s="82" t="e">
        <f t="shared" si="551"/>
        <v>#DIV/0!</v>
      </c>
      <c r="BY179" s="82" t="e">
        <f t="shared" si="551"/>
        <v>#DIV/0!</v>
      </c>
      <c r="BZ179" s="82" t="e">
        <f t="shared" si="551"/>
        <v>#DIV/0!</v>
      </c>
      <c r="CA179" s="82" t="e">
        <f t="shared" si="551"/>
        <v>#DIV/0!</v>
      </c>
      <c r="CB179" s="82" t="e">
        <f t="shared" si="551"/>
        <v>#DIV/0!</v>
      </c>
      <c r="CC179" s="82" t="e">
        <f t="shared" si="551"/>
        <v>#DIV/0!</v>
      </c>
      <c r="CD179" s="82" t="e">
        <f t="shared" si="551"/>
        <v>#DIV/0!</v>
      </c>
      <c r="CE179" s="82" t="e">
        <f t="shared" si="551"/>
        <v>#DIV/0!</v>
      </c>
      <c r="CF179" s="82" t="e">
        <f t="shared" si="551"/>
        <v>#DIV/0!</v>
      </c>
      <c r="CG179" s="82" t="e">
        <f t="shared" si="551"/>
        <v>#DIV/0!</v>
      </c>
      <c r="CH179" s="82" t="e">
        <f t="shared" si="551"/>
        <v>#DIV/0!</v>
      </c>
      <c r="CI179" s="82" t="e">
        <f t="shared" si="551"/>
        <v>#DIV/0!</v>
      </c>
      <c r="CJ179" s="82" t="e">
        <f t="shared" si="551"/>
        <v>#DIV/0!</v>
      </c>
      <c r="EY179" s="82" t="e">
        <f>+$D179*CN111</f>
        <v>#DIV/0!</v>
      </c>
      <c r="EZ179" s="82" t="e">
        <f t="shared" ref="EZ179:FP179" si="552">+$D179*CO111</f>
        <v>#DIV/0!</v>
      </c>
      <c r="FA179" s="82" t="e">
        <f t="shared" si="552"/>
        <v>#DIV/0!</v>
      </c>
      <c r="FB179" s="82" t="e">
        <f t="shared" si="552"/>
        <v>#DIV/0!</v>
      </c>
      <c r="FC179" s="82" t="e">
        <f t="shared" si="552"/>
        <v>#DIV/0!</v>
      </c>
      <c r="FD179" s="82" t="e">
        <f t="shared" si="552"/>
        <v>#DIV/0!</v>
      </c>
      <c r="FE179" s="82" t="e">
        <f t="shared" si="552"/>
        <v>#DIV/0!</v>
      </c>
      <c r="FF179" s="82" t="e">
        <f t="shared" si="552"/>
        <v>#DIV/0!</v>
      </c>
      <c r="FG179" s="82" t="e">
        <f t="shared" si="552"/>
        <v>#DIV/0!</v>
      </c>
      <c r="FH179" s="82" t="e">
        <f t="shared" si="552"/>
        <v>#DIV/0!</v>
      </c>
      <c r="FI179" s="82" t="e">
        <f t="shared" si="552"/>
        <v>#DIV/0!</v>
      </c>
      <c r="FJ179" s="82" t="e">
        <f t="shared" si="552"/>
        <v>#DIV/0!</v>
      </c>
      <c r="FK179" s="82" t="e">
        <f t="shared" si="552"/>
        <v>#DIV/0!</v>
      </c>
      <c r="FL179" s="82" t="e">
        <f t="shared" si="552"/>
        <v>#DIV/0!</v>
      </c>
      <c r="FM179" s="82" t="e">
        <f t="shared" si="552"/>
        <v>#DIV/0!</v>
      </c>
      <c r="FN179" s="82" t="e">
        <f t="shared" si="552"/>
        <v>#DIV/0!</v>
      </c>
      <c r="FO179" s="82" t="e">
        <f t="shared" si="552"/>
        <v>#DIV/0!</v>
      </c>
      <c r="FP179" s="82" t="e">
        <f t="shared" si="552"/>
        <v>#DIV/0!</v>
      </c>
    </row>
    <row r="180" spans="1:172">
      <c r="A180" s="79">
        <v>2016</v>
      </c>
      <c r="D180" s="98" t="e">
        <f>Data!CE80</f>
        <v>#DIV/0!</v>
      </c>
      <c r="BT180" s="82" t="e">
        <f>+$D180*H111</f>
        <v>#DIV/0!</v>
      </c>
      <c r="BU180" s="82" t="e">
        <f t="shared" ref="BU180:CJ180" si="553">+$D180*I111</f>
        <v>#DIV/0!</v>
      </c>
      <c r="BV180" s="82" t="e">
        <f t="shared" si="553"/>
        <v>#DIV/0!</v>
      </c>
      <c r="BW180" s="82" t="e">
        <f t="shared" si="553"/>
        <v>#DIV/0!</v>
      </c>
      <c r="BX180" s="82" t="e">
        <f t="shared" si="553"/>
        <v>#DIV/0!</v>
      </c>
      <c r="BY180" s="82" t="e">
        <f t="shared" si="553"/>
        <v>#DIV/0!</v>
      </c>
      <c r="BZ180" s="82" t="e">
        <f t="shared" si="553"/>
        <v>#DIV/0!</v>
      </c>
      <c r="CA180" s="82" t="e">
        <f t="shared" si="553"/>
        <v>#DIV/0!</v>
      </c>
      <c r="CB180" s="82" t="e">
        <f t="shared" si="553"/>
        <v>#DIV/0!</v>
      </c>
      <c r="CC180" s="82" t="e">
        <f t="shared" si="553"/>
        <v>#DIV/0!</v>
      </c>
      <c r="CD180" s="82" t="e">
        <f t="shared" si="553"/>
        <v>#DIV/0!</v>
      </c>
      <c r="CE180" s="82" t="e">
        <f t="shared" si="553"/>
        <v>#DIV/0!</v>
      </c>
      <c r="CF180" s="82" t="e">
        <f t="shared" si="553"/>
        <v>#DIV/0!</v>
      </c>
      <c r="CG180" s="82" t="e">
        <f t="shared" si="553"/>
        <v>#DIV/0!</v>
      </c>
      <c r="CH180" s="82" t="e">
        <f t="shared" si="553"/>
        <v>#DIV/0!</v>
      </c>
      <c r="CI180" s="82" t="e">
        <f t="shared" si="553"/>
        <v>#DIV/0!</v>
      </c>
      <c r="CJ180" s="82" t="e">
        <f t="shared" si="553"/>
        <v>#DIV/0!</v>
      </c>
      <c r="EZ180" s="82" t="e">
        <f>+$D180*CN111</f>
        <v>#DIV/0!</v>
      </c>
      <c r="FA180" s="82" t="e">
        <f t="shared" ref="FA180:FP180" si="554">+$D180*CO111</f>
        <v>#DIV/0!</v>
      </c>
      <c r="FB180" s="82" t="e">
        <f t="shared" si="554"/>
        <v>#DIV/0!</v>
      </c>
      <c r="FC180" s="82" t="e">
        <f t="shared" si="554"/>
        <v>#DIV/0!</v>
      </c>
      <c r="FD180" s="82" t="e">
        <f t="shared" si="554"/>
        <v>#DIV/0!</v>
      </c>
      <c r="FE180" s="82" t="e">
        <f t="shared" si="554"/>
        <v>#DIV/0!</v>
      </c>
      <c r="FF180" s="82" t="e">
        <f t="shared" si="554"/>
        <v>#DIV/0!</v>
      </c>
      <c r="FG180" s="82" t="e">
        <f t="shared" si="554"/>
        <v>#DIV/0!</v>
      </c>
      <c r="FH180" s="82" t="e">
        <f t="shared" si="554"/>
        <v>#DIV/0!</v>
      </c>
      <c r="FI180" s="82" t="e">
        <f t="shared" si="554"/>
        <v>#DIV/0!</v>
      </c>
      <c r="FJ180" s="82" t="e">
        <f t="shared" si="554"/>
        <v>#DIV/0!</v>
      </c>
      <c r="FK180" s="82" t="e">
        <f t="shared" si="554"/>
        <v>#DIV/0!</v>
      </c>
      <c r="FL180" s="82" t="e">
        <f t="shared" si="554"/>
        <v>#DIV/0!</v>
      </c>
      <c r="FM180" s="82" t="e">
        <f t="shared" si="554"/>
        <v>#DIV/0!</v>
      </c>
      <c r="FN180" s="82" t="e">
        <f t="shared" si="554"/>
        <v>#DIV/0!</v>
      </c>
      <c r="FO180" s="82" t="e">
        <f t="shared" si="554"/>
        <v>#DIV/0!</v>
      </c>
      <c r="FP180" s="82" t="e">
        <f t="shared" si="554"/>
        <v>#DIV/0!</v>
      </c>
    </row>
    <row r="181" spans="1:172">
      <c r="A181" s="79">
        <v>2017</v>
      </c>
      <c r="D181" s="98" t="e">
        <f>Data!CE81</f>
        <v>#DIV/0!</v>
      </c>
      <c r="BU181" s="82" t="e">
        <f>+$D181*H111</f>
        <v>#DIV/0!</v>
      </c>
      <c r="BV181" s="82" t="e">
        <f t="shared" ref="BV181:CJ181" si="555">+$D181*I111</f>
        <v>#DIV/0!</v>
      </c>
      <c r="BW181" s="82" t="e">
        <f t="shared" si="555"/>
        <v>#DIV/0!</v>
      </c>
      <c r="BX181" s="82" t="e">
        <f t="shared" si="555"/>
        <v>#DIV/0!</v>
      </c>
      <c r="BY181" s="82" t="e">
        <f t="shared" si="555"/>
        <v>#DIV/0!</v>
      </c>
      <c r="BZ181" s="82" t="e">
        <f t="shared" si="555"/>
        <v>#DIV/0!</v>
      </c>
      <c r="CA181" s="82" t="e">
        <f t="shared" si="555"/>
        <v>#DIV/0!</v>
      </c>
      <c r="CB181" s="82" t="e">
        <f t="shared" si="555"/>
        <v>#DIV/0!</v>
      </c>
      <c r="CC181" s="82" t="e">
        <f t="shared" si="555"/>
        <v>#DIV/0!</v>
      </c>
      <c r="CD181" s="82" t="e">
        <f t="shared" si="555"/>
        <v>#DIV/0!</v>
      </c>
      <c r="CE181" s="82" t="e">
        <f t="shared" si="555"/>
        <v>#DIV/0!</v>
      </c>
      <c r="CF181" s="82" t="e">
        <f t="shared" si="555"/>
        <v>#DIV/0!</v>
      </c>
      <c r="CG181" s="82" t="e">
        <f t="shared" si="555"/>
        <v>#DIV/0!</v>
      </c>
      <c r="CH181" s="82" t="e">
        <f t="shared" si="555"/>
        <v>#DIV/0!</v>
      </c>
      <c r="CI181" s="82" t="e">
        <f t="shared" si="555"/>
        <v>#DIV/0!</v>
      </c>
      <c r="CJ181" s="82" t="e">
        <f t="shared" si="555"/>
        <v>#DIV/0!</v>
      </c>
      <c r="FA181" s="82" t="e">
        <f>+$D181*CN111</f>
        <v>#DIV/0!</v>
      </c>
      <c r="FB181" s="82" t="e">
        <f t="shared" ref="FB181:FP181" si="556">+$D181*CO111</f>
        <v>#DIV/0!</v>
      </c>
      <c r="FC181" s="82" t="e">
        <f t="shared" si="556"/>
        <v>#DIV/0!</v>
      </c>
      <c r="FD181" s="82" t="e">
        <f t="shared" si="556"/>
        <v>#DIV/0!</v>
      </c>
      <c r="FE181" s="82" t="e">
        <f t="shared" si="556"/>
        <v>#DIV/0!</v>
      </c>
      <c r="FF181" s="82" t="e">
        <f t="shared" si="556"/>
        <v>#DIV/0!</v>
      </c>
      <c r="FG181" s="82" t="e">
        <f t="shared" si="556"/>
        <v>#DIV/0!</v>
      </c>
      <c r="FH181" s="82" t="e">
        <f t="shared" si="556"/>
        <v>#DIV/0!</v>
      </c>
      <c r="FI181" s="82" t="e">
        <f t="shared" si="556"/>
        <v>#DIV/0!</v>
      </c>
      <c r="FJ181" s="82" t="e">
        <f t="shared" si="556"/>
        <v>#DIV/0!</v>
      </c>
      <c r="FK181" s="82" t="e">
        <f t="shared" si="556"/>
        <v>#DIV/0!</v>
      </c>
      <c r="FL181" s="82" t="e">
        <f t="shared" si="556"/>
        <v>#DIV/0!</v>
      </c>
      <c r="FM181" s="82" t="e">
        <f t="shared" si="556"/>
        <v>#DIV/0!</v>
      </c>
      <c r="FN181" s="82" t="e">
        <f t="shared" si="556"/>
        <v>#DIV/0!</v>
      </c>
      <c r="FO181" s="82" t="e">
        <f t="shared" si="556"/>
        <v>#DIV/0!</v>
      </c>
      <c r="FP181" s="82" t="e">
        <f t="shared" si="556"/>
        <v>#DIV/0!</v>
      </c>
    </row>
    <row r="182" spans="1:172">
      <c r="A182" s="79">
        <v>2018</v>
      </c>
      <c r="D182" s="98" t="e">
        <f>Data!CE82</f>
        <v>#DIV/0!</v>
      </c>
      <c r="BV182" s="82" t="e">
        <f>+$D182*H111</f>
        <v>#DIV/0!</v>
      </c>
      <c r="BW182" s="82" t="e">
        <f t="shared" ref="BW182:CJ182" si="557">+$D182*I111</f>
        <v>#DIV/0!</v>
      </c>
      <c r="BX182" s="82" t="e">
        <f t="shared" si="557"/>
        <v>#DIV/0!</v>
      </c>
      <c r="BY182" s="82" t="e">
        <f t="shared" si="557"/>
        <v>#DIV/0!</v>
      </c>
      <c r="BZ182" s="82" t="e">
        <f t="shared" si="557"/>
        <v>#DIV/0!</v>
      </c>
      <c r="CA182" s="82" t="e">
        <f t="shared" si="557"/>
        <v>#DIV/0!</v>
      </c>
      <c r="CB182" s="82" t="e">
        <f t="shared" si="557"/>
        <v>#DIV/0!</v>
      </c>
      <c r="CC182" s="82" t="e">
        <f t="shared" si="557"/>
        <v>#DIV/0!</v>
      </c>
      <c r="CD182" s="82" t="e">
        <f t="shared" si="557"/>
        <v>#DIV/0!</v>
      </c>
      <c r="CE182" s="82" t="e">
        <f t="shared" si="557"/>
        <v>#DIV/0!</v>
      </c>
      <c r="CF182" s="82" t="e">
        <f t="shared" si="557"/>
        <v>#DIV/0!</v>
      </c>
      <c r="CG182" s="82" t="e">
        <f t="shared" si="557"/>
        <v>#DIV/0!</v>
      </c>
      <c r="CH182" s="82" t="e">
        <f t="shared" si="557"/>
        <v>#DIV/0!</v>
      </c>
      <c r="CI182" s="82" t="e">
        <f t="shared" si="557"/>
        <v>#DIV/0!</v>
      </c>
      <c r="CJ182" s="82" t="e">
        <f t="shared" si="557"/>
        <v>#DIV/0!</v>
      </c>
      <c r="FB182" s="82" t="e">
        <f>+$D182*CN111</f>
        <v>#DIV/0!</v>
      </c>
      <c r="FC182" s="82" t="e">
        <f t="shared" ref="FC182:FP182" si="558">+$D182*CO111</f>
        <v>#DIV/0!</v>
      </c>
      <c r="FD182" s="82" t="e">
        <f t="shared" si="558"/>
        <v>#DIV/0!</v>
      </c>
      <c r="FE182" s="82" t="e">
        <f t="shared" si="558"/>
        <v>#DIV/0!</v>
      </c>
      <c r="FF182" s="82" t="e">
        <f t="shared" si="558"/>
        <v>#DIV/0!</v>
      </c>
      <c r="FG182" s="82" t="e">
        <f t="shared" si="558"/>
        <v>#DIV/0!</v>
      </c>
      <c r="FH182" s="82" t="e">
        <f t="shared" si="558"/>
        <v>#DIV/0!</v>
      </c>
      <c r="FI182" s="82" t="e">
        <f t="shared" si="558"/>
        <v>#DIV/0!</v>
      </c>
      <c r="FJ182" s="82" t="e">
        <f t="shared" si="558"/>
        <v>#DIV/0!</v>
      </c>
      <c r="FK182" s="82" t="e">
        <f t="shared" si="558"/>
        <v>#DIV/0!</v>
      </c>
      <c r="FL182" s="82" t="e">
        <f t="shared" si="558"/>
        <v>#DIV/0!</v>
      </c>
      <c r="FM182" s="82" t="e">
        <f t="shared" si="558"/>
        <v>#DIV/0!</v>
      </c>
      <c r="FN182" s="82" t="e">
        <f t="shared" si="558"/>
        <v>#DIV/0!</v>
      </c>
      <c r="FO182" s="82" t="e">
        <f t="shared" si="558"/>
        <v>#DIV/0!</v>
      </c>
      <c r="FP182" s="82" t="e">
        <f t="shared" si="558"/>
        <v>#DIV/0!</v>
      </c>
    </row>
    <row r="183" spans="1:172">
      <c r="A183" s="79">
        <v>2019</v>
      </c>
      <c r="D183" s="98" t="e">
        <f>Data!CE83</f>
        <v>#DIV/0!</v>
      </c>
      <c r="BW183" s="82" t="e">
        <f>+$D183*H111</f>
        <v>#DIV/0!</v>
      </c>
      <c r="BX183" s="82" t="e">
        <f t="shared" ref="BX183:CJ183" si="559">+$D183*I111</f>
        <v>#DIV/0!</v>
      </c>
      <c r="BY183" s="82" t="e">
        <f t="shared" si="559"/>
        <v>#DIV/0!</v>
      </c>
      <c r="BZ183" s="82" t="e">
        <f t="shared" si="559"/>
        <v>#DIV/0!</v>
      </c>
      <c r="CA183" s="82" t="e">
        <f t="shared" si="559"/>
        <v>#DIV/0!</v>
      </c>
      <c r="CB183" s="82" t="e">
        <f t="shared" si="559"/>
        <v>#DIV/0!</v>
      </c>
      <c r="CC183" s="82" t="e">
        <f t="shared" si="559"/>
        <v>#DIV/0!</v>
      </c>
      <c r="CD183" s="82" t="e">
        <f t="shared" si="559"/>
        <v>#DIV/0!</v>
      </c>
      <c r="CE183" s="82" t="e">
        <f t="shared" si="559"/>
        <v>#DIV/0!</v>
      </c>
      <c r="CF183" s="82" t="e">
        <f t="shared" si="559"/>
        <v>#DIV/0!</v>
      </c>
      <c r="CG183" s="82" t="e">
        <f t="shared" si="559"/>
        <v>#DIV/0!</v>
      </c>
      <c r="CH183" s="82" t="e">
        <f t="shared" si="559"/>
        <v>#DIV/0!</v>
      </c>
      <c r="CI183" s="82" t="e">
        <f t="shared" si="559"/>
        <v>#DIV/0!</v>
      </c>
      <c r="CJ183" s="82" t="e">
        <f t="shared" si="559"/>
        <v>#DIV/0!</v>
      </c>
      <c r="FC183" s="82" t="e">
        <f>+$D183*CN111</f>
        <v>#DIV/0!</v>
      </c>
      <c r="FD183" s="82" t="e">
        <f t="shared" ref="FD183:FP183" si="560">+$D183*CO111</f>
        <v>#DIV/0!</v>
      </c>
      <c r="FE183" s="82" t="e">
        <f t="shared" si="560"/>
        <v>#DIV/0!</v>
      </c>
      <c r="FF183" s="82" t="e">
        <f t="shared" si="560"/>
        <v>#DIV/0!</v>
      </c>
      <c r="FG183" s="82" t="e">
        <f t="shared" si="560"/>
        <v>#DIV/0!</v>
      </c>
      <c r="FH183" s="82" t="e">
        <f t="shared" si="560"/>
        <v>#DIV/0!</v>
      </c>
      <c r="FI183" s="82" t="e">
        <f t="shared" si="560"/>
        <v>#DIV/0!</v>
      </c>
      <c r="FJ183" s="82" t="e">
        <f t="shared" si="560"/>
        <v>#DIV/0!</v>
      </c>
      <c r="FK183" s="82" t="e">
        <f t="shared" si="560"/>
        <v>#DIV/0!</v>
      </c>
      <c r="FL183" s="82" t="e">
        <f t="shared" si="560"/>
        <v>#DIV/0!</v>
      </c>
      <c r="FM183" s="82" t="e">
        <f t="shared" si="560"/>
        <v>#DIV/0!</v>
      </c>
      <c r="FN183" s="82" t="e">
        <f t="shared" si="560"/>
        <v>#DIV/0!</v>
      </c>
      <c r="FO183" s="82" t="e">
        <f t="shared" si="560"/>
        <v>#DIV/0!</v>
      </c>
      <c r="FP183" s="82" t="e">
        <f t="shared" si="560"/>
        <v>#DIV/0!</v>
      </c>
    </row>
    <row r="184" spans="1:172">
      <c r="A184" s="79">
        <v>2020</v>
      </c>
      <c r="D184" s="98" t="e">
        <f>Data!CE84</f>
        <v>#DIV/0!</v>
      </c>
      <c r="BW184" s="82"/>
      <c r="BX184" s="82" t="e">
        <f>+$D184*H111</f>
        <v>#DIV/0!</v>
      </c>
      <c r="BY184" s="82" t="e">
        <f t="shared" ref="BY184:CJ184" si="561">+$D184*I111</f>
        <v>#DIV/0!</v>
      </c>
      <c r="BZ184" s="82" t="e">
        <f t="shared" si="561"/>
        <v>#DIV/0!</v>
      </c>
      <c r="CA184" s="82" t="e">
        <f t="shared" si="561"/>
        <v>#DIV/0!</v>
      </c>
      <c r="CB184" s="82" t="e">
        <f t="shared" si="561"/>
        <v>#DIV/0!</v>
      </c>
      <c r="CC184" s="82" t="e">
        <f t="shared" si="561"/>
        <v>#DIV/0!</v>
      </c>
      <c r="CD184" s="82" t="e">
        <f t="shared" si="561"/>
        <v>#DIV/0!</v>
      </c>
      <c r="CE184" s="82" t="e">
        <f t="shared" si="561"/>
        <v>#DIV/0!</v>
      </c>
      <c r="CF184" s="82" t="e">
        <f t="shared" si="561"/>
        <v>#DIV/0!</v>
      </c>
      <c r="CG184" s="82" t="e">
        <f t="shared" si="561"/>
        <v>#DIV/0!</v>
      </c>
      <c r="CH184" s="82" t="e">
        <f t="shared" si="561"/>
        <v>#DIV/0!</v>
      </c>
      <c r="CI184" s="82" t="e">
        <f t="shared" si="561"/>
        <v>#DIV/0!</v>
      </c>
      <c r="CJ184" s="82" t="e">
        <f t="shared" si="561"/>
        <v>#DIV/0!</v>
      </c>
      <c r="FC184" s="82"/>
      <c r="FD184" s="82" t="e">
        <f>+$D184*CN111</f>
        <v>#DIV/0!</v>
      </c>
      <c r="FE184" s="82" t="e">
        <f t="shared" ref="FE184:FP184" si="562">+$D184*CO111</f>
        <v>#DIV/0!</v>
      </c>
      <c r="FF184" s="82" t="e">
        <f t="shared" si="562"/>
        <v>#DIV/0!</v>
      </c>
      <c r="FG184" s="82" t="e">
        <f t="shared" si="562"/>
        <v>#DIV/0!</v>
      </c>
      <c r="FH184" s="82" t="e">
        <f t="shared" si="562"/>
        <v>#DIV/0!</v>
      </c>
      <c r="FI184" s="82" t="e">
        <f t="shared" si="562"/>
        <v>#DIV/0!</v>
      </c>
      <c r="FJ184" s="82" t="e">
        <f t="shared" si="562"/>
        <v>#DIV/0!</v>
      </c>
      <c r="FK184" s="82" t="e">
        <f t="shared" si="562"/>
        <v>#DIV/0!</v>
      </c>
      <c r="FL184" s="82" t="e">
        <f t="shared" si="562"/>
        <v>#DIV/0!</v>
      </c>
      <c r="FM184" s="82" t="e">
        <f t="shared" si="562"/>
        <v>#DIV/0!</v>
      </c>
      <c r="FN184" s="82" t="e">
        <f t="shared" si="562"/>
        <v>#DIV/0!</v>
      </c>
      <c r="FO184" s="82" t="e">
        <f t="shared" si="562"/>
        <v>#DIV/0!</v>
      </c>
      <c r="FP184" s="82" t="e">
        <f t="shared" si="562"/>
        <v>#DIV/0!</v>
      </c>
    </row>
    <row r="185" spans="1:172">
      <c r="A185" s="79">
        <v>2021</v>
      </c>
      <c r="D185" s="98" t="e">
        <f>Data!CE85</f>
        <v>#DIV/0!</v>
      </c>
      <c r="BW185" s="82"/>
      <c r="BX185" s="82"/>
      <c r="BY185" s="82" t="e">
        <f>+$D185*H111</f>
        <v>#DIV/0!</v>
      </c>
      <c r="BZ185" s="82" t="e">
        <f t="shared" ref="BZ185:CJ185" si="563">+$D185*I111</f>
        <v>#DIV/0!</v>
      </c>
      <c r="CA185" s="82" t="e">
        <f t="shared" si="563"/>
        <v>#DIV/0!</v>
      </c>
      <c r="CB185" s="82" t="e">
        <f t="shared" si="563"/>
        <v>#DIV/0!</v>
      </c>
      <c r="CC185" s="82" t="e">
        <f t="shared" si="563"/>
        <v>#DIV/0!</v>
      </c>
      <c r="CD185" s="82" t="e">
        <f t="shared" si="563"/>
        <v>#DIV/0!</v>
      </c>
      <c r="CE185" s="82" t="e">
        <f t="shared" si="563"/>
        <v>#DIV/0!</v>
      </c>
      <c r="CF185" s="82" t="e">
        <f t="shared" si="563"/>
        <v>#DIV/0!</v>
      </c>
      <c r="CG185" s="82" t="e">
        <f t="shared" si="563"/>
        <v>#DIV/0!</v>
      </c>
      <c r="CH185" s="82" t="e">
        <f t="shared" si="563"/>
        <v>#DIV/0!</v>
      </c>
      <c r="CI185" s="82" t="e">
        <f t="shared" si="563"/>
        <v>#DIV/0!</v>
      </c>
      <c r="CJ185" s="82" t="e">
        <f t="shared" si="563"/>
        <v>#DIV/0!</v>
      </c>
      <c r="FC185" s="82"/>
      <c r="FD185" s="82"/>
      <c r="FE185" s="82" t="e">
        <f>+$D185*CN111</f>
        <v>#DIV/0!</v>
      </c>
      <c r="FF185" s="82" t="e">
        <f t="shared" ref="FF185:FP185" si="564">+$D185*CO111</f>
        <v>#DIV/0!</v>
      </c>
      <c r="FG185" s="82" t="e">
        <f t="shared" si="564"/>
        <v>#DIV/0!</v>
      </c>
      <c r="FH185" s="82" t="e">
        <f t="shared" si="564"/>
        <v>#DIV/0!</v>
      </c>
      <c r="FI185" s="82" t="e">
        <f t="shared" si="564"/>
        <v>#DIV/0!</v>
      </c>
      <c r="FJ185" s="82" t="e">
        <f t="shared" si="564"/>
        <v>#DIV/0!</v>
      </c>
      <c r="FK185" s="82" t="e">
        <f t="shared" si="564"/>
        <v>#DIV/0!</v>
      </c>
      <c r="FL185" s="82" t="e">
        <f t="shared" si="564"/>
        <v>#DIV/0!</v>
      </c>
      <c r="FM185" s="82" t="e">
        <f t="shared" si="564"/>
        <v>#DIV/0!</v>
      </c>
      <c r="FN185" s="82" t="e">
        <f t="shared" si="564"/>
        <v>#DIV/0!</v>
      </c>
      <c r="FO185" s="82" t="e">
        <f t="shared" si="564"/>
        <v>#DIV/0!</v>
      </c>
      <c r="FP185" s="82" t="e">
        <f t="shared" si="564"/>
        <v>#DIV/0!</v>
      </c>
    </row>
    <row r="186" spans="1:172">
      <c r="A186" s="79">
        <v>2022</v>
      </c>
      <c r="D186" s="98" t="e">
        <f>Data!CE86</f>
        <v>#DIV/0!</v>
      </c>
      <c r="BW186" s="82"/>
      <c r="BX186" s="82"/>
      <c r="BY186" s="82"/>
      <c r="BZ186" s="82" t="e">
        <f>+$D186*H111</f>
        <v>#DIV/0!</v>
      </c>
      <c r="CA186" s="82" t="e">
        <f t="shared" ref="CA186:CJ186" si="565">+$D186*I111</f>
        <v>#DIV/0!</v>
      </c>
      <c r="CB186" s="82" t="e">
        <f t="shared" si="565"/>
        <v>#DIV/0!</v>
      </c>
      <c r="CC186" s="82" t="e">
        <f t="shared" si="565"/>
        <v>#DIV/0!</v>
      </c>
      <c r="CD186" s="82" t="e">
        <f t="shared" si="565"/>
        <v>#DIV/0!</v>
      </c>
      <c r="CE186" s="82" t="e">
        <f t="shared" si="565"/>
        <v>#DIV/0!</v>
      </c>
      <c r="CF186" s="82" t="e">
        <f t="shared" si="565"/>
        <v>#DIV/0!</v>
      </c>
      <c r="CG186" s="82" t="e">
        <f t="shared" si="565"/>
        <v>#DIV/0!</v>
      </c>
      <c r="CH186" s="82" t="e">
        <f t="shared" si="565"/>
        <v>#DIV/0!</v>
      </c>
      <c r="CI186" s="82" t="e">
        <f t="shared" si="565"/>
        <v>#DIV/0!</v>
      </c>
      <c r="CJ186" s="82" t="e">
        <f t="shared" si="565"/>
        <v>#DIV/0!</v>
      </c>
      <c r="FC186" s="82"/>
      <c r="FD186" s="82"/>
      <c r="FE186" s="82"/>
      <c r="FF186" s="82" t="e">
        <f>+$D186*CN111</f>
        <v>#DIV/0!</v>
      </c>
      <c r="FG186" s="82" t="e">
        <f t="shared" ref="FG186:FP186" si="566">+$D186*CO111</f>
        <v>#DIV/0!</v>
      </c>
      <c r="FH186" s="82" t="e">
        <f t="shared" si="566"/>
        <v>#DIV/0!</v>
      </c>
      <c r="FI186" s="82" t="e">
        <f t="shared" si="566"/>
        <v>#DIV/0!</v>
      </c>
      <c r="FJ186" s="82" t="e">
        <f t="shared" si="566"/>
        <v>#DIV/0!</v>
      </c>
      <c r="FK186" s="82" t="e">
        <f t="shared" si="566"/>
        <v>#DIV/0!</v>
      </c>
      <c r="FL186" s="82" t="e">
        <f t="shared" si="566"/>
        <v>#DIV/0!</v>
      </c>
      <c r="FM186" s="82" t="e">
        <f t="shared" si="566"/>
        <v>#DIV/0!</v>
      </c>
      <c r="FN186" s="82" t="e">
        <f t="shared" si="566"/>
        <v>#DIV/0!</v>
      </c>
      <c r="FO186" s="82" t="e">
        <f t="shared" si="566"/>
        <v>#DIV/0!</v>
      </c>
      <c r="FP186" s="82" t="e">
        <f t="shared" si="566"/>
        <v>#DIV/0!</v>
      </c>
    </row>
    <row r="187" spans="1:172">
      <c r="A187" s="79">
        <v>2023</v>
      </c>
      <c r="D187" s="98" t="e">
        <f>Data!CE87</f>
        <v>#DIV/0!</v>
      </c>
      <c r="BW187" s="82"/>
      <c r="BX187" s="82"/>
      <c r="BY187" s="82"/>
      <c r="BZ187" s="82"/>
      <c r="CA187" s="82" t="e">
        <f>+$D187*H111</f>
        <v>#DIV/0!</v>
      </c>
      <c r="CB187" s="82" t="e">
        <f t="shared" ref="CB187:CJ187" si="567">+$D187*I111</f>
        <v>#DIV/0!</v>
      </c>
      <c r="CC187" s="82" t="e">
        <f t="shared" si="567"/>
        <v>#DIV/0!</v>
      </c>
      <c r="CD187" s="82" t="e">
        <f t="shared" si="567"/>
        <v>#DIV/0!</v>
      </c>
      <c r="CE187" s="82" t="e">
        <f t="shared" si="567"/>
        <v>#DIV/0!</v>
      </c>
      <c r="CF187" s="82" t="e">
        <f t="shared" si="567"/>
        <v>#DIV/0!</v>
      </c>
      <c r="CG187" s="82" t="e">
        <f t="shared" si="567"/>
        <v>#DIV/0!</v>
      </c>
      <c r="CH187" s="82" t="e">
        <f t="shared" si="567"/>
        <v>#DIV/0!</v>
      </c>
      <c r="CI187" s="82" t="e">
        <f t="shared" si="567"/>
        <v>#DIV/0!</v>
      </c>
      <c r="CJ187" s="82" t="e">
        <f t="shared" si="567"/>
        <v>#DIV/0!</v>
      </c>
      <c r="FC187" s="82"/>
      <c r="FD187" s="82"/>
      <c r="FE187" s="82"/>
      <c r="FF187" s="82"/>
      <c r="FG187" s="82" t="e">
        <f>+$D187*CN111</f>
        <v>#DIV/0!</v>
      </c>
      <c r="FH187" s="82" t="e">
        <f t="shared" ref="FH187:FP187" si="568">+$D187*CO111</f>
        <v>#DIV/0!</v>
      </c>
      <c r="FI187" s="82" t="e">
        <f t="shared" si="568"/>
        <v>#DIV/0!</v>
      </c>
      <c r="FJ187" s="82" t="e">
        <f t="shared" si="568"/>
        <v>#DIV/0!</v>
      </c>
      <c r="FK187" s="82" t="e">
        <f t="shared" si="568"/>
        <v>#DIV/0!</v>
      </c>
      <c r="FL187" s="82" t="e">
        <f t="shared" si="568"/>
        <v>#DIV/0!</v>
      </c>
      <c r="FM187" s="82" t="e">
        <f t="shared" si="568"/>
        <v>#DIV/0!</v>
      </c>
      <c r="FN187" s="82" t="e">
        <f t="shared" si="568"/>
        <v>#DIV/0!</v>
      </c>
      <c r="FO187" s="82" t="e">
        <f t="shared" si="568"/>
        <v>#DIV/0!</v>
      </c>
      <c r="FP187" s="82" t="e">
        <f t="shared" si="568"/>
        <v>#DIV/0!</v>
      </c>
    </row>
    <row r="188" spans="1:172">
      <c r="A188" s="79">
        <v>2024</v>
      </c>
      <c r="D188" s="98" t="e">
        <f>Data!CE88</f>
        <v>#DIV/0!</v>
      </c>
      <c r="BW188" s="82"/>
      <c r="BX188" s="82"/>
      <c r="BY188" s="82"/>
      <c r="BZ188" s="82"/>
      <c r="CA188" s="82"/>
      <c r="CB188" s="82" t="e">
        <f>+$D188*H111</f>
        <v>#DIV/0!</v>
      </c>
      <c r="CC188" s="82" t="e">
        <f t="shared" ref="CC188:CJ188" si="569">+$D188*I111</f>
        <v>#DIV/0!</v>
      </c>
      <c r="CD188" s="82" t="e">
        <f t="shared" si="569"/>
        <v>#DIV/0!</v>
      </c>
      <c r="CE188" s="82" t="e">
        <f t="shared" si="569"/>
        <v>#DIV/0!</v>
      </c>
      <c r="CF188" s="82" t="e">
        <f t="shared" si="569"/>
        <v>#DIV/0!</v>
      </c>
      <c r="CG188" s="82" t="e">
        <f t="shared" si="569"/>
        <v>#DIV/0!</v>
      </c>
      <c r="CH188" s="82" t="e">
        <f t="shared" si="569"/>
        <v>#DIV/0!</v>
      </c>
      <c r="CI188" s="82" t="e">
        <f t="shared" si="569"/>
        <v>#DIV/0!</v>
      </c>
      <c r="CJ188" s="82" t="e">
        <f t="shared" si="569"/>
        <v>#DIV/0!</v>
      </c>
      <c r="FC188" s="82"/>
      <c r="FD188" s="82"/>
      <c r="FE188" s="82"/>
      <c r="FF188" s="82"/>
      <c r="FG188" s="82"/>
      <c r="FH188" s="82" t="e">
        <f>+$D188*CN111</f>
        <v>#DIV/0!</v>
      </c>
      <c r="FI188" s="82" t="e">
        <f t="shared" ref="FI188:FP188" si="570">+$D188*CO111</f>
        <v>#DIV/0!</v>
      </c>
      <c r="FJ188" s="82" t="e">
        <f t="shared" si="570"/>
        <v>#DIV/0!</v>
      </c>
      <c r="FK188" s="82" t="e">
        <f t="shared" si="570"/>
        <v>#DIV/0!</v>
      </c>
      <c r="FL188" s="82" t="e">
        <f t="shared" si="570"/>
        <v>#DIV/0!</v>
      </c>
      <c r="FM188" s="82" t="e">
        <f t="shared" si="570"/>
        <v>#DIV/0!</v>
      </c>
      <c r="FN188" s="82" t="e">
        <f t="shared" si="570"/>
        <v>#DIV/0!</v>
      </c>
      <c r="FO188" s="82" t="e">
        <f t="shared" si="570"/>
        <v>#DIV/0!</v>
      </c>
      <c r="FP188" s="82" t="e">
        <f t="shared" si="570"/>
        <v>#DIV/0!</v>
      </c>
    </row>
    <row r="189" spans="1:172">
      <c r="A189" s="79">
        <v>2025</v>
      </c>
      <c r="D189" s="98" t="e">
        <f>Data!CE89</f>
        <v>#DIV/0!</v>
      </c>
      <c r="BW189" s="82"/>
      <c r="BX189" s="82"/>
      <c r="BY189" s="82"/>
      <c r="BZ189" s="82"/>
      <c r="CA189" s="82"/>
      <c r="CB189" s="82"/>
      <c r="CC189" s="82" t="e">
        <f>+$D189*H111</f>
        <v>#DIV/0!</v>
      </c>
      <c r="CD189" s="82" t="e">
        <f t="shared" ref="CD189:CJ189" si="571">+$D189*I111</f>
        <v>#DIV/0!</v>
      </c>
      <c r="CE189" s="82" t="e">
        <f t="shared" si="571"/>
        <v>#DIV/0!</v>
      </c>
      <c r="CF189" s="82" t="e">
        <f t="shared" si="571"/>
        <v>#DIV/0!</v>
      </c>
      <c r="CG189" s="82" t="e">
        <f t="shared" si="571"/>
        <v>#DIV/0!</v>
      </c>
      <c r="CH189" s="82" t="e">
        <f t="shared" si="571"/>
        <v>#DIV/0!</v>
      </c>
      <c r="CI189" s="82" t="e">
        <f t="shared" si="571"/>
        <v>#DIV/0!</v>
      </c>
      <c r="CJ189" s="82" t="e">
        <f t="shared" si="571"/>
        <v>#DIV/0!</v>
      </c>
      <c r="FC189" s="82"/>
      <c r="FD189" s="82"/>
      <c r="FE189" s="82"/>
      <c r="FF189" s="82"/>
      <c r="FG189" s="82"/>
      <c r="FH189" s="82"/>
      <c r="FI189" s="82" t="e">
        <f>+$D189*CN111</f>
        <v>#DIV/0!</v>
      </c>
      <c r="FJ189" s="82" t="e">
        <f t="shared" ref="FJ189:FP189" si="572">+$D189*CO111</f>
        <v>#DIV/0!</v>
      </c>
      <c r="FK189" s="82" t="e">
        <f t="shared" si="572"/>
        <v>#DIV/0!</v>
      </c>
      <c r="FL189" s="82" t="e">
        <f t="shared" si="572"/>
        <v>#DIV/0!</v>
      </c>
      <c r="FM189" s="82" t="e">
        <f t="shared" si="572"/>
        <v>#DIV/0!</v>
      </c>
      <c r="FN189" s="82" t="e">
        <f t="shared" si="572"/>
        <v>#DIV/0!</v>
      </c>
      <c r="FO189" s="82" t="e">
        <f t="shared" si="572"/>
        <v>#DIV/0!</v>
      </c>
      <c r="FP189" s="82" t="e">
        <f t="shared" si="572"/>
        <v>#DIV/0!</v>
      </c>
    </row>
    <row r="190" spans="1:172">
      <c r="A190" s="79">
        <v>2026</v>
      </c>
      <c r="D190" s="98" t="e">
        <f>Data!CE90</f>
        <v>#DIV/0!</v>
      </c>
      <c r="BW190" s="82"/>
      <c r="BX190" s="82"/>
      <c r="BY190" s="82"/>
      <c r="BZ190" s="82"/>
      <c r="CA190" s="82"/>
      <c r="CB190" s="82"/>
      <c r="CC190" s="82"/>
      <c r="CD190" s="82" t="e">
        <f>+$D190*H111</f>
        <v>#DIV/0!</v>
      </c>
      <c r="CE190" s="82" t="e">
        <f t="shared" ref="CE190:CJ190" si="573">+$D190*I111</f>
        <v>#DIV/0!</v>
      </c>
      <c r="CF190" s="82" t="e">
        <f t="shared" si="573"/>
        <v>#DIV/0!</v>
      </c>
      <c r="CG190" s="82" t="e">
        <f t="shared" si="573"/>
        <v>#DIV/0!</v>
      </c>
      <c r="CH190" s="82" t="e">
        <f t="shared" si="573"/>
        <v>#DIV/0!</v>
      </c>
      <c r="CI190" s="82" t="e">
        <f t="shared" si="573"/>
        <v>#DIV/0!</v>
      </c>
      <c r="CJ190" s="82" t="e">
        <f t="shared" si="573"/>
        <v>#DIV/0!</v>
      </c>
      <c r="FC190" s="82"/>
      <c r="FD190" s="82"/>
      <c r="FE190" s="82"/>
      <c r="FF190" s="82"/>
      <c r="FG190" s="82"/>
      <c r="FH190" s="82"/>
      <c r="FI190" s="82"/>
      <c r="FJ190" s="82" t="e">
        <f>+$D190*CN111</f>
        <v>#DIV/0!</v>
      </c>
      <c r="FK190" s="82" t="e">
        <f t="shared" ref="FK190:FP190" si="574">+$D190*CO111</f>
        <v>#DIV/0!</v>
      </c>
      <c r="FL190" s="82" t="e">
        <f t="shared" si="574"/>
        <v>#DIV/0!</v>
      </c>
      <c r="FM190" s="82" t="e">
        <f t="shared" si="574"/>
        <v>#DIV/0!</v>
      </c>
      <c r="FN190" s="82" t="e">
        <f t="shared" si="574"/>
        <v>#DIV/0!</v>
      </c>
      <c r="FO190" s="82" t="e">
        <f t="shared" si="574"/>
        <v>#DIV/0!</v>
      </c>
      <c r="FP190" s="82" t="e">
        <f t="shared" si="574"/>
        <v>#DIV/0!</v>
      </c>
    </row>
    <row r="191" spans="1:172">
      <c r="A191" s="79">
        <v>2027</v>
      </c>
      <c r="D191" s="98" t="e">
        <f>Data!CE91</f>
        <v>#DIV/0!</v>
      </c>
      <c r="BW191" s="82"/>
      <c r="BX191" s="82"/>
      <c r="BY191" s="82"/>
      <c r="BZ191" s="82"/>
      <c r="CA191" s="82"/>
      <c r="CB191" s="82"/>
      <c r="CC191" s="82"/>
      <c r="CD191" s="82"/>
      <c r="CE191" s="82" t="e">
        <f>+$D191*H111</f>
        <v>#DIV/0!</v>
      </c>
      <c r="CF191" s="82" t="e">
        <f t="shared" ref="CF191:CJ191" si="575">+$D191*I111</f>
        <v>#DIV/0!</v>
      </c>
      <c r="CG191" s="82" t="e">
        <f t="shared" si="575"/>
        <v>#DIV/0!</v>
      </c>
      <c r="CH191" s="82" t="e">
        <f t="shared" si="575"/>
        <v>#DIV/0!</v>
      </c>
      <c r="CI191" s="82" t="e">
        <f t="shared" si="575"/>
        <v>#DIV/0!</v>
      </c>
      <c r="CJ191" s="82" t="e">
        <f t="shared" si="575"/>
        <v>#DIV/0!</v>
      </c>
      <c r="FC191" s="82"/>
      <c r="FD191" s="82"/>
      <c r="FE191" s="82"/>
      <c r="FF191" s="82"/>
      <c r="FG191" s="82"/>
      <c r="FH191" s="82"/>
      <c r="FI191" s="82"/>
      <c r="FJ191" s="82"/>
      <c r="FK191" s="82" t="e">
        <f>+$D191*CN111</f>
        <v>#DIV/0!</v>
      </c>
      <c r="FL191" s="82" t="e">
        <f t="shared" ref="FL191:FP191" si="576">+$D191*CO111</f>
        <v>#DIV/0!</v>
      </c>
      <c r="FM191" s="82" t="e">
        <f t="shared" si="576"/>
        <v>#DIV/0!</v>
      </c>
      <c r="FN191" s="82" t="e">
        <f t="shared" si="576"/>
        <v>#DIV/0!</v>
      </c>
      <c r="FO191" s="82" t="e">
        <f t="shared" si="576"/>
        <v>#DIV/0!</v>
      </c>
      <c r="FP191" s="82" t="e">
        <f t="shared" si="576"/>
        <v>#DIV/0!</v>
      </c>
    </row>
    <row r="192" spans="1:172">
      <c r="A192" s="79">
        <v>2028</v>
      </c>
      <c r="D192" s="98" t="e">
        <f>Data!CE92</f>
        <v>#DIV/0!</v>
      </c>
      <c r="BW192" s="82"/>
      <c r="BX192" s="82"/>
      <c r="BY192" s="82"/>
      <c r="BZ192" s="82"/>
      <c r="CA192" s="82"/>
      <c r="CB192" s="82"/>
      <c r="CC192" s="82"/>
      <c r="CD192" s="82"/>
      <c r="CE192" s="82"/>
      <c r="CF192" s="82" t="e">
        <f>+$D192*H111</f>
        <v>#DIV/0!</v>
      </c>
      <c r="CG192" s="82" t="e">
        <f t="shared" ref="CG192:CJ192" si="577">+$D192*I111</f>
        <v>#DIV/0!</v>
      </c>
      <c r="CH192" s="82" t="e">
        <f t="shared" si="577"/>
        <v>#DIV/0!</v>
      </c>
      <c r="CI192" s="82" t="e">
        <f t="shared" si="577"/>
        <v>#DIV/0!</v>
      </c>
      <c r="CJ192" s="82" t="e">
        <f t="shared" si="577"/>
        <v>#DIV/0!</v>
      </c>
      <c r="FC192" s="82"/>
      <c r="FD192" s="82"/>
      <c r="FE192" s="82"/>
      <c r="FF192" s="82"/>
      <c r="FG192" s="82"/>
      <c r="FH192" s="82"/>
      <c r="FI192" s="82"/>
      <c r="FJ192" s="82"/>
      <c r="FK192" s="82"/>
      <c r="FL192" s="82" t="e">
        <f>+$D192*CN111</f>
        <v>#DIV/0!</v>
      </c>
      <c r="FM192" s="82" t="e">
        <f t="shared" ref="FM192:FP192" si="578">+$D192*CO111</f>
        <v>#DIV/0!</v>
      </c>
      <c r="FN192" s="82" t="e">
        <f t="shared" si="578"/>
        <v>#DIV/0!</v>
      </c>
      <c r="FO192" s="82" t="e">
        <f t="shared" si="578"/>
        <v>#DIV/0!</v>
      </c>
      <c r="FP192" s="82" t="e">
        <f t="shared" si="578"/>
        <v>#DIV/0!</v>
      </c>
    </row>
    <row r="193" spans="1:253">
      <c r="A193" s="79">
        <v>2029</v>
      </c>
      <c r="D193" s="98" t="e">
        <f>Data!CE93</f>
        <v>#DIV/0!</v>
      </c>
      <c r="BW193" s="82"/>
      <c r="BX193" s="82"/>
      <c r="BY193" s="82"/>
      <c r="BZ193" s="82"/>
      <c r="CA193" s="82"/>
      <c r="CB193" s="82"/>
      <c r="CC193" s="82"/>
      <c r="CD193" s="82"/>
      <c r="CE193" s="82"/>
      <c r="CF193" s="82"/>
      <c r="CG193" s="82" t="e">
        <f>+$D193*H111</f>
        <v>#DIV/0!</v>
      </c>
      <c r="CH193" s="82" t="e">
        <f t="shared" ref="CH193:CJ193" si="579">+$D193*I111</f>
        <v>#DIV/0!</v>
      </c>
      <c r="CI193" s="82" t="e">
        <f t="shared" si="579"/>
        <v>#DIV/0!</v>
      </c>
      <c r="CJ193" s="82" t="e">
        <f t="shared" si="579"/>
        <v>#DIV/0!</v>
      </c>
      <c r="FC193" s="82"/>
      <c r="FD193" s="82"/>
      <c r="FE193" s="82"/>
      <c r="FF193" s="82"/>
      <c r="FG193" s="82"/>
      <c r="FH193" s="82"/>
      <c r="FI193" s="82"/>
      <c r="FJ193" s="82"/>
      <c r="FK193" s="82"/>
      <c r="FL193" s="82"/>
      <c r="FM193" s="82" t="e">
        <f>+$D193*CN111</f>
        <v>#DIV/0!</v>
      </c>
      <c r="FN193" s="82" t="e">
        <f t="shared" ref="FN193:FP193" si="580">+$D193*CO111</f>
        <v>#DIV/0!</v>
      </c>
      <c r="FO193" s="82" t="e">
        <f t="shared" si="580"/>
        <v>#DIV/0!</v>
      </c>
      <c r="FP193" s="82" t="e">
        <f t="shared" si="580"/>
        <v>#DIV/0!</v>
      </c>
    </row>
    <row r="194" spans="1:253">
      <c r="A194" s="79">
        <v>2030</v>
      </c>
      <c r="D194" s="98" t="e">
        <f>Data!CE94</f>
        <v>#DIV/0!</v>
      </c>
      <c r="BW194" s="82"/>
      <c r="BX194" s="82"/>
      <c r="BY194" s="82"/>
      <c r="BZ194" s="82"/>
      <c r="CA194" s="82"/>
      <c r="CB194" s="82"/>
      <c r="CC194" s="82"/>
      <c r="CD194" s="82"/>
      <c r="CE194" s="82"/>
      <c r="CF194" s="82"/>
      <c r="CH194" s="82" t="e">
        <f>+$D194*H111</f>
        <v>#DIV/0!</v>
      </c>
      <c r="CI194" s="82" t="e">
        <f t="shared" ref="CI194:CJ194" si="581">+$D194*I111</f>
        <v>#DIV/0!</v>
      </c>
      <c r="CJ194" s="82" t="e">
        <f t="shared" si="581"/>
        <v>#DIV/0!</v>
      </c>
      <c r="FC194" s="82"/>
      <c r="FD194" s="82"/>
      <c r="FE194" s="82"/>
      <c r="FF194" s="82"/>
      <c r="FG194" s="82"/>
      <c r="FH194" s="82"/>
      <c r="FI194" s="82"/>
      <c r="FJ194" s="82"/>
      <c r="FK194" s="82"/>
      <c r="FL194" s="82"/>
      <c r="FN194" s="82" t="e">
        <f>+$D194*CN111</f>
        <v>#DIV/0!</v>
      </c>
      <c r="FO194" s="82" t="e">
        <f t="shared" ref="FO194:FP194" si="582">+$D194*CO111</f>
        <v>#DIV/0!</v>
      </c>
      <c r="FP194" s="82" t="e">
        <f t="shared" si="582"/>
        <v>#DIV/0!</v>
      </c>
    </row>
    <row r="195" spans="1:253">
      <c r="A195" s="79" t="s">
        <v>349</v>
      </c>
      <c r="D195" s="98"/>
      <c r="H195" s="90">
        <f>+SUM(H116:H194)</f>
        <v>0.78043583034663988</v>
      </c>
      <c r="I195" s="90">
        <f t="shared" ref="I195" si="583">+SUM(I116:I194)</f>
        <v>1.0741947502322116</v>
      </c>
      <c r="J195" s="90">
        <f t="shared" ref="J195:BU195" si="584">+SUM(J116:J194)</f>
        <v>1.5536795586620182</v>
      </c>
      <c r="K195" s="90">
        <f t="shared" si="584"/>
        <v>1.8374317583617239</v>
      </c>
      <c r="L195" s="90">
        <f t="shared" si="584"/>
        <v>2.4650338963309002</v>
      </c>
      <c r="M195" s="90">
        <f t="shared" si="584"/>
        <v>3.0683743703456403</v>
      </c>
      <c r="N195" s="90">
        <f t="shared" si="584"/>
        <v>5.6522361687511147</v>
      </c>
      <c r="O195" s="90">
        <f t="shared" si="584"/>
        <v>8.2456564858672774</v>
      </c>
      <c r="P195" s="90">
        <f t="shared" si="584"/>
        <v>11.529709722763752</v>
      </c>
      <c r="Q195" s="90">
        <f t="shared" si="584"/>
        <v>11.533624235007631</v>
      </c>
      <c r="R195" s="90">
        <f t="shared" si="584"/>
        <v>11.269606915850575</v>
      </c>
      <c r="S195" s="90">
        <f t="shared" si="584"/>
        <v>11.288476839618159</v>
      </c>
      <c r="T195" s="90">
        <f t="shared" si="584"/>
        <v>11.642290464025802</v>
      </c>
      <c r="U195" s="90">
        <f t="shared" si="584"/>
        <v>12.334341272191258</v>
      </c>
      <c r="V195" s="90">
        <f t="shared" si="584"/>
        <v>12.831249241787816</v>
      </c>
      <c r="W195" s="90">
        <f t="shared" si="584"/>
        <v>12.351495736198194</v>
      </c>
      <c r="X195" s="90">
        <f t="shared" si="584"/>
        <v>12.007716174809898</v>
      </c>
      <c r="Y195" s="90">
        <f t="shared" si="584"/>
        <v>11.639388976875223</v>
      </c>
      <c r="Z195" s="90">
        <f t="shared" si="584"/>
        <v>11.98502282040157</v>
      </c>
      <c r="AA195" s="90">
        <f t="shared" si="584"/>
        <v>12.47075780240187</v>
      </c>
      <c r="AB195" s="90">
        <f t="shared" si="584"/>
        <v>12.724622506751281</v>
      </c>
      <c r="AC195" s="90">
        <f t="shared" si="584"/>
        <v>13.21376723302885</v>
      </c>
      <c r="AD195" s="90">
        <f t="shared" si="584"/>
        <v>14.003970409260516</v>
      </c>
      <c r="AE195" s="90">
        <f t="shared" si="584"/>
        <v>14.937592933080998</v>
      </c>
      <c r="AF195" s="90">
        <f t="shared" si="584"/>
        <v>16.077772681072773</v>
      </c>
      <c r="AG195" s="90">
        <f t="shared" si="584"/>
        <v>17.406547981611762</v>
      </c>
      <c r="AH195" s="90">
        <f t="shared" si="584"/>
        <v>19.547303253297489</v>
      </c>
      <c r="AI195" s="90">
        <f t="shared" si="584"/>
        <v>21.800669527154646</v>
      </c>
      <c r="AJ195" s="90">
        <f t="shared" si="584"/>
        <v>23.431574495162646</v>
      </c>
      <c r="AK195" s="90">
        <f t="shared" si="584"/>
        <v>24.843425169266965</v>
      </c>
      <c r="AL195" s="90">
        <f t="shared" si="584"/>
        <v>27.396112690016366</v>
      </c>
      <c r="AM195" s="90">
        <f t="shared" si="584"/>
        <v>31.822075702703692</v>
      </c>
      <c r="AN195" s="90">
        <f t="shared" si="584"/>
        <v>37.781414057476127</v>
      </c>
      <c r="AO195" s="90">
        <f t="shared" si="584"/>
        <v>44.951771412496356</v>
      </c>
      <c r="AP195" s="90">
        <f t="shared" si="584"/>
        <v>50.285754136033013</v>
      </c>
      <c r="AQ195" s="90">
        <f t="shared" si="584"/>
        <v>55.858953084819625</v>
      </c>
      <c r="AR195" s="90">
        <f t="shared" si="584"/>
        <v>63.586213038544159</v>
      </c>
      <c r="AS195" s="90">
        <f t="shared" si="584"/>
        <v>68.830297935766495</v>
      </c>
      <c r="AT195" s="90">
        <f t="shared" si="584"/>
        <v>73.994710940306291</v>
      </c>
      <c r="AU195" s="90">
        <f t="shared" si="584"/>
        <v>83.766337555426915</v>
      </c>
      <c r="AV195" s="90">
        <f t="shared" si="584"/>
        <v>99.255509333245413</v>
      </c>
      <c r="AW195" s="90">
        <f t="shared" si="584"/>
        <v>122.11510414437578</v>
      </c>
      <c r="AX195" s="90">
        <f t="shared" si="584"/>
        <v>143.91972726049141</v>
      </c>
      <c r="AY195" s="90">
        <f t="shared" si="584"/>
        <v>163.53763183128382</v>
      </c>
      <c r="AZ195" s="90">
        <f t="shared" si="584"/>
        <v>180.83352413456765</v>
      </c>
      <c r="BA195" s="90">
        <f t="shared" si="584"/>
        <v>201.87730594129079</v>
      </c>
      <c r="BB195" s="90">
        <f t="shared" si="584"/>
        <v>225.63316862901956</v>
      </c>
      <c r="BC195" s="90">
        <f t="shared" si="584"/>
        <v>252.13844694597185</v>
      </c>
      <c r="BD195" s="90">
        <f t="shared" si="584"/>
        <v>284.15903922557675</v>
      </c>
      <c r="BE195" s="90">
        <f t="shared" si="584"/>
        <v>322.84735211074269</v>
      </c>
      <c r="BF195" s="90">
        <f t="shared" si="584"/>
        <v>386.26878423987205</v>
      </c>
      <c r="BG195" s="90">
        <f t="shared" si="584"/>
        <v>503.64900091106028</v>
      </c>
      <c r="BH195" s="90">
        <f t="shared" si="584"/>
        <v>691.91349462235576</v>
      </c>
      <c r="BI195" s="90">
        <f t="shared" si="584"/>
        <v>965.80595760220262</v>
      </c>
      <c r="BJ195" s="90">
        <f t="shared" si="584"/>
        <v>1275.2033438366063</v>
      </c>
      <c r="BK195" s="90">
        <f t="shared" si="584"/>
        <v>1674.7043586805755</v>
      </c>
      <c r="BL195" s="90">
        <f t="shared" si="584"/>
        <v>2238.3898994202655</v>
      </c>
      <c r="BM195" s="90">
        <f t="shared" si="584"/>
        <v>2998.4509428024271</v>
      </c>
      <c r="BN195" s="90">
        <f t="shared" si="584"/>
        <v>3949.0674039249616</v>
      </c>
      <c r="BO195" s="90">
        <f t="shared" si="584"/>
        <v>5027.3961180553542</v>
      </c>
      <c r="BP195" s="90">
        <f t="shared" si="584"/>
        <v>6293.0897423244742</v>
      </c>
      <c r="BQ195" s="90">
        <f t="shared" si="584"/>
        <v>7924.0528469282644</v>
      </c>
      <c r="BR195" s="90" t="e">
        <f t="shared" si="584"/>
        <v>#DIV/0!</v>
      </c>
      <c r="BS195" s="90" t="e">
        <f t="shared" si="584"/>
        <v>#DIV/0!</v>
      </c>
      <c r="BT195" s="90" t="e">
        <f t="shared" si="584"/>
        <v>#DIV/0!</v>
      </c>
      <c r="BU195" s="90" t="e">
        <f t="shared" si="584"/>
        <v>#DIV/0!</v>
      </c>
      <c r="BV195" s="90" t="e">
        <f t="shared" ref="BV195:CH195" si="585">+SUM(BV116:BV194)</f>
        <v>#DIV/0!</v>
      </c>
      <c r="BW195" s="90" t="e">
        <f t="shared" si="585"/>
        <v>#DIV/0!</v>
      </c>
      <c r="BX195" s="90" t="e">
        <f t="shared" si="585"/>
        <v>#DIV/0!</v>
      </c>
      <c r="BY195" s="90" t="e">
        <f t="shared" si="585"/>
        <v>#DIV/0!</v>
      </c>
      <c r="BZ195" s="90" t="e">
        <f t="shared" si="585"/>
        <v>#DIV/0!</v>
      </c>
      <c r="CA195" s="90" t="e">
        <f t="shared" si="585"/>
        <v>#DIV/0!</v>
      </c>
      <c r="CB195" s="90" t="e">
        <f t="shared" si="585"/>
        <v>#DIV/0!</v>
      </c>
      <c r="CC195" s="90" t="e">
        <f t="shared" si="585"/>
        <v>#DIV/0!</v>
      </c>
      <c r="CD195" s="90" t="e">
        <f t="shared" si="585"/>
        <v>#DIV/0!</v>
      </c>
      <c r="CE195" s="90" t="e">
        <f t="shared" si="585"/>
        <v>#DIV/0!</v>
      </c>
      <c r="CF195" s="90" t="e">
        <f t="shared" si="585"/>
        <v>#DIV/0!</v>
      </c>
      <c r="CG195" s="90" t="e">
        <f t="shared" si="585"/>
        <v>#DIV/0!</v>
      </c>
      <c r="CH195" s="90" t="e">
        <f t="shared" si="585"/>
        <v>#DIV/0!</v>
      </c>
      <c r="CI195" s="82"/>
      <c r="CJ195" s="82"/>
      <c r="CN195" s="90">
        <f>+SUM(CN116:CN194)</f>
        <v>0.78043583034663988</v>
      </c>
      <c r="CO195" s="90">
        <f t="shared" ref="CO195:EZ195" si="586">+SUM(CO116:CO194)</f>
        <v>1.025077441090805</v>
      </c>
      <c r="CP195" s="90">
        <f t="shared" si="586"/>
        <v>1.4467305447860144</v>
      </c>
      <c r="CQ195" s="90">
        <f t="shared" si="586"/>
        <v>1.6549360955336212</v>
      </c>
      <c r="CR195" s="90">
        <f t="shared" si="586"/>
        <v>2.2063554622493013</v>
      </c>
      <c r="CS195" s="90">
        <f t="shared" si="586"/>
        <v>2.7130699146056814</v>
      </c>
      <c r="CT195" s="90">
        <f t="shared" si="586"/>
        <v>5.1873265992067861</v>
      </c>
      <c r="CU195" s="90">
        <f t="shared" si="586"/>
        <v>7.538480294863481</v>
      </c>
      <c r="CV195" s="90">
        <f t="shared" si="586"/>
        <v>10.476130827503246</v>
      </c>
      <c r="CW195" s="90">
        <f t="shared" si="586"/>
        <v>10.012104915644336</v>
      </c>
      <c r="CX195" s="90">
        <f t="shared" si="586"/>
        <v>9.396821152845968</v>
      </c>
      <c r="CY195" s="90">
        <f t="shared" si="586"/>
        <v>9.1850232958474916</v>
      </c>
      <c r="CZ195" s="90">
        <f t="shared" si="586"/>
        <v>9.3954199219761563</v>
      </c>
      <c r="DA195" s="90">
        <f t="shared" si="586"/>
        <v>9.9989416178120294</v>
      </c>
      <c r="DB195" s="90">
        <f t="shared" si="586"/>
        <v>10.43381818383636</v>
      </c>
      <c r="DC195" s="90">
        <f t="shared" si="586"/>
        <v>9.9272465576213023</v>
      </c>
      <c r="DD195" s="90">
        <f t="shared" si="586"/>
        <v>9.6460891842258878</v>
      </c>
      <c r="DE195" s="90">
        <f t="shared" si="586"/>
        <v>9.400918970943291</v>
      </c>
      <c r="DF195" s="90">
        <f t="shared" si="586"/>
        <v>9.9137910547357073</v>
      </c>
      <c r="DG195" s="90">
        <f t="shared" si="586"/>
        <v>10.548465886858091</v>
      </c>
      <c r="DH195" s="90">
        <f t="shared" si="586"/>
        <v>10.917203776896891</v>
      </c>
      <c r="DI195" s="90">
        <f t="shared" si="586"/>
        <v>11.497991293806248</v>
      </c>
      <c r="DJ195" s="90">
        <f t="shared" si="586"/>
        <v>12.337239372830174</v>
      </c>
      <c r="DK195" s="90">
        <f t="shared" si="586"/>
        <v>13.259696108405471</v>
      </c>
      <c r="DL195" s="90">
        <f t="shared" si="586"/>
        <v>14.327272374145505</v>
      </c>
      <c r="DM195" s="90">
        <f t="shared" si="586"/>
        <v>15.520495439521975</v>
      </c>
      <c r="DN195" s="90">
        <f t="shared" si="586"/>
        <v>17.465894538176478</v>
      </c>
      <c r="DO195" s="90">
        <f t="shared" si="586"/>
        <v>19.430097580376003</v>
      </c>
      <c r="DP195" s="90">
        <f t="shared" si="586"/>
        <v>20.696796877523376</v>
      </c>
      <c r="DQ195" s="90">
        <f t="shared" si="586"/>
        <v>21.732705831316167</v>
      </c>
      <c r="DR195" s="90">
        <f t="shared" si="586"/>
        <v>23.924265160017939</v>
      </c>
      <c r="DS195" s="90">
        <f t="shared" si="586"/>
        <v>27.939295876532782</v>
      </c>
      <c r="DT195" s="90">
        <f t="shared" si="586"/>
        <v>33.340990504124676</v>
      </c>
      <c r="DU195" s="90">
        <f t="shared" si="586"/>
        <v>39.74767262439893</v>
      </c>
      <c r="DV195" s="90">
        <f t="shared" si="586"/>
        <v>44.088086633814477</v>
      </c>
      <c r="DW195" s="90">
        <f t="shared" si="586"/>
        <v>48.612803686553463</v>
      </c>
      <c r="DX195" s="90">
        <f t="shared" si="586"/>
        <v>55.251708594382755</v>
      </c>
      <c r="DY195" s="90">
        <f t="shared" si="586"/>
        <v>59.259582306658601</v>
      </c>
      <c r="DZ195" s="90">
        <f t="shared" si="586"/>
        <v>63.251656917592697</v>
      </c>
      <c r="EA195" s="90">
        <f t="shared" si="586"/>
        <v>71.931955319021881</v>
      </c>
      <c r="EB195" s="90">
        <f t="shared" si="586"/>
        <v>86.130430034626258</v>
      </c>
      <c r="EC195" s="90">
        <f t="shared" si="586"/>
        <v>107.19333301500075</v>
      </c>
      <c r="ED195" s="90">
        <f t="shared" si="586"/>
        <v>126.35462038619482</v>
      </c>
      <c r="EE195" s="90">
        <f t="shared" si="586"/>
        <v>142.74922443622086</v>
      </c>
      <c r="EF195" s="90">
        <f t="shared" si="586"/>
        <v>156.54198727190547</v>
      </c>
      <c r="EG195" s="90">
        <f t="shared" si="586"/>
        <v>174.06326639191232</v>
      </c>
      <c r="EH195" s="90">
        <f t="shared" si="586"/>
        <v>194.10928794201175</v>
      </c>
      <c r="EI195" s="90">
        <f t="shared" si="586"/>
        <v>216.64793449780305</v>
      </c>
      <c r="EJ195" s="90">
        <f t="shared" si="586"/>
        <v>244.39438230307729</v>
      </c>
      <c r="EK195" s="90">
        <f t="shared" si="586"/>
        <v>278.29118973396908</v>
      </c>
      <c r="EL195" s="90">
        <f t="shared" si="586"/>
        <v>336.16973609059164</v>
      </c>
      <c r="EM195" s="90">
        <f t="shared" si="586"/>
        <v>445.93667007243528</v>
      </c>
      <c r="EN195" s="90">
        <f t="shared" si="586"/>
        <v>621.62991116978026</v>
      </c>
      <c r="EO195" s="90">
        <f t="shared" si="586"/>
        <v>874.64995021314098</v>
      </c>
      <c r="EP195" s="90">
        <f t="shared" si="586"/>
        <v>1151.3611311777072</v>
      </c>
      <c r="EQ195" s="90">
        <f t="shared" si="586"/>
        <v>1506.8713318087016</v>
      </c>
      <c r="ER195" s="90">
        <f t="shared" si="586"/>
        <v>2012.4885557215321</v>
      </c>
      <c r="ES195" s="90">
        <f t="shared" si="586"/>
        <v>2693.7899675443819</v>
      </c>
      <c r="ET195" s="90">
        <f t="shared" si="586"/>
        <v>3537.974382608626</v>
      </c>
      <c r="EU195" s="90">
        <f t="shared" si="586"/>
        <v>4477.4547143526925</v>
      </c>
      <c r="EV195" s="90">
        <f t="shared" si="586"/>
        <v>5572.6709465979447</v>
      </c>
      <c r="EW195" s="90">
        <f t="shared" si="586"/>
        <v>6999.1452903046029</v>
      </c>
      <c r="EX195" s="90" t="e">
        <f t="shared" si="586"/>
        <v>#DIV/0!</v>
      </c>
      <c r="EY195" s="90" t="e">
        <f t="shared" si="586"/>
        <v>#DIV/0!</v>
      </c>
      <c r="EZ195" s="90" t="e">
        <f t="shared" si="586"/>
        <v>#DIV/0!</v>
      </c>
      <c r="FA195" s="90" t="e">
        <f t="shared" ref="FA195:FN195" si="587">+SUM(FA116:FA194)</f>
        <v>#DIV/0!</v>
      </c>
      <c r="FB195" s="90" t="e">
        <f t="shared" si="587"/>
        <v>#DIV/0!</v>
      </c>
      <c r="FC195" s="90" t="e">
        <f t="shared" si="587"/>
        <v>#DIV/0!</v>
      </c>
      <c r="FD195" s="90" t="e">
        <f t="shared" si="587"/>
        <v>#DIV/0!</v>
      </c>
      <c r="FE195" s="90" t="e">
        <f t="shared" si="587"/>
        <v>#DIV/0!</v>
      </c>
      <c r="FF195" s="90" t="e">
        <f t="shared" si="587"/>
        <v>#DIV/0!</v>
      </c>
      <c r="FG195" s="90" t="e">
        <f t="shared" si="587"/>
        <v>#DIV/0!</v>
      </c>
      <c r="FH195" s="90" t="e">
        <f t="shared" si="587"/>
        <v>#DIV/0!</v>
      </c>
      <c r="FI195" s="90" t="e">
        <f t="shared" si="587"/>
        <v>#DIV/0!</v>
      </c>
      <c r="FJ195" s="90" t="e">
        <f t="shared" si="587"/>
        <v>#DIV/0!</v>
      </c>
      <c r="FK195" s="90" t="e">
        <f t="shared" si="587"/>
        <v>#DIV/0!</v>
      </c>
      <c r="FL195" s="90" t="e">
        <f t="shared" si="587"/>
        <v>#DIV/0!</v>
      </c>
      <c r="FM195" s="90" t="e">
        <f t="shared" si="587"/>
        <v>#DIV/0!</v>
      </c>
      <c r="FN195" s="90" t="e">
        <f t="shared" si="587"/>
        <v>#DIV/0!</v>
      </c>
      <c r="FO195" s="82"/>
      <c r="FP195" s="82"/>
    </row>
    <row r="196" spans="1:253">
      <c r="A196" s="98" t="s">
        <v>410</v>
      </c>
      <c r="B196" s="102"/>
      <c r="C196" s="102"/>
      <c r="D196" s="98"/>
      <c r="E196" s="102"/>
      <c r="F196" s="102"/>
      <c r="G196" s="102"/>
      <c r="H196" s="98">
        <f>+D116</f>
        <v>0.78043583034663988</v>
      </c>
      <c r="I196" s="98">
        <f>+D117</f>
        <v>0.3428071628159593</v>
      </c>
      <c r="J196" s="98">
        <f>+D118</f>
        <v>0.55069171454587584</v>
      </c>
      <c r="K196" s="98">
        <f>+D119</f>
        <v>0.39041814277271319</v>
      </c>
      <c r="L196" s="98">
        <f>+D120</f>
        <v>0.76001819695670714</v>
      </c>
      <c r="M196" s="98">
        <f>+D121</f>
        <v>0.78490506264904469</v>
      </c>
      <c r="N196" s="98">
        <f>+D122</f>
        <v>2.8164970211804556</v>
      </c>
      <c r="O196" s="98">
        <f>+D123</f>
        <v>3.0050056700819918</v>
      </c>
      <c r="P196" s="98">
        <f>+D124</f>
        <v>3.8879670537291662</v>
      </c>
      <c r="Q196" s="98">
        <f>+D125</f>
        <v>0.85686142364456297</v>
      </c>
      <c r="R196" s="98">
        <f>+D126</f>
        <v>0.6487260867422463</v>
      </c>
      <c r="S196" s="98">
        <f>+D127</f>
        <v>0.9763093374911469</v>
      </c>
      <c r="T196" s="98">
        <f>+D128</f>
        <v>1.373333710741405</v>
      </c>
      <c r="U196" s="98">
        <f>+D129</f>
        <v>1.7944260318788785</v>
      </c>
      <c r="V196" s="98">
        <f>+D130</f>
        <v>1.7032852051211071</v>
      </c>
      <c r="W196" s="98">
        <f>+D131</f>
        <v>0.81827187601619988</v>
      </c>
      <c r="X196" s="98">
        <f>+D132</f>
        <v>0.98183002324453938</v>
      </c>
      <c r="Y196" s="98">
        <f>+D133</f>
        <v>0.98432453763350858</v>
      </c>
      <c r="Z196" s="98">
        <f>+D134</f>
        <v>1.7134406182160711</v>
      </c>
      <c r="AA196" s="98">
        <f>+D135</f>
        <v>1.9017121300336062</v>
      </c>
      <c r="AB196" s="98">
        <f>+D136</f>
        <v>1.717711099768845</v>
      </c>
      <c r="AC196" s="98">
        <f>+D137</f>
        <v>1.9784145120838565</v>
      </c>
      <c r="AD196" s="98">
        <f>+D138</f>
        <v>2.3123416530765275</v>
      </c>
      <c r="AE196" s="98">
        <f>+D139</f>
        <v>2.5037006458792823</v>
      </c>
      <c r="AF196" s="98">
        <f>+D140</f>
        <v>2.7676511995547788</v>
      </c>
      <c r="AG196" s="98">
        <f>+D141</f>
        <v>3.0306165918208579</v>
      </c>
      <c r="AH196" s="98">
        <f>+D142</f>
        <v>3.9361778292739911</v>
      </c>
      <c r="AI196" s="98">
        <f>+D143</f>
        <v>4.20326731918734</v>
      </c>
      <c r="AJ196" s="98">
        <f>+D144</f>
        <v>3.7568131681488195</v>
      </c>
      <c r="AK196" s="98">
        <f>+D145</f>
        <v>3.6897558501887757</v>
      </c>
      <c r="AL196" s="98">
        <f>+D146</f>
        <v>4.9804537769084263</v>
      </c>
      <c r="AM196" s="98">
        <f>+D147</f>
        <v>7.0846619739838861</v>
      </c>
      <c r="AN196" s="98">
        <f>+D148</f>
        <v>8.979854635346701</v>
      </c>
      <c r="AO196" s="98">
        <f>+D149</f>
        <v>10.669609613869838</v>
      </c>
      <c r="AP196" s="98">
        <f>+D150</f>
        <v>9.4148886626954553</v>
      </c>
      <c r="AQ196" s="98">
        <f>+D151</f>
        <v>10.152324697127172</v>
      </c>
      <c r="AR196" s="98">
        <f>+D152</f>
        <v>12.84270791680057</v>
      </c>
      <c r="AS196" s="98">
        <f>+D153</f>
        <v>11.054610610176876</v>
      </c>
      <c r="AT196" s="98">
        <f>+D154</f>
        <v>11.546623571017831</v>
      </c>
      <c r="AU196" s="98">
        <f>+D155</f>
        <v>16.740845015417008</v>
      </c>
      <c r="AV196" s="98">
        <f>+D156</f>
        <v>23.353061497809172</v>
      </c>
      <c r="AW196" s="98">
        <f>+D157</f>
        <v>32.014844923646756</v>
      </c>
      <c r="AX196" s="98">
        <f>+D158</f>
        <v>32.776871641657564</v>
      </c>
      <c r="AY196" s="98">
        <f>+D159</f>
        <v>32.437091344232329</v>
      </c>
      <c r="AZ196" s="98">
        <f>+D160</f>
        <v>31.9162727855018</v>
      </c>
      <c r="BA196" s="98">
        <f>+D161</f>
        <v>37.400329504873874</v>
      </c>
      <c r="BB196" s="98">
        <f>+D162</f>
        <v>42.152469383819081</v>
      </c>
      <c r="BC196" s="98">
        <f>+D163</f>
        <v>47.195632455788456</v>
      </c>
      <c r="BD196" s="98">
        <f>+D164</f>
        <v>55.270858079137845</v>
      </c>
      <c r="BE196" s="98">
        <f>+D165</f>
        <v>64.947937207776278</v>
      </c>
      <c r="BF196" s="98">
        <f>+D166</f>
        <v>93.233178495261342</v>
      </c>
      <c r="BG196" s="98">
        <f>+D167</f>
        <v>152.44709171075169</v>
      </c>
      <c r="BH196" s="98">
        <f>+D168</f>
        <v>232.23545102078941</v>
      </c>
      <c r="BI196" s="98">
        <f>+D169</f>
        <v>331.73252188714997</v>
      </c>
      <c r="BJ196" s="98">
        <f>+D170</f>
        <v>387.34515442817474</v>
      </c>
      <c r="BK196" s="98">
        <f>+D171</f>
        <v>501.08185560323926</v>
      </c>
      <c r="BL196" s="98">
        <f>+D172</f>
        <v>696.07874675461733</v>
      </c>
      <c r="BM196" s="98">
        <f>+D173</f>
        <v>935.5862102032587</v>
      </c>
      <c r="BN196" s="98">
        <f>+D174</f>
        <v>1184.4629975658929</v>
      </c>
      <c r="BO196" s="98">
        <f>+D175</f>
        <v>1386.3404806408512</v>
      </c>
      <c r="BP196" s="98">
        <f>+D176</f>
        <v>1660.7715248515258</v>
      </c>
      <c r="BQ196" s="98">
        <f>+D177</f>
        <v>2130.4572254844607</v>
      </c>
      <c r="BR196" s="98" t="e">
        <f>+D178</f>
        <v>#DIV/0!</v>
      </c>
      <c r="BS196" s="98" t="e">
        <f>+D179</f>
        <v>#DIV/0!</v>
      </c>
      <c r="BT196" s="98" t="e">
        <f>+D180</f>
        <v>#DIV/0!</v>
      </c>
      <c r="BU196" s="98" t="e">
        <f>+D181</f>
        <v>#DIV/0!</v>
      </c>
      <c r="BV196" s="98" t="e">
        <f>+D182</f>
        <v>#DIV/0!</v>
      </c>
      <c r="BW196" s="239" t="e">
        <f>+D183</f>
        <v>#DIV/0!</v>
      </c>
      <c r="BX196" s="239" t="e">
        <f>+D184</f>
        <v>#DIV/0!</v>
      </c>
      <c r="BY196" s="239" t="e">
        <f>+D185</f>
        <v>#DIV/0!</v>
      </c>
      <c r="BZ196" s="239" t="e">
        <f>+D186</f>
        <v>#DIV/0!</v>
      </c>
      <c r="CA196" s="239" t="e">
        <f>+D187</f>
        <v>#DIV/0!</v>
      </c>
      <c r="CB196" s="239" t="e">
        <f>+D188</f>
        <v>#DIV/0!</v>
      </c>
      <c r="CC196" s="239" t="e">
        <f>+D189</f>
        <v>#DIV/0!</v>
      </c>
      <c r="CD196" s="239" t="e">
        <f>+D190</f>
        <v>#DIV/0!</v>
      </c>
      <c r="CE196" s="239" t="e">
        <f>+D191</f>
        <v>#DIV/0!</v>
      </c>
      <c r="CF196" s="239" t="e">
        <f>+D192</f>
        <v>#DIV/0!</v>
      </c>
      <c r="CG196" s="98" t="e">
        <f>+D193</f>
        <v>#DIV/0!</v>
      </c>
      <c r="CH196" s="239" t="e">
        <f>+D194</f>
        <v>#DIV/0!</v>
      </c>
      <c r="CI196" s="239"/>
      <c r="CJ196" s="239"/>
      <c r="CK196" s="102"/>
      <c r="CL196" s="102"/>
      <c r="CM196" s="104" t="s">
        <v>188</v>
      </c>
      <c r="CN196" s="241">
        <f>+H196</f>
        <v>0.78043583034663988</v>
      </c>
      <c r="CO196" s="241">
        <f t="shared" ref="CO196:EZ196" si="588">+I196</f>
        <v>0.3428071628159593</v>
      </c>
      <c r="CP196" s="241">
        <f t="shared" si="588"/>
        <v>0.55069171454587584</v>
      </c>
      <c r="CQ196" s="241">
        <f t="shared" si="588"/>
        <v>0.39041814277271319</v>
      </c>
      <c r="CR196" s="241">
        <f t="shared" si="588"/>
        <v>0.76001819695670714</v>
      </c>
      <c r="CS196" s="241">
        <f t="shared" si="588"/>
        <v>0.78490506264904469</v>
      </c>
      <c r="CT196" s="241">
        <f t="shared" si="588"/>
        <v>2.8164970211804556</v>
      </c>
      <c r="CU196" s="241">
        <f t="shared" si="588"/>
        <v>3.0050056700819918</v>
      </c>
      <c r="CV196" s="241">
        <f t="shared" si="588"/>
        <v>3.8879670537291662</v>
      </c>
      <c r="CW196" s="241">
        <f t="shared" si="588"/>
        <v>0.85686142364456297</v>
      </c>
      <c r="CX196" s="241">
        <f t="shared" si="588"/>
        <v>0.6487260867422463</v>
      </c>
      <c r="CY196" s="241">
        <f t="shared" si="588"/>
        <v>0.9763093374911469</v>
      </c>
      <c r="CZ196" s="241">
        <f t="shared" si="588"/>
        <v>1.373333710741405</v>
      </c>
      <c r="DA196" s="241">
        <f t="shared" si="588"/>
        <v>1.7944260318788785</v>
      </c>
      <c r="DB196" s="241">
        <f t="shared" si="588"/>
        <v>1.7032852051211071</v>
      </c>
      <c r="DC196" s="241">
        <f t="shared" si="588"/>
        <v>0.81827187601619988</v>
      </c>
      <c r="DD196" s="241">
        <f t="shared" si="588"/>
        <v>0.98183002324453938</v>
      </c>
      <c r="DE196" s="241">
        <f t="shared" si="588"/>
        <v>0.98432453763350858</v>
      </c>
      <c r="DF196" s="241">
        <f t="shared" si="588"/>
        <v>1.7134406182160711</v>
      </c>
      <c r="DG196" s="241">
        <f t="shared" si="588"/>
        <v>1.9017121300336062</v>
      </c>
      <c r="DH196" s="241">
        <f t="shared" si="588"/>
        <v>1.717711099768845</v>
      </c>
      <c r="DI196" s="241">
        <f t="shared" si="588"/>
        <v>1.9784145120838565</v>
      </c>
      <c r="DJ196" s="241">
        <f t="shared" si="588"/>
        <v>2.3123416530765275</v>
      </c>
      <c r="DK196" s="241">
        <f t="shared" si="588"/>
        <v>2.5037006458792823</v>
      </c>
      <c r="DL196" s="241">
        <f t="shared" si="588"/>
        <v>2.7676511995547788</v>
      </c>
      <c r="DM196" s="241">
        <f t="shared" si="588"/>
        <v>3.0306165918208579</v>
      </c>
      <c r="DN196" s="241">
        <f t="shared" si="588"/>
        <v>3.9361778292739911</v>
      </c>
      <c r="DO196" s="241">
        <f t="shared" si="588"/>
        <v>4.20326731918734</v>
      </c>
      <c r="DP196" s="241">
        <f t="shared" si="588"/>
        <v>3.7568131681488195</v>
      </c>
      <c r="DQ196" s="241">
        <f t="shared" si="588"/>
        <v>3.6897558501887757</v>
      </c>
      <c r="DR196" s="241">
        <f t="shared" si="588"/>
        <v>4.9804537769084263</v>
      </c>
      <c r="DS196" s="241">
        <f t="shared" si="588"/>
        <v>7.0846619739838861</v>
      </c>
      <c r="DT196" s="241">
        <f t="shared" si="588"/>
        <v>8.979854635346701</v>
      </c>
      <c r="DU196" s="241">
        <f t="shared" si="588"/>
        <v>10.669609613869838</v>
      </c>
      <c r="DV196" s="241">
        <f t="shared" si="588"/>
        <v>9.4148886626954553</v>
      </c>
      <c r="DW196" s="241">
        <f t="shared" si="588"/>
        <v>10.152324697127172</v>
      </c>
      <c r="DX196" s="241">
        <f t="shared" si="588"/>
        <v>12.84270791680057</v>
      </c>
      <c r="DY196" s="241">
        <f t="shared" si="588"/>
        <v>11.054610610176876</v>
      </c>
      <c r="DZ196" s="241">
        <f t="shared" si="588"/>
        <v>11.546623571017831</v>
      </c>
      <c r="EA196" s="241">
        <f t="shared" si="588"/>
        <v>16.740845015417008</v>
      </c>
      <c r="EB196" s="241">
        <f t="shared" si="588"/>
        <v>23.353061497809172</v>
      </c>
      <c r="EC196" s="241">
        <f t="shared" si="588"/>
        <v>32.014844923646756</v>
      </c>
      <c r="ED196" s="241">
        <f t="shared" si="588"/>
        <v>32.776871641657564</v>
      </c>
      <c r="EE196" s="241">
        <f t="shared" si="588"/>
        <v>32.437091344232329</v>
      </c>
      <c r="EF196" s="241">
        <f t="shared" si="588"/>
        <v>31.9162727855018</v>
      </c>
      <c r="EG196" s="241">
        <f t="shared" si="588"/>
        <v>37.400329504873874</v>
      </c>
      <c r="EH196" s="241">
        <f t="shared" si="588"/>
        <v>42.152469383819081</v>
      </c>
      <c r="EI196" s="241">
        <f t="shared" si="588"/>
        <v>47.195632455788456</v>
      </c>
      <c r="EJ196" s="241">
        <f t="shared" si="588"/>
        <v>55.270858079137845</v>
      </c>
      <c r="EK196" s="241">
        <f t="shared" si="588"/>
        <v>64.947937207776278</v>
      </c>
      <c r="EL196" s="241">
        <f t="shared" si="588"/>
        <v>93.233178495261342</v>
      </c>
      <c r="EM196" s="241">
        <f t="shared" si="588"/>
        <v>152.44709171075169</v>
      </c>
      <c r="EN196" s="241">
        <f t="shared" si="588"/>
        <v>232.23545102078941</v>
      </c>
      <c r="EO196" s="241">
        <f t="shared" si="588"/>
        <v>331.73252188714997</v>
      </c>
      <c r="EP196" s="241">
        <f t="shared" si="588"/>
        <v>387.34515442817474</v>
      </c>
      <c r="EQ196" s="241">
        <f t="shared" si="588"/>
        <v>501.08185560323926</v>
      </c>
      <c r="ER196" s="241">
        <f t="shared" si="588"/>
        <v>696.07874675461733</v>
      </c>
      <c r="ES196" s="241">
        <f t="shared" si="588"/>
        <v>935.5862102032587</v>
      </c>
      <c r="ET196" s="241">
        <f t="shared" si="588"/>
        <v>1184.4629975658929</v>
      </c>
      <c r="EU196" s="241">
        <f t="shared" si="588"/>
        <v>1386.3404806408512</v>
      </c>
      <c r="EV196" s="241">
        <f t="shared" si="588"/>
        <v>1660.7715248515258</v>
      </c>
      <c r="EW196" s="241">
        <f t="shared" si="588"/>
        <v>2130.4572254844607</v>
      </c>
      <c r="EX196" s="241" t="e">
        <f t="shared" si="588"/>
        <v>#DIV/0!</v>
      </c>
      <c r="EY196" s="241" t="e">
        <f t="shared" si="588"/>
        <v>#DIV/0!</v>
      </c>
      <c r="EZ196" s="241" t="e">
        <f t="shared" si="588"/>
        <v>#DIV/0!</v>
      </c>
      <c r="FA196" s="241" t="e">
        <f t="shared" ref="FA196:FN196" si="589">+BU196</f>
        <v>#DIV/0!</v>
      </c>
      <c r="FB196" s="241" t="e">
        <f t="shared" si="589"/>
        <v>#DIV/0!</v>
      </c>
      <c r="FC196" s="241" t="e">
        <f t="shared" si="589"/>
        <v>#DIV/0!</v>
      </c>
      <c r="FD196" s="241" t="e">
        <f t="shared" si="589"/>
        <v>#DIV/0!</v>
      </c>
      <c r="FE196" s="241" t="e">
        <f t="shared" si="589"/>
        <v>#DIV/0!</v>
      </c>
      <c r="FF196" s="241" t="e">
        <f t="shared" si="589"/>
        <v>#DIV/0!</v>
      </c>
      <c r="FG196" s="241" t="e">
        <f t="shared" si="589"/>
        <v>#DIV/0!</v>
      </c>
      <c r="FH196" s="241" t="e">
        <f t="shared" si="589"/>
        <v>#DIV/0!</v>
      </c>
      <c r="FI196" s="241" t="e">
        <f t="shared" si="589"/>
        <v>#DIV/0!</v>
      </c>
      <c r="FJ196" s="241" t="e">
        <f t="shared" si="589"/>
        <v>#DIV/0!</v>
      </c>
      <c r="FK196" s="241" t="e">
        <f t="shared" si="589"/>
        <v>#DIV/0!</v>
      </c>
      <c r="FL196" s="241" t="e">
        <f t="shared" si="589"/>
        <v>#DIV/0!</v>
      </c>
      <c r="FM196" s="241" t="e">
        <f t="shared" si="589"/>
        <v>#DIV/0!</v>
      </c>
      <c r="FN196" s="241" t="e">
        <f t="shared" si="589"/>
        <v>#DIV/0!</v>
      </c>
      <c r="FO196" s="82"/>
      <c r="FP196" s="82"/>
    </row>
    <row r="197" spans="1:253">
      <c r="A197" s="79" t="s">
        <v>347</v>
      </c>
      <c r="H197" s="240"/>
      <c r="I197" s="90">
        <f>+I195-H195</f>
        <v>0.29375891988557168</v>
      </c>
      <c r="J197" s="90">
        <f t="shared" ref="J197" si="590">+J195-I195</f>
        <v>0.47948480842980667</v>
      </c>
      <c r="K197" s="90">
        <f t="shared" ref="K197" si="591">+K195-J195</f>
        <v>0.28375219969970567</v>
      </c>
      <c r="L197" s="90">
        <f t="shared" ref="L197" si="592">+L195-K195</f>
        <v>0.6276021379691763</v>
      </c>
      <c r="M197" s="90">
        <f t="shared" ref="M197" si="593">+M195-L195</f>
        <v>0.60334047401474011</v>
      </c>
      <c r="N197" s="90">
        <f t="shared" ref="N197" si="594">+N195-M195</f>
        <v>2.5838617984054744</v>
      </c>
      <c r="O197" s="90">
        <f t="shared" ref="O197" si="595">+O195-N195</f>
        <v>2.5934203171161627</v>
      </c>
      <c r="P197" s="90">
        <f t="shared" ref="P197" si="596">+P195-O195</f>
        <v>3.2840532368964741</v>
      </c>
      <c r="Q197" s="90">
        <f t="shared" ref="Q197" si="597">+Q195-P195</f>
        <v>3.9145122438792868E-3</v>
      </c>
      <c r="R197" s="90">
        <f t="shared" ref="R197" si="598">+R195-Q195</f>
        <v>-0.2640173191570554</v>
      </c>
      <c r="S197" s="90">
        <f t="shared" ref="S197" si="599">+S195-R195</f>
        <v>1.8869923767583785E-2</v>
      </c>
      <c r="T197" s="90">
        <f t="shared" ref="T197" si="600">+T195-S195</f>
        <v>0.35381362440764264</v>
      </c>
      <c r="U197" s="90">
        <f t="shared" ref="U197" si="601">+U195-T195</f>
        <v>0.69205080816545639</v>
      </c>
      <c r="V197" s="90">
        <f t="shared" ref="V197" si="602">+V195-U195</f>
        <v>0.49690796959655792</v>
      </c>
      <c r="W197" s="90">
        <f t="shared" ref="W197" si="603">+W195-V195</f>
        <v>-0.47975350558962226</v>
      </c>
      <c r="X197" s="90">
        <f t="shared" ref="X197" si="604">+X195-W195</f>
        <v>-0.34377956138829546</v>
      </c>
      <c r="Y197" s="90">
        <f t="shared" ref="Y197" si="605">+Y195-X195</f>
        <v>-0.36832719793467561</v>
      </c>
      <c r="Z197" s="90">
        <f t="shared" ref="Z197" si="606">+Z195-Y195</f>
        <v>0.34563384352634685</v>
      </c>
      <c r="AA197" s="90">
        <f t="shared" ref="AA197" si="607">+AA195-Z195</f>
        <v>0.48573498200030052</v>
      </c>
      <c r="AB197" s="90">
        <f t="shared" ref="AB197" si="608">+AB195-AA195</f>
        <v>0.25386470434941089</v>
      </c>
      <c r="AC197" s="90">
        <f t="shared" ref="AC197" si="609">+AC195-AB195</f>
        <v>0.48914472627756922</v>
      </c>
      <c r="AD197" s="90">
        <f t="shared" ref="AD197" si="610">+AD195-AC195</f>
        <v>0.79020317623166569</v>
      </c>
      <c r="AE197" s="90">
        <f t="shared" ref="AE197" si="611">+AE195-AD195</f>
        <v>0.93362252382048183</v>
      </c>
      <c r="AF197" s="90">
        <f t="shared" ref="AF197" si="612">+AF195-AE195</f>
        <v>1.140179747991775</v>
      </c>
      <c r="AG197" s="90">
        <f t="shared" ref="AG197" si="613">+AG195-AF195</f>
        <v>1.3287753005389895</v>
      </c>
      <c r="AH197" s="90">
        <f t="shared" ref="AH197" si="614">+AH195-AG195</f>
        <v>2.1407552716857268</v>
      </c>
      <c r="AI197" s="90">
        <f t="shared" ref="AI197" si="615">+AI195-AH195</f>
        <v>2.2533662738571572</v>
      </c>
      <c r="AJ197" s="90">
        <f t="shared" ref="AJ197" si="616">+AJ195-AI195</f>
        <v>1.6309049680080001</v>
      </c>
      <c r="AK197" s="90">
        <f t="shared" ref="AK197" si="617">+AK195-AJ195</f>
        <v>1.4118506741043184</v>
      </c>
      <c r="AL197" s="90">
        <f t="shared" ref="AL197" si="618">+AL195-AK195</f>
        <v>2.5526875207494015</v>
      </c>
      <c r="AM197" s="90">
        <f t="shared" ref="AM197" si="619">+AM195-AL195</f>
        <v>4.4259630126873262</v>
      </c>
      <c r="AN197" s="90">
        <f t="shared" ref="AN197" si="620">+AN195-AM195</f>
        <v>5.9593383547724343</v>
      </c>
      <c r="AO197" s="90">
        <f t="shared" ref="AO197" si="621">+AO195-AN195</f>
        <v>7.1703573550202293</v>
      </c>
      <c r="AP197" s="90">
        <f t="shared" ref="AP197" si="622">+AP195-AO195</f>
        <v>5.333982723536657</v>
      </c>
      <c r="AQ197" s="90">
        <f t="shared" ref="AQ197" si="623">+AQ195-AP195</f>
        <v>5.5731989487866116</v>
      </c>
      <c r="AR197" s="90">
        <f t="shared" ref="AR197" si="624">+AR195-AQ195</f>
        <v>7.7272599537245341</v>
      </c>
      <c r="AS197" s="90">
        <f t="shared" ref="AS197" si="625">+AS195-AR195</f>
        <v>5.2440848972223364</v>
      </c>
      <c r="AT197" s="90">
        <f t="shared" ref="AT197" si="626">+AT195-AS195</f>
        <v>5.1644130045397958</v>
      </c>
      <c r="AU197" s="90">
        <f t="shared" ref="AU197" si="627">+AU195-AT195</f>
        <v>9.7716266151206241</v>
      </c>
      <c r="AV197" s="90">
        <f t="shared" ref="AV197" si="628">+AV195-AU195</f>
        <v>15.489171777818498</v>
      </c>
      <c r="AW197" s="90">
        <f t="shared" ref="AW197" si="629">+AW195-AV195</f>
        <v>22.859594811130364</v>
      </c>
      <c r="AX197" s="90">
        <f t="shared" ref="AX197" si="630">+AX195-AW195</f>
        <v>21.804623116115636</v>
      </c>
      <c r="AY197" s="90">
        <f t="shared" ref="AY197" si="631">+AY195-AX195</f>
        <v>19.617904570792405</v>
      </c>
      <c r="AZ197" s="90">
        <f t="shared" ref="AZ197" si="632">+AZ195-AY195</f>
        <v>17.295892303283836</v>
      </c>
      <c r="BA197" s="90">
        <f t="shared" ref="BA197" si="633">+BA195-AZ195</f>
        <v>21.043781806723132</v>
      </c>
      <c r="BB197" s="90">
        <f t="shared" ref="BB197" si="634">+BB195-BA195</f>
        <v>23.755862687728779</v>
      </c>
      <c r="BC197" s="90">
        <f t="shared" ref="BC197" si="635">+BC195-BB195</f>
        <v>26.505278316952285</v>
      </c>
      <c r="BD197" s="90">
        <f t="shared" ref="BD197" si="636">+BD195-BC195</f>
        <v>32.020592279604898</v>
      </c>
      <c r="BE197" s="90">
        <f t="shared" ref="BE197" si="637">+BE195-BD195</f>
        <v>38.688312885165942</v>
      </c>
      <c r="BF197" s="90">
        <f t="shared" ref="BF197" si="638">+BF195-BE195</f>
        <v>63.421432129129357</v>
      </c>
      <c r="BG197" s="90">
        <f t="shared" ref="BG197" si="639">+BG195-BF195</f>
        <v>117.38021667118824</v>
      </c>
      <c r="BH197" s="90">
        <f t="shared" ref="BH197" si="640">+BH195-BG195</f>
        <v>188.26449371129547</v>
      </c>
      <c r="BI197" s="90">
        <f t="shared" ref="BI197" si="641">+BI195-BH195</f>
        <v>273.89246297984687</v>
      </c>
      <c r="BJ197" s="90">
        <f t="shared" ref="BJ197" si="642">+BJ195-BI195</f>
        <v>309.39738623440371</v>
      </c>
      <c r="BK197" s="90">
        <f t="shared" ref="BK197" si="643">+BK195-BJ195</f>
        <v>399.50101484396919</v>
      </c>
      <c r="BL197" s="90">
        <f t="shared" ref="BL197" si="644">+BL195-BK195</f>
        <v>563.68554073968994</v>
      </c>
      <c r="BM197" s="90">
        <f t="shared" ref="BM197" si="645">+BM195-BL195</f>
        <v>760.06104338216164</v>
      </c>
      <c r="BN197" s="90">
        <f t="shared" ref="BN197" si="646">+BN195-BM195</f>
        <v>950.61646112253447</v>
      </c>
      <c r="BO197" s="90">
        <f t="shared" ref="BO197" si="647">+BO195-BN195</f>
        <v>1078.3287141303927</v>
      </c>
      <c r="BP197" s="90">
        <f t="shared" ref="BP197" si="648">+BP195-BO195</f>
        <v>1265.6936242691199</v>
      </c>
      <c r="BQ197" s="90">
        <f t="shared" ref="BQ197" si="649">+BQ195-BP195</f>
        <v>1630.9631046037903</v>
      </c>
      <c r="BR197" s="90" t="e">
        <f t="shared" ref="BR197" si="650">+BR195-BQ195</f>
        <v>#DIV/0!</v>
      </c>
      <c r="BS197" s="90" t="e">
        <f t="shared" ref="BS197" si="651">+BS195-BR195</f>
        <v>#DIV/0!</v>
      </c>
      <c r="BT197" s="90" t="e">
        <f t="shared" ref="BT197" si="652">+BT195-BS195</f>
        <v>#DIV/0!</v>
      </c>
      <c r="BU197" s="90" t="e">
        <f t="shared" ref="BU197" si="653">+BU195-BT195</f>
        <v>#DIV/0!</v>
      </c>
      <c r="BV197" s="90" t="e">
        <f t="shared" ref="BV197" si="654">+BV195-BU195</f>
        <v>#DIV/0!</v>
      </c>
      <c r="BW197" s="90" t="e">
        <f t="shared" ref="BW197" si="655">+BW195-BV195</f>
        <v>#DIV/0!</v>
      </c>
      <c r="BX197" s="90" t="e">
        <f t="shared" ref="BX197" si="656">+BX195-BW195</f>
        <v>#DIV/0!</v>
      </c>
      <c r="BY197" s="90" t="e">
        <f t="shared" ref="BY197" si="657">+BY195-BX195</f>
        <v>#DIV/0!</v>
      </c>
      <c r="BZ197" s="90" t="e">
        <f t="shared" ref="BZ197" si="658">+BZ195-BY195</f>
        <v>#DIV/0!</v>
      </c>
      <c r="CA197" s="90" t="e">
        <f t="shared" ref="CA197" si="659">+CA195-BZ195</f>
        <v>#DIV/0!</v>
      </c>
      <c r="CB197" s="90" t="e">
        <f t="shared" ref="CB197" si="660">+CB195-CA195</f>
        <v>#DIV/0!</v>
      </c>
      <c r="CC197" s="90" t="e">
        <f t="shared" ref="CC197" si="661">+CC195-CB195</f>
        <v>#DIV/0!</v>
      </c>
      <c r="CD197" s="90" t="e">
        <f t="shared" ref="CD197" si="662">+CD195-CC195</f>
        <v>#DIV/0!</v>
      </c>
      <c r="CE197" s="90" t="e">
        <f t="shared" ref="CE197" si="663">+CE195-CD195</f>
        <v>#DIV/0!</v>
      </c>
      <c r="CF197" s="90" t="e">
        <f t="shared" ref="CF197" si="664">+CF195-CE195</f>
        <v>#DIV/0!</v>
      </c>
      <c r="CG197" s="90" t="e">
        <f t="shared" ref="CG197" si="665">+CG195-CF195</f>
        <v>#DIV/0!</v>
      </c>
      <c r="CH197" s="90" t="e">
        <f t="shared" ref="CH197" si="666">+CH195-CG195</f>
        <v>#DIV/0!</v>
      </c>
      <c r="CN197" s="240"/>
      <c r="CO197" s="90">
        <f>+CO195-CN195</f>
        <v>0.24464161074416513</v>
      </c>
      <c r="CP197" s="90">
        <f t="shared" ref="CP197" si="667">+CP195-CO195</f>
        <v>0.42165310369520936</v>
      </c>
      <c r="CQ197" s="90">
        <f t="shared" ref="CQ197" si="668">+CQ195-CP195</f>
        <v>0.20820555074760683</v>
      </c>
      <c r="CR197" s="90">
        <f t="shared" ref="CR197" si="669">+CR195-CQ195</f>
        <v>0.55141936671568015</v>
      </c>
      <c r="CS197" s="90">
        <f t="shared" ref="CS197" si="670">+CS195-CR195</f>
        <v>0.50671445235638002</v>
      </c>
      <c r="CT197" s="90">
        <f t="shared" ref="CT197" si="671">+CT195-CS195</f>
        <v>2.4742566846011047</v>
      </c>
      <c r="CU197" s="90">
        <f t="shared" ref="CU197" si="672">+CU195-CT195</f>
        <v>2.351153695656695</v>
      </c>
      <c r="CV197" s="90">
        <f t="shared" ref="CV197" si="673">+CV195-CU195</f>
        <v>2.9376505326397648</v>
      </c>
      <c r="CW197" s="90">
        <f t="shared" ref="CW197" si="674">+CW195-CV195</f>
        <v>-0.46402591185890962</v>
      </c>
      <c r="CX197" s="90">
        <f t="shared" ref="CX197" si="675">+CX195-CW195</f>
        <v>-0.61528376279836827</v>
      </c>
      <c r="CY197" s="90">
        <f t="shared" ref="CY197" si="676">+CY195-CX195</f>
        <v>-0.21179785699847642</v>
      </c>
      <c r="CZ197" s="90">
        <f t="shared" ref="CZ197" si="677">+CZ195-CY195</f>
        <v>0.21039662612866472</v>
      </c>
      <c r="DA197" s="90">
        <f t="shared" ref="DA197" si="678">+DA195-CZ195</f>
        <v>0.60352169583587312</v>
      </c>
      <c r="DB197" s="90">
        <f t="shared" ref="DB197" si="679">+DB195-DA195</f>
        <v>0.43487656602433056</v>
      </c>
      <c r="DC197" s="90">
        <f t="shared" ref="DC197" si="680">+DC195-DB195</f>
        <v>-0.50657162621505769</v>
      </c>
      <c r="DD197" s="90">
        <f t="shared" ref="DD197" si="681">+DD195-DC195</f>
        <v>-0.28115737339541447</v>
      </c>
      <c r="DE197" s="90">
        <f t="shared" ref="DE197" si="682">+DE195-DD195</f>
        <v>-0.24517021328259681</v>
      </c>
      <c r="DF197" s="90">
        <f t="shared" ref="DF197" si="683">+DF195-DE195</f>
        <v>0.51287208379241633</v>
      </c>
      <c r="DG197" s="90">
        <f t="shared" ref="DG197" si="684">+DG195-DF195</f>
        <v>0.63467483212238385</v>
      </c>
      <c r="DH197" s="90">
        <f t="shared" ref="DH197" si="685">+DH195-DG195</f>
        <v>0.36873789003879942</v>
      </c>
      <c r="DI197" s="90">
        <f t="shared" ref="DI197" si="686">+DI195-DH195</f>
        <v>0.58078751690935704</v>
      </c>
      <c r="DJ197" s="90">
        <f t="shared" ref="DJ197" si="687">+DJ195-DI195</f>
        <v>0.83924807902392651</v>
      </c>
      <c r="DK197" s="90">
        <f t="shared" ref="DK197" si="688">+DK195-DJ195</f>
        <v>0.92245673557529706</v>
      </c>
      <c r="DL197" s="90">
        <f t="shared" ref="DL197" si="689">+DL195-DK195</f>
        <v>1.0675762657400334</v>
      </c>
      <c r="DM197" s="90">
        <f t="shared" ref="DM197" si="690">+DM195-DL195</f>
        <v>1.1932230653764702</v>
      </c>
      <c r="DN197" s="90">
        <f t="shared" ref="DN197" si="691">+DN195-DM195</f>
        <v>1.9453990986545033</v>
      </c>
      <c r="DO197" s="90">
        <f t="shared" ref="DO197" si="692">+DO195-DN195</f>
        <v>1.9642030421995251</v>
      </c>
      <c r="DP197" s="90">
        <f t="shared" ref="DP197" si="693">+DP195-DO195</f>
        <v>1.2666992971473725</v>
      </c>
      <c r="DQ197" s="90">
        <f t="shared" ref="DQ197" si="694">+DQ195-DP195</f>
        <v>1.0359089537927915</v>
      </c>
      <c r="DR197" s="90">
        <f t="shared" ref="DR197" si="695">+DR195-DQ195</f>
        <v>2.1915593287017714</v>
      </c>
      <c r="DS197" s="90">
        <f t="shared" ref="DS197" si="696">+DS195-DR195</f>
        <v>4.0150307165148433</v>
      </c>
      <c r="DT197" s="90">
        <f t="shared" ref="DT197" si="697">+DT195-DS195</f>
        <v>5.401694627591894</v>
      </c>
      <c r="DU197" s="90">
        <f t="shared" ref="DU197" si="698">+DU195-DT195</f>
        <v>6.4066821202742545</v>
      </c>
      <c r="DV197" s="90">
        <f t="shared" ref="DV197" si="699">+DV195-DU195</f>
        <v>4.3404140094155466</v>
      </c>
      <c r="DW197" s="90">
        <f t="shared" ref="DW197" si="700">+DW195-DV195</f>
        <v>4.5247170527389855</v>
      </c>
      <c r="DX197" s="90">
        <f t="shared" ref="DX197" si="701">+DX195-DW195</f>
        <v>6.6389049078292928</v>
      </c>
      <c r="DY197" s="90">
        <f t="shared" ref="DY197" si="702">+DY195-DX195</f>
        <v>4.0078737122758454</v>
      </c>
      <c r="DZ197" s="90">
        <f t="shared" ref="DZ197" si="703">+DZ195-DY195</f>
        <v>3.9920746109340968</v>
      </c>
      <c r="EA197" s="90">
        <f t="shared" ref="EA197" si="704">+EA195-DZ195</f>
        <v>8.6802984014291837</v>
      </c>
      <c r="EB197" s="90">
        <f t="shared" ref="EB197" si="705">+EB195-EA195</f>
        <v>14.198474715604377</v>
      </c>
      <c r="EC197" s="90">
        <f t="shared" ref="EC197" si="706">+EC195-EB195</f>
        <v>21.062902980374488</v>
      </c>
      <c r="ED197" s="90">
        <f t="shared" ref="ED197" si="707">+ED195-EC195</f>
        <v>19.161287371194078</v>
      </c>
      <c r="EE197" s="90">
        <f t="shared" ref="EE197" si="708">+EE195-ED195</f>
        <v>16.394604050026032</v>
      </c>
      <c r="EF197" s="90">
        <f t="shared" ref="EF197" si="709">+EF195-EE195</f>
        <v>13.792762835684613</v>
      </c>
      <c r="EG197" s="90">
        <f t="shared" ref="EG197" si="710">+EG195-EF195</f>
        <v>17.521279120006852</v>
      </c>
      <c r="EH197" s="90">
        <f t="shared" ref="EH197" si="711">+EH195-EG195</f>
        <v>20.046021550099425</v>
      </c>
      <c r="EI197" s="90">
        <f t="shared" ref="EI197" si="712">+EI195-EH195</f>
        <v>22.538646555791303</v>
      </c>
      <c r="EJ197" s="90">
        <f t="shared" ref="EJ197" si="713">+EJ195-EI195</f>
        <v>27.746447805274244</v>
      </c>
      <c r="EK197" s="90">
        <f t="shared" ref="EK197" si="714">+EK195-EJ195</f>
        <v>33.896807430891783</v>
      </c>
      <c r="EL197" s="90">
        <f t="shared" ref="EL197" si="715">+EL195-EK195</f>
        <v>57.878546356622564</v>
      </c>
      <c r="EM197" s="90">
        <f t="shared" ref="EM197" si="716">+EM195-EL195</f>
        <v>109.76693398184364</v>
      </c>
      <c r="EN197" s="90">
        <f t="shared" ref="EN197" si="717">+EN195-EM195</f>
        <v>175.69324109734498</v>
      </c>
      <c r="EO197" s="90">
        <f t="shared" ref="EO197" si="718">+EO195-EN195</f>
        <v>253.02003904336073</v>
      </c>
      <c r="EP197" s="90">
        <f t="shared" ref="EP197" si="719">+EP195-EO195</f>
        <v>276.71118096456621</v>
      </c>
      <c r="EQ197" s="90">
        <f t="shared" ref="EQ197" si="720">+EQ195-EP195</f>
        <v>355.5102006309944</v>
      </c>
      <c r="ER197" s="90">
        <f t="shared" ref="ER197" si="721">+ER195-EQ195</f>
        <v>505.61722391283047</v>
      </c>
      <c r="ES197" s="90">
        <f t="shared" ref="ES197" si="722">+ES195-ER195</f>
        <v>681.30141182284979</v>
      </c>
      <c r="ET197" s="90">
        <f t="shared" ref="ET197" si="723">+ET195-ES195</f>
        <v>844.18441506424415</v>
      </c>
      <c r="EU197" s="90">
        <f t="shared" ref="EU197" si="724">+EU195-ET195</f>
        <v>939.48033174406646</v>
      </c>
      <c r="EV197" s="90">
        <f t="shared" ref="EV197" si="725">+EV195-EU195</f>
        <v>1095.2162322452523</v>
      </c>
      <c r="EW197" s="90">
        <f t="shared" ref="EW197" si="726">+EW195-EV195</f>
        <v>1426.4743437066581</v>
      </c>
      <c r="EX197" s="90" t="e">
        <f t="shared" ref="EX197" si="727">+EX195-EW195</f>
        <v>#DIV/0!</v>
      </c>
      <c r="EY197" s="90" t="e">
        <f t="shared" ref="EY197" si="728">+EY195-EX195</f>
        <v>#DIV/0!</v>
      </c>
      <c r="EZ197" s="90" t="e">
        <f t="shared" ref="EZ197" si="729">+EZ195-EY195</f>
        <v>#DIV/0!</v>
      </c>
      <c r="FA197" s="90" t="e">
        <f t="shared" ref="FA197" si="730">+FA195-EZ195</f>
        <v>#DIV/0!</v>
      </c>
      <c r="FB197" s="90" t="e">
        <f t="shared" ref="FB197" si="731">+FB195-FA195</f>
        <v>#DIV/0!</v>
      </c>
      <c r="FC197" s="90" t="e">
        <f t="shared" ref="FC197" si="732">+FC195-FB195</f>
        <v>#DIV/0!</v>
      </c>
      <c r="FD197" s="90" t="e">
        <f t="shared" ref="FD197" si="733">+FD195-FC195</f>
        <v>#DIV/0!</v>
      </c>
      <c r="FE197" s="90" t="e">
        <f t="shared" ref="FE197" si="734">+FE195-FD195</f>
        <v>#DIV/0!</v>
      </c>
      <c r="FF197" s="90" t="e">
        <f t="shared" ref="FF197" si="735">+FF195-FE195</f>
        <v>#DIV/0!</v>
      </c>
      <c r="FG197" s="90" t="e">
        <f t="shared" ref="FG197" si="736">+FG195-FF195</f>
        <v>#DIV/0!</v>
      </c>
      <c r="FH197" s="90" t="e">
        <f t="shared" ref="FH197" si="737">+FH195-FG195</f>
        <v>#DIV/0!</v>
      </c>
      <c r="FI197" s="90" t="e">
        <f t="shared" ref="FI197" si="738">+FI195-FH195</f>
        <v>#DIV/0!</v>
      </c>
      <c r="FJ197" s="90" t="e">
        <f t="shared" ref="FJ197" si="739">+FJ195-FI195</f>
        <v>#DIV/0!</v>
      </c>
      <c r="FK197" s="90" t="e">
        <f t="shared" ref="FK197" si="740">+FK195-FJ195</f>
        <v>#DIV/0!</v>
      </c>
      <c r="FL197" s="90" t="e">
        <f t="shared" ref="FL197" si="741">+FL195-FK195</f>
        <v>#DIV/0!</v>
      </c>
      <c r="FM197" s="90" t="e">
        <f t="shared" ref="FM197" si="742">+FM195-FL195</f>
        <v>#DIV/0!</v>
      </c>
      <c r="FN197" s="90" t="e">
        <f t="shared" ref="FN197" si="743">+FN195-FM195</f>
        <v>#DIV/0!</v>
      </c>
      <c r="FO197" s="90"/>
      <c r="FP197" s="90"/>
    </row>
    <row r="198" spans="1:253">
      <c r="A198" s="261" t="s">
        <v>348</v>
      </c>
      <c r="B198" s="261"/>
      <c r="C198" s="261"/>
      <c r="D198" s="261"/>
      <c r="E198" s="261"/>
      <c r="F198" s="261"/>
      <c r="G198" s="261"/>
      <c r="H198" s="263"/>
      <c r="I198" s="263">
        <f>+I197-I196</f>
        <v>-4.904824293038762E-2</v>
      </c>
      <c r="J198" s="263">
        <f t="shared" ref="J198:BU198" si="744">+J197-J196</f>
        <v>-7.1206906116069169E-2</v>
      </c>
      <c r="K198" s="263">
        <f t="shared" si="744"/>
        <v>-0.10666594307300753</v>
      </c>
      <c r="L198" s="263">
        <f t="shared" si="744"/>
        <v>-0.13241605898753084</v>
      </c>
      <c r="M198" s="263">
        <f t="shared" si="744"/>
        <v>-0.18156458863430458</v>
      </c>
      <c r="N198" s="263">
        <f t="shared" si="744"/>
        <v>-0.23263522277498128</v>
      </c>
      <c r="O198" s="263">
        <f t="shared" si="744"/>
        <v>-0.4115853529658291</v>
      </c>
      <c r="P198" s="263">
        <f t="shared" si="744"/>
        <v>-0.60391381683269207</v>
      </c>
      <c r="Q198" s="263">
        <f t="shared" si="744"/>
        <v>-0.85294691140068368</v>
      </c>
      <c r="R198" s="263">
        <f t="shared" si="744"/>
        <v>-0.9127434058993017</v>
      </c>
      <c r="S198" s="263">
        <f t="shared" si="744"/>
        <v>-0.95743941372356312</v>
      </c>
      <c r="T198" s="263">
        <f t="shared" si="744"/>
        <v>-1.0195200863337623</v>
      </c>
      <c r="U198" s="263">
        <f t="shared" si="744"/>
        <v>-1.1023752237134221</v>
      </c>
      <c r="V198" s="263">
        <f t="shared" si="744"/>
        <v>-1.2063772355245492</v>
      </c>
      <c r="W198" s="263">
        <f t="shared" si="744"/>
        <v>-1.298025381605822</v>
      </c>
      <c r="X198" s="263">
        <f t="shared" si="744"/>
        <v>-1.3256095846328348</v>
      </c>
      <c r="Y198" s="263">
        <f t="shared" si="744"/>
        <v>-1.3526517355681842</v>
      </c>
      <c r="Z198" s="263">
        <f t="shared" si="744"/>
        <v>-1.3678067746897242</v>
      </c>
      <c r="AA198" s="263">
        <f t="shared" si="744"/>
        <v>-1.4159771480333057</v>
      </c>
      <c r="AB198" s="263">
        <f t="shared" si="744"/>
        <v>-1.4638463954194341</v>
      </c>
      <c r="AC198" s="263">
        <f t="shared" si="744"/>
        <v>-1.4892697858062873</v>
      </c>
      <c r="AD198" s="263">
        <f t="shared" si="744"/>
        <v>-1.5221384768448618</v>
      </c>
      <c r="AE198" s="263">
        <f t="shared" si="744"/>
        <v>-1.5700781220588005</v>
      </c>
      <c r="AF198" s="263">
        <f t="shared" si="744"/>
        <v>-1.6274714515630038</v>
      </c>
      <c r="AG198" s="263">
        <f t="shared" si="744"/>
        <v>-1.7018412912818683</v>
      </c>
      <c r="AH198" s="263">
        <f t="shared" si="744"/>
        <v>-1.7954225575882643</v>
      </c>
      <c r="AI198" s="263">
        <f t="shared" si="744"/>
        <v>-1.9499010453301828</v>
      </c>
      <c r="AJ198" s="263">
        <f t="shared" si="744"/>
        <v>-2.1259082001408194</v>
      </c>
      <c r="AK198" s="263">
        <f t="shared" si="744"/>
        <v>-2.2779051760844573</v>
      </c>
      <c r="AL198" s="263">
        <f t="shared" si="744"/>
        <v>-2.4277662561590247</v>
      </c>
      <c r="AM198" s="263">
        <f t="shared" si="744"/>
        <v>-2.6586989612965599</v>
      </c>
      <c r="AN198" s="263">
        <f t="shared" si="744"/>
        <v>-3.0205162805742667</v>
      </c>
      <c r="AO198" s="263">
        <f t="shared" si="744"/>
        <v>-3.4992522588496087</v>
      </c>
      <c r="AP198" s="263">
        <f t="shared" si="744"/>
        <v>-4.0809059391587983</v>
      </c>
      <c r="AQ198" s="263">
        <f t="shared" si="744"/>
        <v>-4.5791257483405605</v>
      </c>
      <c r="AR198" s="263">
        <f t="shared" si="744"/>
        <v>-5.1154479630760363</v>
      </c>
      <c r="AS198" s="263">
        <f t="shared" si="744"/>
        <v>-5.81052571295454</v>
      </c>
      <c r="AT198" s="263">
        <f t="shared" si="744"/>
        <v>-6.3822105664780349</v>
      </c>
      <c r="AU198" s="263">
        <f t="shared" si="744"/>
        <v>-6.9692184002963842</v>
      </c>
      <c r="AV198" s="263">
        <f t="shared" si="744"/>
        <v>-7.8638897199906737</v>
      </c>
      <c r="AW198" s="263">
        <f t="shared" si="744"/>
        <v>-9.1552501125163914</v>
      </c>
      <c r="AX198" s="263">
        <f t="shared" si="744"/>
        <v>-10.972248525541929</v>
      </c>
      <c r="AY198" s="263">
        <f t="shared" si="744"/>
        <v>-12.819186773439924</v>
      </c>
      <c r="AZ198" s="263">
        <f t="shared" si="744"/>
        <v>-14.620380482217964</v>
      </c>
      <c r="BA198" s="263">
        <f t="shared" si="744"/>
        <v>-16.356547698150742</v>
      </c>
      <c r="BB198" s="263">
        <f t="shared" si="744"/>
        <v>-18.396606696090302</v>
      </c>
      <c r="BC198" s="263">
        <f t="shared" si="744"/>
        <v>-20.69035413883617</v>
      </c>
      <c r="BD198" s="263">
        <f t="shared" si="744"/>
        <v>-23.250265799532947</v>
      </c>
      <c r="BE198" s="263">
        <f t="shared" si="744"/>
        <v>-26.259624322610335</v>
      </c>
      <c r="BF198" s="263">
        <f t="shared" si="744"/>
        <v>-29.811746366131985</v>
      </c>
      <c r="BG198" s="263">
        <f t="shared" si="744"/>
        <v>-35.066875039563456</v>
      </c>
      <c r="BH198" s="263">
        <f t="shared" si="744"/>
        <v>-43.97095730949394</v>
      </c>
      <c r="BI198" s="263">
        <f t="shared" si="744"/>
        <v>-57.840058907303103</v>
      </c>
      <c r="BJ198" s="263">
        <f t="shared" si="744"/>
        <v>-77.947768193771026</v>
      </c>
      <c r="BK198" s="263">
        <f t="shared" si="744"/>
        <v>-101.58084075927007</v>
      </c>
      <c r="BL198" s="263">
        <f t="shared" si="744"/>
        <v>-132.39320601492739</v>
      </c>
      <c r="BM198" s="263">
        <f t="shared" si="744"/>
        <v>-175.52516682109706</v>
      </c>
      <c r="BN198" s="263">
        <f t="shared" si="744"/>
        <v>-233.84653644335845</v>
      </c>
      <c r="BO198" s="263">
        <f t="shared" si="744"/>
        <v>-308.01176651045853</v>
      </c>
      <c r="BP198" s="263">
        <f t="shared" si="744"/>
        <v>-395.07790058240585</v>
      </c>
      <c r="BQ198" s="263">
        <f t="shared" si="744"/>
        <v>-499.49412088067038</v>
      </c>
      <c r="BR198" s="263" t="e">
        <f t="shared" si="744"/>
        <v>#DIV/0!</v>
      </c>
      <c r="BS198" s="263" t="e">
        <f t="shared" si="744"/>
        <v>#DIV/0!</v>
      </c>
      <c r="BT198" s="263" t="e">
        <f t="shared" si="744"/>
        <v>#DIV/0!</v>
      </c>
      <c r="BU198" s="263" t="e">
        <f t="shared" si="744"/>
        <v>#DIV/0!</v>
      </c>
      <c r="BV198" s="263" t="e">
        <f t="shared" ref="BV198:CH198" si="745">+BV197-BV196</f>
        <v>#DIV/0!</v>
      </c>
      <c r="BW198" s="263" t="e">
        <f t="shared" si="745"/>
        <v>#DIV/0!</v>
      </c>
      <c r="BX198" s="263" t="e">
        <f t="shared" si="745"/>
        <v>#DIV/0!</v>
      </c>
      <c r="BY198" s="263" t="e">
        <f t="shared" si="745"/>
        <v>#DIV/0!</v>
      </c>
      <c r="BZ198" s="263" t="e">
        <f t="shared" si="745"/>
        <v>#DIV/0!</v>
      </c>
      <c r="CA198" s="263" t="e">
        <f t="shared" si="745"/>
        <v>#DIV/0!</v>
      </c>
      <c r="CB198" s="263" t="e">
        <f t="shared" si="745"/>
        <v>#DIV/0!</v>
      </c>
      <c r="CC198" s="263" t="e">
        <f t="shared" si="745"/>
        <v>#DIV/0!</v>
      </c>
      <c r="CD198" s="263" t="e">
        <f t="shared" si="745"/>
        <v>#DIV/0!</v>
      </c>
      <c r="CE198" s="263" t="e">
        <f t="shared" si="745"/>
        <v>#DIV/0!</v>
      </c>
      <c r="CF198" s="263" t="e">
        <f t="shared" si="745"/>
        <v>#DIV/0!</v>
      </c>
      <c r="CG198" s="263" t="e">
        <f t="shared" si="745"/>
        <v>#DIV/0!</v>
      </c>
      <c r="CH198" s="263" t="e">
        <f t="shared" si="745"/>
        <v>#DIV/0!</v>
      </c>
      <c r="CN198" s="263"/>
      <c r="CO198" s="263">
        <f>+CO197-CO196</f>
        <v>-9.8165552071794171E-2</v>
      </c>
      <c r="CP198" s="263">
        <f t="shared" ref="CP198:FA198" si="746">+CP197-CP196</f>
        <v>-0.12903861085066648</v>
      </c>
      <c r="CQ198" s="263">
        <f t="shared" si="746"/>
        <v>-0.18221259202510637</v>
      </c>
      <c r="CR198" s="263">
        <f t="shared" si="746"/>
        <v>-0.20859883024102699</v>
      </c>
      <c r="CS198" s="263">
        <f t="shared" si="746"/>
        <v>-0.27819061029266468</v>
      </c>
      <c r="CT198" s="263">
        <f t="shared" si="746"/>
        <v>-0.34224033657935093</v>
      </c>
      <c r="CU198" s="263">
        <f t="shared" si="746"/>
        <v>-0.65385197442529686</v>
      </c>
      <c r="CV198" s="263">
        <f t="shared" si="746"/>
        <v>-0.95031652108940134</v>
      </c>
      <c r="CW198" s="263">
        <f t="shared" si="746"/>
        <v>-1.3208873355034725</v>
      </c>
      <c r="CX198" s="263">
        <f t="shared" si="746"/>
        <v>-1.2640098495406145</v>
      </c>
      <c r="CY198" s="263">
        <f t="shared" si="746"/>
        <v>-1.1881071944896233</v>
      </c>
      <c r="CZ198" s="263">
        <f t="shared" si="746"/>
        <v>-1.1629370846127403</v>
      </c>
      <c r="DA198" s="263">
        <f t="shared" si="746"/>
        <v>-1.1909043360430054</v>
      </c>
      <c r="DB198" s="263">
        <f t="shared" si="746"/>
        <v>-1.2684086390967766</v>
      </c>
      <c r="DC198" s="263">
        <f t="shared" si="746"/>
        <v>-1.3248435022312575</v>
      </c>
      <c r="DD198" s="263">
        <f t="shared" si="746"/>
        <v>-1.2629873966399539</v>
      </c>
      <c r="DE198" s="263">
        <f t="shared" si="746"/>
        <v>-1.2294947509161054</v>
      </c>
      <c r="DF198" s="263">
        <f t="shared" si="746"/>
        <v>-1.2005685344236547</v>
      </c>
      <c r="DG198" s="263">
        <f t="shared" si="746"/>
        <v>-1.2670372979112223</v>
      </c>
      <c r="DH198" s="263">
        <f t="shared" si="746"/>
        <v>-1.3489732097300455</v>
      </c>
      <c r="DI198" s="263">
        <f t="shared" si="746"/>
        <v>-1.3976269951744995</v>
      </c>
      <c r="DJ198" s="263">
        <f t="shared" si="746"/>
        <v>-1.473093574052601</v>
      </c>
      <c r="DK198" s="263">
        <f t="shared" si="746"/>
        <v>-1.5812439103039853</v>
      </c>
      <c r="DL198" s="263">
        <f t="shared" si="746"/>
        <v>-1.7000749338147454</v>
      </c>
      <c r="DM198" s="263">
        <f t="shared" si="746"/>
        <v>-1.8373935264443877</v>
      </c>
      <c r="DN198" s="263">
        <f t="shared" si="746"/>
        <v>-1.9907787306194877</v>
      </c>
      <c r="DO198" s="263">
        <f t="shared" si="746"/>
        <v>-2.2390642769878148</v>
      </c>
      <c r="DP198" s="263">
        <f t="shared" si="746"/>
        <v>-2.490113871001447</v>
      </c>
      <c r="DQ198" s="263">
        <f t="shared" si="746"/>
        <v>-2.6538468963959843</v>
      </c>
      <c r="DR198" s="263">
        <f t="shared" si="746"/>
        <v>-2.7888944482066549</v>
      </c>
      <c r="DS198" s="263">
        <f t="shared" si="746"/>
        <v>-3.0696312574690428</v>
      </c>
      <c r="DT198" s="263">
        <f t="shared" si="746"/>
        <v>-3.578160007754807</v>
      </c>
      <c r="DU198" s="263">
        <f t="shared" si="746"/>
        <v>-4.2629274935955834</v>
      </c>
      <c r="DV198" s="263">
        <f t="shared" si="746"/>
        <v>-5.0744746532799088</v>
      </c>
      <c r="DW198" s="263">
        <f t="shared" si="746"/>
        <v>-5.6276076443881866</v>
      </c>
      <c r="DX198" s="263">
        <f t="shared" si="746"/>
        <v>-6.2038030089712777</v>
      </c>
      <c r="DY198" s="263">
        <f t="shared" si="746"/>
        <v>-7.046736897901031</v>
      </c>
      <c r="DZ198" s="263">
        <f t="shared" si="746"/>
        <v>-7.5545489600837339</v>
      </c>
      <c r="EA198" s="263">
        <f t="shared" si="746"/>
        <v>-8.0605466139878246</v>
      </c>
      <c r="EB198" s="263">
        <f t="shared" si="746"/>
        <v>-9.1545867822047953</v>
      </c>
      <c r="EC198" s="263">
        <f t="shared" si="746"/>
        <v>-10.951941943272267</v>
      </c>
      <c r="ED198" s="263">
        <f t="shared" si="746"/>
        <v>-13.615584270463486</v>
      </c>
      <c r="EE198" s="263">
        <f t="shared" si="746"/>
        <v>-16.042487294206296</v>
      </c>
      <c r="EF198" s="263">
        <f t="shared" si="746"/>
        <v>-18.123509949817187</v>
      </c>
      <c r="EG198" s="263">
        <f t="shared" si="746"/>
        <v>-19.879050384867021</v>
      </c>
      <c r="EH198" s="263">
        <f t="shared" si="746"/>
        <v>-22.106447833719656</v>
      </c>
      <c r="EI198" s="263">
        <f t="shared" si="746"/>
        <v>-24.656985899997153</v>
      </c>
      <c r="EJ198" s="263">
        <f t="shared" si="746"/>
        <v>-27.524410273863602</v>
      </c>
      <c r="EK198" s="263">
        <f t="shared" si="746"/>
        <v>-31.051129776884494</v>
      </c>
      <c r="EL198" s="263">
        <f t="shared" si="746"/>
        <v>-35.354632138638777</v>
      </c>
      <c r="EM198" s="263">
        <f t="shared" si="746"/>
        <v>-42.680157728908057</v>
      </c>
      <c r="EN198" s="263">
        <f t="shared" si="746"/>
        <v>-56.542209923444432</v>
      </c>
      <c r="EO198" s="263">
        <f t="shared" si="746"/>
        <v>-78.712482843789246</v>
      </c>
      <c r="EP198" s="263">
        <f t="shared" si="746"/>
        <v>-110.63397346360853</v>
      </c>
      <c r="EQ198" s="263">
        <f t="shared" si="746"/>
        <v>-145.57165497224486</v>
      </c>
      <c r="ER198" s="263">
        <f t="shared" si="746"/>
        <v>-190.46152284178686</v>
      </c>
      <c r="ES198" s="263">
        <f t="shared" si="746"/>
        <v>-254.28479838040892</v>
      </c>
      <c r="ET198" s="263">
        <f t="shared" si="746"/>
        <v>-340.27858250164877</v>
      </c>
      <c r="EU198" s="263">
        <f t="shared" si="746"/>
        <v>-446.86014889678472</v>
      </c>
      <c r="EV198" s="263">
        <f t="shared" si="746"/>
        <v>-565.5552926062735</v>
      </c>
      <c r="EW198" s="263">
        <f t="shared" si="746"/>
        <v>-703.9828817778025</v>
      </c>
      <c r="EX198" s="263" t="e">
        <f t="shared" si="746"/>
        <v>#DIV/0!</v>
      </c>
      <c r="EY198" s="263" t="e">
        <f t="shared" si="746"/>
        <v>#DIV/0!</v>
      </c>
      <c r="EZ198" s="263" t="e">
        <f t="shared" si="746"/>
        <v>#DIV/0!</v>
      </c>
      <c r="FA198" s="263" t="e">
        <f t="shared" si="746"/>
        <v>#DIV/0!</v>
      </c>
      <c r="FB198" s="263" t="e">
        <f t="shared" ref="FB198:FN198" si="747">+FB197-FB196</f>
        <v>#DIV/0!</v>
      </c>
      <c r="FC198" s="263" t="e">
        <f t="shared" si="747"/>
        <v>#DIV/0!</v>
      </c>
      <c r="FD198" s="263" t="e">
        <f t="shared" si="747"/>
        <v>#DIV/0!</v>
      </c>
      <c r="FE198" s="263" t="e">
        <f t="shared" si="747"/>
        <v>#DIV/0!</v>
      </c>
      <c r="FF198" s="263" t="e">
        <f t="shared" si="747"/>
        <v>#DIV/0!</v>
      </c>
      <c r="FG198" s="263" t="e">
        <f t="shared" si="747"/>
        <v>#DIV/0!</v>
      </c>
      <c r="FH198" s="263" t="e">
        <f t="shared" si="747"/>
        <v>#DIV/0!</v>
      </c>
      <c r="FI198" s="263" t="e">
        <f t="shared" si="747"/>
        <v>#DIV/0!</v>
      </c>
      <c r="FJ198" s="263" t="e">
        <f t="shared" si="747"/>
        <v>#DIV/0!</v>
      </c>
      <c r="FK198" s="263" t="e">
        <f t="shared" si="747"/>
        <v>#DIV/0!</v>
      </c>
      <c r="FL198" s="263" t="e">
        <f t="shared" si="747"/>
        <v>#DIV/0!</v>
      </c>
      <c r="FM198" s="263" t="e">
        <f t="shared" si="747"/>
        <v>#DIV/0!</v>
      </c>
      <c r="FN198" s="263" t="e">
        <f t="shared" si="747"/>
        <v>#DIV/0!</v>
      </c>
    </row>
    <row r="199" spans="1:253">
      <c r="A199" s="261" t="s">
        <v>350</v>
      </c>
      <c r="B199" s="261"/>
      <c r="C199" s="261"/>
      <c r="D199" s="261"/>
      <c r="E199" s="261"/>
      <c r="F199" s="261"/>
      <c r="G199" s="261"/>
      <c r="H199" s="262"/>
      <c r="I199" s="263">
        <f>+(-I198)/I195</f>
        <v>4.5660475365183764E-2</v>
      </c>
      <c r="J199" s="263">
        <f t="shared" ref="J199:BU199" si="748">+(-J198)/J195</f>
        <v>4.5831140481368243E-2</v>
      </c>
      <c r="K199" s="263">
        <f t="shared" si="748"/>
        <v>5.8051648768775041E-2</v>
      </c>
      <c r="L199" s="263">
        <f t="shared" si="748"/>
        <v>5.3717743672663729E-2</v>
      </c>
      <c r="M199" s="263">
        <f t="shared" si="748"/>
        <v>5.9172893108819714E-2</v>
      </c>
      <c r="N199" s="263">
        <f t="shared" si="748"/>
        <v>4.1158086079475159E-2</v>
      </c>
      <c r="O199" s="263">
        <f t="shared" si="748"/>
        <v>4.991541348724262E-2</v>
      </c>
      <c r="P199" s="263">
        <f t="shared" si="748"/>
        <v>5.2378926387049558E-2</v>
      </c>
      <c r="Q199" s="263">
        <f t="shared" si="748"/>
        <v>7.395306921927991E-2</v>
      </c>
      <c r="R199" s="263">
        <f t="shared" si="748"/>
        <v>8.0991592050609892E-2</v>
      </c>
      <c r="S199" s="263">
        <f t="shared" si="748"/>
        <v>8.4815642298465235E-2</v>
      </c>
      <c r="T199" s="263">
        <f t="shared" si="748"/>
        <v>8.7570404593841522E-2</v>
      </c>
      <c r="U199" s="263">
        <f t="shared" si="748"/>
        <v>8.9374470787411536E-2</v>
      </c>
      <c r="V199" s="263">
        <f t="shared" si="748"/>
        <v>9.4018689278960732E-2</v>
      </c>
      <c r="W199" s="263">
        <f t="shared" si="748"/>
        <v>0.10509054201441646</v>
      </c>
      <c r="X199" s="263">
        <f t="shared" si="748"/>
        <v>0.11039647884197441</v>
      </c>
      <c r="Y199" s="263">
        <f t="shared" si="748"/>
        <v>0.11621329420776218</v>
      </c>
      <c r="Z199" s="263">
        <f t="shared" si="748"/>
        <v>0.11412633878021224</v>
      </c>
      <c r="AA199" s="263">
        <f t="shared" si="748"/>
        <v>0.11354379344618401</v>
      </c>
      <c r="AB199" s="263">
        <f t="shared" si="748"/>
        <v>0.11504045755720954</v>
      </c>
      <c r="AC199" s="263">
        <f t="shared" si="748"/>
        <v>0.11270591948098953</v>
      </c>
      <c r="AD199" s="263">
        <f t="shared" si="748"/>
        <v>0.10869335141113304</v>
      </c>
      <c r="AE199" s="263">
        <f t="shared" si="748"/>
        <v>0.10510917850637662</v>
      </c>
      <c r="AF199" s="263">
        <f t="shared" si="748"/>
        <v>0.10122493232404704</v>
      </c>
      <c r="AG199" s="263">
        <f t="shared" si="748"/>
        <v>9.7770177813526815E-2</v>
      </c>
      <c r="AH199" s="263">
        <f t="shared" si="748"/>
        <v>9.1850140877381095E-2</v>
      </c>
      <c r="AI199" s="263">
        <f t="shared" si="748"/>
        <v>8.9442255106037455E-2</v>
      </c>
      <c r="AJ199" s="263">
        <f t="shared" si="748"/>
        <v>9.0728354621653975E-2</v>
      </c>
      <c r="AK199" s="263">
        <f t="shared" si="748"/>
        <v>9.1690463797334337E-2</v>
      </c>
      <c r="AL199" s="263">
        <f t="shared" si="748"/>
        <v>8.8617180241186047E-2</v>
      </c>
      <c r="AM199" s="263">
        <f t="shared" si="748"/>
        <v>8.3548885564076178E-2</v>
      </c>
      <c r="AN199" s="263">
        <f t="shared" si="748"/>
        <v>7.9947147451368925E-2</v>
      </c>
      <c r="AO199" s="263">
        <f t="shared" si="748"/>
        <v>7.7844590967038843E-2</v>
      </c>
      <c r="AP199" s="263">
        <f t="shared" si="748"/>
        <v>8.1154315158904297E-2</v>
      </c>
      <c r="AQ199" s="263">
        <f t="shared" si="748"/>
        <v>8.1976576635572423E-2</v>
      </c>
      <c r="AR199" s="263">
        <f t="shared" si="748"/>
        <v>8.0449011171261242E-2</v>
      </c>
      <c r="AS199" s="263">
        <f t="shared" si="748"/>
        <v>8.4418139790372743E-2</v>
      </c>
      <c r="AT199" s="263">
        <f t="shared" si="748"/>
        <v>8.6252253510750942E-2</v>
      </c>
      <c r="AU199" s="263">
        <f t="shared" si="748"/>
        <v>8.3198318127314069E-2</v>
      </c>
      <c r="AV199" s="263">
        <f t="shared" si="748"/>
        <v>7.9228747832909271E-2</v>
      </c>
      <c r="AW199" s="263">
        <f t="shared" si="748"/>
        <v>7.497229909980839E-2</v>
      </c>
      <c r="AX199" s="263">
        <f t="shared" si="748"/>
        <v>7.6238669530566919E-2</v>
      </c>
      <c r="AY199" s="263">
        <f t="shared" si="748"/>
        <v>7.8386770249094961E-2</v>
      </c>
      <c r="AZ199" s="263">
        <f t="shared" si="748"/>
        <v>8.0849945009854346E-2</v>
      </c>
      <c r="BA199" s="263">
        <f t="shared" si="748"/>
        <v>8.1022221006394307E-2</v>
      </c>
      <c r="BB199" s="263">
        <f t="shared" si="748"/>
        <v>8.1533255096627857E-2</v>
      </c>
      <c r="BC199" s="263">
        <f t="shared" si="748"/>
        <v>8.2059497032079737E-2</v>
      </c>
      <c r="BD199" s="263">
        <f t="shared" si="748"/>
        <v>8.1821313384565469E-2</v>
      </c>
      <c r="BE199" s="263">
        <f t="shared" si="748"/>
        <v>8.1337586171692663E-2</v>
      </c>
      <c r="BF199" s="263">
        <f t="shared" si="748"/>
        <v>7.7178761480293359E-2</v>
      </c>
      <c r="BG199" s="263">
        <f t="shared" si="748"/>
        <v>6.9625622161724368E-2</v>
      </c>
      <c r="BH199" s="263">
        <f t="shared" si="748"/>
        <v>6.3549790040578924E-2</v>
      </c>
      <c r="BI199" s="263">
        <f t="shared" si="748"/>
        <v>5.9887867176655313E-2</v>
      </c>
      <c r="BJ199" s="263">
        <f t="shared" si="748"/>
        <v>6.1125755802408394E-2</v>
      </c>
      <c r="BK199" s="263">
        <f t="shared" si="748"/>
        <v>6.0655983984720184E-2</v>
      </c>
      <c r="BL199" s="263">
        <f t="shared" si="748"/>
        <v>5.9146624119960835E-2</v>
      </c>
      <c r="BM199" s="263">
        <f t="shared" si="748"/>
        <v>5.8538615494921807E-2</v>
      </c>
      <c r="BN199" s="263">
        <f t="shared" si="748"/>
        <v>5.9215635623473872E-2</v>
      </c>
      <c r="BO199" s="263">
        <f t="shared" si="748"/>
        <v>6.1266659574380322E-2</v>
      </c>
      <c r="BP199" s="263">
        <f t="shared" si="748"/>
        <v>6.2779638740139143E-2</v>
      </c>
      <c r="BQ199" s="263">
        <f t="shared" si="748"/>
        <v>6.303518294609782E-2</v>
      </c>
      <c r="BR199" s="263" t="e">
        <f t="shared" si="748"/>
        <v>#DIV/0!</v>
      </c>
      <c r="BS199" s="263" t="e">
        <f t="shared" si="748"/>
        <v>#DIV/0!</v>
      </c>
      <c r="BT199" s="263" t="e">
        <f t="shared" si="748"/>
        <v>#DIV/0!</v>
      </c>
      <c r="BU199" s="263" t="e">
        <f t="shared" si="748"/>
        <v>#DIV/0!</v>
      </c>
      <c r="BV199" s="263" t="e">
        <f t="shared" ref="BV199:CH199" si="749">+(-BV198)/BV195</f>
        <v>#DIV/0!</v>
      </c>
      <c r="BW199" s="263" t="e">
        <f t="shared" si="749"/>
        <v>#DIV/0!</v>
      </c>
      <c r="BX199" s="263" t="e">
        <f t="shared" si="749"/>
        <v>#DIV/0!</v>
      </c>
      <c r="BY199" s="263" t="e">
        <f t="shared" si="749"/>
        <v>#DIV/0!</v>
      </c>
      <c r="BZ199" s="263" t="e">
        <f t="shared" si="749"/>
        <v>#DIV/0!</v>
      </c>
      <c r="CA199" s="263" t="e">
        <f t="shared" si="749"/>
        <v>#DIV/0!</v>
      </c>
      <c r="CB199" s="263" t="e">
        <f t="shared" si="749"/>
        <v>#DIV/0!</v>
      </c>
      <c r="CC199" s="263" t="e">
        <f t="shared" si="749"/>
        <v>#DIV/0!</v>
      </c>
      <c r="CD199" s="263" t="e">
        <f t="shared" si="749"/>
        <v>#DIV/0!</v>
      </c>
      <c r="CE199" s="263" t="e">
        <f t="shared" si="749"/>
        <v>#DIV/0!</v>
      </c>
      <c r="CF199" s="263" t="e">
        <f t="shared" si="749"/>
        <v>#DIV/0!</v>
      </c>
      <c r="CG199" s="263" t="e">
        <f t="shared" si="749"/>
        <v>#DIV/0!</v>
      </c>
      <c r="CH199" s="263" t="e">
        <f t="shared" si="749"/>
        <v>#DIV/0!</v>
      </c>
      <c r="CN199" s="262"/>
      <c r="CO199" s="263">
        <f>+(-CO198)/CO195</f>
        <v>9.5764035122394536E-2</v>
      </c>
      <c r="CP199" s="263">
        <f t="shared" ref="CP199:FA199" si="750">+(-CP198)/CP195</f>
        <v>8.9193258078167248E-2</v>
      </c>
      <c r="CQ199" s="263">
        <f t="shared" si="750"/>
        <v>0.11010249429984989</v>
      </c>
      <c r="CR199" s="263">
        <f t="shared" si="750"/>
        <v>9.4544525490180012E-2</v>
      </c>
      <c r="CS199" s="263">
        <f t="shared" si="750"/>
        <v>0.10253720657733105</v>
      </c>
      <c r="CT199" s="263">
        <f t="shared" si="750"/>
        <v>6.5976246151858695E-2</v>
      </c>
      <c r="CU199" s="263">
        <f t="shared" si="750"/>
        <v>8.6735250189725124E-2</v>
      </c>
      <c r="CV199" s="263">
        <f t="shared" si="750"/>
        <v>9.0712548052045303E-2</v>
      </c>
      <c r="CW199" s="263">
        <f t="shared" si="750"/>
        <v>0.13192903456690014</v>
      </c>
      <c r="CX199" s="263">
        <f t="shared" si="750"/>
        <v>0.13451462244312165</v>
      </c>
      <c r="CY199" s="263">
        <f t="shared" si="750"/>
        <v>0.12935265989219225</v>
      </c>
      <c r="CZ199" s="263">
        <f t="shared" si="750"/>
        <v>0.12377702053450503</v>
      </c>
      <c r="DA199" s="263">
        <f t="shared" si="750"/>
        <v>0.1191030392578289</v>
      </c>
      <c r="DB199" s="263">
        <f t="shared" si="750"/>
        <v>0.12156706363368903</v>
      </c>
      <c r="DC199" s="263">
        <f t="shared" si="750"/>
        <v>0.13345528334985843</v>
      </c>
      <c r="DD199" s="263">
        <f t="shared" si="750"/>
        <v>0.13093258547778089</v>
      </c>
      <c r="DE199" s="263">
        <f t="shared" si="750"/>
        <v>0.13078452805691373</v>
      </c>
      <c r="DF199" s="263">
        <f t="shared" si="750"/>
        <v>0.12110085110681817</v>
      </c>
      <c r="DG199" s="263">
        <f t="shared" si="750"/>
        <v>0.12011578854227259</v>
      </c>
      <c r="DH199" s="263">
        <f t="shared" si="750"/>
        <v>0.123563985549556</v>
      </c>
      <c r="DI199" s="263">
        <f t="shared" si="750"/>
        <v>0.12155401404133738</v>
      </c>
      <c r="DJ199" s="263">
        <f t="shared" si="750"/>
        <v>0.11940220413464118</v>
      </c>
      <c r="DK199" s="263">
        <f t="shared" si="750"/>
        <v>0.11925189667820645</v>
      </c>
      <c r="DL199" s="263">
        <f t="shared" si="750"/>
        <v>0.11866005541170846</v>
      </c>
      <c r="DM199" s="263">
        <f t="shared" si="750"/>
        <v>0.1183849789849865</v>
      </c>
      <c r="DN199" s="263">
        <f t="shared" si="750"/>
        <v>0.11398092014514903</v>
      </c>
      <c r="DO199" s="263">
        <f t="shared" si="750"/>
        <v>0.11523690335190202</v>
      </c>
      <c r="DP199" s="263">
        <f t="shared" si="750"/>
        <v>0.12031397349730474</v>
      </c>
      <c r="DQ199" s="263">
        <f t="shared" si="750"/>
        <v>0.1221130455174096</v>
      </c>
      <c r="DR199" s="263">
        <f t="shared" si="750"/>
        <v>0.11657179142402398</v>
      </c>
      <c r="DS199" s="263">
        <f t="shared" si="750"/>
        <v>0.10986788181900232</v>
      </c>
      <c r="DT199" s="263">
        <f t="shared" si="750"/>
        <v>0.10732014717175682</v>
      </c>
      <c r="DU199" s="263">
        <f t="shared" si="750"/>
        <v>0.10724973846591472</v>
      </c>
      <c r="DV199" s="263">
        <f t="shared" si="750"/>
        <v>0.11509854567804971</v>
      </c>
      <c r="DW199" s="263">
        <f t="shared" si="750"/>
        <v>0.11576389793672423</v>
      </c>
      <c r="DX199" s="263">
        <f t="shared" si="750"/>
        <v>0.11228255499780139</v>
      </c>
      <c r="DY199" s="263">
        <f t="shared" si="750"/>
        <v>0.11891303690659387</v>
      </c>
      <c r="DZ199" s="263">
        <f t="shared" si="750"/>
        <v>0.11943638045602764</v>
      </c>
      <c r="EA199" s="263">
        <f t="shared" si="750"/>
        <v>0.11205793834240832</v>
      </c>
      <c r="EB199" s="263">
        <f t="shared" si="750"/>
        <v>0.10628748490544465</v>
      </c>
      <c r="EC199" s="263">
        <f t="shared" si="750"/>
        <v>0.1021699916891253</v>
      </c>
      <c r="ED199" s="263">
        <f t="shared" si="750"/>
        <v>0.10775691643762866</v>
      </c>
      <c r="EE199" s="263">
        <f t="shared" si="750"/>
        <v>0.11238230790790701</v>
      </c>
      <c r="EF199" s="263">
        <f t="shared" si="750"/>
        <v>0.11577411444469254</v>
      </c>
      <c r="EG199" s="263">
        <f t="shared" si="750"/>
        <v>0.11420589074841515</v>
      </c>
      <c r="EH199" s="263">
        <f t="shared" si="750"/>
        <v>0.11388660515989189</v>
      </c>
      <c r="EI199" s="263">
        <f t="shared" si="750"/>
        <v>0.11381131307414884</v>
      </c>
      <c r="EJ199" s="263">
        <f t="shared" si="750"/>
        <v>0.11262292534911932</v>
      </c>
      <c r="EK199" s="263">
        <f t="shared" si="750"/>
        <v>0.11157783976764643</v>
      </c>
      <c r="EL199" s="263">
        <f t="shared" si="750"/>
        <v>0.10516899156297445</v>
      </c>
      <c r="EM199" s="263">
        <f t="shared" si="750"/>
        <v>9.5709011151685161E-2</v>
      </c>
      <c r="EN199" s="263">
        <f t="shared" si="750"/>
        <v>9.0957994310543341E-2</v>
      </c>
      <c r="EO199" s="263">
        <f t="shared" si="750"/>
        <v>8.9993125620836112E-2</v>
      </c>
      <c r="EP199" s="263">
        <f t="shared" si="750"/>
        <v>9.6089724125429668E-2</v>
      </c>
      <c r="EQ199" s="263">
        <f t="shared" si="750"/>
        <v>9.6605232244689948E-2</v>
      </c>
      <c r="ER199" s="263">
        <f t="shared" si="750"/>
        <v>9.4639804186862173E-2</v>
      </c>
      <c r="ES199" s="263">
        <f t="shared" si="750"/>
        <v>9.4396668427795469E-2</v>
      </c>
      <c r="ET199" s="263">
        <f t="shared" si="750"/>
        <v>9.6178927743042028E-2</v>
      </c>
      <c r="EU199" s="263">
        <f t="shared" si="750"/>
        <v>9.9802271023390454E-2</v>
      </c>
      <c r="EV199" s="263">
        <f t="shared" si="750"/>
        <v>0.10148729362022332</v>
      </c>
      <c r="EW199" s="263">
        <f t="shared" si="750"/>
        <v>0.100581264222787</v>
      </c>
      <c r="EX199" s="263" t="e">
        <f t="shared" si="750"/>
        <v>#DIV/0!</v>
      </c>
      <c r="EY199" s="263" t="e">
        <f t="shared" si="750"/>
        <v>#DIV/0!</v>
      </c>
      <c r="EZ199" s="263" t="e">
        <f t="shared" si="750"/>
        <v>#DIV/0!</v>
      </c>
      <c r="FA199" s="263" t="e">
        <f t="shared" si="750"/>
        <v>#DIV/0!</v>
      </c>
      <c r="FB199" s="263" t="e">
        <f t="shared" ref="FB199:FN199" si="751">+(-FB198)/FB195</f>
        <v>#DIV/0!</v>
      </c>
      <c r="FC199" s="263" t="e">
        <f t="shared" si="751"/>
        <v>#DIV/0!</v>
      </c>
      <c r="FD199" s="263" t="e">
        <f t="shared" si="751"/>
        <v>#DIV/0!</v>
      </c>
      <c r="FE199" s="263" t="e">
        <f t="shared" si="751"/>
        <v>#DIV/0!</v>
      </c>
      <c r="FF199" s="263" t="e">
        <f t="shared" si="751"/>
        <v>#DIV/0!</v>
      </c>
      <c r="FG199" s="263" t="e">
        <f t="shared" si="751"/>
        <v>#DIV/0!</v>
      </c>
      <c r="FH199" s="263" t="e">
        <f t="shared" si="751"/>
        <v>#DIV/0!</v>
      </c>
      <c r="FI199" s="263" t="e">
        <f t="shared" si="751"/>
        <v>#DIV/0!</v>
      </c>
      <c r="FJ199" s="263" t="e">
        <f t="shared" si="751"/>
        <v>#DIV/0!</v>
      </c>
      <c r="FK199" s="263" t="e">
        <f t="shared" si="751"/>
        <v>#DIV/0!</v>
      </c>
      <c r="FL199" s="263" t="e">
        <f t="shared" si="751"/>
        <v>#DIV/0!</v>
      </c>
      <c r="FM199" s="263" t="e">
        <f t="shared" si="751"/>
        <v>#DIV/0!</v>
      </c>
      <c r="FN199" s="263" t="e">
        <f t="shared" si="751"/>
        <v>#DIV/0!</v>
      </c>
      <c r="FS199" s="89"/>
      <c r="FT199" s="89"/>
      <c r="FU199" s="89"/>
      <c r="FV199" s="89"/>
      <c r="FW199" s="89"/>
      <c r="FX199" s="89"/>
      <c r="FY199" s="89"/>
      <c r="FZ199" s="89"/>
      <c r="GA199" s="89"/>
      <c r="GB199" s="89"/>
      <c r="GC199" s="89"/>
      <c r="GD199" s="89"/>
      <c r="GE199" s="89"/>
      <c r="GF199" s="89"/>
      <c r="GG199" s="89"/>
      <c r="GH199" s="89"/>
      <c r="GI199" s="89"/>
      <c r="GJ199" s="89"/>
      <c r="GK199" s="89"/>
      <c r="GL199" s="89"/>
      <c r="GM199" s="89"/>
      <c r="GN199" s="89"/>
      <c r="GO199" s="89"/>
      <c r="GP199" s="89"/>
      <c r="GQ199" s="89"/>
      <c r="GR199" s="89"/>
      <c r="GS199" s="89"/>
      <c r="GT199" s="89"/>
      <c r="GU199" s="89"/>
      <c r="GV199" s="89"/>
      <c r="GW199" s="89"/>
      <c r="GX199" s="89"/>
      <c r="GY199" s="89"/>
      <c r="GZ199" s="89"/>
      <c r="HA199" s="89"/>
      <c r="HB199" s="89"/>
      <c r="HC199" s="89"/>
      <c r="HD199" s="89"/>
      <c r="HE199" s="89"/>
      <c r="HF199" s="89"/>
      <c r="HG199" s="89"/>
      <c r="HH199" s="89"/>
      <c r="HI199" s="89"/>
      <c r="HJ199" s="89"/>
      <c r="HK199" s="89"/>
      <c r="HL199" s="89"/>
      <c r="HM199" s="89"/>
      <c r="HN199" s="89"/>
      <c r="HO199" s="89"/>
      <c r="HP199" s="89"/>
      <c r="HQ199" s="89"/>
      <c r="HR199" s="89"/>
      <c r="HS199" s="89"/>
      <c r="HT199" s="89"/>
      <c r="HU199" s="89"/>
      <c r="HV199" s="89"/>
      <c r="HW199" s="89"/>
      <c r="HX199" s="89"/>
      <c r="HY199" s="89"/>
      <c r="HZ199" s="89"/>
      <c r="IA199" s="89"/>
      <c r="IB199" s="89"/>
      <c r="IC199" s="89"/>
      <c r="ID199" s="89"/>
      <c r="IE199" s="89"/>
      <c r="IF199" s="89"/>
      <c r="IG199" s="89"/>
      <c r="IH199" s="89"/>
      <c r="II199" s="89"/>
      <c r="IJ199" s="89"/>
      <c r="IK199" s="89"/>
      <c r="IL199" s="89"/>
      <c r="IM199" s="89"/>
      <c r="IN199" s="89"/>
      <c r="IO199" s="89"/>
      <c r="IP199" s="89"/>
      <c r="IQ199" s="89"/>
      <c r="IR199" s="89"/>
      <c r="IS199" s="89"/>
    </row>
    <row r="200" spans="1:253"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  <c r="Z200" s="90"/>
      <c r="AA200" s="90"/>
      <c r="AB200" s="90"/>
      <c r="AC200" s="90"/>
      <c r="AD200" s="90"/>
      <c r="AE200" s="90"/>
      <c r="AF200" s="90"/>
      <c r="AG200" s="90"/>
      <c r="AH200" s="90"/>
      <c r="AI200" s="90"/>
      <c r="AJ200" s="90"/>
      <c r="AK200" s="90"/>
      <c r="AL200" s="90"/>
      <c r="AM200" s="90"/>
      <c r="AN200" s="90"/>
      <c r="AO200" s="90"/>
      <c r="AP200" s="90"/>
      <c r="AQ200" s="90"/>
      <c r="AR200" s="90"/>
      <c r="AS200" s="90"/>
      <c r="AT200" s="90"/>
      <c r="AU200" s="90"/>
      <c r="AV200" s="90"/>
      <c r="AW200" s="90"/>
      <c r="AX200" s="90"/>
      <c r="AY200" s="90"/>
      <c r="AZ200" s="90"/>
      <c r="BA200" s="90"/>
      <c r="BB200" s="90"/>
      <c r="BC200" s="90"/>
      <c r="BD200" s="90"/>
      <c r="BE200" s="90"/>
      <c r="BF200" s="90"/>
      <c r="BG200" s="90"/>
      <c r="BH200" s="90"/>
      <c r="BI200" s="90"/>
      <c r="BJ200" s="90"/>
      <c r="BK200" s="90"/>
      <c r="BL200" s="90"/>
      <c r="BM200" s="90"/>
      <c r="BN200" s="90"/>
      <c r="BO200" s="90"/>
      <c r="BP200" s="90"/>
      <c r="BQ200" s="90"/>
      <c r="BR200" s="90"/>
      <c r="BS200" s="90"/>
      <c r="BT200" s="90"/>
      <c r="BU200" s="90"/>
      <c r="BV200" s="90"/>
      <c r="BW200" s="90"/>
      <c r="BX200" s="90"/>
      <c r="BY200" s="90"/>
      <c r="BZ200" s="90"/>
      <c r="CA200" s="90"/>
      <c r="CB200" s="90"/>
      <c r="CC200" s="90"/>
      <c r="CD200" s="90"/>
      <c r="CE200" s="90"/>
      <c r="CF200" s="90"/>
      <c r="CG200" s="90"/>
      <c r="CH200" s="90"/>
      <c r="CK200" s="82"/>
      <c r="CM200" s="93"/>
      <c r="CN200" s="90"/>
      <c r="CO200" s="90"/>
      <c r="CP200" s="90"/>
      <c r="CQ200" s="90"/>
      <c r="CR200" s="90"/>
      <c r="CS200" s="90"/>
      <c r="CT200" s="90"/>
      <c r="CU200" s="90"/>
      <c r="CV200" s="90"/>
      <c r="CW200" s="90"/>
      <c r="CX200" s="90"/>
      <c r="CY200" s="90"/>
      <c r="CZ200" s="90"/>
      <c r="DA200" s="90"/>
      <c r="DB200" s="90"/>
      <c r="DC200" s="90"/>
      <c r="DD200" s="90"/>
      <c r="DE200" s="90"/>
      <c r="DF200" s="90"/>
      <c r="DG200" s="90"/>
      <c r="DH200" s="90"/>
      <c r="DI200" s="90"/>
      <c r="DJ200" s="90"/>
      <c r="DK200" s="90"/>
      <c r="DL200" s="90"/>
      <c r="DM200" s="90"/>
      <c r="DN200" s="90"/>
      <c r="DO200" s="90"/>
      <c r="DP200" s="90"/>
      <c r="DQ200" s="90"/>
      <c r="DR200" s="90"/>
      <c r="DS200" s="90"/>
      <c r="DT200" s="90"/>
      <c r="DU200" s="90"/>
      <c r="DV200" s="90"/>
      <c r="DW200" s="90"/>
      <c r="DX200" s="90"/>
      <c r="DY200" s="90"/>
      <c r="DZ200" s="90"/>
      <c r="EA200" s="90"/>
      <c r="EB200" s="90"/>
      <c r="EC200" s="90"/>
      <c r="ED200" s="90"/>
      <c r="EE200" s="90"/>
      <c r="EF200" s="90"/>
      <c r="EG200" s="90"/>
      <c r="EH200" s="90"/>
      <c r="EI200" s="90"/>
      <c r="EJ200" s="90"/>
      <c r="EK200" s="90"/>
      <c r="EL200" s="90"/>
      <c r="EM200" s="90"/>
      <c r="EN200" s="90"/>
      <c r="EO200" s="90"/>
      <c r="EP200" s="90"/>
      <c r="EQ200" s="90"/>
      <c r="ER200" s="90"/>
      <c r="ES200" s="90"/>
      <c r="ET200" s="90"/>
      <c r="EU200" s="90"/>
      <c r="EV200" s="90"/>
      <c r="EW200" s="90"/>
      <c r="EX200" s="90"/>
      <c r="EY200" s="90"/>
      <c r="EZ200" s="90"/>
      <c r="FA200" s="90"/>
      <c r="FB200" s="90"/>
      <c r="FC200" s="90"/>
      <c r="FD200" s="90"/>
      <c r="FE200" s="90"/>
      <c r="FF200" s="90"/>
      <c r="FG200" s="90"/>
      <c r="FH200" s="90"/>
      <c r="FI200" s="90"/>
      <c r="FJ200" s="90"/>
      <c r="FK200" s="90"/>
      <c r="FL200" s="90"/>
      <c r="FM200" s="90"/>
      <c r="FN200" s="90"/>
    </row>
    <row r="201" spans="1:253"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  <c r="Z201" s="90"/>
      <c r="AA201" s="90"/>
      <c r="AB201" s="90"/>
      <c r="AC201" s="90"/>
      <c r="AD201" s="90"/>
      <c r="AE201" s="90"/>
      <c r="AF201" s="90"/>
      <c r="AG201" s="90"/>
      <c r="AH201" s="90"/>
      <c r="AI201" s="90"/>
      <c r="AJ201" s="90"/>
      <c r="AK201" s="90"/>
      <c r="AL201" s="90"/>
      <c r="AM201" s="90"/>
      <c r="AN201" s="90"/>
      <c r="AO201" s="90"/>
      <c r="AP201" s="90"/>
      <c r="AQ201" s="90"/>
      <c r="AR201" s="90"/>
      <c r="AS201" s="90"/>
      <c r="AT201" s="90"/>
      <c r="AU201" s="90"/>
      <c r="AV201" s="90"/>
      <c r="AW201" s="90"/>
      <c r="AX201" s="90"/>
      <c r="AY201" s="90"/>
      <c r="AZ201" s="90"/>
      <c r="BA201" s="90"/>
      <c r="BB201" s="90"/>
      <c r="BC201" s="90"/>
      <c r="BD201" s="90"/>
      <c r="BE201" s="90"/>
      <c r="BF201" s="90"/>
      <c r="BG201" s="90"/>
      <c r="BH201" s="90"/>
      <c r="BI201" s="90"/>
      <c r="BJ201" s="90"/>
      <c r="BK201" s="90"/>
      <c r="BL201" s="90"/>
      <c r="BM201" s="90"/>
      <c r="BN201" s="90"/>
      <c r="BO201" s="90"/>
      <c r="BP201" s="90"/>
      <c r="BQ201" s="90"/>
      <c r="BR201" s="90"/>
      <c r="BS201" s="90"/>
      <c r="BT201" s="90"/>
      <c r="BU201" s="90"/>
      <c r="BV201" s="90"/>
      <c r="BW201" s="90"/>
      <c r="BX201" s="90"/>
      <c r="BY201" s="90"/>
      <c r="BZ201" s="90"/>
      <c r="CA201" s="90"/>
      <c r="CB201" s="90"/>
      <c r="CC201" s="90"/>
      <c r="CD201" s="90"/>
      <c r="CE201" s="90"/>
      <c r="CF201" s="90"/>
      <c r="CG201" s="90"/>
      <c r="CH201" s="90"/>
      <c r="CL201" s="82"/>
      <c r="CN201" s="90"/>
      <c r="CO201" s="90"/>
      <c r="CP201" s="90"/>
      <c r="CQ201" s="90"/>
      <c r="CR201" s="90"/>
      <c r="CS201" s="90"/>
      <c r="CT201" s="90"/>
      <c r="CU201" s="90"/>
      <c r="CV201" s="90"/>
      <c r="CW201" s="90"/>
      <c r="CX201" s="90"/>
      <c r="CY201" s="90"/>
      <c r="CZ201" s="90"/>
      <c r="DA201" s="90"/>
      <c r="DB201" s="90"/>
      <c r="DC201" s="90"/>
      <c r="DD201" s="90"/>
      <c r="DE201" s="90"/>
      <c r="DF201" s="90"/>
      <c r="DG201" s="90"/>
      <c r="DH201" s="90"/>
      <c r="DI201" s="90"/>
      <c r="DJ201" s="90"/>
      <c r="DK201" s="90"/>
      <c r="DL201" s="90"/>
      <c r="DM201" s="90"/>
      <c r="DN201" s="90"/>
      <c r="DO201" s="90"/>
      <c r="DP201" s="90"/>
      <c r="DQ201" s="90"/>
      <c r="DR201" s="90"/>
      <c r="DS201" s="90"/>
      <c r="DT201" s="90"/>
      <c r="DU201" s="90"/>
      <c r="DV201" s="90"/>
      <c r="DW201" s="90"/>
      <c r="DX201" s="90"/>
      <c r="DY201" s="90"/>
      <c r="DZ201" s="90"/>
      <c r="EA201" s="90"/>
      <c r="EB201" s="90"/>
      <c r="EC201" s="90"/>
      <c r="ED201" s="90"/>
      <c r="EE201" s="90"/>
      <c r="EF201" s="90"/>
      <c r="EG201" s="90"/>
      <c r="EH201" s="90"/>
      <c r="EI201" s="90"/>
      <c r="EJ201" s="90"/>
      <c r="EK201" s="90"/>
      <c r="EL201" s="90"/>
      <c r="EM201" s="90"/>
      <c r="EN201" s="90"/>
      <c r="EO201" s="90"/>
      <c r="EP201" s="90"/>
      <c r="EQ201" s="90"/>
      <c r="ER201" s="90"/>
      <c r="ES201" s="90"/>
      <c r="ET201" s="90"/>
      <c r="EU201" s="90"/>
      <c r="EV201" s="90"/>
      <c r="EW201" s="90"/>
      <c r="EX201" s="90"/>
      <c r="EY201" s="90"/>
      <c r="EZ201" s="90"/>
      <c r="FA201" s="90"/>
      <c r="FB201" s="90"/>
      <c r="FC201" s="90"/>
      <c r="FD201" s="90"/>
      <c r="FE201" s="90"/>
      <c r="FF201" s="90"/>
      <c r="FG201" s="90"/>
      <c r="FH201" s="90"/>
      <c r="FI201" s="90"/>
      <c r="FJ201" s="90"/>
      <c r="FK201" s="90"/>
      <c r="FL201" s="90"/>
      <c r="FM201" s="90"/>
      <c r="FN201" s="90"/>
    </row>
    <row r="202" spans="1:253"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  <c r="AG202" s="90"/>
      <c r="AH202" s="90"/>
      <c r="AI202" s="90"/>
      <c r="AJ202" s="90"/>
      <c r="AK202" s="90"/>
      <c r="AL202" s="90"/>
      <c r="AM202" s="90"/>
      <c r="AN202" s="90"/>
      <c r="AO202" s="90"/>
      <c r="AP202" s="90"/>
      <c r="AQ202" s="90"/>
      <c r="AR202" s="90"/>
      <c r="AS202" s="90"/>
      <c r="AT202" s="90"/>
      <c r="AU202" s="90"/>
      <c r="AV202" s="90"/>
      <c r="AW202" s="90"/>
      <c r="AX202" s="90"/>
      <c r="AY202" s="90"/>
      <c r="AZ202" s="90"/>
      <c r="BA202" s="90"/>
      <c r="BB202" s="90"/>
      <c r="BC202" s="90"/>
      <c r="BD202" s="90"/>
      <c r="BE202" s="90"/>
      <c r="BF202" s="90"/>
      <c r="BG202" s="90"/>
      <c r="BH202" s="90"/>
      <c r="BI202" s="90"/>
      <c r="BJ202" s="90"/>
      <c r="BK202" s="90"/>
      <c r="BL202" s="90"/>
      <c r="BM202" s="90"/>
      <c r="BN202" s="90"/>
      <c r="BO202" s="90"/>
      <c r="BP202" s="90"/>
      <c r="BQ202" s="90"/>
      <c r="BR202" s="90"/>
      <c r="BS202" s="90"/>
      <c r="BT202" s="90"/>
      <c r="BU202" s="90"/>
      <c r="BV202" s="90"/>
      <c r="BW202" s="90"/>
      <c r="BX202" s="90"/>
      <c r="BY202" s="90"/>
      <c r="BZ202" s="90"/>
      <c r="CA202" s="90"/>
      <c r="CB202" s="90"/>
      <c r="CC202" s="90"/>
      <c r="CD202" s="90"/>
      <c r="CE202" s="90"/>
      <c r="CF202" s="90"/>
      <c r="CG202" s="90"/>
      <c r="CH202" s="90"/>
      <c r="CL202" s="82"/>
      <c r="CN202" s="90"/>
      <c r="CO202" s="90"/>
      <c r="CP202" s="90"/>
      <c r="CQ202" s="90"/>
      <c r="CR202" s="90"/>
      <c r="CS202" s="90"/>
      <c r="CT202" s="90"/>
      <c r="CU202" s="90"/>
      <c r="CV202" s="90"/>
      <c r="CW202" s="90"/>
      <c r="CX202" s="90"/>
      <c r="CY202" s="90"/>
      <c r="CZ202" s="90"/>
      <c r="DA202" s="90"/>
      <c r="DB202" s="90"/>
      <c r="DC202" s="90"/>
      <c r="DD202" s="90"/>
      <c r="DE202" s="90"/>
      <c r="DF202" s="90"/>
      <c r="DG202" s="90"/>
      <c r="DH202" s="90"/>
      <c r="DI202" s="90"/>
      <c r="DJ202" s="90"/>
      <c r="DK202" s="90"/>
      <c r="DL202" s="90"/>
      <c r="DM202" s="90"/>
      <c r="DN202" s="90"/>
      <c r="DO202" s="90"/>
      <c r="DP202" s="90"/>
      <c r="DQ202" s="90"/>
      <c r="DR202" s="90"/>
      <c r="DS202" s="90"/>
      <c r="DT202" s="90"/>
      <c r="DU202" s="90"/>
      <c r="DV202" s="90"/>
      <c r="DW202" s="90"/>
      <c r="DX202" s="90"/>
      <c r="DY202" s="90"/>
      <c r="DZ202" s="90"/>
      <c r="EA202" s="90"/>
      <c r="EB202" s="90"/>
      <c r="EC202" s="90"/>
      <c r="ED202" s="90"/>
      <c r="EE202" s="90"/>
      <c r="EF202" s="90"/>
      <c r="EG202" s="90"/>
      <c r="EH202" s="90"/>
      <c r="EI202" s="90"/>
      <c r="EJ202" s="90"/>
      <c r="EK202" s="90"/>
      <c r="EL202" s="90"/>
      <c r="EM202" s="90"/>
      <c r="EN202" s="90"/>
      <c r="EO202" s="90"/>
      <c r="EP202" s="90"/>
      <c r="EQ202" s="90"/>
      <c r="ER202" s="90"/>
      <c r="ES202" s="90"/>
      <c r="ET202" s="90"/>
      <c r="EU202" s="90"/>
      <c r="EV202" s="90"/>
      <c r="EW202" s="90"/>
      <c r="EX202" s="90"/>
      <c r="EY202" s="90"/>
      <c r="EZ202" s="90"/>
      <c r="FA202" s="90"/>
      <c r="FB202" s="90"/>
      <c r="FC202" s="90"/>
      <c r="FD202" s="90"/>
      <c r="FE202" s="90"/>
      <c r="FF202" s="90"/>
      <c r="FG202" s="90"/>
      <c r="FH202" s="90"/>
      <c r="FI202" s="90"/>
      <c r="FJ202" s="90"/>
      <c r="FK202" s="90"/>
      <c r="FL202" s="90"/>
      <c r="FM202" s="90"/>
      <c r="FN202" s="90"/>
    </row>
    <row r="203" spans="1:253"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  <c r="AX203" s="90"/>
      <c r="AY203" s="90"/>
      <c r="AZ203" s="90"/>
      <c r="BA203" s="90"/>
      <c r="BB203" s="90"/>
      <c r="BC203" s="90"/>
      <c r="BD203" s="90"/>
      <c r="BE203" s="90"/>
      <c r="BF203" s="90"/>
      <c r="BG203" s="90"/>
      <c r="BH203" s="90"/>
      <c r="BI203" s="90"/>
      <c r="BJ203" s="90"/>
      <c r="BK203" s="90"/>
      <c r="BL203" s="90"/>
      <c r="BM203" s="90"/>
      <c r="BN203" s="90"/>
      <c r="BO203" s="90"/>
      <c r="BP203" s="90"/>
      <c r="BQ203" s="90"/>
      <c r="BR203" s="90"/>
      <c r="BS203" s="90"/>
      <c r="BT203" s="90"/>
      <c r="BU203" s="90"/>
      <c r="BV203" s="90"/>
      <c r="BW203" s="90"/>
      <c r="BX203" s="90"/>
      <c r="BY203" s="90"/>
      <c r="BZ203" s="90"/>
      <c r="CA203" s="90"/>
      <c r="CB203" s="90"/>
      <c r="CC203" s="90"/>
      <c r="CD203" s="90"/>
      <c r="CE203" s="90"/>
      <c r="CF203" s="90"/>
      <c r="CG203" s="90"/>
      <c r="CH203" s="90"/>
      <c r="CL203" s="82"/>
      <c r="CN203" s="90"/>
      <c r="CO203" s="90"/>
      <c r="CP203" s="90"/>
      <c r="CQ203" s="90"/>
      <c r="CR203" s="90"/>
      <c r="CS203" s="90"/>
      <c r="CT203" s="90"/>
      <c r="CU203" s="90"/>
      <c r="CV203" s="90"/>
      <c r="CW203" s="90"/>
      <c r="CX203" s="90"/>
      <c r="CY203" s="90"/>
      <c r="CZ203" s="90"/>
      <c r="DA203" s="90"/>
      <c r="DB203" s="90"/>
      <c r="DC203" s="90"/>
      <c r="DD203" s="90"/>
      <c r="DE203" s="90"/>
      <c r="DF203" s="90"/>
      <c r="DG203" s="90"/>
      <c r="DH203" s="90"/>
      <c r="DI203" s="90"/>
      <c r="DJ203" s="90"/>
      <c r="DK203" s="90"/>
      <c r="DL203" s="90"/>
      <c r="DM203" s="90"/>
      <c r="DN203" s="90"/>
      <c r="DO203" s="90"/>
      <c r="DP203" s="90"/>
      <c r="DQ203" s="90"/>
      <c r="DR203" s="90"/>
      <c r="DS203" s="90"/>
      <c r="DT203" s="90"/>
      <c r="DU203" s="90"/>
      <c r="DV203" s="90"/>
      <c r="DW203" s="90"/>
      <c r="DX203" s="90"/>
      <c r="DY203" s="90"/>
      <c r="DZ203" s="90"/>
      <c r="EA203" s="90"/>
      <c r="EB203" s="90"/>
      <c r="EC203" s="90"/>
      <c r="ED203" s="90"/>
      <c r="EE203" s="90"/>
      <c r="EF203" s="90"/>
      <c r="EG203" s="90"/>
      <c r="EH203" s="90"/>
      <c r="EI203" s="90"/>
      <c r="EJ203" s="90"/>
      <c r="EK203" s="90"/>
      <c r="EL203" s="90"/>
      <c r="EM203" s="90"/>
      <c r="EN203" s="90"/>
      <c r="EO203" s="90"/>
      <c r="EP203" s="90"/>
      <c r="EQ203" s="90"/>
      <c r="ER203" s="90"/>
      <c r="ES203" s="90"/>
      <c r="ET203" s="90"/>
      <c r="EU203" s="90"/>
      <c r="EV203" s="90"/>
      <c r="EW203" s="90"/>
      <c r="EX203" s="90"/>
      <c r="EY203" s="90"/>
      <c r="EZ203" s="90"/>
      <c r="FA203" s="90"/>
      <c r="FB203" s="90"/>
      <c r="FC203" s="90"/>
      <c r="FD203" s="90"/>
      <c r="FE203" s="90"/>
      <c r="FF203" s="90"/>
      <c r="FG203" s="90"/>
      <c r="FH203" s="90"/>
      <c r="FI203" s="90"/>
      <c r="FJ203" s="90"/>
      <c r="FK203" s="90"/>
      <c r="FL203" s="90"/>
      <c r="FM203" s="90"/>
      <c r="FN203" s="90"/>
    </row>
    <row r="204" spans="1:253"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  <c r="AG204" s="90"/>
      <c r="AH204" s="90"/>
      <c r="AI204" s="90"/>
      <c r="AJ204" s="90"/>
      <c r="AK204" s="90"/>
      <c r="AL204" s="90"/>
      <c r="AM204" s="90"/>
      <c r="AN204" s="90"/>
      <c r="AO204" s="90"/>
      <c r="AP204" s="90"/>
      <c r="AQ204" s="90"/>
      <c r="AR204" s="90"/>
      <c r="AS204" s="90"/>
      <c r="AT204" s="90"/>
      <c r="AU204" s="90"/>
      <c r="AV204" s="90"/>
      <c r="AW204" s="90"/>
      <c r="AX204" s="90"/>
      <c r="AY204" s="90"/>
      <c r="AZ204" s="90"/>
      <c r="BA204" s="90"/>
      <c r="BB204" s="90"/>
      <c r="BC204" s="90"/>
      <c r="BD204" s="90"/>
      <c r="BE204" s="90"/>
      <c r="BF204" s="90"/>
      <c r="BG204" s="90"/>
      <c r="BH204" s="90"/>
      <c r="BI204" s="90"/>
      <c r="BJ204" s="90"/>
      <c r="BK204" s="90"/>
      <c r="BL204" s="90"/>
      <c r="BM204" s="90"/>
      <c r="BN204" s="90"/>
      <c r="BO204" s="90"/>
      <c r="BP204" s="90"/>
      <c r="BQ204" s="90"/>
      <c r="BR204" s="90"/>
      <c r="BS204" s="90"/>
      <c r="BT204" s="90"/>
      <c r="BU204" s="90"/>
      <c r="BV204" s="90"/>
      <c r="BW204" s="90"/>
      <c r="BX204" s="90"/>
      <c r="BY204" s="90"/>
      <c r="BZ204" s="90"/>
      <c r="CA204" s="90"/>
      <c r="CB204" s="90"/>
      <c r="CC204" s="90"/>
      <c r="CD204" s="90"/>
      <c r="CE204" s="90"/>
      <c r="CF204" s="90"/>
      <c r="CG204" s="90"/>
      <c r="CH204" s="90"/>
      <c r="CN204" s="90"/>
      <c r="CO204" s="90"/>
      <c r="CP204" s="90"/>
      <c r="CQ204" s="90"/>
      <c r="CR204" s="90"/>
      <c r="CS204" s="90"/>
      <c r="CT204" s="90"/>
      <c r="CU204" s="90"/>
      <c r="CV204" s="90"/>
      <c r="CW204" s="90"/>
      <c r="CX204" s="90"/>
      <c r="CY204" s="90"/>
      <c r="CZ204" s="90"/>
      <c r="DA204" s="90"/>
      <c r="DB204" s="90"/>
      <c r="DC204" s="90"/>
      <c r="DD204" s="90"/>
      <c r="DE204" s="90"/>
      <c r="DF204" s="90"/>
      <c r="DG204" s="90"/>
      <c r="DH204" s="90"/>
      <c r="DI204" s="90"/>
      <c r="DJ204" s="90"/>
      <c r="DK204" s="90"/>
      <c r="DL204" s="90"/>
      <c r="DM204" s="90"/>
      <c r="DN204" s="90"/>
      <c r="DO204" s="90"/>
      <c r="DP204" s="90"/>
      <c r="DQ204" s="90"/>
      <c r="DR204" s="90"/>
      <c r="DS204" s="90"/>
      <c r="DT204" s="90"/>
      <c r="DU204" s="90"/>
      <c r="DV204" s="90"/>
      <c r="DW204" s="90"/>
      <c r="DX204" s="90"/>
      <c r="DY204" s="90"/>
      <c r="DZ204" s="90"/>
      <c r="EA204" s="90"/>
      <c r="EB204" s="90"/>
      <c r="EC204" s="90"/>
      <c r="ED204" s="90"/>
      <c r="EE204" s="90"/>
      <c r="EF204" s="90"/>
      <c r="EG204" s="90"/>
      <c r="EH204" s="90"/>
      <c r="EI204" s="90"/>
      <c r="EJ204" s="90"/>
      <c r="EK204" s="90"/>
      <c r="EL204" s="90"/>
      <c r="EM204" s="90"/>
      <c r="EN204" s="90"/>
      <c r="EO204" s="90"/>
      <c r="EP204" s="90"/>
      <c r="EQ204" s="90"/>
      <c r="ER204" s="90"/>
      <c r="ES204" s="90"/>
      <c r="ET204" s="90"/>
      <c r="EU204" s="90"/>
      <c r="EV204" s="90"/>
      <c r="EW204" s="90"/>
      <c r="EX204" s="90"/>
      <c r="EY204" s="90"/>
      <c r="EZ204" s="90"/>
      <c r="FA204" s="90"/>
      <c r="FB204" s="90"/>
      <c r="FC204" s="90"/>
      <c r="FD204" s="90"/>
      <c r="FE204" s="90"/>
      <c r="FF204" s="90"/>
      <c r="FG204" s="90"/>
      <c r="FH204" s="90"/>
      <c r="FI204" s="90"/>
      <c r="FJ204" s="90"/>
      <c r="FK204" s="90"/>
      <c r="FL204" s="90"/>
      <c r="FM204" s="90"/>
      <c r="FN204" s="90"/>
    </row>
    <row r="207" spans="1:253" ht="15.75">
      <c r="A207" s="85" t="s">
        <v>180</v>
      </c>
    </row>
    <row r="209" spans="1:172">
      <c r="E209" s="80"/>
      <c r="H209" s="82"/>
      <c r="I209" s="82"/>
      <c r="J209" s="82"/>
      <c r="K209" s="82"/>
      <c r="L209" s="82"/>
      <c r="M209" s="82"/>
      <c r="N209" s="82"/>
      <c r="O209" s="82"/>
      <c r="P209" s="82"/>
      <c r="Q209" s="82"/>
      <c r="R209" s="82"/>
      <c r="S209" s="82"/>
      <c r="T209" s="82"/>
      <c r="U209" s="82"/>
      <c r="V209" s="82"/>
      <c r="W209" s="82"/>
      <c r="X209" s="82"/>
      <c r="Y209" s="82"/>
      <c r="Z209" s="82"/>
      <c r="AA209" s="82"/>
      <c r="AB209" s="82"/>
      <c r="AC209" s="82"/>
      <c r="AD209" s="82"/>
      <c r="AE209" s="82"/>
      <c r="AF209" s="82"/>
      <c r="AG209" s="82"/>
      <c r="AH209" s="82"/>
      <c r="AI209" s="82"/>
      <c r="AJ209" s="82"/>
      <c r="AK209" s="82"/>
      <c r="AL209" s="82"/>
      <c r="AM209" s="82"/>
      <c r="AN209" s="82"/>
      <c r="AO209" s="82"/>
      <c r="AP209" s="82"/>
      <c r="AQ209" s="82"/>
      <c r="AR209" s="82"/>
      <c r="AS209" s="82"/>
      <c r="AT209" s="82"/>
      <c r="AU209" s="82"/>
      <c r="AV209" s="82"/>
      <c r="AW209" s="82"/>
      <c r="AX209" s="82"/>
      <c r="AY209" s="82"/>
      <c r="AZ209" s="82"/>
      <c r="BA209" s="82"/>
      <c r="BB209" s="82"/>
      <c r="BC209" s="82"/>
      <c r="BD209" s="82"/>
      <c r="BE209" s="82"/>
      <c r="BF209" s="86"/>
      <c r="BG209" s="82"/>
      <c r="BH209" s="82"/>
      <c r="BI209" s="82"/>
      <c r="BJ209" s="82"/>
      <c r="BK209" s="82"/>
      <c r="BL209" s="82"/>
      <c r="BM209" s="82"/>
      <c r="BN209" s="82"/>
      <c r="BO209" s="82"/>
      <c r="BP209" s="82"/>
      <c r="BQ209" s="82"/>
      <c r="BR209" s="82"/>
      <c r="BS209" s="82"/>
      <c r="BT209" s="82"/>
      <c r="BU209" s="82"/>
      <c r="BV209" s="82"/>
      <c r="BW209" s="82"/>
      <c r="BX209" s="82"/>
      <c r="BY209" s="82"/>
      <c r="BZ209" s="82"/>
      <c r="CA209" s="82"/>
      <c r="CB209" s="82"/>
      <c r="CC209" s="82"/>
      <c r="CD209" s="82"/>
      <c r="CE209" s="82"/>
      <c r="CF209" s="82"/>
      <c r="CG209" s="82"/>
      <c r="CH209" s="82"/>
      <c r="CI209" s="82"/>
      <c r="CJ209" s="86"/>
    </row>
    <row r="210" spans="1:172">
      <c r="A210" s="260" t="s">
        <v>344</v>
      </c>
      <c r="C210" s="81"/>
      <c r="H210" s="82"/>
      <c r="I210" s="82">
        <f>AgePrice!I297</f>
        <v>1</v>
      </c>
      <c r="J210" s="82">
        <f>AgePrice!J297</f>
        <v>0.96459455011951933</v>
      </c>
      <c r="K210" s="82">
        <f>AgePrice!K297</f>
        <v>0.92856214035415252</v>
      </c>
      <c r="L210" s="82">
        <f>AgePrice!L297</f>
        <v>0.89189704499251055</v>
      </c>
      <c r="M210" s="82">
        <f>AgePrice!M297</f>
        <v>0.85459594746326595</v>
      </c>
      <c r="N210" s="82">
        <f>AgePrice!N297</f>
        <v>0.81665924815489954</v>
      </c>
      <c r="O210" s="82">
        <f>AgePrice!O297</f>
        <v>0.77809292512286676</v>
      </c>
      <c r="P210" s="82">
        <f>AgePrice!P297</f>
        <v>0.73891108177682396</v>
      </c>
      <c r="Q210" s="82">
        <f>AgePrice!Q297</f>
        <v>0.69913929177995249</v>
      </c>
      <c r="R210" s="82">
        <f>AgePrice!R297</f>
        <v>0.65881879077761385</v>
      </c>
      <c r="S210" s="82">
        <f>AgePrice!S297</f>
        <v>0.61801145818013647</v>
      </c>
      <c r="T210" s="82">
        <f>AgePrice!T297</f>
        <v>0.57680537733512671</v>
      </c>
      <c r="U210" s="82">
        <f>AgePrice!U297</f>
        <v>0.5353205670270782</v>
      </c>
      <c r="V210" s="82">
        <f>AgePrice!V297</f>
        <v>0.49371426353817927</v>
      </c>
      <c r="W210" s="82">
        <f>AgePrice!W297</f>
        <v>0.4521849378434824</v>
      </c>
      <c r="X210" s="82">
        <f>AgePrice!X297</f>
        <v>0.41097410616240398</v>
      </c>
      <c r="Y210" s="82">
        <f>AgePrice!Y297</f>
        <v>0.37036498699080878</v>
      </c>
      <c r="Z210" s="82">
        <f>AgePrice!Z297</f>
        <v>0.33067721783556031</v>
      </c>
      <c r="AA210" s="82">
        <f>AgePrice!AA297</f>
        <v>0.29225719035578351</v>
      </c>
      <c r="AB210" s="82">
        <f>AgePrice!AB297</f>
        <v>0.25546407706590379</v>
      </c>
      <c r="AC210" s="82">
        <f>AgePrice!AC297</f>
        <v>0.22065224684999774</v>
      </c>
      <c r="AD210" s="82">
        <f>AgePrice!AD297</f>
        <v>0.18815140213155657</v>
      </c>
      <c r="AE210" s="82">
        <f>AgePrice!AE297</f>
        <v>0.15824629655811329</v>
      </c>
      <c r="AF210" s="82">
        <f>AgePrice!AF297</f>
        <v>0.13115818998761189</v>
      </c>
      <c r="AG210" s="82">
        <f>AgePrice!AG297</f>
        <v>0.10703018082409838</v>
      </c>
      <c r="AH210" s="82">
        <f>AgePrice!AH297</f>
        <v>8.591819485785325E-2</v>
      </c>
      <c r="AI210" s="82">
        <f>AgePrice!AI297</f>
        <v>6.7788745374571732E-2</v>
      </c>
      <c r="AJ210" s="82">
        <f>AgePrice!AJ297</f>
        <v>5.2523718083659951E-2</v>
      </c>
      <c r="AK210" s="82">
        <f>AgePrice!AK297</f>
        <v>3.9931527591759219E-2</v>
      </c>
      <c r="AL210" s="82">
        <f>AgePrice!AL297</f>
        <v>2.9763201778940904E-2</v>
      </c>
      <c r="AM210" s="82">
        <f>AgePrice!AM297</f>
        <v>2.1731412593200872E-2</v>
      </c>
      <c r="AN210" s="82">
        <f>AgePrice!AN297</f>
        <v>1.5530266677771356E-2</v>
      </c>
      <c r="AO210" s="82">
        <f>AgePrice!AO297</f>
        <v>1.0853806299245931E-2</v>
      </c>
      <c r="AP210" s="82">
        <f>AgePrice!AP297</f>
        <v>7.4115921266472151E-3</v>
      </c>
      <c r="AQ210" s="82">
        <f>AgePrice!AQ297</f>
        <v>4.9403381253034298E-3</v>
      </c>
      <c r="AR210" s="82">
        <f>AgePrice!AR297</f>
        <v>3.2112191869678413E-3</v>
      </c>
      <c r="AS210" s="82">
        <f>AgePrice!AS297</f>
        <v>2.0330580733724747E-3</v>
      </c>
      <c r="AT210" s="82">
        <f>AgePrice!AT297</f>
        <v>1.2520363917310005E-3</v>
      </c>
      <c r="AU210" s="82">
        <f>AgePrice!AU297</f>
        <v>7.4882507613493749E-4</v>
      </c>
      <c r="AV210" s="82">
        <f>AgePrice!AV297</f>
        <v>4.3409651332672116E-4</v>
      </c>
      <c r="AW210" s="82">
        <f>AgePrice!AW297</f>
        <v>2.4329876036906274E-4</v>
      </c>
      <c r="AX210" s="82">
        <f>AgePrice!AX297</f>
        <v>1.313952318988928E-4</v>
      </c>
      <c r="AY210" s="82">
        <f>AgePrice!AY297</f>
        <v>6.8055883375960039E-5</v>
      </c>
      <c r="AZ210" s="82">
        <f>AgePrice!AZ297</f>
        <v>3.3574067589754669E-5</v>
      </c>
      <c r="BA210" s="82">
        <f>AgePrice!BA297</f>
        <v>1.5607290396283783E-5</v>
      </c>
      <c r="BB210" s="82">
        <f>AgePrice!BB297</f>
        <v>6.7141494237695388E-6</v>
      </c>
      <c r="BC210" s="82">
        <f>AgePrice!BC297</f>
        <v>2.5844748162024918E-6</v>
      </c>
      <c r="BD210" s="82">
        <f>AgePrice!BD297</f>
        <v>8.270017130068265E-7</v>
      </c>
      <c r="BE210" s="82">
        <f>AgePrice!BE297</f>
        <v>1.7671006862364165E-7</v>
      </c>
      <c r="BF210" s="82">
        <f>AgePrice!BF297</f>
        <v>0</v>
      </c>
      <c r="BG210" s="82"/>
      <c r="BH210" s="82"/>
      <c r="BI210" s="82"/>
      <c r="BJ210" s="82"/>
      <c r="BK210" s="82"/>
      <c r="BL210" s="82"/>
      <c r="BM210" s="82"/>
      <c r="BN210" s="82"/>
      <c r="BO210" s="82"/>
      <c r="BP210" s="82"/>
      <c r="BQ210" s="82"/>
      <c r="BR210" s="82"/>
      <c r="BS210" s="82"/>
      <c r="BT210" s="82"/>
      <c r="BU210" s="82"/>
      <c r="BV210" s="82"/>
      <c r="BW210" s="82"/>
      <c r="BX210" s="82"/>
      <c r="BY210" s="82"/>
      <c r="BZ210" s="82"/>
      <c r="CA210" s="82"/>
      <c r="CB210" s="82"/>
      <c r="CC210" s="82"/>
      <c r="CD210" s="82"/>
      <c r="CE210" s="82"/>
      <c r="CF210" s="82"/>
      <c r="CG210" s="82"/>
      <c r="CH210" s="82"/>
      <c r="CI210" s="82"/>
      <c r="CJ210" s="82"/>
      <c r="CM210" s="91" t="s">
        <v>185</v>
      </c>
      <c r="CN210" s="91"/>
    </row>
    <row r="211" spans="1:172">
      <c r="A211" s="87" t="s">
        <v>343</v>
      </c>
      <c r="H211" s="87">
        <f>AgePrice!I297</f>
        <v>1</v>
      </c>
      <c r="I211" s="87">
        <f>AgePrice!J297</f>
        <v>0.96459455011951933</v>
      </c>
      <c r="J211" s="87">
        <f>AgePrice!K297</f>
        <v>0.92856214035415252</v>
      </c>
      <c r="K211" s="87">
        <f>AgePrice!L297</f>
        <v>0.89189704499251055</v>
      </c>
      <c r="L211" s="87">
        <f>AgePrice!M297</f>
        <v>0.85459594746326595</v>
      </c>
      <c r="M211" s="87">
        <f>AgePrice!N297</f>
        <v>0.81665924815489954</v>
      </c>
      <c r="N211" s="87">
        <f>AgePrice!O297</f>
        <v>0.77809292512286676</v>
      </c>
      <c r="O211" s="87">
        <f>AgePrice!P297</f>
        <v>0.73891108177682396</v>
      </c>
      <c r="P211" s="87">
        <f>AgePrice!Q297</f>
        <v>0.69913929177995249</v>
      </c>
      <c r="Q211" s="87">
        <f>AgePrice!R297</f>
        <v>0.65881879077761385</v>
      </c>
      <c r="R211" s="87">
        <f>AgePrice!S297</f>
        <v>0.61801145818013647</v>
      </c>
      <c r="S211" s="87">
        <f>AgePrice!T297</f>
        <v>0.57680537733512671</v>
      </c>
      <c r="T211" s="87">
        <f>AgePrice!U297</f>
        <v>0.5353205670270782</v>
      </c>
      <c r="U211" s="87">
        <f>AgePrice!V297</f>
        <v>0.49371426353817927</v>
      </c>
      <c r="V211" s="87">
        <f>AgePrice!W297</f>
        <v>0.4521849378434824</v>
      </c>
      <c r="W211" s="87">
        <f>AgePrice!X297</f>
        <v>0.41097410616240398</v>
      </c>
      <c r="X211" s="87">
        <f>AgePrice!Y297</f>
        <v>0.37036498699080878</v>
      </c>
      <c r="Y211" s="87">
        <f>AgePrice!Z297</f>
        <v>0.33067721783556031</v>
      </c>
      <c r="Z211" s="87">
        <f>AgePrice!AA297</f>
        <v>0.29225719035578351</v>
      </c>
      <c r="AA211" s="87">
        <f>AgePrice!AB297</f>
        <v>0.25546407706590379</v>
      </c>
      <c r="AB211" s="87">
        <f>AgePrice!AC297</f>
        <v>0.22065224684999774</v>
      </c>
      <c r="AC211" s="87">
        <f>AgePrice!AD297</f>
        <v>0.18815140213155657</v>
      </c>
      <c r="AD211" s="87">
        <f>AgePrice!AE297</f>
        <v>0.15824629655811329</v>
      </c>
      <c r="AE211" s="87">
        <f>AgePrice!AF297</f>
        <v>0.13115818998761189</v>
      </c>
      <c r="AF211" s="87">
        <f>AgePrice!AG297</f>
        <v>0.10703018082409838</v>
      </c>
      <c r="AG211" s="87">
        <f>AgePrice!AH297</f>
        <v>8.591819485785325E-2</v>
      </c>
      <c r="AH211" s="87">
        <f>AgePrice!AI297</f>
        <v>6.7788745374571732E-2</v>
      </c>
      <c r="AI211" s="87">
        <f>AgePrice!AJ297</f>
        <v>5.2523718083659951E-2</v>
      </c>
      <c r="AJ211" s="87">
        <f>AgePrice!AK297</f>
        <v>3.9931527591759219E-2</v>
      </c>
      <c r="AK211" s="87">
        <f>AgePrice!AL297</f>
        <v>2.9763201778940904E-2</v>
      </c>
      <c r="AL211" s="87">
        <f>AgePrice!AM297</f>
        <v>2.1731412593200872E-2</v>
      </c>
      <c r="AM211" s="87">
        <f>AgePrice!AN297</f>
        <v>1.5530266677771356E-2</v>
      </c>
      <c r="AN211" s="87">
        <f>AgePrice!AO297</f>
        <v>1.0853806299245931E-2</v>
      </c>
      <c r="AO211" s="87">
        <f>AgePrice!AP297</f>
        <v>7.4115921266472151E-3</v>
      </c>
      <c r="AP211" s="87">
        <f>AgePrice!AQ297</f>
        <v>4.9403381253034298E-3</v>
      </c>
      <c r="AQ211" s="87">
        <f>AgePrice!AR297</f>
        <v>3.2112191869678413E-3</v>
      </c>
      <c r="AR211" s="87">
        <f>AgePrice!AS297</f>
        <v>2.0330580733724747E-3</v>
      </c>
      <c r="AS211" s="87">
        <f>AgePrice!AT297</f>
        <v>1.2520363917310005E-3</v>
      </c>
      <c r="AT211" s="87">
        <f>AgePrice!AU297</f>
        <v>7.4882507613493749E-4</v>
      </c>
      <c r="AU211" s="87">
        <f>AgePrice!AV297</f>
        <v>4.3409651332672116E-4</v>
      </c>
      <c r="AV211" s="87">
        <f>AgePrice!AW297</f>
        <v>2.4329876036906274E-4</v>
      </c>
      <c r="AW211" s="87">
        <f>AgePrice!AX297</f>
        <v>1.313952318988928E-4</v>
      </c>
      <c r="AX211" s="87">
        <f>AgePrice!AY297</f>
        <v>6.8055883375960039E-5</v>
      </c>
      <c r="AY211" s="87">
        <f>AgePrice!AZ297</f>
        <v>3.3574067589754669E-5</v>
      </c>
      <c r="AZ211" s="87">
        <f>AgePrice!BA297</f>
        <v>1.5607290396283783E-5</v>
      </c>
      <c r="BA211" s="87">
        <f>AgePrice!BB297</f>
        <v>6.7141494237695388E-6</v>
      </c>
      <c r="BB211" s="87">
        <f>AgePrice!BC297</f>
        <v>2.5844748162024918E-6</v>
      </c>
      <c r="BC211" s="87">
        <f>AgePrice!BD297</f>
        <v>8.270017130068265E-7</v>
      </c>
      <c r="BD211" s="87">
        <f>AgePrice!BE297</f>
        <v>1.7671006862364165E-7</v>
      </c>
      <c r="BE211" s="87">
        <f>AgePrice!BF297</f>
        <v>0</v>
      </c>
      <c r="BF211" s="87">
        <f t="shared" ref="BF211" si="752">+BF209*BF210</f>
        <v>0</v>
      </c>
      <c r="BG211" s="87"/>
      <c r="BH211" s="87"/>
      <c r="BI211" s="87"/>
      <c r="BJ211" s="87"/>
      <c r="BK211" s="87"/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M211" s="91" t="s">
        <v>156</v>
      </c>
      <c r="CN211" s="92">
        <f>+H213</f>
        <v>1</v>
      </c>
      <c r="CO211" s="92">
        <f t="shared" ref="CO211:EL211" si="753">+I213</f>
        <v>0.91970404824011986</v>
      </c>
      <c r="CP211" s="92">
        <f t="shared" si="753"/>
        <v>0.84581993455063453</v>
      </c>
      <c r="CQ211" s="92">
        <f t="shared" si="753"/>
        <v>0.77783423836309651</v>
      </c>
      <c r="CR211" s="92">
        <f t="shared" si="753"/>
        <v>0.71527459381362291</v>
      </c>
      <c r="CS211" s="92">
        <f t="shared" si="753"/>
        <v>0.65770640460888985</v>
      </c>
      <c r="CT211" s="92">
        <f t="shared" si="753"/>
        <v>0.60472982167254952</v>
      </c>
      <c r="CU211" s="92">
        <f t="shared" si="753"/>
        <v>0.55597696254841156</v>
      </c>
      <c r="CV211" s="92">
        <f t="shared" si="753"/>
        <v>0.51110935321859075</v>
      </c>
      <c r="CW211" s="92">
        <f t="shared" si="753"/>
        <v>0.46981557454211809</v>
      </c>
      <c r="CX211" s="92">
        <f t="shared" si="753"/>
        <v>0.43180909694300379</v>
      </c>
      <c r="CY211" s="92">
        <f t="shared" si="753"/>
        <v>0.39682628828638872</v>
      </c>
      <c r="CZ211" s="92">
        <f t="shared" si="753"/>
        <v>0.36462458108625595</v>
      </c>
      <c r="DA211" s="92">
        <f t="shared" si="753"/>
        <v>0.33498078629664485</v>
      </c>
      <c r="DB211" s="92">
        <f t="shared" si="753"/>
        <v>0.30768954195809439</v>
      </c>
      <c r="DC211" s="92">
        <f t="shared" si="753"/>
        <v>0.28256188590923503</v>
      </c>
      <c r="DD211" s="92">
        <f t="shared" si="753"/>
        <v>0.25942394263659602</v>
      </c>
      <c r="DE211" s="92">
        <f t="shared" si="753"/>
        <v>0.23811571512977203</v>
      </c>
      <c r="DF211" s="92">
        <f t="shared" si="753"/>
        <v>0.21848997333965822</v>
      </c>
      <c r="DG211" s="92">
        <f t="shared" si="753"/>
        <v>0.20041123150956419</v>
      </c>
      <c r="DH211" s="92">
        <f t="shared" si="753"/>
        <v>0.18375480726736085</v>
      </c>
      <c r="DI211" s="92">
        <f t="shared" si="753"/>
        <v>0.16840595593567623</v>
      </c>
      <c r="DJ211" s="92">
        <f t="shared" si="753"/>
        <v>0.1542590740405145</v>
      </c>
      <c r="DK211" s="92">
        <f t="shared" si="753"/>
        <v>0.14121696648015344</v>
      </c>
      <c r="DL211" s="92">
        <f t="shared" si="753"/>
        <v>0.12919017225913657</v>
      </c>
      <c r="DM211" s="92">
        <f t="shared" si="753"/>
        <v>0.11809634409969677</v>
      </c>
      <c r="DN211" s="92">
        <f t="shared" si="753"/>
        <v>0.10785967761786378</v>
      </c>
      <c r="DO211" s="92">
        <f t="shared" si="753"/>
        <v>9.841038609642315E-2</v>
      </c>
      <c r="DP211" s="92">
        <f t="shared" si="753"/>
        <v>8.9684217204217348E-2</v>
      </c>
      <c r="DQ211" s="92">
        <f t="shared" si="753"/>
        <v>8.1622008303208288E-2</v>
      </c>
      <c r="DR211" s="92">
        <f t="shared" si="753"/>
        <v>7.4169277253293101E-2</v>
      </c>
      <c r="DS211" s="92">
        <f t="shared" si="753"/>
        <v>6.7275845871944809E-2</v>
      </c>
      <c r="DT211" s="92">
        <f t="shared" si="753"/>
        <v>6.089549343306095E-2</v>
      </c>
      <c r="DU211" s="92">
        <f t="shared" si="753"/>
        <v>5.4985637798522696E-2</v>
      </c>
      <c r="DV211" s="92">
        <f t="shared" si="753"/>
        <v>4.9507041968351755E-2</v>
      </c>
      <c r="DW211" s="92">
        <f t="shared" si="753"/>
        <v>4.4423544012342914E-2</v>
      </c>
      <c r="DX211" s="92">
        <f t="shared" si="753"/>
        <v>3.9701808508873178E-2</v>
      </c>
      <c r="DY211" s="92">
        <f t="shared" si="753"/>
        <v>3.5311097766381715E-2</v>
      </c>
      <c r="DZ211" s="92">
        <f t="shared" si="753"/>
        <v>3.1223061240818303E-2</v>
      </c>
      <c r="EA211" s="92">
        <f t="shared" si="753"/>
        <v>2.7411541689129848E-2</v>
      </c>
      <c r="EB211" s="92">
        <f t="shared" si="753"/>
        <v>2.3852396715479549E-2</v>
      </c>
      <c r="EC211" s="92">
        <f t="shared" si="753"/>
        <v>2.0523334474180473E-2</v>
      </c>
      <c r="ED211" s="92">
        <f t="shared" si="753"/>
        <v>1.7403762392022903E-2</v>
      </c>
      <c r="EE211" s="92">
        <f t="shared" si="753"/>
        <v>1.447464786346901E-2</v>
      </c>
      <c r="EF211" s="92">
        <f t="shared" si="753"/>
        <v>1.1718389955711745E-2</v>
      </c>
      <c r="EG211" s="92">
        <f t="shared" si="753"/>
        <v>9.1187012374278741E-3</v>
      </c>
      <c r="EH211" s="92">
        <f t="shared" si="753"/>
        <v>6.660498915733633E-3</v>
      </c>
      <c r="EI211" s="92">
        <f t="shared" si="753"/>
        <v>4.3298045308669307E-3</v>
      </c>
      <c r="EJ211" s="92">
        <f t="shared" si="753"/>
        <v>2.113651517925245E-3</v>
      </c>
      <c r="EK211" s="92">
        <f t="shared" si="753"/>
        <v>0</v>
      </c>
      <c r="EL211" s="92">
        <f t="shared" si="753"/>
        <v>0</v>
      </c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  <c r="FH211" s="92"/>
      <c r="FI211" s="92"/>
      <c r="FJ211" s="92"/>
      <c r="FK211" s="92"/>
      <c r="FL211" s="92"/>
      <c r="FM211" s="92"/>
      <c r="FN211" s="92"/>
      <c r="FO211" s="92"/>
      <c r="FP211" s="92"/>
    </row>
    <row r="212" spans="1:172">
      <c r="CM212" s="91" t="s">
        <v>186</v>
      </c>
      <c r="CN212" s="91"/>
    </row>
    <row r="213" spans="1:172">
      <c r="A213" s="91" t="s">
        <v>346</v>
      </c>
      <c r="H213" s="92">
        <f>AgePrice!CO297</f>
        <v>1</v>
      </c>
      <c r="I213" s="92">
        <f>AgePrice!CP297</f>
        <v>0.91970404824011986</v>
      </c>
      <c r="J213" s="92">
        <f>AgePrice!CQ297</f>
        <v>0.84581993455063453</v>
      </c>
      <c r="K213" s="92">
        <f>AgePrice!CR297</f>
        <v>0.77783423836309651</v>
      </c>
      <c r="L213" s="92">
        <f>AgePrice!CS297</f>
        <v>0.71527459381362291</v>
      </c>
      <c r="M213" s="92">
        <f>AgePrice!CT297</f>
        <v>0.65770640460888985</v>
      </c>
      <c r="N213" s="92">
        <f>AgePrice!CU297</f>
        <v>0.60472982167254952</v>
      </c>
      <c r="O213" s="92">
        <f>AgePrice!CV297</f>
        <v>0.55597696254841156</v>
      </c>
      <c r="P213" s="92">
        <f>AgePrice!CW297</f>
        <v>0.51110935321859075</v>
      </c>
      <c r="Q213" s="92">
        <f>AgePrice!CX297</f>
        <v>0.46981557454211809</v>
      </c>
      <c r="R213" s="92">
        <f>AgePrice!CY297</f>
        <v>0.43180909694300379</v>
      </c>
      <c r="S213" s="92">
        <f>AgePrice!CZ297</f>
        <v>0.39682628828638872</v>
      </c>
      <c r="T213" s="92">
        <f>AgePrice!DA297</f>
        <v>0.36462458108625595</v>
      </c>
      <c r="U213" s="92">
        <f>AgePrice!DB297</f>
        <v>0.33498078629664485</v>
      </c>
      <c r="V213" s="92">
        <f>AgePrice!DC297</f>
        <v>0.30768954195809439</v>
      </c>
      <c r="W213" s="92">
        <f>AgePrice!DD297</f>
        <v>0.28256188590923503</v>
      </c>
      <c r="X213" s="92">
        <f>AgePrice!DE297</f>
        <v>0.25942394263659602</v>
      </c>
      <c r="Y213" s="92">
        <f>AgePrice!DF297</f>
        <v>0.23811571512977203</v>
      </c>
      <c r="Z213" s="92">
        <f>AgePrice!DG297</f>
        <v>0.21848997333965822</v>
      </c>
      <c r="AA213" s="92">
        <f>AgePrice!DH297</f>
        <v>0.20041123150956419</v>
      </c>
      <c r="AB213" s="92">
        <f>AgePrice!DI297</f>
        <v>0.18375480726736085</v>
      </c>
      <c r="AC213" s="92">
        <f>AgePrice!DJ297</f>
        <v>0.16840595593567623</v>
      </c>
      <c r="AD213" s="92">
        <f>AgePrice!DK297</f>
        <v>0.1542590740405145</v>
      </c>
      <c r="AE213" s="92">
        <f>AgePrice!DL297</f>
        <v>0.14121696648015344</v>
      </c>
      <c r="AF213" s="92">
        <f>AgePrice!DM297</f>
        <v>0.12919017225913657</v>
      </c>
      <c r="AG213" s="92">
        <f>AgePrice!DN297</f>
        <v>0.11809634409969677</v>
      </c>
      <c r="AH213" s="92">
        <f>AgePrice!DO297</f>
        <v>0.10785967761786378</v>
      </c>
      <c r="AI213" s="92">
        <f>AgePrice!DP297</f>
        <v>9.841038609642315E-2</v>
      </c>
      <c r="AJ213" s="92">
        <f>AgePrice!DQ297</f>
        <v>8.9684217204217348E-2</v>
      </c>
      <c r="AK213" s="92">
        <f>AgePrice!DR297</f>
        <v>8.1622008303208288E-2</v>
      </c>
      <c r="AL213" s="92">
        <f>AgePrice!DS297</f>
        <v>7.4169277253293101E-2</v>
      </c>
      <c r="AM213" s="92">
        <f>AgePrice!DT297</f>
        <v>6.7275845871944809E-2</v>
      </c>
      <c r="AN213" s="92">
        <f>AgePrice!DU297</f>
        <v>6.089549343306095E-2</v>
      </c>
      <c r="AO213" s="92">
        <f>AgePrice!DV297</f>
        <v>5.4985637798522696E-2</v>
      </c>
      <c r="AP213" s="92">
        <f>AgePrice!DW297</f>
        <v>4.9507041968351755E-2</v>
      </c>
      <c r="AQ213" s="92">
        <f>AgePrice!DX297</f>
        <v>4.4423544012342914E-2</v>
      </c>
      <c r="AR213" s="92">
        <f>AgePrice!DY297</f>
        <v>3.9701808508873178E-2</v>
      </c>
      <c r="AS213" s="92">
        <f>AgePrice!DZ297</f>
        <v>3.5311097766381715E-2</v>
      </c>
      <c r="AT213" s="92">
        <f>AgePrice!EA297</f>
        <v>3.1223061240818303E-2</v>
      </c>
      <c r="AU213" s="92">
        <f>AgePrice!EB297</f>
        <v>2.7411541689129848E-2</v>
      </c>
      <c r="AV213" s="92">
        <f>AgePrice!EC297</f>
        <v>2.3852396715479549E-2</v>
      </c>
      <c r="AW213" s="92">
        <f>AgePrice!ED297</f>
        <v>2.0523334474180473E-2</v>
      </c>
      <c r="AX213" s="92">
        <f>AgePrice!EE297</f>
        <v>1.7403762392022903E-2</v>
      </c>
      <c r="AY213" s="92">
        <f>AgePrice!EF297</f>
        <v>1.447464786346901E-2</v>
      </c>
      <c r="AZ213" s="92">
        <f>AgePrice!EG297</f>
        <v>1.1718389955711745E-2</v>
      </c>
      <c r="BA213" s="92">
        <f>AgePrice!EH297</f>
        <v>9.1187012374278741E-3</v>
      </c>
      <c r="BB213" s="92">
        <f>AgePrice!EI297</f>
        <v>6.660498915733633E-3</v>
      </c>
      <c r="BC213" s="92">
        <f>AgePrice!EJ297</f>
        <v>4.3298045308669307E-3</v>
      </c>
      <c r="BD213" s="92">
        <f>AgePrice!EK297</f>
        <v>2.113651517925245E-3</v>
      </c>
      <c r="BE213" s="92">
        <f>AgePrice!EL297</f>
        <v>0</v>
      </c>
      <c r="BF213" s="86">
        <v>0</v>
      </c>
      <c r="BG213" s="82"/>
      <c r="BH213" s="82"/>
      <c r="BI213" s="82"/>
      <c r="BJ213" s="82"/>
      <c r="BK213" s="82"/>
      <c r="BL213" s="82"/>
      <c r="BM213" s="82"/>
      <c r="BN213" s="82"/>
      <c r="BO213" s="82"/>
      <c r="BP213" s="82"/>
      <c r="BQ213" s="82"/>
      <c r="BR213" s="82"/>
      <c r="BS213" s="82"/>
      <c r="BT213" s="82"/>
      <c r="BU213" s="82"/>
      <c r="BV213" s="82"/>
      <c r="BW213" s="82"/>
      <c r="BX213" s="82"/>
      <c r="BY213" s="82"/>
      <c r="BZ213" s="82"/>
      <c r="CA213" s="82"/>
      <c r="CB213" s="82"/>
      <c r="CC213" s="82"/>
      <c r="CD213" s="82"/>
      <c r="CE213" s="82"/>
      <c r="CF213" s="82"/>
      <c r="CG213" s="82"/>
      <c r="CH213" s="82"/>
      <c r="CI213" s="82"/>
      <c r="CJ213" s="86"/>
    </row>
    <row r="214" spans="1:172">
      <c r="M214" s="80"/>
      <c r="S214" s="80"/>
    </row>
    <row r="215" spans="1:172">
      <c r="A215" s="79" t="s">
        <v>345</v>
      </c>
      <c r="M215" s="80"/>
      <c r="S215" s="80"/>
    </row>
    <row r="216" spans="1:172">
      <c r="A216" s="79" t="s">
        <v>155</v>
      </c>
      <c r="D216" s="98">
        <f>Data!CF16</f>
        <v>0.23735722740163182</v>
      </c>
      <c r="H216" s="82">
        <f>+$D216*H211</f>
        <v>0.23735722740163182</v>
      </c>
      <c r="I216" s="82">
        <f t="shared" ref="I216:BT216" si="754">+$D216*I211</f>
        <v>0.22895348798309348</v>
      </c>
      <c r="J216" s="82">
        <f t="shared" si="754"/>
        <v>0.22040093510458653</v>
      </c>
      <c r="K216" s="82">
        <f t="shared" si="754"/>
        <v>0.21169820972713077</v>
      </c>
      <c r="L216" s="82">
        <f t="shared" si="754"/>
        <v>0.2028445246385514</v>
      </c>
      <c r="M216" s="82">
        <f t="shared" si="754"/>
        <v>0.19383997487394816</v>
      </c>
      <c r="N216" s="82">
        <f t="shared" si="754"/>
        <v>0.18468597936798917</v>
      </c>
      <c r="O216" s="82">
        <f t="shared" si="754"/>
        <v>0.17538588566688737</v>
      </c>
      <c r="P216" s="82">
        <f t="shared" si="754"/>
        <v>0.16594576386443</v>
      </c>
      <c r="Q216" s="82">
        <f t="shared" si="754"/>
        <v>0.15637540153907017</v>
      </c>
      <c r="R216" s="82">
        <f t="shared" si="754"/>
        <v>0.14668948621607672</v>
      </c>
      <c r="S216" s="82">
        <f t="shared" si="754"/>
        <v>0.13690892511461772</v>
      </c>
      <c r="T216" s="82">
        <f t="shared" si="754"/>
        <v>0.12706220556061668</v>
      </c>
      <c r="U216" s="82">
        <f t="shared" si="754"/>
        <v>0.11718664872206079</v>
      </c>
      <c r="V216" s="82">
        <f t="shared" si="754"/>
        <v>0.1073293631193082</v>
      </c>
      <c r="W216" s="82">
        <f t="shared" si="754"/>
        <v>9.7547674372572099E-2</v>
      </c>
      <c r="X216" s="82">
        <f t="shared" si="754"/>
        <v>8.790880643877981E-2</v>
      </c>
      <c r="Y216" s="82">
        <f t="shared" si="754"/>
        <v>7.8488627590334023E-2</v>
      </c>
      <c r="Z216" s="82">
        <f t="shared" si="754"/>
        <v>6.9369356391039708E-2</v>
      </c>
      <c r="AA216" s="82">
        <f t="shared" si="754"/>
        <v>6.0636245033079725E-2</v>
      </c>
      <c r="AB216" s="82">
        <f t="shared" si="754"/>
        <v>5.2373405532255911E-2</v>
      </c>
      <c r="AC216" s="82">
        <f t="shared" si="754"/>
        <v>4.4659095141675743E-2</v>
      </c>
      <c r="AD216" s="82">
        <f t="shared" si="754"/>
        <v>3.7560902197610165E-2</v>
      </c>
      <c r="AE216" s="82">
        <f t="shared" si="754"/>
        <v>3.1131344326476025E-2</v>
      </c>
      <c r="AF216" s="82">
        <f t="shared" si="754"/>
        <v>2.5404386968703292E-2</v>
      </c>
      <c r="AG216" s="82">
        <f t="shared" si="754"/>
        <v>2.0393304514813186E-2</v>
      </c>
      <c r="AH216" s="82">
        <f t="shared" si="754"/>
        <v>1.609014865114354E-2</v>
      </c>
      <c r="AI216" s="82">
        <f t="shared" si="754"/>
        <v>1.2466884097162477E-2</v>
      </c>
      <c r="AJ216" s="82">
        <f t="shared" si="754"/>
        <v>9.4780366750917278E-3</v>
      </c>
      <c r="AK216" s="82">
        <f t="shared" si="754"/>
        <v>7.0645110528447285E-3</v>
      </c>
      <c r="AL216" s="82">
        <f t="shared" si="754"/>
        <v>5.158107840643065E-3</v>
      </c>
      <c r="AM216" s="82">
        <f t="shared" si="754"/>
        <v>3.6862210394437607E-3</v>
      </c>
      <c r="AN216" s="82">
        <f t="shared" si="754"/>
        <v>2.5762293699433804E-3</v>
      </c>
      <c r="AO216" s="82">
        <f t="shared" si="754"/>
        <v>1.759194957812747E-3</v>
      </c>
      <c r="AP216" s="82">
        <f t="shared" si="754"/>
        <v>1.1726249598485977E-3</v>
      </c>
      <c r="AQ216" s="82">
        <f t="shared" si="754"/>
        <v>7.6220608279760913E-4</v>
      </c>
      <c r="AR216" s="82">
        <f t="shared" si="754"/>
        <v>4.8256102744219392E-4</v>
      </c>
      <c r="AS216" s="82">
        <f t="shared" si="754"/>
        <v>2.9717988654721363E-4</v>
      </c>
      <c r="AT216" s="82">
        <f t="shared" si="754"/>
        <v>1.7773904388020462E-4</v>
      </c>
      <c r="AU216" s="82">
        <f t="shared" si="754"/>
        <v>1.0303594482794606E-4</v>
      </c>
      <c r="AV216" s="82">
        <f t="shared" si="754"/>
        <v>5.7748719191454752E-5</v>
      </c>
      <c r="AW216" s="82">
        <f t="shared" si="754"/>
        <v>3.1187607937315646E-5</v>
      </c>
      <c r="AX216" s="82">
        <f t="shared" si="754"/>
        <v>1.6153555786486681E-5</v>
      </c>
      <c r="AY216" s="82">
        <f t="shared" si="754"/>
        <v>7.9690475956991556E-6</v>
      </c>
      <c r="AZ216" s="82">
        <f t="shared" si="754"/>
        <v>3.7045031757140344E-6</v>
      </c>
      <c r="BA216" s="82">
        <f t="shared" si="754"/>
        <v>1.5936518915862016E-6</v>
      </c>
      <c r="BB216" s="82">
        <f t="shared" si="754"/>
        <v>6.1344377666316539E-7</v>
      </c>
      <c r="BC216" s="82">
        <f t="shared" si="754"/>
        <v>1.9629483365570038E-7</v>
      </c>
      <c r="BD216" s="82">
        <f t="shared" si="754"/>
        <v>4.1943411942459675E-8</v>
      </c>
      <c r="BE216" s="82">
        <f t="shared" si="754"/>
        <v>0</v>
      </c>
      <c r="BF216" s="82">
        <f t="shared" si="754"/>
        <v>0</v>
      </c>
      <c r="BG216" s="82">
        <f t="shared" si="754"/>
        <v>0</v>
      </c>
      <c r="BH216" s="82">
        <f t="shared" si="754"/>
        <v>0</v>
      </c>
      <c r="BI216" s="82">
        <f t="shared" si="754"/>
        <v>0</v>
      </c>
      <c r="BJ216" s="82">
        <f t="shared" si="754"/>
        <v>0</v>
      </c>
      <c r="BK216" s="82">
        <f t="shared" si="754"/>
        <v>0</v>
      </c>
      <c r="BL216" s="82">
        <f t="shared" si="754"/>
        <v>0</v>
      </c>
      <c r="BM216" s="82">
        <f t="shared" si="754"/>
        <v>0</v>
      </c>
      <c r="BN216" s="82">
        <f t="shared" si="754"/>
        <v>0</v>
      </c>
      <c r="BO216" s="82">
        <f t="shared" si="754"/>
        <v>0</v>
      </c>
      <c r="BP216" s="82">
        <f t="shared" si="754"/>
        <v>0</v>
      </c>
      <c r="BQ216" s="82">
        <f t="shared" si="754"/>
        <v>0</v>
      </c>
      <c r="BR216" s="82">
        <f t="shared" si="754"/>
        <v>0</v>
      </c>
      <c r="BS216" s="82">
        <f t="shared" si="754"/>
        <v>0</v>
      </c>
      <c r="BT216" s="82">
        <f t="shared" si="754"/>
        <v>0</v>
      </c>
      <c r="BU216" s="82">
        <f t="shared" ref="BU216:CJ216" si="755">+$D216*BU211</f>
        <v>0</v>
      </c>
      <c r="BV216" s="82">
        <f t="shared" si="755"/>
        <v>0</v>
      </c>
      <c r="BW216" s="82">
        <f t="shared" si="755"/>
        <v>0</v>
      </c>
      <c r="BX216" s="82">
        <f t="shared" si="755"/>
        <v>0</v>
      </c>
      <c r="BY216" s="82">
        <f t="shared" si="755"/>
        <v>0</v>
      </c>
      <c r="BZ216" s="82">
        <f t="shared" si="755"/>
        <v>0</v>
      </c>
      <c r="CA216" s="82">
        <f t="shared" si="755"/>
        <v>0</v>
      </c>
      <c r="CB216" s="82">
        <f t="shared" si="755"/>
        <v>0</v>
      </c>
      <c r="CC216" s="82">
        <f t="shared" si="755"/>
        <v>0</v>
      </c>
      <c r="CD216" s="82">
        <f t="shared" si="755"/>
        <v>0</v>
      </c>
      <c r="CE216" s="82">
        <f t="shared" si="755"/>
        <v>0</v>
      </c>
      <c r="CF216" s="82">
        <f t="shared" si="755"/>
        <v>0</v>
      </c>
      <c r="CG216" s="82">
        <f t="shared" si="755"/>
        <v>0</v>
      </c>
      <c r="CH216" s="82">
        <f t="shared" si="755"/>
        <v>0</v>
      </c>
      <c r="CI216" s="82">
        <f t="shared" si="755"/>
        <v>0</v>
      </c>
      <c r="CJ216" s="82">
        <f t="shared" si="755"/>
        <v>0</v>
      </c>
      <c r="CN216" s="82">
        <f>+$D216*CN211</f>
        <v>0.23735722740163182</v>
      </c>
      <c r="CO216" s="82">
        <f t="shared" ref="CO216:EZ216" si="756">+$D216*CO211</f>
        <v>0.21829840292033148</v>
      </c>
      <c r="CP216" s="82">
        <f t="shared" si="756"/>
        <v>0.20076147454596829</v>
      </c>
      <c r="CQ216" s="82">
        <f t="shared" si="756"/>
        <v>0.18462457819592459</v>
      </c>
      <c r="CR216" s="82">
        <f t="shared" si="756"/>
        <v>0.16977559441842993</v>
      </c>
      <c r="CS216" s="82">
        <f t="shared" si="756"/>
        <v>0.15611136864226194</v>
      </c>
      <c r="CT216" s="82">
        <f t="shared" si="756"/>
        <v>0.14353699379927959</v>
      </c>
      <c r="CU216" s="82">
        <f t="shared" si="756"/>
        <v>0.13196515032967185</v>
      </c>
      <c r="CV216" s="82">
        <f t="shared" si="756"/>
        <v>0.121315498979006</v>
      </c>
      <c r="CW216" s="82">
        <f t="shared" si="756"/>
        <v>0.11151412216342182</v>
      </c>
      <c r="CX216" s="82">
        <f t="shared" si="756"/>
        <v>0.10249301001719383</v>
      </c>
      <c r="CY216" s="82">
        <f t="shared" si="756"/>
        <v>9.4189587547737874E-2</v>
      </c>
      <c r="CZ216" s="82">
        <f t="shared" si="756"/>
        <v>8.6546279609115193E-2</v>
      </c>
      <c r="DA216" s="82">
        <f t="shared" si="756"/>
        <v>7.9510110668190165E-2</v>
      </c>
      <c r="DB216" s="82">
        <f t="shared" si="756"/>
        <v>7.3032336579651344E-2</v>
      </c>
      <c r="DC216" s="82">
        <f t="shared" si="756"/>
        <v>6.7068105808792244E-2</v>
      </c>
      <c r="DD216" s="82">
        <f t="shared" si="756"/>
        <v>6.1576147745822409E-2</v>
      </c>
      <c r="DE216" s="82">
        <f t="shared" si="756"/>
        <v>5.651848594395948E-2</v>
      </c>
      <c r="DF216" s="82">
        <f t="shared" si="756"/>
        <v>5.186017428695773E-2</v>
      </c>
      <c r="DG216" s="82">
        <f t="shared" si="756"/>
        <v>4.7569054251256709E-2</v>
      </c>
      <c r="DH216" s="82">
        <f t="shared" si="756"/>
        <v>4.3615531574701993E-2</v>
      </c>
      <c r="DI216" s="82">
        <f t="shared" si="756"/>
        <v>3.9972370778813486E-2</v>
      </c>
      <c r="DJ216" s="82">
        <f t="shared" si="756"/>
        <v>3.6614506115799562E-2</v>
      </c>
      <c r="DK216" s="82">
        <f t="shared" si="756"/>
        <v>3.35188676257984E-2</v>
      </c>
      <c r="DL216" s="82">
        <f t="shared" si="756"/>
        <v>3.0664221094967865E-2</v>
      </c>
      <c r="DM216" s="82">
        <f t="shared" si="756"/>
        <v>2.8031020801773086E-2</v>
      </c>
      <c r="DN216" s="82">
        <f t="shared" si="756"/>
        <v>2.5601274027809991E-2</v>
      </c>
      <c r="DO216" s="82">
        <f t="shared" si="756"/>
        <v>2.3358416391371095E-2</v>
      </c>
      <c r="DP216" s="82">
        <f t="shared" si="756"/>
        <v>2.1287197137278759E-2</v>
      </c>
      <c r="DQ216" s="82">
        <f t="shared" si="756"/>
        <v>1.9373573585802491E-2</v>
      </c>
      <c r="DR216" s="82">
        <f t="shared" si="756"/>
        <v>1.7604614007224569E-2</v>
      </c>
      <c r="DS216" s="82">
        <f t="shared" si="756"/>
        <v>1.5968408247264337E-2</v>
      </c>
      <c r="DT216" s="82">
        <f t="shared" si="756"/>
        <v>1.4453985482525624E-2</v>
      </c>
      <c r="DU216" s="82">
        <f t="shared" si="756"/>
        <v>1.3051238534767714E-2</v>
      </c>
      <c r="DV216" s="82">
        <f t="shared" si="756"/>
        <v>1.1750854218464198E-2</v>
      </c>
      <c r="DW216" s="82">
        <f t="shared" si="756"/>
        <v>1.0544249238124076E-2</v>
      </c>
      <c r="DX216" s="82">
        <f t="shared" si="756"/>
        <v>9.4235111904966522E-3</v>
      </c>
      <c r="DY216" s="82">
        <f t="shared" si="756"/>
        <v>8.3813442623363182E-3</v>
      </c>
      <c r="DZ216" s="82">
        <f t="shared" si="756"/>
        <v>7.4110192471119867E-3</v>
      </c>
      <c r="EA216" s="82">
        <f t="shared" si="756"/>
        <v>6.5063275341361044E-3</v>
      </c>
      <c r="EB216" s="82">
        <f t="shared" si="756"/>
        <v>5.6615387512700148E-3</v>
      </c>
      <c r="EC216" s="82">
        <f t="shared" si="756"/>
        <v>4.8713617678278042E-3</v>
      </c>
      <c r="ED216" s="82">
        <f t="shared" si="756"/>
        <v>4.1309087877273477E-3</v>
      </c>
      <c r="EE216" s="82">
        <f t="shared" si="756"/>
        <v>3.4356622844879578E-3</v>
      </c>
      <c r="EF216" s="82">
        <f t="shared" si="756"/>
        <v>2.781444549498871E-3</v>
      </c>
      <c r="EG216" s="82">
        <f t="shared" si="756"/>
        <v>2.1643896432197093E-3</v>
      </c>
      <c r="EH216" s="82">
        <f t="shared" si="756"/>
        <v>1.58091755575011E-3</v>
      </c>
      <c r="EI216" s="82">
        <f t="shared" si="756"/>
        <v>1.0277103986375978E-3</v>
      </c>
      <c r="EJ216" s="82">
        <f t="shared" si="756"/>
        <v>5.0169046398798665E-4</v>
      </c>
      <c r="EK216" s="82">
        <f t="shared" si="756"/>
        <v>0</v>
      </c>
      <c r="EL216" s="82">
        <f t="shared" si="756"/>
        <v>0</v>
      </c>
      <c r="EM216" s="82">
        <f t="shared" si="756"/>
        <v>0</v>
      </c>
      <c r="EN216" s="82">
        <f t="shared" si="756"/>
        <v>0</v>
      </c>
      <c r="EO216" s="82">
        <f t="shared" si="756"/>
        <v>0</v>
      </c>
      <c r="EP216" s="82">
        <f t="shared" si="756"/>
        <v>0</v>
      </c>
      <c r="EQ216" s="82">
        <f t="shared" si="756"/>
        <v>0</v>
      </c>
      <c r="ER216" s="82">
        <f t="shared" si="756"/>
        <v>0</v>
      </c>
      <c r="ES216" s="82">
        <f t="shared" si="756"/>
        <v>0</v>
      </c>
      <c r="ET216" s="82">
        <f t="shared" si="756"/>
        <v>0</v>
      </c>
      <c r="EU216" s="82">
        <f t="shared" si="756"/>
        <v>0</v>
      </c>
      <c r="EV216" s="82">
        <f t="shared" si="756"/>
        <v>0</v>
      </c>
      <c r="EW216" s="82">
        <f t="shared" si="756"/>
        <v>0</v>
      </c>
      <c r="EX216" s="82">
        <f t="shared" si="756"/>
        <v>0</v>
      </c>
      <c r="EY216" s="82">
        <f t="shared" si="756"/>
        <v>0</v>
      </c>
      <c r="EZ216" s="82">
        <f t="shared" si="756"/>
        <v>0</v>
      </c>
      <c r="FA216" s="82">
        <f t="shared" ref="FA216:FP216" si="757">+$D216*FA211</f>
        <v>0</v>
      </c>
      <c r="FB216" s="82">
        <f t="shared" si="757"/>
        <v>0</v>
      </c>
      <c r="FC216" s="82">
        <f t="shared" si="757"/>
        <v>0</v>
      </c>
      <c r="FD216" s="82">
        <f t="shared" si="757"/>
        <v>0</v>
      </c>
      <c r="FE216" s="82">
        <f t="shared" si="757"/>
        <v>0</v>
      </c>
      <c r="FF216" s="82">
        <f t="shared" si="757"/>
        <v>0</v>
      </c>
      <c r="FG216" s="82">
        <f t="shared" si="757"/>
        <v>0</v>
      </c>
      <c r="FH216" s="82">
        <f t="shared" si="757"/>
        <v>0</v>
      </c>
      <c r="FI216" s="82">
        <f t="shared" si="757"/>
        <v>0</v>
      </c>
      <c r="FJ216" s="82">
        <f t="shared" si="757"/>
        <v>0</v>
      </c>
      <c r="FK216" s="82">
        <f t="shared" si="757"/>
        <v>0</v>
      </c>
      <c r="FL216" s="82">
        <f t="shared" si="757"/>
        <v>0</v>
      </c>
      <c r="FM216" s="82">
        <f t="shared" si="757"/>
        <v>0</v>
      </c>
      <c r="FN216" s="82">
        <f t="shared" si="757"/>
        <v>0</v>
      </c>
      <c r="FO216" s="82">
        <f t="shared" si="757"/>
        <v>0</v>
      </c>
      <c r="FP216" s="82">
        <f t="shared" si="757"/>
        <v>0</v>
      </c>
    </row>
    <row r="217" spans="1:172">
      <c r="A217" s="79">
        <v>1953</v>
      </c>
      <c r="D217" s="98">
        <f>Data!CF17</f>
        <v>9.0229113551013124E-2</v>
      </c>
      <c r="I217" s="82">
        <f>+$D217*H211</f>
        <v>9.0229113551013124E-2</v>
      </c>
      <c r="J217" s="82">
        <f t="shared" ref="J217:BU217" si="758">+$D217*I211</f>
        <v>8.7034511193422523E-2</v>
      </c>
      <c r="K217" s="82">
        <f t="shared" si="758"/>
        <v>8.3783338801186616E-2</v>
      </c>
      <c r="L217" s="82">
        <f t="shared" si="758"/>
        <v>8.0475079748442299E-2</v>
      </c>
      <c r="M217" s="82">
        <f t="shared" si="758"/>
        <v>7.7109434783898673E-2</v>
      </c>
      <c r="N217" s="82">
        <f t="shared" si="758"/>
        <v>7.3686440034253439E-2</v>
      </c>
      <c r="O217" s="82">
        <f t="shared" si="758"/>
        <v>7.020663489415109E-2</v>
      </c>
      <c r="P217" s="82">
        <f t="shared" si="758"/>
        <v>6.6671291901742993E-2</v>
      </c>
      <c r="Q217" s="82">
        <f t="shared" si="758"/>
        <v>6.3082718545988223E-2</v>
      </c>
      <c r="R217" s="82">
        <f t="shared" si="758"/>
        <v>5.9444635482614479E-2</v>
      </c>
      <c r="S217" s="82">
        <f t="shared" si="758"/>
        <v>5.5762626035962735E-2</v>
      </c>
      <c r="T217" s="82">
        <f t="shared" si="758"/>
        <v>5.2044637888406117E-2</v>
      </c>
      <c r="U217" s="82">
        <f t="shared" si="758"/>
        <v>4.8301500228478969E-2</v>
      </c>
      <c r="V217" s="82">
        <f t="shared" si="758"/>
        <v>4.4547400346541192E-2</v>
      </c>
      <c r="W217" s="82">
        <f t="shared" si="758"/>
        <v>4.0800246102737386E-2</v>
      </c>
      <c r="X217" s="82">
        <f t="shared" si="758"/>
        <v>3.708182929145367E-2</v>
      </c>
      <c r="Y217" s="82">
        <f t="shared" si="758"/>
        <v>3.3417704466513182E-2</v>
      </c>
      <c r="Z217" s="82">
        <f t="shared" si="758"/>
        <v>2.9836712236817872E-2</v>
      </c>
      <c r="AA217" s="82">
        <f t="shared" si="758"/>
        <v>2.6370107214712047E-2</v>
      </c>
      <c r="AB217" s="82">
        <f t="shared" si="758"/>
        <v>2.3050297217784201E-2</v>
      </c>
      <c r="AC217" s="82">
        <f t="shared" si="758"/>
        <v>1.9909256636314623E-2</v>
      </c>
      <c r="AD217" s="82">
        <f t="shared" si="758"/>
        <v>1.6976734227710549E-2</v>
      </c>
      <c r="AE217" s="82">
        <f t="shared" si="758"/>
        <v>1.4278423061169301E-2</v>
      </c>
      <c r="AF217" s="82">
        <f t="shared" si="758"/>
        <v>1.1834287217537586E-2</v>
      </c>
      <c r="AG217" s="82">
        <f t="shared" si="758"/>
        <v>9.6572383389630402E-3</v>
      </c>
      <c r="AH217" s="82">
        <f t="shared" si="758"/>
        <v>7.7523225599273127E-3</v>
      </c>
      <c r="AI217" s="82">
        <f t="shared" si="758"/>
        <v>6.1165184038829484E-3</v>
      </c>
      <c r="AJ217" s="82">
        <f t="shared" si="758"/>
        <v>4.7391685230919554E-3</v>
      </c>
      <c r="AK217" s="82">
        <f t="shared" si="758"/>
        <v>3.6029863373422564E-3</v>
      </c>
      <c r="AL217" s="82">
        <f t="shared" si="758"/>
        <v>2.6855073129537746E-3</v>
      </c>
      <c r="AM217" s="82">
        <f t="shared" si="758"/>
        <v>1.9608060944958381E-3</v>
      </c>
      <c r="AN217" s="82">
        <f t="shared" si="758"/>
        <v>1.401282195546147E-3</v>
      </c>
      <c r="AO217" s="82">
        <f t="shared" si="758"/>
        <v>9.7932932103536271E-4</v>
      </c>
      <c r="AP217" s="82">
        <f t="shared" si="758"/>
        <v>6.687413875890464E-4</v>
      </c>
      <c r="AQ217" s="82">
        <f t="shared" si="758"/>
        <v>4.4576232968840249E-4</v>
      </c>
      <c r="AR217" s="82">
        <f t="shared" si="758"/>
        <v>2.8974546065811338E-4</v>
      </c>
      <c r="AS217" s="82">
        <f t="shared" si="758"/>
        <v>1.83441027758129E-4</v>
      </c>
      <c r="AT217" s="82">
        <f t="shared" si="758"/>
        <v>1.129701337594972E-4</v>
      </c>
      <c r="AU217" s="82">
        <f t="shared" si="758"/>
        <v>6.7565822824425329E-5</v>
      </c>
      <c r="AV217" s="82">
        <f t="shared" si="758"/>
        <v>3.9168143593055606E-5</v>
      </c>
      <c r="AW217" s="82">
        <f t="shared" si="758"/>
        <v>2.1952631476160895E-5</v>
      </c>
      <c r="AX217" s="82">
        <f t="shared" si="758"/>
        <v>1.18556752990669E-5</v>
      </c>
      <c r="AY217" s="82">
        <f t="shared" si="758"/>
        <v>6.1406220289440047E-6</v>
      </c>
      <c r="AZ217" s="82">
        <f t="shared" si="758"/>
        <v>3.0293583569253635E-6</v>
      </c>
      <c r="BA217" s="82">
        <f t="shared" si="758"/>
        <v>1.4082319773899261E-6</v>
      </c>
      <c r="BB217" s="82">
        <f t="shared" si="758"/>
        <v>6.0581175075577102E-7</v>
      </c>
      <c r="BC217" s="82">
        <f t="shared" si="758"/>
        <v>2.3319487166086839E-7</v>
      </c>
      <c r="BD217" s="82">
        <f t="shared" si="758"/>
        <v>7.4619631469775313E-8</v>
      </c>
      <c r="BE217" s="82">
        <f t="shared" si="758"/>
        <v>1.5944392847449882E-8</v>
      </c>
      <c r="BF217" s="82">
        <f t="shared" si="758"/>
        <v>0</v>
      </c>
      <c r="BG217" s="82">
        <f t="shared" si="758"/>
        <v>0</v>
      </c>
      <c r="BH217" s="82">
        <f t="shared" si="758"/>
        <v>0</v>
      </c>
      <c r="BI217" s="82">
        <f t="shared" si="758"/>
        <v>0</v>
      </c>
      <c r="BJ217" s="82">
        <f t="shared" si="758"/>
        <v>0</v>
      </c>
      <c r="BK217" s="82">
        <f t="shared" si="758"/>
        <v>0</v>
      </c>
      <c r="BL217" s="82">
        <f t="shared" si="758"/>
        <v>0</v>
      </c>
      <c r="BM217" s="82">
        <f t="shared" si="758"/>
        <v>0</v>
      </c>
      <c r="BN217" s="82">
        <f t="shared" si="758"/>
        <v>0</v>
      </c>
      <c r="BO217" s="82">
        <f t="shared" si="758"/>
        <v>0</v>
      </c>
      <c r="BP217" s="82">
        <f t="shared" si="758"/>
        <v>0</v>
      </c>
      <c r="BQ217" s="82">
        <f t="shared" si="758"/>
        <v>0</v>
      </c>
      <c r="BR217" s="82">
        <f t="shared" si="758"/>
        <v>0</v>
      </c>
      <c r="BS217" s="82">
        <f t="shared" si="758"/>
        <v>0</v>
      </c>
      <c r="BT217" s="82">
        <f t="shared" si="758"/>
        <v>0</v>
      </c>
      <c r="BU217" s="82">
        <f t="shared" si="758"/>
        <v>0</v>
      </c>
      <c r="BV217" s="82">
        <f t="shared" ref="BV217:CJ217" si="759">+$D217*BU211</f>
        <v>0</v>
      </c>
      <c r="BW217" s="82">
        <f t="shared" si="759"/>
        <v>0</v>
      </c>
      <c r="BX217" s="82">
        <f t="shared" si="759"/>
        <v>0</v>
      </c>
      <c r="BY217" s="82">
        <f t="shared" si="759"/>
        <v>0</v>
      </c>
      <c r="BZ217" s="82">
        <f t="shared" si="759"/>
        <v>0</v>
      </c>
      <c r="CA217" s="82">
        <f t="shared" si="759"/>
        <v>0</v>
      </c>
      <c r="CB217" s="82">
        <f t="shared" si="759"/>
        <v>0</v>
      </c>
      <c r="CC217" s="82">
        <f t="shared" si="759"/>
        <v>0</v>
      </c>
      <c r="CD217" s="82">
        <f t="shared" si="759"/>
        <v>0</v>
      </c>
      <c r="CE217" s="82">
        <f t="shared" si="759"/>
        <v>0</v>
      </c>
      <c r="CF217" s="82">
        <f t="shared" si="759"/>
        <v>0</v>
      </c>
      <c r="CG217" s="82">
        <f t="shared" si="759"/>
        <v>0</v>
      </c>
      <c r="CH217" s="82">
        <f t="shared" si="759"/>
        <v>0</v>
      </c>
      <c r="CI217" s="82">
        <f t="shared" si="759"/>
        <v>0</v>
      </c>
      <c r="CJ217" s="82">
        <f t="shared" si="759"/>
        <v>0</v>
      </c>
      <c r="CO217" s="82">
        <f>+$D217*CN211</f>
        <v>9.0229113551013124E-2</v>
      </c>
      <c r="CP217" s="82">
        <f t="shared" ref="CP217:FA217" si="760">+$D217*CO211</f>
        <v>8.2984081001984233E-2</v>
      </c>
      <c r="CQ217" s="82">
        <f t="shared" si="760"/>
        <v>7.6317582918279697E-2</v>
      </c>
      <c r="CR217" s="82">
        <f t="shared" si="760"/>
        <v>7.0183293817129649E-2</v>
      </c>
      <c r="CS217" s="82">
        <f t="shared" si="760"/>
        <v>6.4538592545364176E-2</v>
      </c>
      <c r="CT217" s="82">
        <f t="shared" si="760"/>
        <v>5.9344265864684102E-2</v>
      </c>
      <c r="CU217" s="82">
        <f t="shared" si="760"/>
        <v>5.4564235747376386E-2</v>
      </c>
      <c r="CV217" s="82">
        <f t="shared" si="760"/>
        <v>5.0165308485527998E-2</v>
      </c>
      <c r="CW217" s="82">
        <f t="shared" si="760"/>
        <v>4.6116943868545097E-2</v>
      </c>
      <c r="CX217" s="82">
        <f t="shared" si="760"/>
        <v>4.2391042823395245E-2</v>
      </c>
      <c r="CY217" s="82">
        <f t="shared" si="760"/>
        <v>3.8961752040430724E-2</v>
      </c>
      <c r="CZ217" s="82">
        <f t="shared" si="760"/>
        <v>3.5805284225819634E-2</v>
      </c>
      <c r="DA217" s="82">
        <f t="shared" si="760"/>
        <v>3.2899752730322383E-2</v>
      </c>
      <c r="DB217" s="82">
        <f t="shared" si="760"/>
        <v>3.0225019404167629E-2</v>
      </c>
      <c r="DC217" s="82">
        <f t="shared" si="760"/>
        <v>2.7762554619796116E-2</v>
      </c>
      <c r="DD217" s="82">
        <f t="shared" si="760"/>
        <v>2.5495308488892782E-2</v>
      </c>
      <c r="DE217" s="82">
        <f t="shared" si="760"/>
        <v>2.3407592378008938E-2</v>
      </c>
      <c r="DF217" s="82">
        <f t="shared" si="760"/>
        <v>2.1484969898724893E-2</v>
      </c>
      <c r="DG217" s="82">
        <f t="shared" si="760"/>
        <v>1.9714156614221851E-2</v>
      </c>
      <c r="DH217" s="82">
        <f t="shared" si="760"/>
        <v>1.8082927764774846E-2</v>
      </c>
      <c r="DI217" s="82">
        <f t="shared" si="760"/>
        <v>1.6580033370471235E-2</v>
      </c>
      <c r="DJ217" s="82">
        <f t="shared" si="760"/>
        <v>1.5195120120787043E-2</v>
      </c>
      <c r="DK217" s="82">
        <f t="shared" si="760"/>
        <v>1.3918659507875724E-2</v>
      </c>
      <c r="DL217" s="82">
        <f t="shared" si="760"/>
        <v>1.2741881703867379E-2</v>
      </c>
      <c r="DM217" s="82">
        <f t="shared" si="760"/>
        <v>1.1656714722444578E-2</v>
      </c>
      <c r="DN217" s="82">
        <f t="shared" si="760"/>
        <v>1.0655728441731059E-2</v>
      </c>
      <c r="DO217" s="82">
        <f t="shared" si="760"/>
        <v>9.7320830993578994E-3</v>
      </c>
      <c r="DP217" s="82">
        <f t="shared" si="760"/>
        <v>8.8794819016932078E-3</v>
      </c>
      <c r="DQ217" s="82">
        <f t="shared" si="760"/>
        <v>8.0921274178530518E-3</v>
      </c>
      <c r="DR217" s="82">
        <f t="shared" si="760"/>
        <v>7.3646814554519163E-3</v>
      </c>
      <c r="DS217" s="82">
        <f t="shared" si="760"/>
        <v>6.6922281392839582E-3</v>
      </c>
      <c r="DT217" s="82">
        <f t="shared" si="760"/>
        <v>6.0702399364201661E-3</v>
      </c>
      <c r="DU217" s="82">
        <f t="shared" si="760"/>
        <v>5.4945463917166308E-3</v>
      </c>
      <c r="DV217" s="82">
        <f t="shared" si="760"/>
        <v>4.9613053565977835E-3</v>
      </c>
      <c r="DW217" s="82">
        <f t="shared" si="760"/>
        <v>4.4669765113371828E-3</v>
      </c>
      <c r="DX217" s="82">
        <f t="shared" si="760"/>
        <v>4.0082969970281178E-3</v>
      </c>
      <c r="DY217" s="82">
        <f t="shared" si="760"/>
        <v>3.5822589881276969E-3</v>
      </c>
      <c r="DZ217" s="82">
        <f t="shared" si="760"/>
        <v>3.1860890499737816E-3</v>
      </c>
      <c r="EA217" s="82">
        <f t="shared" si="760"/>
        <v>2.8172291381080312E-3</v>
      </c>
      <c r="EB217" s="82">
        <f t="shared" si="760"/>
        <v>2.473319107676827E-3</v>
      </c>
      <c r="EC217" s="82">
        <f t="shared" si="760"/>
        <v>2.1521806117048166E-3</v>
      </c>
      <c r="ED217" s="82">
        <f t="shared" si="760"/>
        <v>1.8518022767162522E-3</v>
      </c>
      <c r="EE217" s="82">
        <f t="shared" si="760"/>
        <v>1.5703260530846863E-3</v>
      </c>
      <c r="EF217" s="82">
        <f t="shared" si="760"/>
        <v>1.3060346456838748E-3</v>
      </c>
      <c r="EG217" s="82">
        <f t="shared" si="760"/>
        <v>1.0573399379489668E-3</v>
      </c>
      <c r="EH217" s="82">
        <f t="shared" si="760"/>
        <v>8.2277232938964353E-4</v>
      </c>
      <c r="EI217" s="82">
        <f t="shared" si="760"/>
        <v>6.0097091297412971E-4</v>
      </c>
      <c r="EJ217" s="82">
        <f t="shared" si="760"/>
        <v>3.9067442466928339E-4</v>
      </c>
      <c r="EK217" s="82">
        <f t="shared" si="760"/>
        <v>1.9071290281814818E-4</v>
      </c>
      <c r="EL217" s="82">
        <f t="shared" si="760"/>
        <v>0</v>
      </c>
      <c r="EM217" s="82">
        <f t="shared" si="760"/>
        <v>0</v>
      </c>
      <c r="EN217" s="82">
        <f t="shared" si="760"/>
        <v>0</v>
      </c>
      <c r="EO217" s="82">
        <f t="shared" si="760"/>
        <v>0</v>
      </c>
      <c r="EP217" s="82">
        <f t="shared" si="760"/>
        <v>0</v>
      </c>
      <c r="EQ217" s="82">
        <f t="shared" si="760"/>
        <v>0</v>
      </c>
      <c r="ER217" s="82">
        <f t="shared" si="760"/>
        <v>0</v>
      </c>
      <c r="ES217" s="82">
        <f t="shared" si="760"/>
        <v>0</v>
      </c>
      <c r="ET217" s="82">
        <f t="shared" si="760"/>
        <v>0</v>
      </c>
      <c r="EU217" s="82">
        <f t="shared" si="760"/>
        <v>0</v>
      </c>
      <c r="EV217" s="82">
        <f t="shared" si="760"/>
        <v>0</v>
      </c>
      <c r="EW217" s="82">
        <f t="shared" si="760"/>
        <v>0</v>
      </c>
      <c r="EX217" s="82">
        <f t="shared" si="760"/>
        <v>0</v>
      </c>
      <c r="EY217" s="82">
        <f t="shared" si="760"/>
        <v>0</v>
      </c>
      <c r="EZ217" s="82">
        <f t="shared" si="760"/>
        <v>0</v>
      </c>
      <c r="FA217" s="82">
        <f t="shared" si="760"/>
        <v>0</v>
      </c>
      <c r="FB217" s="82">
        <f t="shared" ref="FB217:FP217" si="761">+$D217*FA211</f>
        <v>0</v>
      </c>
      <c r="FC217" s="82">
        <f t="shared" si="761"/>
        <v>0</v>
      </c>
      <c r="FD217" s="82">
        <f t="shared" si="761"/>
        <v>0</v>
      </c>
      <c r="FE217" s="82">
        <f t="shared" si="761"/>
        <v>0</v>
      </c>
      <c r="FF217" s="82">
        <f t="shared" si="761"/>
        <v>0</v>
      </c>
      <c r="FG217" s="82">
        <f t="shared" si="761"/>
        <v>0</v>
      </c>
      <c r="FH217" s="82">
        <f t="shared" si="761"/>
        <v>0</v>
      </c>
      <c r="FI217" s="82">
        <f t="shared" si="761"/>
        <v>0</v>
      </c>
      <c r="FJ217" s="82">
        <f t="shared" si="761"/>
        <v>0</v>
      </c>
      <c r="FK217" s="82">
        <f t="shared" si="761"/>
        <v>0</v>
      </c>
      <c r="FL217" s="82">
        <f t="shared" si="761"/>
        <v>0</v>
      </c>
      <c r="FM217" s="82">
        <f t="shared" si="761"/>
        <v>0</v>
      </c>
      <c r="FN217" s="82">
        <f t="shared" si="761"/>
        <v>0</v>
      </c>
      <c r="FO217" s="82">
        <f t="shared" si="761"/>
        <v>0</v>
      </c>
      <c r="FP217" s="82">
        <f t="shared" si="761"/>
        <v>0</v>
      </c>
    </row>
    <row r="218" spans="1:172">
      <c r="A218" s="79">
        <v>1954</v>
      </c>
      <c r="D218" s="98">
        <f>Data!CF18</f>
        <v>0.1473567089257557</v>
      </c>
      <c r="J218" s="82">
        <f>+$D218*H211</f>
        <v>0.1473567089257557</v>
      </c>
      <c r="K218" s="82">
        <f t="shared" ref="K218:BV218" si="762">+$D218*I211</f>
        <v>0.14213947835333227</v>
      </c>
      <c r="L218" s="82">
        <f t="shared" si="762"/>
        <v>0.13682986103564357</v>
      </c>
      <c r="M218" s="82">
        <f t="shared" si="762"/>
        <v>0.13142701325070302</v>
      </c>
      <c r="N218" s="82">
        <f t="shared" si="762"/>
        <v>0.12593044627947489</v>
      </c>
      <c r="O218" s="82">
        <f t="shared" si="762"/>
        <v>0.12034021912188803</v>
      </c>
      <c r="P218" s="82">
        <f t="shared" si="762"/>
        <v>0.1146572126845201</v>
      </c>
      <c r="Q218" s="82">
        <f t="shared" si="762"/>
        <v>0.10888350519940271</v>
      </c>
      <c r="R218" s="82">
        <f t="shared" si="762"/>
        <v>0.10302286511737745</v>
      </c>
      <c r="S218" s="82">
        <f t="shared" si="762"/>
        <v>9.7081368787435188E-2</v>
      </c>
      <c r="T218" s="82">
        <f t="shared" si="762"/>
        <v>9.1068134555832209E-2</v>
      </c>
      <c r="U218" s="82">
        <f t="shared" si="762"/>
        <v>8.4996142094782956E-2</v>
      </c>
      <c r="V218" s="82">
        <f t="shared" si="762"/>
        <v>7.888307697737966E-2</v>
      </c>
      <c r="W218" s="82">
        <f t="shared" si="762"/>
        <v>7.2752109024689315E-2</v>
      </c>
      <c r="X218" s="82">
        <f t="shared" si="762"/>
        <v>6.6632484266412967E-2</v>
      </c>
      <c r="Y218" s="82">
        <f t="shared" si="762"/>
        <v>6.0559791737795986E-2</v>
      </c>
      <c r="Z218" s="82">
        <f t="shared" si="762"/>
        <v>5.4575765584295902E-2</v>
      </c>
      <c r="AA218" s="82">
        <f t="shared" si="762"/>
        <v>4.8727506536973372E-2</v>
      </c>
      <c r="AB218" s="82">
        <f t="shared" si="762"/>
        <v>4.3066057730716367E-2</v>
      </c>
      <c r="AC218" s="82">
        <f t="shared" si="762"/>
        <v>3.7644345645187205E-2</v>
      </c>
      <c r="AD218" s="82">
        <f t="shared" si="762"/>
        <v>3.2514588912889109E-2</v>
      </c>
      <c r="AE218" s="82">
        <f t="shared" si="762"/>
        <v>2.7725371397872591E-2</v>
      </c>
      <c r="AF218" s="82">
        <f t="shared" si="762"/>
        <v>2.3318653460492715E-2</v>
      </c>
      <c r="AG218" s="82">
        <f t="shared" si="762"/>
        <v>1.9327039225233489E-2</v>
      </c>
      <c r="AH218" s="82">
        <f t="shared" si="762"/>
        <v>1.5771615201967664E-2</v>
      </c>
      <c r="AI218" s="82">
        <f t="shared" si="762"/>
        <v>1.2660622431095041E-2</v>
      </c>
      <c r="AJ218" s="82">
        <f t="shared" si="762"/>
        <v>9.9891264206029354E-3</v>
      </c>
      <c r="AK218" s="82">
        <f t="shared" si="762"/>
        <v>7.7397222373523306E-3</v>
      </c>
      <c r="AL218" s="82">
        <f t="shared" si="762"/>
        <v>5.8841784882996458E-3</v>
      </c>
      <c r="AM218" s="82">
        <f t="shared" si="762"/>
        <v>4.3858074612379292E-3</v>
      </c>
      <c r="AN218" s="82">
        <f t="shared" si="762"/>
        <v>3.2022694400418027E-3</v>
      </c>
      <c r="AO218" s="82">
        <f t="shared" si="762"/>
        <v>2.2884889863757168E-3</v>
      </c>
      <c r="AP218" s="82">
        <f t="shared" si="762"/>
        <v>1.5993811755745163E-3</v>
      </c>
      <c r="AQ218" s="82">
        <f t="shared" si="762"/>
        <v>1.0921478236827764E-3</v>
      </c>
      <c r="AR218" s="82">
        <f t="shared" si="762"/>
        <v>7.2799196712515111E-4</v>
      </c>
      <c r="AS218" s="82">
        <f t="shared" si="762"/>
        <v>4.7319469103082205E-4</v>
      </c>
      <c r="AT218" s="82">
        <f t="shared" si="762"/>
        <v>2.9958474674710543E-4</v>
      </c>
      <c r="AU218" s="82">
        <f t="shared" si="762"/>
        <v>1.8449596214075846E-4</v>
      </c>
      <c r="AV218" s="82">
        <f t="shared" si="762"/>
        <v>1.1034439878032284E-4</v>
      </c>
      <c r="AW218" s="82">
        <f t="shared" si="762"/>
        <v>6.3967033559971079E-5</v>
      </c>
      <c r="AX218" s="82">
        <f t="shared" si="762"/>
        <v>3.5851704613701166E-5</v>
      </c>
      <c r="AY218" s="82">
        <f t="shared" si="762"/>
        <v>1.9361968941157316E-5</v>
      </c>
      <c r="AZ218" s="82">
        <f t="shared" si="762"/>
        <v>1.0028490997316519E-5</v>
      </c>
      <c r="BA218" s="82">
        <f t="shared" si="762"/>
        <v>4.9473641052771271E-6</v>
      </c>
      <c r="BB218" s="82">
        <f t="shared" si="762"/>
        <v>2.2998389480449315E-6</v>
      </c>
      <c r="BC218" s="82">
        <f t="shared" si="762"/>
        <v>9.8937496232243836E-7</v>
      </c>
      <c r="BD218" s="82">
        <f t="shared" si="762"/>
        <v>3.8083970321709655E-7</v>
      </c>
      <c r="BE218" s="82">
        <f t="shared" si="762"/>
        <v>1.2186425070464829E-7</v>
      </c>
      <c r="BF218" s="82">
        <f t="shared" si="762"/>
        <v>2.6039414146424278E-8</v>
      </c>
      <c r="BG218" s="82">
        <f t="shared" si="762"/>
        <v>0</v>
      </c>
      <c r="BH218" s="82">
        <f t="shared" si="762"/>
        <v>0</v>
      </c>
      <c r="BI218" s="82">
        <f t="shared" si="762"/>
        <v>0</v>
      </c>
      <c r="BJ218" s="82">
        <f t="shared" si="762"/>
        <v>0</v>
      </c>
      <c r="BK218" s="82">
        <f t="shared" si="762"/>
        <v>0</v>
      </c>
      <c r="BL218" s="82">
        <f t="shared" si="762"/>
        <v>0</v>
      </c>
      <c r="BM218" s="82">
        <f t="shared" si="762"/>
        <v>0</v>
      </c>
      <c r="BN218" s="82">
        <f t="shared" si="762"/>
        <v>0</v>
      </c>
      <c r="BO218" s="82">
        <f t="shared" si="762"/>
        <v>0</v>
      </c>
      <c r="BP218" s="82">
        <f t="shared" si="762"/>
        <v>0</v>
      </c>
      <c r="BQ218" s="82">
        <f t="shared" si="762"/>
        <v>0</v>
      </c>
      <c r="BR218" s="82">
        <f t="shared" si="762"/>
        <v>0</v>
      </c>
      <c r="BS218" s="82">
        <f t="shared" si="762"/>
        <v>0</v>
      </c>
      <c r="BT218" s="82">
        <f t="shared" si="762"/>
        <v>0</v>
      </c>
      <c r="BU218" s="82">
        <f t="shared" si="762"/>
        <v>0</v>
      </c>
      <c r="BV218" s="82">
        <f t="shared" si="762"/>
        <v>0</v>
      </c>
      <c r="BW218" s="82">
        <f t="shared" ref="BW218:CJ218" si="763">+$D218*BU211</f>
        <v>0</v>
      </c>
      <c r="BX218" s="82">
        <f t="shared" si="763"/>
        <v>0</v>
      </c>
      <c r="BY218" s="82">
        <f t="shared" si="763"/>
        <v>0</v>
      </c>
      <c r="BZ218" s="82">
        <f t="shared" si="763"/>
        <v>0</v>
      </c>
      <c r="CA218" s="82">
        <f t="shared" si="763"/>
        <v>0</v>
      </c>
      <c r="CB218" s="82">
        <f t="shared" si="763"/>
        <v>0</v>
      </c>
      <c r="CC218" s="82">
        <f t="shared" si="763"/>
        <v>0</v>
      </c>
      <c r="CD218" s="82">
        <f t="shared" si="763"/>
        <v>0</v>
      </c>
      <c r="CE218" s="82">
        <f t="shared" si="763"/>
        <v>0</v>
      </c>
      <c r="CF218" s="82">
        <f t="shared" si="763"/>
        <v>0</v>
      </c>
      <c r="CG218" s="82">
        <f t="shared" si="763"/>
        <v>0</v>
      </c>
      <c r="CH218" s="82">
        <f t="shared" si="763"/>
        <v>0</v>
      </c>
      <c r="CI218" s="82">
        <f t="shared" si="763"/>
        <v>0</v>
      </c>
      <c r="CJ218" s="82">
        <f t="shared" si="763"/>
        <v>0</v>
      </c>
      <c r="CP218" s="82">
        <f>+$D218*CN211</f>
        <v>0.1473567089257557</v>
      </c>
      <c r="CQ218" s="82">
        <f t="shared" ref="CQ218:FB218" si="764">+$D218*CO211</f>
        <v>0.13552456173435851</v>
      </c>
      <c r="CR218" s="82">
        <f t="shared" si="764"/>
        <v>0.12463724189917959</v>
      </c>
      <c r="CS218" s="82">
        <f t="shared" si="764"/>
        <v>0.11461909345495769</v>
      </c>
      <c r="CT218" s="82">
        <f t="shared" si="764"/>
        <v>0.10540051012258217</v>
      </c>
      <c r="CU218" s="82">
        <f t="shared" si="764"/>
        <v>9.6917451222557488E-2</v>
      </c>
      <c r="CV218" s="82">
        <f t="shared" si="764"/>
        <v>8.9110996310926033E-2</v>
      </c>
      <c r="CW218" s="82">
        <f t="shared" si="764"/>
        <v>8.1926935439672055E-2</v>
      </c>
      <c r="CX218" s="82">
        <f t="shared" si="764"/>
        <v>7.5315392191463132E-2</v>
      </c>
      <c r="CY218" s="82">
        <f t="shared" si="764"/>
        <v>6.9230476866589577E-2</v>
      </c>
      <c r="CZ218" s="82">
        <f t="shared" si="764"/>
        <v>6.362996740972364E-2</v>
      </c>
      <c r="DA218" s="82">
        <f t="shared" si="764"/>
        <v>5.8475015857105399E-2</v>
      </c>
      <c r="DB218" s="82">
        <f t="shared" si="764"/>
        <v>5.3729878262303021E-2</v>
      </c>
      <c r="DC218" s="82">
        <f t="shared" si="764"/>
        <v>4.9361666222035465E-2</v>
      </c>
      <c r="DD218" s="82">
        <f t="shared" si="764"/>
        <v>4.5340118273818009E-2</v>
      </c>
      <c r="DE218" s="82">
        <f t="shared" si="764"/>
        <v>4.1637389575439734E-2</v>
      </c>
      <c r="DF218" s="82">
        <f t="shared" si="764"/>
        <v>3.8227858403472821E-2</v>
      </c>
      <c r="DG218" s="82">
        <f t="shared" si="764"/>
        <v>3.5087948125025976E-2</v>
      </c>
      <c r="DH218" s="82">
        <f t="shared" si="764"/>
        <v>3.219596340460814E-2</v>
      </c>
      <c r="DI218" s="82">
        <f t="shared" si="764"/>
        <v>2.9531939507007089E-2</v>
      </c>
      <c r="DJ218" s="82">
        <f t="shared" si="764"/>
        <v>2.7077503648204829E-2</v>
      </c>
      <c r="DK218" s="82">
        <f t="shared" si="764"/>
        <v>2.4815747430177081E-2</v>
      </c>
      <c r="DL218" s="82">
        <f t="shared" si="764"/>
        <v>2.2731109472544694E-2</v>
      </c>
      <c r="DM218" s="82">
        <f t="shared" si="764"/>
        <v>2.0809267424994171E-2</v>
      </c>
      <c r="DN218" s="82">
        <f t="shared" si="764"/>
        <v>1.9037038609657827E-2</v>
      </c>
      <c r="DO218" s="82">
        <f t="shared" si="764"/>
        <v>1.7402288602694903E-2</v>
      </c>
      <c r="DP218" s="82">
        <f t="shared" si="764"/>
        <v>1.5893847119561398E-2</v>
      </c>
      <c r="DQ218" s="82">
        <f t="shared" si="764"/>
        <v>1.4501430619281861E-2</v>
      </c>
      <c r="DR218" s="82">
        <f t="shared" si="764"/>
        <v>1.3215571089796107E-2</v>
      </c>
      <c r="DS218" s="82">
        <f t="shared" si="764"/>
        <v>1.2027550519471478E-2</v>
      </c>
      <c r="DT218" s="82">
        <f t="shared" si="764"/>
        <v>1.0929340599447184E-2</v>
      </c>
      <c r="DU218" s="82">
        <f t="shared" si="764"/>
        <v>9.9135472378861743E-3</v>
      </c>
      <c r="DV218" s="82">
        <f t="shared" si="764"/>
        <v>8.9733595007058294E-3</v>
      </c>
      <c r="DW218" s="82">
        <f t="shared" si="764"/>
        <v>8.1025026241739392E-3</v>
      </c>
      <c r="DX218" s="82">
        <f t="shared" si="764"/>
        <v>7.2951947731055809E-3</v>
      </c>
      <c r="DY218" s="82">
        <f t="shared" si="764"/>
        <v>6.5461072444773123E-3</v>
      </c>
      <c r="DZ218" s="82">
        <f t="shared" si="764"/>
        <v>5.8503278402681153E-3</v>
      </c>
      <c r="EA218" s="82">
        <f t="shared" si="764"/>
        <v>5.2033271554096129E-3</v>
      </c>
      <c r="EB218" s="82">
        <f t="shared" si="764"/>
        <v>4.6009275470343071E-3</v>
      </c>
      <c r="EC218" s="82">
        <f t="shared" si="764"/>
        <v>4.0392745698913249E-3</v>
      </c>
      <c r="ED218" s="82">
        <f t="shared" si="764"/>
        <v>3.514810679984571E-3</v>
      </c>
      <c r="EE218" s="82">
        <f t="shared" si="764"/>
        <v>3.0242510242977395E-3</v>
      </c>
      <c r="EF218" s="82">
        <f t="shared" si="764"/>
        <v>2.5645611490143325E-3</v>
      </c>
      <c r="EG218" s="82">
        <f t="shared" si="764"/>
        <v>2.1329364720200144E-3</v>
      </c>
      <c r="EH218" s="82">
        <f t="shared" si="764"/>
        <v>1.7267833777823147E-3</v>
      </c>
      <c r="EI218" s="82">
        <f t="shared" si="764"/>
        <v>1.3437018040245875E-3</v>
      </c>
      <c r="EJ218" s="82">
        <f t="shared" si="764"/>
        <v>9.8146920002607232E-4</v>
      </c>
      <c r="EK218" s="82">
        <f t="shared" si="764"/>
        <v>6.3802574596037655E-4</v>
      </c>
      <c r="EL218" s="82">
        <f t="shared" si="764"/>
        <v>3.1146073149739201E-4</v>
      </c>
      <c r="EM218" s="82">
        <f t="shared" si="764"/>
        <v>0</v>
      </c>
      <c r="EN218" s="82">
        <f t="shared" si="764"/>
        <v>0</v>
      </c>
      <c r="EO218" s="82">
        <f t="shared" si="764"/>
        <v>0</v>
      </c>
      <c r="EP218" s="82">
        <f t="shared" si="764"/>
        <v>0</v>
      </c>
      <c r="EQ218" s="82">
        <f t="shared" si="764"/>
        <v>0</v>
      </c>
      <c r="ER218" s="82">
        <f t="shared" si="764"/>
        <v>0</v>
      </c>
      <c r="ES218" s="82">
        <f t="shared" si="764"/>
        <v>0</v>
      </c>
      <c r="ET218" s="82">
        <f t="shared" si="764"/>
        <v>0</v>
      </c>
      <c r="EU218" s="82">
        <f t="shared" si="764"/>
        <v>0</v>
      </c>
      <c r="EV218" s="82">
        <f t="shared" si="764"/>
        <v>0</v>
      </c>
      <c r="EW218" s="82">
        <f t="shared" si="764"/>
        <v>0</v>
      </c>
      <c r="EX218" s="82">
        <f t="shared" si="764"/>
        <v>0</v>
      </c>
      <c r="EY218" s="82">
        <f t="shared" si="764"/>
        <v>0</v>
      </c>
      <c r="EZ218" s="82">
        <f t="shared" si="764"/>
        <v>0</v>
      </c>
      <c r="FA218" s="82">
        <f t="shared" si="764"/>
        <v>0</v>
      </c>
      <c r="FB218" s="82">
        <f t="shared" si="764"/>
        <v>0</v>
      </c>
      <c r="FC218" s="82">
        <f t="shared" ref="FC218:FP218" si="765">+$D218*FA211</f>
        <v>0</v>
      </c>
      <c r="FD218" s="82">
        <f t="shared" si="765"/>
        <v>0</v>
      </c>
      <c r="FE218" s="82">
        <f t="shared" si="765"/>
        <v>0</v>
      </c>
      <c r="FF218" s="82">
        <f t="shared" si="765"/>
        <v>0</v>
      </c>
      <c r="FG218" s="82">
        <f t="shared" si="765"/>
        <v>0</v>
      </c>
      <c r="FH218" s="82">
        <f t="shared" si="765"/>
        <v>0</v>
      </c>
      <c r="FI218" s="82">
        <f t="shared" si="765"/>
        <v>0</v>
      </c>
      <c r="FJ218" s="82">
        <f t="shared" si="765"/>
        <v>0</v>
      </c>
      <c r="FK218" s="82">
        <f t="shared" si="765"/>
        <v>0</v>
      </c>
      <c r="FL218" s="82">
        <f t="shared" si="765"/>
        <v>0</v>
      </c>
      <c r="FM218" s="82">
        <f t="shared" si="765"/>
        <v>0</v>
      </c>
      <c r="FN218" s="82">
        <f t="shared" si="765"/>
        <v>0</v>
      </c>
      <c r="FO218" s="82">
        <f t="shared" si="765"/>
        <v>0</v>
      </c>
      <c r="FP218" s="82">
        <f t="shared" si="765"/>
        <v>0</v>
      </c>
    </row>
    <row r="219" spans="1:172">
      <c r="A219" s="79">
        <v>1955</v>
      </c>
      <c r="D219" s="98">
        <f>Data!CF19</f>
        <v>0.10617458402248732</v>
      </c>
      <c r="K219" s="82">
        <f>+$D219*H211</f>
        <v>0.10617458402248732</v>
      </c>
      <c r="L219" s="82">
        <f t="shared" ref="L219:BW219" si="766">+$D219*I211</f>
        <v>0.10241542510929826</v>
      </c>
      <c r="M219" s="82">
        <f t="shared" si="766"/>
        <v>9.8589698991132624E-2</v>
      </c>
      <c r="N219" s="82">
        <f t="shared" si="766"/>
        <v>9.4696797742965466E-2</v>
      </c>
      <c r="O219" s="82">
        <f t="shared" si="766"/>
        <v>9.0736369229215685E-2</v>
      </c>
      <c r="P219" s="82">
        <f t="shared" si="766"/>
        <v>8.6708455960963701E-2</v>
      </c>
      <c r="Q219" s="82">
        <f t="shared" si="766"/>
        <v>8.2613692655760754E-2</v>
      </c>
      <c r="R219" s="82">
        <f t="shared" si="766"/>
        <v>7.8453576737260389E-2</v>
      </c>
      <c r="S219" s="82">
        <f t="shared" si="766"/>
        <v>7.4230823478512842E-2</v>
      </c>
      <c r="T219" s="82">
        <f t="shared" si="766"/>
        <v>6.9949811057011257E-2</v>
      </c>
      <c r="U219" s="82">
        <f t="shared" si="766"/>
        <v>6.5617109493406808E-2</v>
      </c>
      <c r="V219" s="82">
        <f t="shared" si="766"/>
        <v>6.1242071000490915E-2</v>
      </c>
      <c r="W219" s="82">
        <f t="shared" si="766"/>
        <v>5.6837438522782072E-2</v>
      </c>
      <c r="X219" s="82">
        <f t="shared" si="766"/>
        <v>5.2419906557134861E-2</v>
      </c>
      <c r="Y219" s="82">
        <f t="shared" si="766"/>
        <v>4.8010547676766026E-2</v>
      </c>
      <c r="Z219" s="82">
        <f t="shared" si="766"/>
        <v>4.3635004765806784E-2</v>
      </c>
      <c r="AA219" s="82">
        <f t="shared" si="766"/>
        <v>3.9323348430243051E-2</v>
      </c>
      <c r="AB219" s="82">
        <f t="shared" si="766"/>
        <v>3.5109516049404044E-2</v>
      </c>
      <c r="AC219" s="82">
        <f t="shared" si="766"/>
        <v>3.1030285613606209E-2</v>
      </c>
      <c r="AD219" s="82">
        <f t="shared" si="766"/>
        <v>2.7123792115160979E-2</v>
      </c>
      <c r="AE219" s="82">
        <f t="shared" si="766"/>
        <v>2.3427660522925699E-2</v>
      </c>
      <c r="AF219" s="82">
        <f t="shared" si="766"/>
        <v>1.9976896854565752E-2</v>
      </c>
      <c r="AG219" s="82">
        <f t="shared" si="766"/>
        <v>1.6801734710156845E-2</v>
      </c>
      <c r="AH219" s="82">
        <f t="shared" si="766"/>
        <v>1.3925666263077053E-2</v>
      </c>
      <c r="AI219" s="82">
        <f t="shared" si="766"/>
        <v>1.1363884926850244E-2</v>
      </c>
      <c r="AJ219" s="82">
        <f t="shared" si="766"/>
        <v>9.1223285989955778E-3</v>
      </c>
      <c r="AK219" s="82">
        <f t="shared" si="766"/>
        <v>7.1974418415514654E-3</v>
      </c>
      <c r="AL219" s="82">
        <f t="shared" si="766"/>
        <v>5.5766839188469905E-3</v>
      </c>
      <c r="AM219" s="82">
        <f t="shared" si="766"/>
        <v>4.2397133314375102E-3</v>
      </c>
      <c r="AN219" s="82">
        <f t="shared" si="766"/>
        <v>3.1600955680564052E-3</v>
      </c>
      <c r="AO219" s="82">
        <f t="shared" si="766"/>
        <v>2.307323692304145E-3</v>
      </c>
      <c r="AP219" s="82">
        <f t="shared" si="766"/>
        <v>1.6489196042706697E-3</v>
      </c>
      <c r="AQ219" s="82">
        <f t="shared" si="766"/>
        <v>1.1523983688830892E-3</v>
      </c>
      <c r="AR219" s="82">
        <f t="shared" si="766"/>
        <v>7.8692271099111018E-4</v>
      </c>
      <c r="AS219" s="82">
        <f t="shared" si="766"/>
        <v>5.2453834538452649E-4</v>
      </c>
      <c r="AT219" s="82">
        <f t="shared" si="766"/>
        <v>3.409498613813405E-4</v>
      </c>
      <c r="AU219" s="82">
        <f t="shared" si="766"/>
        <v>2.15859095233882E-4</v>
      </c>
      <c r="AV219" s="82">
        <f t="shared" si="766"/>
        <v>1.3293444307305497E-4</v>
      </c>
      <c r="AW219" s="82">
        <f t="shared" si="766"/>
        <v>7.9506190964234383E-5</v>
      </c>
      <c r="AX219" s="82">
        <f t="shared" si="766"/>
        <v>4.6090016728076743E-5</v>
      </c>
      <c r="AY219" s="82">
        <f t="shared" si="766"/>
        <v>2.5832144675372061E-5</v>
      </c>
      <c r="AZ219" s="82">
        <f t="shared" si="766"/>
        <v>1.3950834089403199E-5</v>
      </c>
      <c r="BA219" s="82">
        <f t="shared" si="766"/>
        <v>7.2258051077254671E-6</v>
      </c>
      <c r="BB219" s="82">
        <f t="shared" si="766"/>
        <v>3.5647126602850754E-6</v>
      </c>
      <c r="BC219" s="82">
        <f t="shared" si="766"/>
        <v>1.657097565543592E-6</v>
      </c>
      <c r="BD219" s="82">
        <f t="shared" si="766"/>
        <v>7.1287202213355373E-7</v>
      </c>
      <c r="BE219" s="82">
        <f t="shared" si="766"/>
        <v>2.7440553852689393E-7</v>
      </c>
      <c r="BF219" s="82">
        <f t="shared" si="766"/>
        <v>8.7806562864384245E-8</v>
      </c>
      <c r="BG219" s="82">
        <f t="shared" si="766"/>
        <v>1.8762118028700339E-8</v>
      </c>
      <c r="BH219" s="82">
        <f t="shared" si="766"/>
        <v>0</v>
      </c>
      <c r="BI219" s="82">
        <f t="shared" si="766"/>
        <v>0</v>
      </c>
      <c r="BJ219" s="82">
        <f t="shared" si="766"/>
        <v>0</v>
      </c>
      <c r="BK219" s="82">
        <f t="shared" si="766"/>
        <v>0</v>
      </c>
      <c r="BL219" s="82">
        <f t="shared" si="766"/>
        <v>0</v>
      </c>
      <c r="BM219" s="82">
        <f t="shared" si="766"/>
        <v>0</v>
      </c>
      <c r="BN219" s="82">
        <f t="shared" si="766"/>
        <v>0</v>
      </c>
      <c r="BO219" s="82">
        <f t="shared" si="766"/>
        <v>0</v>
      </c>
      <c r="BP219" s="82">
        <f t="shared" si="766"/>
        <v>0</v>
      </c>
      <c r="BQ219" s="82">
        <f t="shared" si="766"/>
        <v>0</v>
      </c>
      <c r="BR219" s="82">
        <f t="shared" si="766"/>
        <v>0</v>
      </c>
      <c r="BS219" s="82">
        <f t="shared" si="766"/>
        <v>0</v>
      </c>
      <c r="BT219" s="82">
        <f t="shared" si="766"/>
        <v>0</v>
      </c>
      <c r="BU219" s="82">
        <f t="shared" si="766"/>
        <v>0</v>
      </c>
      <c r="BV219" s="82">
        <f t="shared" si="766"/>
        <v>0</v>
      </c>
      <c r="BW219" s="82">
        <f t="shared" si="766"/>
        <v>0</v>
      </c>
      <c r="BX219" s="82">
        <f t="shared" ref="BX219:CJ219" si="767">+$D219*BU211</f>
        <v>0</v>
      </c>
      <c r="BY219" s="82">
        <f t="shared" si="767"/>
        <v>0</v>
      </c>
      <c r="BZ219" s="82">
        <f t="shared" si="767"/>
        <v>0</v>
      </c>
      <c r="CA219" s="82">
        <f t="shared" si="767"/>
        <v>0</v>
      </c>
      <c r="CB219" s="82">
        <f t="shared" si="767"/>
        <v>0</v>
      </c>
      <c r="CC219" s="82">
        <f t="shared" si="767"/>
        <v>0</v>
      </c>
      <c r="CD219" s="82">
        <f t="shared" si="767"/>
        <v>0</v>
      </c>
      <c r="CE219" s="82">
        <f t="shared" si="767"/>
        <v>0</v>
      </c>
      <c r="CF219" s="82">
        <f t="shared" si="767"/>
        <v>0</v>
      </c>
      <c r="CG219" s="82">
        <f t="shared" si="767"/>
        <v>0</v>
      </c>
      <c r="CH219" s="82">
        <f t="shared" si="767"/>
        <v>0</v>
      </c>
      <c r="CI219" s="82">
        <f t="shared" si="767"/>
        <v>0</v>
      </c>
      <c r="CJ219" s="82">
        <f t="shared" si="767"/>
        <v>0</v>
      </c>
      <c r="CQ219" s="82">
        <f>+$D219*CN211</f>
        <v>0.10617458402248732</v>
      </c>
      <c r="CR219" s="82">
        <f t="shared" ref="CR219:FC219" si="768">+$D219*CO211</f>
        <v>9.7649194745692336E-2</v>
      </c>
      <c r="CS219" s="82">
        <f t="shared" si="768"/>
        <v>8.9804579708841079E-2</v>
      </c>
      <c r="CT219" s="82">
        <f t="shared" si="768"/>
        <v>8.2586226696650014E-2</v>
      </c>
      <c r="CU219" s="82">
        <f t="shared" si="768"/>
        <v>7.5943982460014992E-2</v>
      </c>
      <c r="CV219" s="82">
        <f t="shared" si="768"/>
        <v>6.9831703918274618E-2</v>
      </c>
      <c r="CW219" s="82">
        <f t="shared" si="768"/>
        <v>6.420693726207588E-2</v>
      </c>
      <c r="CX219" s="82">
        <f t="shared" si="768"/>
        <v>5.9030622724663612E-2</v>
      </c>
      <c r="CY219" s="82">
        <f t="shared" si="768"/>
        <v>5.4266822967986413E-2</v>
      </c>
      <c r="CZ219" s="82">
        <f t="shared" si="768"/>
        <v>4.9882473194295271E-2</v>
      </c>
      <c r="DA219" s="82">
        <f t="shared" si="768"/>
        <v>4.5847151245049331E-2</v>
      </c>
      <c r="DB219" s="82">
        <f t="shared" si="768"/>
        <v>4.2132866087994957E-2</v>
      </c>
      <c r="DC219" s="82">
        <f t="shared" si="768"/>
        <v>3.8713863221206922E-2</v>
      </c>
      <c r="DD219" s="82">
        <f t="shared" si="768"/>
        <v>3.5566445640571986E-2</v>
      </c>
      <c r="DE219" s="82">
        <f t="shared" si="768"/>
        <v>3.2668809125470329E-2</v>
      </c>
      <c r="DF219" s="82">
        <f t="shared" si="768"/>
        <v>3.000089069702255E-2</v>
      </c>
      <c r="DG219" s="82">
        <f t="shared" si="768"/>
        <v>2.7544229194914196E-2</v>
      </c>
      <c r="DH219" s="82">
        <f t="shared" si="768"/>
        <v>2.5281837003120637E-2</v>
      </c>
      <c r="DI219" s="82">
        <f t="shared" si="768"/>
        <v>2.3198082032422556E-2</v>
      </c>
      <c r="DJ219" s="82">
        <f t="shared" si="768"/>
        <v>2.1278579138962382E-2</v>
      </c>
      <c r="DK219" s="82">
        <f t="shared" si="768"/>
        <v>1.9510090223744368E-2</v>
      </c>
      <c r="DL219" s="82">
        <f t="shared" si="768"/>
        <v>1.7880432318379751E-2</v>
      </c>
      <c r="DM219" s="82">
        <f t="shared" si="768"/>
        <v>1.6378393017945699E-2</v>
      </c>
      <c r="DN219" s="82">
        <f t="shared" si="768"/>
        <v>1.4993652672947827E-2</v>
      </c>
      <c r="DO219" s="82">
        <f t="shared" si="768"/>
        <v>1.3716712799407305E-2</v>
      </c>
      <c r="DP219" s="82">
        <f t="shared" si="768"/>
        <v>1.2538830209361829E-2</v>
      </c>
      <c r="DQ219" s="82">
        <f t="shared" si="768"/>
        <v>1.1451956403876272E-2</v>
      </c>
      <c r="DR219" s="82">
        <f t="shared" si="768"/>
        <v>1.0448681807280098E-2</v>
      </c>
      <c r="DS219" s="82">
        <f t="shared" si="768"/>
        <v>9.5221844550401769E-3</v>
      </c>
      <c r="DT219" s="82">
        <f t="shared" si="768"/>
        <v>8.6661827786731465E-3</v>
      </c>
      <c r="DU219" s="82">
        <f t="shared" si="768"/>
        <v>7.8748921596169252E-3</v>
      </c>
      <c r="DV219" s="82">
        <f t="shared" si="768"/>
        <v>7.1429849502147105E-3</v>
      </c>
      <c r="DW219" s="82">
        <f t="shared" si="768"/>
        <v>6.465553684099355E-3</v>
      </c>
      <c r="DX219" s="82">
        <f t="shared" si="768"/>
        <v>5.8380772204693031E-3</v>
      </c>
      <c r="DY219" s="82">
        <f t="shared" si="768"/>
        <v>5.2563895871735695E-3</v>
      </c>
      <c r="DZ219" s="82">
        <f t="shared" si="768"/>
        <v>4.7166513063151665E-3</v>
      </c>
      <c r="EA219" s="82">
        <f t="shared" si="768"/>
        <v>4.2153230033700568E-3</v>
      </c>
      <c r="EB219" s="82">
        <f t="shared" si="768"/>
        <v>3.7491411167229595E-3</v>
      </c>
      <c r="EC219" s="82">
        <f t="shared" si="768"/>
        <v>3.31509553915253E-3</v>
      </c>
      <c r="ED219" s="82">
        <f t="shared" si="768"/>
        <v>2.9104090362584312E-3</v>
      </c>
      <c r="EE219" s="82">
        <f t="shared" si="768"/>
        <v>2.5325182992053841E-3</v>
      </c>
      <c r="EF219" s="82">
        <f t="shared" si="768"/>
        <v>2.1790565005504851E-3</v>
      </c>
      <c r="EG219" s="82">
        <f t="shared" si="768"/>
        <v>1.8478372323992407E-3</v>
      </c>
      <c r="EH219" s="82">
        <f t="shared" si="768"/>
        <v>1.536839715775807E-3</v>
      </c>
      <c r="EI219" s="82">
        <f t="shared" si="768"/>
        <v>1.2441951789609882E-3</v>
      </c>
      <c r="EJ219" s="82">
        <f t="shared" si="768"/>
        <v>9.6817431070924493E-4</v>
      </c>
      <c r="EK219" s="82">
        <f t="shared" si="768"/>
        <v>7.0717570176024626E-4</v>
      </c>
      <c r="EL219" s="82">
        <f t="shared" si="768"/>
        <v>4.5971519496347725E-4</v>
      </c>
      <c r="EM219" s="82">
        <f t="shared" si="768"/>
        <v>2.2441607068421178E-4</v>
      </c>
      <c r="EN219" s="82">
        <f t="shared" si="768"/>
        <v>0</v>
      </c>
      <c r="EO219" s="82">
        <f t="shared" si="768"/>
        <v>0</v>
      </c>
      <c r="EP219" s="82">
        <f t="shared" si="768"/>
        <v>0</v>
      </c>
      <c r="EQ219" s="82">
        <f t="shared" si="768"/>
        <v>0</v>
      </c>
      <c r="ER219" s="82">
        <f t="shared" si="768"/>
        <v>0</v>
      </c>
      <c r="ES219" s="82">
        <f t="shared" si="768"/>
        <v>0</v>
      </c>
      <c r="ET219" s="82">
        <f t="shared" si="768"/>
        <v>0</v>
      </c>
      <c r="EU219" s="82">
        <f t="shared" si="768"/>
        <v>0</v>
      </c>
      <c r="EV219" s="82">
        <f t="shared" si="768"/>
        <v>0</v>
      </c>
      <c r="EW219" s="82">
        <f t="shared" si="768"/>
        <v>0</v>
      </c>
      <c r="EX219" s="82">
        <f t="shared" si="768"/>
        <v>0</v>
      </c>
      <c r="EY219" s="82">
        <f t="shared" si="768"/>
        <v>0</v>
      </c>
      <c r="EZ219" s="82">
        <f t="shared" si="768"/>
        <v>0</v>
      </c>
      <c r="FA219" s="82">
        <f t="shared" si="768"/>
        <v>0</v>
      </c>
      <c r="FB219" s="82">
        <f t="shared" si="768"/>
        <v>0</v>
      </c>
      <c r="FC219" s="82">
        <f t="shared" si="768"/>
        <v>0</v>
      </c>
      <c r="FD219" s="82">
        <f t="shared" ref="FD219:FP219" si="769">+$D219*FA211</f>
        <v>0</v>
      </c>
      <c r="FE219" s="82">
        <f t="shared" si="769"/>
        <v>0</v>
      </c>
      <c r="FF219" s="82">
        <f t="shared" si="769"/>
        <v>0</v>
      </c>
      <c r="FG219" s="82">
        <f t="shared" si="769"/>
        <v>0</v>
      </c>
      <c r="FH219" s="82">
        <f t="shared" si="769"/>
        <v>0</v>
      </c>
      <c r="FI219" s="82">
        <f t="shared" si="769"/>
        <v>0</v>
      </c>
      <c r="FJ219" s="82">
        <f t="shared" si="769"/>
        <v>0</v>
      </c>
      <c r="FK219" s="82">
        <f t="shared" si="769"/>
        <v>0</v>
      </c>
      <c r="FL219" s="82">
        <f t="shared" si="769"/>
        <v>0</v>
      </c>
      <c r="FM219" s="82">
        <f t="shared" si="769"/>
        <v>0</v>
      </c>
      <c r="FN219" s="82">
        <f t="shared" si="769"/>
        <v>0</v>
      </c>
      <c r="FO219" s="82">
        <f t="shared" si="769"/>
        <v>0</v>
      </c>
      <c r="FP219" s="82">
        <f t="shared" si="769"/>
        <v>0</v>
      </c>
    </row>
    <row r="220" spans="1:172">
      <c r="A220" s="79">
        <v>1956</v>
      </c>
      <c r="D220" s="98">
        <f>Data!CF20</f>
        <v>0.20999700792895398</v>
      </c>
      <c r="L220" s="82">
        <f>+$D220*H211</f>
        <v>0.20999700792895398</v>
      </c>
      <c r="M220" s="82">
        <f t="shared" ref="M220:BX220" si="770">+$D220*I211</f>
        <v>0.2025619693896745</v>
      </c>
      <c r="N220" s="82">
        <f t="shared" si="770"/>
        <v>0.19499527115047746</v>
      </c>
      <c r="O220" s="82">
        <f t="shared" si="770"/>
        <v>0.18729571082910287</v>
      </c>
      <c r="P220" s="82">
        <f t="shared" si="770"/>
        <v>0.17946259195549541</v>
      </c>
      <c r="Q220" s="82">
        <f t="shared" si="770"/>
        <v>0.17149599861003803</v>
      </c>
      <c r="R220" s="82">
        <f t="shared" si="770"/>
        <v>0.16339718616648966</v>
      </c>
      <c r="S220" s="82">
        <f t="shared" si="770"/>
        <v>0.15516911629867966</v>
      </c>
      <c r="T220" s="82">
        <f t="shared" si="770"/>
        <v>0.14681715939935797</v>
      </c>
      <c r="U220" s="82">
        <f t="shared" si="770"/>
        <v>0.13834997483067046</v>
      </c>
      <c r="V220" s="82">
        <f t="shared" si="770"/>
        <v>0.12978055708363853</v>
      </c>
      <c r="W220" s="82">
        <f t="shared" si="770"/>
        <v>0.1211274033977079</v>
      </c>
      <c r="X220" s="82">
        <f t="shared" si="770"/>
        <v>0.11241571735851748</v>
      </c>
      <c r="Y220" s="82">
        <f t="shared" si="770"/>
        <v>0.10367851811486471</v>
      </c>
      <c r="Z220" s="82">
        <f t="shared" si="770"/>
        <v>9.4957483977671342E-2</v>
      </c>
      <c r="AA220" s="82">
        <f t="shared" si="770"/>
        <v>8.6303332630381119E-2</v>
      </c>
      <c r="AB220" s="82">
        <f t="shared" si="770"/>
        <v>7.7775539109715811E-2</v>
      </c>
      <c r="AC220" s="82">
        <f t="shared" si="770"/>
        <v>6.9441226335738598E-2</v>
      </c>
      <c r="AD220" s="82">
        <f t="shared" si="770"/>
        <v>6.1373135520437286E-2</v>
      </c>
      <c r="AE220" s="82">
        <f t="shared" si="770"/>
        <v>5.3646691817171507E-2</v>
      </c>
      <c r="AF220" s="82">
        <f t="shared" si="770"/>
        <v>4.6336311631300489E-2</v>
      </c>
      <c r="AG220" s="82">
        <f t="shared" si="770"/>
        <v>3.9511231485264295E-2</v>
      </c>
      <c r="AH220" s="82">
        <f t="shared" si="770"/>
        <v>3.3231248793041721E-2</v>
      </c>
      <c r="AI220" s="82">
        <f t="shared" si="770"/>
        <v>2.7542827462775785E-2</v>
      </c>
      <c r="AJ220" s="82">
        <f t="shared" si="770"/>
        <v>2.2476017731155564E-2</v>
      </c>
      <c r="AK220" s="82">
        <f t="shared" si="770"/>
        <v>1.8042563846806022E-2</v>
      </c>
      <c r="AL220" s="82">
        <f t="shared" si="770"/>
        <v>1.4235433699917782E-2</v>
      </c>
      <c r="AM220" s="82">
        <f t="shared" si="770"/>
        <v>1.1029823642872482E-2</v>
      </c>
      <c r="AN220" s="82">
        <f t="shared" si="770"/>
        <v>8.3855013163019049E-3</v>
      </c>
      <c r="AO220" s="82">
        <f t="shared" si="770"/>
        <v>6.2501833199633105E-3</v>
      </c>
      <c r="AP220" s="82">
        <f t="shared" si="770"/>
        <v>4.5635316226417741E-3</v>
      </c>
      <c r="AQ220" s="82">
        <f t="shared" si="770"/>
        <v>3.2613095346707213E-3</v>
      </c>
      <c r="AR220" s="82">
        <f t="shared" si="770"/>
        <v>2.2792668474820783E-3</v>
      </c>
      <c r="AS220" s="82">
        <f t="shared" si="770"/>
        <v>1.5564121705857082E-3</v>
      </c>
      <c r="AT220" s="82">
        <f t="shared" si="770"/>
        <v>1.037456224471058E-3</v>
      </c>
      <c r="AU220" s="82">
        <f t="shared" si="770"/>
        <v>6.7434642106729489E-4</v>
      </c>
      <c r="AV220" s="82">
        <f t="shared" si="770"/>
        <v>4.2693611235402348E-4</v>
      </c>
      <c r="AW220" s="82">
        <f t="shared" si="770"/>
        <v>2.6292389608167385E-4</v>
      </c>
      <c r="AX220" s="82">
        <f t="shared" si="770"/>
        <v>1.5725102545050804E-4</v>
      </c>
      <c r="AY220" s="82">
        <f t="shared" si="770"/>
        <v>9.1158968951002736E-5</v>
      </c>
      <c r="AZ220" s="82">
        <f t="shared" si="770"/>
        <v>5.1092011710326744E-5</v>
      </c>
      <c r="BA220" s="82">
        <f t="shared" si="770"/>
        <v>2.7592605554898539E-5</v>
      </c>
      <c r="BB220" s="82">
        <f t="shared" si="770"/>
        <v>1.4291531880913449E-5</v>
      </c>
      <c r="BC220" s="82">
        <f t="shared" si="770"/>
        <v>7.0504537378529485E-6</v>
      </c>
      <c r="BD220" s="82">
        <f t="shared" si="770"/>
        <v>3.2774842850978929E-6</v>
      </c>
      <c r="BE220" s="82">
        <f t="shared" si="770"/>
        <v>1.4099512897795137E-6</v>
      </c>
      <c r="BF220" s="82">
        <f t="shared" si="770"/>
        <v>5.4273197847025656E-7</v>
      </c>
      <c r="BG220" s="82">
        <f t="shared" si="770"/>
        <v>1.7366788528355306E-7</v>
      </c>
      <c r="BH220" s="82">
        <f t="shared" si="770"/>
        <v>3.7108585681884877E-8</v>
      </c>
      <c r="BI220" s="82">
        <f t="shared" si="770"/>
        <v>0</v>
      </c>
      <c r="BJ220" s="82">
        <f t="shared" si="770"/>
        <v>0</v>
      </c>
      <c r="BK220" s="82">
        <f t="shared" si="770"/>
        <v>0</v>
      </c>
      <c r="BL220" s="82">
        <f t="shared" si="770"/>
        <v>0</v>
      </c>
      <c r="BM220" s="82">
        <f t="shared" si="770"/>
        <v>0</v>
      </c>
      <c r="BN220" s="82">
        <f t="shared" si="770"/>
        <v>0</v>
      </c>
      <c r="BO220" s="82">
        <f t="shared" si="770"/>
        <v>0</v>
      </c>
      <c r="BP220" s="82">
        <f t="shared" si="770"/>
        <v>0</v>
      </c>
      <c r="BQ220" s="82">
        <f t="shared" si="770"/>
        <v>0</v>
      </c>
      <c r="BR220" s="82">
        <f t="shared" si="770"/>
        <v>0</v>
      </c>
      <c r="BS220" s="82">
        <f t="shared" si="770"/>
        <v>0</v>
      </c>
      <c r="BT220" s="82">
        <f t="shared" si="770"/>
        <v>0</v>
      </c>
      <c r="BU220" s="82">
        <f t="shared" si="770"/>
        <v>0</v>
      </c>
      <c r="BV220" s="82">
        <f t="shared" si="770"/>
        <v>0</v>
      </c>
      <c r="BW220" s="82">
        <f t="shared" si="770"/>
        <v>0</v>
      </c>
      <c r="BX220" s="82">
        <f t="shared" si="770"/>
        <v>0</v>
      </c>
      <c r="BY220" s="82">
        <f t="shared" ref="BY220:CJ220" si="771">+$D220*BU211</f>
        <v>0</v>
      </c>
      <c r="BZ220" s="82">
        <f t="shared" si="771"/>
        <v>0</v>
      </c>
      <c r="CA220" s="82">
        <f t="shared" si="771"/>
        <v>0</v>
      </c>
      <c r="CB220" s="82">
        <f t="shared" si="771"/>
        <v>0</v>
      </c>
      <c r="CC220" s="82">
        <f t="shared" si="771"/>
        <v>0</v>
      </c>
      <c r="CD220" s="82">
        <f t="shared" si="771"/>
        <v>0</v>
      </c>
      <c r="CE220" s="82">
        <f t="shared" si="771"/>
        <v>0</v>
      </c>
      <c r="CF220" s="82">
        <f t="shared" si="771"/>
        <v>0</v>
      </c>
      <c r="CG220" s="82">
        <f t="shared" si="771"/>
        <v>0</v>
      </c>
      <c r="CH220" s="82">
        <f t="shared" si="771"/>
        <v>0</v>
      </c>
      <c r="CI220" s="82">
        <f t="shared" si="771"/>
        <v>0</v>
      </c>
      <c r="CJ220" s="82">
        <f t="shared" si="771"/>
        <v>0</v>
      </c>
      <c r="CR220" s="82">
        <f>+$D220*CN211</f>
        <v>0.20999700792895398</v>
      </c>
      <c r="CS220" s="82">
        <f t="shared" ref="CS220:FD220" si="772">+$D220*CO211</f>
        <v>0.19313509831057152</v>
      </c>
      <c r="CT220" s="82">
        <f t="shared" si="772"/>
        <v>0.17761965550229694</v>
      </c>
      <c r="CU220" s="82">
        <f t="shared" si="772"/>
        <v>0.16334286272094706</v>
      </c>
      <c r="CV220" s="82">
        <f t="shared" si="772"/>
        <v>0.1502055245484587</v>
      </c>
      <c r="CW220" s="82">
        <f t="shared" si="772"/>
        <v>0.13811637706357685</v>
      </c>
      <c r="CX220" s="82">
        <f t="shared" si="772"/>
        <v>0.12699145315664531</v>
      </c>
      <c r="CY220" s="82">
        <f t="shared" si="772"/>
        <v>0.11675349861259453</v>
      </c>
      <c r="CZ220" s="82">
        <f t="shared" si="772"/>
        <v>0.10733143490040695</v>
      </c>
      <c r="DA220" s="82">
        <f t="shared" si="772"/>
        <v>9.8659864932267249E-2</v>
      </c>
      <c r="DB220" s="82">
        <f t="shared" si="772"/>
        <v>9.0678618354534432E-2</v>
      </c>
      <c r="DC220" s="82">
        <f t="shared" si="772"/>
        <v>8.3332333207694148E-2</v>
      </c>
      <c r="DD220" s="82">
        <f t="shared" si="772"/>
        <v>7.6570071045462013E-2</v>
      </c>
      <c r="DE220" s="82">
        <f t="shared" si="772"/>
        <v>7.0344962835983765E-2</v>
      </c>
      <c r="DF220" s="82">
        <f t="shared" si="772"/>
        <v>6.4613883182230172E-2</v>
      </c>
      <c r="DG220" s="82">
        <f t="shared" si="772"/>
        <v>5.9337150595701819E-2</v>
      </c>
      <c r="DH220" s="82">
        <f t="shared" si="772"/>
        <v>5.4478251738817755E-2</v>
      </c>
      <c r="DI220" s="82">
        <f t="shared" si="772"/>
        <v>5.0003587718115285E-2</v>
      </c>
      <c r="DJ220" s="82">
        <f t="shared" si="772"/>
        <v>4.5882240663805154E-2</v>
      </c>
      <c r="DK220" s="82">
        <f t="shared" si="772"/>
        <v>4.2085758972365384E-2</v>
      </c>
      <c r="DL220" s="82">
        <f t="shared" si="772"/>
        <v>3.858795971870739E-2</v>
      </c>
      <c r="DM220" s="82">
        <f t="shared" si="772"/>
        <v>3.5364746863907275E-2</v>
      </c>
      <c r="DN220" s="82">
        <f t="shared" si="772"/>
        <v>3.2393943994399023E-2</v>
      </c>
      <c r="DO220" s="82">
        <f t="shared" si="772"/>
        <v>2.9655140429635612E-2</v>
      </c>
      <c r="DP220" s="82">
        <f t="shared" si="772"/>
        <v>2.712954962824483E-2</v>
      </c>
      <c r="DQ220" s="82">
        <f t="shared" si="772"/>
        <v>2.4799878908284501E-2</v>
      </c>
      <c r="DR220" s="82">
        <f t="shared" si="772"/>
        <v>2.2650209575932959E-2</v>
      </c>
      <c r="DS220" s="82">
        <f t="shared" si="772"/>
        <v>2.0665886629381996E-2</v>
      </c>
      <c r="DT220" s="82">
        <f t="shared" si="772"/>
        <v>1.8833417271336063E-2</v>
      </c>
      <c r="DU220" s="82">
        <f t="shared" si="772"/>
        <v>1.714037752482598E-2</v>
      </c>
      <c r="DV220" s="82">
        <f t="shared" si="772"/>
        <v>1.5575326303444577E-2</v>
      </c>
      <c r="DW220" s="82">
        <f t="shared" si="772"/>
        <v>1.412772633899788E-2</v>
      </c>
      <c r="DX220" s="82">
        <f t="shared" si="772"/>
        <v>1.2787871417300065E-2</v>
      </c>
      <c r="DY220" s="82">
        <f t="shared" si="772"/>
        <v>1.1546819416754962E-2</v>
      </c>
      <c r="DZ220" s="82">
        <f t="shared" si="772"/>
        <v>1.0396330684767021E-2</v>
      </c>
      <c r="EA220" s="82">
        <f t="shared" si="772"/>
        <v>9.3288113241922106E-3</v>
      </c>
      <c r="EB220" s="82">
        <f t="shared" si="772"/>
        <v>8.3372609962316536E-3</v>
      </c>
      <c r="EC220" s="82">
        <f t="shared" si="772"/>
        <v>7.4152248776269301E-3</v>
      </c>
      <c r="ED220" s="82">
        <f t="shared" si="772"/>
        <v>6.556749438954337E-3</v>
      </c>
      <c r="EE220" s="82">
        <f t="shared" si="772"/>
        <v>5.7563417374370532E-3</v>
      </c>
      <c r="EF220" s="82">
        <f t="shared" si="772"/>
        <v>5.008931942185115E-3</v>
      </c>
      <c r="EG220" s="82">
        <f t="shared" si="772"/>
        <v>4.3098388323030519E-3</v>
      </c>
      <c r="EH220" s="82">
        <f t="shared" si="772"/>
        <v>3.6547380290312646E-3</v>
      </c>
      <c r="EI220" s="82">
        <f t="shared" si="772"/>
        <v>3.0396327421537187E-3</v>
      </c>
      <c r="EJ220" s="82">
        <f t="shared" si="772"/>
        <v>2.4608268284441741E-3</v>
      </c>
      <c r="EK220" s="82">
        <f t="shared" si="772"/>
        <v>1.9148999760579038E-3</v>
      </c>
      <c r="EL220" s="82">
        <f t="shared" si="772"/>
        <v>1.3986848436181051E-3</v>
      </c>
      <c r="EM220" s="82">
        <f t="shared" si="772"/>
        <v>9.0924599639928376E-4</v>
      </c>
      <c r="EN220" s="82">
        <f t="shared" si="772"/>
        <v>4.4386049456879328E-4</v>
      </c>
      <c r="EO220" s="82">
        <f t="shared" si="772"/>
        <v>0</v>
      </c>
      <c r="EP220" s="82">
        <f t="shared" si="772"/>
        <v>0</v>
      </c>
      <c r="EQ220" s="82">
        <f t="shared" si="772"/>
        <v>0</v>
      </c>
      <c r="ER220" s="82">
        <f t="shared" si="772"/>
        <v>0</v>
      </c>
      <c r="ES220" s="82">
        <f t="shared" si="772"/>
        <v>0</v>
      </c>
      <c r="ET220" s="82">
        <f t="shared" si="772"/>
        <v>0</v>
      </c>
      <c r="EU220" s="82">
        <f t="shared" si="772"/>
        <v>0</v>
      </c>
      <c r="EV220" s="82">
        <f t="shared" si="772"/>
        <v>0</v>
      </c>
      <c r="EW220" s="82">
        <f t="shared" si="772"/>
        <v>0</v>
      </c>
      <c r="EX220" s="82">
        <f t="shared" si="772"/>
        <v>0</v>
      </c>
      <c r="EY220" s="82">
        <f t="shared" si="772"/>
        <v>0</v>
      </c>
      <c r="EZ220" s="82">
        <f t="shared" si="772"/>
        <v>0</v>
      </c>
      <c r="FA220" s="82">
        <f t="shared" si="772"/>
        <v>0</v>
      </c>
      <c r="FB220" s="82">
        <f t="shared" si="772"/>
        <v>0</v>
      </c>
      <c r="FC220" s="82">
        <f t="shared" si="772"/>
        <v>0</v>
      </c>
      <c r="FD220" s="82">
        <f t="shared" si="772"/>
        <v>0</v>
      </c>
      <c r="FE220" s="82">
        <f t="shared" ref="FE220:FP220" si="773">+$D220*FA211</f>
        <v>0</v>
      </c>
      <c r="FF220" s="82">
        <f t="shared" si="773"/>
        <v>0</v>
      </c>
      <c r="FG220" s="82">
        <f t="shared" si="773"/>
        <v>0</v>
      </c>
      <c r="FH220" s="82">
        <f t="shared" si="773"/>
        <v>0</v>
      </c>
      <c r="FI220" s="82">
        <f t="shared" si="773"/>
        <v>0</v>
      </c>
      <c r="FJ220" s="82">
        <f t="shared" si="773"/>
        <v>0</v>
      </c>
      <c r="FK220" s="82">
        <f t="shared" si="773"/>
        <v>0</v>
      </c>
      <c r="FL220" s="82">
        <f t="shared" si="773"/>
        <v>0</v>
      </c>
      <c r="FM220" s="82">
        <f t="shared" si="773"/>
        <v>0</v>
      </c>
      <c r="FN220" s="82">
        <f t="shared" si="773"/>
        <v>0</v>
      </c>
      <c r="FO220" s="82">
        <f t="shared" si="773"/>
        <v>0</v>
      </c>
      <c r="FP220" s="82">
        <f t="shared" si="773"/>
        <v>0</v>
      </c>
    </row>
    <row r="221" spans="1:172">
      <c r="A221" s="79">
        <v>1957</v>
      </c>
      <c r="D221" s="98">
        <f>Data!CF21</f>
        <v>0.22028177927834677</v>
      </c>
      <c r="M221" s="82">
        <f>+$D221*H211</f>
        <v>0.22028177927834677</v>
      </c>
      <c r="N221" s="82">
        <f t="shared" ref="N221:BY221" si="774">+$D221*I211</f>
        <v>0.21248260378252415</v>
      </c>
      <c r="O221" s="82">
        <f t="shared" si="774"/>
        <v>0.20454532044772269</v>
      </c>
      <c r="P221" s="82">
        <f t="shared" si="774"/>
        <v>0.19646866800404994</v>
      </c>
      <c r="Q221" s="82">
        <f t="shared" si="774"/>
        <v>0.1882519158712728</v>
      </c>
      <c r="R221" s="82">
        <f t="shared" si="774"/>
        <v>0.17989515224767821</v>
      </c>
      <c r="S221" s="82">
        <f t="shared" si="774"/>
        <v>0.17139969398995855</v>
      </c>
      <c r="T221" s="82">
        <f t="shared" si="774"/>
        <v>0.16276864782228678</v>
      </c>
      <c r="U221" s="82">
        <f t="shared" si="774"/>
        <v>0.15400764715669119</v>
      </c>
      <c r="V221" s="82">
        <f t="shared" si="774"/>
        <v>0.14512577545450164</v>
      </c>
      <c r="W221" s="82">
        <f t="shared" si="774"/>
        <v>0.13613666362232607</v>
      </c>
      <c r="X221" s="82">
        <f t="shared" si="774"/>
        <v>0.12705971481669992</v>
      </c>
      <c r="Y221" s="82">
        <f t="shared" si="774"/>
        <v>0.11792136698901828</v>
      </c>
      <c r="Z221" s="82">
        <f t="shared" si="774"/>
        <v>0.10875625642728874</v>
      </c>
      <c r="AA221" s="82">
        <f t="shared" si="774"/>
        <v>9.9608102671030943E-2</v>
      </c>
      <c r="AB221" s="82">
        <f t="shared" si="774"/>
        <v>9.0530107342782523E-2</v>
      </c>
      <c r="AC221" s="82">
        <f t="shared" si="774"/>
        <v>8.1584658316737113E-2</v>
      </c>
      <c r="AD221" s="82">
        <f t="shared" si="774"/>
        <v>7.2842165911630688E-2</v>
      </c>
      <c r="AE221" s="82">
        <f t="shared" si="774"/>
        <v>6.4378933898462484E-2</v>
      </c>
      <c r="AF221" s="82">
        <f t="shared" si="774"/>
        <v>5.6274081437777991E-2</v>
      </c>
      <c r="AG221" s="82">
        <f t="shared" si="774"/>
        <v>4.8605669537882486E-2</v>
      </c>
      <c r="AH221" s="82">
        <f t="shared" si="774"/>
        <v>4.1446325635255007E-2</v>
      </c>
      <c r="AI221" s="82">
        <f t="shared" si="774"/>
        <v>3.4858775770030118E-2</v>
      </c>
      <c r="AJ221" s="82">
        <f t="shared" si="774"/>
        <v>2.8891759457398594E-2</v>
      </c>
      <c r="AK221" s="82">
        <f t="shared" si="774"/>
        <v>2.3576798668415583E-2</v>
      </c>
      <c r="AL221" s="82">
        <f t="shared" si="774"/>
        <v>1.892621283567162E-2</v>
      </c>
      <c r="AM221" s="82">
        <f t="shared" si="774"/>
        <v>1.4932625446157461E-2</v>
      </c>
      <c r="AN221" s="82">
        <f t="shared" si="774"/>
        <v>1.1570018073782893E-2</v>
      </c>
      <c r="AO221" s="82">
        <f t="shared" si="774"/>
        <v>8.7961879472151193E-3</v>
      </c>
      <c r="AP221" s="82">
        <f t="shared" si="774"/>
        <v>6.5562910448855585E-3</v>
      </c>
      <c r="AQ221" s="82">
        <f t="shared" si="774"/>
        <v>4.7870342322621599E-3</v>
      </c>
      <c r="AR221" s="82">
        <f t="shared" si="774"/>
        <v>3.4210347764466937E-3</v>
      </c>
      <c r="AS221" s="82">
        <f t="shared" si="774"/>
        <v>2.3908957635404219E-3</v>
      </c>
      <c r="AT221" s="82">
        <f t="shared" si="774"/>
        <v>1.6326387009432345E-3</v>
      </c>
      <c r="AU221" s="82">
        <f t="shared" si="774"/>
        <v>1.0882664724784915E-3</v>
      </c>
      <c r="AV221" s="82">
        <f t="shared" si="774"/>
        <v>7.0737307615804219E-4</v>
      </c>
      <c r="AW221" s="82">
        <f t="shared" si="774"/>
        <v>4.4784564977869639E-4</v>
      </c>
      <c r="AX221" s="82">
        <f t="shared" si="774"/>
        <v>2.7580080409174597E-4</v>
      </c>
      <c r="AY221" s="82">
        <f t="shared" si="774"/>
        <v>1.6495252013924751E-4</v>
      </c>
      <c r="AZ221" s="82">
        <f t="shared" si="774"/>
        <v>9.5623552334136709E-5</v>
      </c>
      <c r="BA221" s="82">
        <f t="shared" si="774"/>
        <v>5.3594283830313265E-5</v>
      </c>
      <c r="BB221" s="82">
        <f t="shared" si="774"/>
        <v>2.8943975471379095E-5</v>
      </c>
      <c r="BC221" s="82">
        <f t="shared" si="774"/>
        <v>1.4991471080416138E-5</v>
      </c>
      <c r="BD221" s="82">
        <f t="shared" si="774"/>
        <v>7.3957553462826337E-6</v>
      </c>
      <c r="BE221" s="82">
        <f t="shared" si="774"/>
        <v>3.4380016982072456E-6</v>
      </c>
      <c r="BF221" s="82">
        <f t="shared" si="774"/>
        <v>1.4790047814086407E-6</v>
      </c>
      <c r="BG221" s="82">
        <f t="shared" si="774"/>
        <v>5.6931271101316315E-7</v>
      </c>
      <c r="BH221" s="82">
        <f t="shared" si="774"/>
        <v>1.8217340880738444E-7</v>
      </c>
      <c r="BI221" s="82">
        <f t="shared" si="774"/>
        <v>3.8926008332814541E-8</v>
      </c>
      <c r="BJ221" s="82">
        <f t="shared" si="774"/>
        <v>0</v>
      </c>
      <c r="BK221" s="82">
        <f t="shared" si="774"/>
        <v>0</v>
      </c>
      <c r="BL221" s="82">
        <f t="shared" si="774"/>
        <v>0</v>
      </c>
      <c r="BM221" s="82">
        <f t="shared" si="774"/>
        <v>0</v>
      </c>
      <c r="BN221" s="82">
        <f t="shared" si="774"/>
        <v>0</v>
      </c>
      <c r="BO221" s="82">
        <f t="shared" si="774"/>
        <v>0</v>
      </c>
      <c r="BP221" s="82">
        <f t="shared" si="774"/>
        <v>0</v>
      </c>
      <c r="BQ221" s="82">
        <f t="shared" si="774"/>
        <v>0</v>
      </c>
      <c r="BR221" s="82">
        <f t="shared" si="774"/>
        <v>0</v>
      </c>
      <c r="BS221" s="82">
        <f t="shared" si="774"/>
        <v>0</v>
      </c>
      <c r="BT221" s="82">
        <f t="shared" si="774"/>
        <v>0</v>
      </c>
      <c r="BU221" s="82">
        <f t="shared" si="774"/>
        <v>0</v>
      </c>
      <c r="BV221" s="82">
        <f t="shared" si="774"/>
        <v>0</v>
      </c>
      <c r="BW221" s="82">
        <f t="shared" si="774"/>
        <v>0</v>
      </c>
      <c r="BX221" s="82">
        <f t="shared" si="774"/>
        <v>0</v>
      </c>
      <c r="BY221" s="82">
        <f t="shared" si="774"/>
        <v>0</v>
      </c>
      <c r="BZ221" s="82">
        <f t="shared" ref="BZ221:CJ221" si="775">+$D221*BU211</f>
        <v>0</v>
      </c>
      <c r="CA221" s="82">
        <f t="shared" si="775"/>
        <v>0</v>
      </c>
      <c r="CB221" s="82">
        <f t="shared" si="775"/>
        <v>0</v>
      </c>
      <c r="CC221" s="82">
        <f t="shared" si="775"/>
        <v>0</v>
      </c>
      <c r="CD221" s="82">
        <f t="shared" si="775"/>
        <v>0</v>
      </c>
      <c r="CE221" s="82">
        <f t="shared" si="775"/>
        <v>0</v>
      </c>
      <c r="CF221" s="82">
        <f t="shared" si="775"/>
        <v>0</v>
      </c>
      <c r="CG221" s="82">
        <f t="shared" si="775"/>
        <v>0</v>
      </c>
      <c r="CH221" s="82">
        <f t="shared" si="775"/>
        <v>0</v>
      </c>
      <c r="CI221" s="82">
        <f t="shared" si="775"/>
        <v>0</v>
      </c>
      <c r="CJ221" s="82">
        <f t="shared" si="775"/>
        <v>0</v>
      </c>
      <c r="CS221" s="82">
        <f>+$D221*CN211</f>
        <v>0.22028177927834677</v>
      </c>
      <c r="CT221" s="82">
        <f t="shared" ref="CT221:FE221" si="776">+$D221*CO211</f>
        <v>0.20259404415583207</v>
      </c>
      <c r="CU221" s="82">
        <f t="shared" si="776"/>
        <v>0.18631872013190859</v>
      </c>
      <c r="CV221" s="82">
        <f t="shared" si="776"/>
        <v>0.1713427100102406</v>
      </c>
      <c r="CW221" s="82">
        <f t="shared" si="776"/>
        <v>0.15756196019786162</v>
      </c>
      <c r="CX221" s="82">
        <f t="shared" si="776"/>
        <v>0.14488073705001051</v>
      </c>
      <c r="CY221" s="82">
        <f t="shared" si="776"/>
        <v>0.13321096110070657</v>
      </c>
      <c r="CZ221" s="82">
        <f t="shared" si="776"/>
        <v>0.12247159454793487</v>
      </c>
      <c r="DA221" s="82">
        <f t="shared" si="776"/>
        <v>0.11258807773279618</v>
      </c>
      <c r="DB221" s="82">
        <f t="shared" si="776"/>
        <v>0.10349181069281653</v>
      </c>
      <c r="DC221" s="82">
        <f t="shared" si="776"/>
        <v>9.5119676183180998E-2</v>
      </c>
      <c r="DD221" s="82">
        <f t="shared" si="776"/>
        <v>8.7413600848147879E-2</v>
      </c>
      <c r="DE221" s="82">
        <f t="shared" si="776"/>
        <v>8.0320151490302291E-2</v>
      </c>
      <c r="DF221" s="82">
        <f t="shared" si="776"/>
        <v>7.3790163629484568E-2</v>
      </c>
      <c r="DG221" s="82">
        <f t="shared" si="776"/>
        <v>6.7778399767868563E-2</v>
      </c>
      <c r="DH221" s="82">
        <f t="shared" si="776"/>
        <v>6.2243234984331514E-2</v>
      </c>
      <c r="DI221" s="82">
        <f t="shared" si="776"/>
        <v>5.7146367671393139E-2</v>
      </c>
      <c r="DJ221" s="82">
        <f t="shared" si="776"/>
        <v>5.2452553402922139E-2</v>
      </c>
      <c r="DK221" s="82">
        <f t="shared" si="776"/>
        <v>4.8129360081738466E-2</v>
      </c>
      <c r="DL221" s="82">
        <f t="shared" si="776"/>
        <v>4.4146942664291478E-2</v>
      </c>
      <c r="DM221" s="82">
        <f t="shared" si="776"/>
        <v>4.0477835895803935E-2</v>
      </c>
      <c r="DN221" s="82">
        <f t="shared" si="776"/>
        <v>3.7096763614581627E-2</v>
      </c>
      <c r="DO221" s="82">
        <f t="shared" si="776"/>
        <v>3.3980463299474767E-2</v>
      </c>
      <c r="DP221" s="82">
        <f t="shared" si="776"/>
        <v>3.1107524640538856E-2</v>
      </c>
      <c r="DQ221" s="82">
        <f t="shared" si="776"/>
        <v>2.845824101051872E-2</v>
      </c>
      <c r="DR221" s="82">
        <f t="shared" si="776"/>
        <v>2.6014472804549094E-2</v>
      </c>
      <c r="DS221" s="82">
        <f t="shared" si="776"/>
        <v>2.3759521698051907E-2</v>
      </c>
      <c r="DT221" s="82">
        <f t="shared" si="776"/>
        <v>2.1678014948789171E-2</v>
      </c>
      <c r="DU221" s="82">
        <f t="shared" si="776"/>
        <v>1.9755798938930716E-2</v>
      </c>
      <c r="DV221" s="82">
        <f t="shared" si="776"/>
        <v>1.7979841217302717E-2</v>
      </c>
      <c r="DW221" s="82">
        <f t="shared" si="776"/>
        <v>1.6338140361144417E-2</v>
      </c>
      <c r="DX221" s="82">
        <f t="shared" si="776"/>
        <v>1.4819643031127823E-2</v>
      </c>
      <c r="DY221" s="82">
        <f t="shared" si="776"/>
        <v>1.3414167643467548E-2</v>
      </c>
      <c r="DZ221" s="82">
        <f t="shared" si="776"/>
        <v>1.2112334129013297E-2</v>
      </c>
      <c r="EA221" s="82">
        <f t="shared" si="776"/>
        <v>1.0905499291596312E-2</v>
      </c>
      <c r="EB221" s="82">
        <f t="shared" si="776"/>
        <v>9.7856973168888445E-3</v>
      </c>
      <c r="EC221" s="82">
        <f t="shared" si="776"/>
        <v>8.745585018902791E-3</v>
      </c>
      <c r="ED221" s="82">
        <f t="shared" si="776"/>
        <v>7.7783914442502208E-3</v>
      </c>
      <c r="EE221" s="82">
        <f t="shared" si="776"/>
        <v>6.8778714846442412E-3</v>
      </c>
      <c r="EF221" s="82">
        <f t="shared" si="776"/>
        <v>6.0382631760441023E-3</v>
      </c>
      <c r="EG221" s="82">
        <f t="shared" si="776"/>
        <v>5.2542483885388291E-3</v>
      </c>
      <c r="EH221" s="82">
        <f t="shared" si="776"/>
        <v>4.5209166346971081E-3</v>
      </c>
      <c r="EI221" s="82">
        <f t="shared" si="776"/>
        <v>3.8337317458523815E-3</v>
      </c>
      <c r="EJ221" s="82">
        <f t="shared" si="776"/>
        <v>3.1885011857924741E-3</v>
      </c>
      <c r="EK221" s="82">
        <f t="shared" si="776"/>
        <v>2.5813477897216903E-3</v>
      </c>
      <c r="EL221" s="82">
        <f t="shared" si="776"/>
        <v>2.0086837332882745E-3</v>
      </c>
      <c r="EM221" s="82">
        <f t="shared" si="776"/>
        <v>1.4671865520393041E-3</v>
      </c>
      <c r="EN221" s="82">
        <f t="shared" si="776"/>
        <v>9.53777045986815E-4</v>
      </c>
      <c r="EO221" s="82">
        <f t="shared" si="776"/>
        <v>4.6559891714295144E-4</v>
      </c>
      <c r="EP221" s="82">
        <f t="shared" si="776"/>
        <v>0</v>
      </c>
      <c r="EQ221" s="82">
        <f t="shared" si="776"/>
        <v>0</v>
      </c>
      <c r="ER221" s="82">
        <f t="shared" si="776"/>
        <v>0</v>
      </c>
      <c r="ES221" s="82">
        <f t="shared" si="776"/>
        <v>0</v>
      </c>
      <c r="ET221" s="82">
        <f t="shared" si="776"/>
        <v>0</v>
      </c>
      <c r="EU221" s="82">
        <f t="shared" si="776"/>
        <v>0</v>
      </c>
      <c r="EV221" s="82">
        <f t="shared" si="776"/>
        <v>0</v>
      </c>
      <c r="EW221" s="82">
        <f t="shared" si="776"/>
        <v>0</v>
      </c>
      <c r="EX221" s="82">
        <f t="shared" si="776"/>
        <v>0</v>
      </c>
      <c r="EY221" s="82">
        <f t="shared" si="776"/>
        <v>0</v>
      </c>
      <c r="EZ221" s="82">
        <f t="shared" si="776"/>
        <v>0</v>
      </c>
      <c r="FA221" s="82">
        <f t="shared" si="776"/>
        <v>0</v>
      </c>
      <c r="FB221" s="82">
        <f t="shared" si="776"/>
        <v>0</v>
      </c>
      <c r="FC221" s="82">
        <f t="shared" si="776"/>
        <v>0</v>
      </c>
      <c r="FD221" s="82">
        <f t="shared" si="776"/>
        <v>0</v>
      </c>
      <c r="FE221" s="82">
        <f t="shared" si="776"/>
        <v>0</v>
      </c>
      <c r="FF221" s="82">
        <f t="shared" ref="FF221:FP221" si="777">+$D221*FA211</f>
        <v>0</v>
      </c>
      <c r="FG221" s="82">
        <f t="shared" si="777"/>
        <v>0</v>
      </c>
      <c r="FH221" s="82">
        <f t="shared" si="777"/>
        <v>0</v>
      </c>
      <c r="FI221" s="82">
        <f t="shared" si="777"/>
        <v>0</v>
      </c>
      <c r="FJ221" s="82">
        <f t="shared" si="777"/>
        <v>0</v>
      </c>
      <c r="FK221" s="82">
        <f t="shared" si="777"/>
        <v>0</v>
      </c>
      <c r="FL221" s="82">
        <f t="shared" si="777"/>
        <v>0</v>
      </c>
      <c r="FM221" s="82">
        <f t="shared" si="777"/>
        <v>0</v>
      </c>
      <c r="FN221" s="82">
        <f t="shared" si="777"/>
        <v>0</v>
      </c>
      <c r="FO221" s="82">
        <f t="shared" si="777"/>
        <v>0</v>
      </c>
      <c r="FP221" s="82">
        <f t="shared" si="777"/>
        <v>0</v>
      </c>
    </row>
    <row r="222" spans="1:172">
      <c r="A222" s="79">
        <v>1958</v>
      </c>
      <c r="D222" s="98">
        <f>Data!CF22</f>
        <v>0.80264054541099827</v>
      </c>
      <c r="M222" s="82"/>
      <c r="N222" s="82">
        <f>+$D222*H211</f>
        <v>0.80264054541099827</v>
      </c>
      <c r="O222" s="82">
        <f t="shared" ref="O222:BZ222" si="778">+$D222*I211</f>
        <v>0.77422269580840752</v>
      </c>
      <c r="P222" s="82">
        <f t="shared" si="778"/>
        <v>0.74530162278186096</v>
      </c>
      <c r="Q222" s="82">
        <f t="shared" si="778"/>
        <v>0.7158727306432463</v>
      </c>
      <c r="R222" s="82">
        <f t="shared" si="778"/>
        <v>0.68593335737794459</v>
      </c>
      <c r="S222" s="82">
        <f t="shared" si="778"/>
        <v>0.65548382435398433</v>
      </c>
      <c r="T222" s="82">
        <f t="shared" si="778"/>
        <v>0.62452892980105679</v>
      </c>
      <c r="U222" s="82">
        <f t="shared" si="778"/>
        <v>0.59307999368758069</v>
      </c>
      <c r="V222" s="82">
        <f t="shared" si="778"/>
        <v>0.56115754247252014</v>
      </c>
      <c r="W222" s="82">
        <f t="shared" si="778"/>
        <v>0.52879467355675835</v>
      </c>
      <c r="X222" s="82">
        <f t="shared" si="778"/>
        <v>0.49604105386395109</v>
      </c>
      <c r="Y222" s="82">
        <f t="shared" si="778"/>
        <v>0.46296738266026277</v>
      </c>
      <c r="Z222" s="82">
        <f t="shared" si="778"/>
        <v>0.42966999188833893</v>
      </c>
      <c r="AA222" s="82">
        <f t="shared" si="778"/>
        <v>0.39627508576347353</v>
      </c>
      <c r="AB222" s="82">
        <f t="shared" si="778"/>
        <v>0.36294196513733107</v>
      </c>
      <c r="AC222" s="82">
        <f t="shared" si="778"/>
        <v>0.32986448071998942</v>
      </c>
      <c r="AD222" s="82">
        <f t="shared" si="778"/>
        <v>0.29726995515944005</v>
      </c>
      <c r="AE222" s="82">
        <f t="shared" si="778"/>
        <v>0.2654149424785256</v>
      </c>
      <c r="AF222" s="82">
        <f t="shared" si="778"/>
        <v>0.23457747066745202</v>
      </c>
      <c r="AG222" s="82">
        <f t="shared" si="778"/>
        <v>0.20504582614909431</v>
      </c>
      <c r="AH222" s="82">
        <f t="shared" si="778"/>
        <v>0.1771044397578444</v>
      </c>
      <c r="AI222" s="82">
        <f t="shared" si="778"/>
        <v>0.15101794402671662</v>
      </c>
      <c r="AJ222" s="82">
        <f t="shared" si="778"/>
        <v>0.12701489377867461</v>
      </c>
      <c r="AK222" s="82">
        <f t="shared" si="778"/>
        <v>0.10527288114677615</v>
      </c>
      <c r="AL222" s="82">
        <f t="shared" si="778"/>
        <v>8.5906762712092091E-2</v>
      </c>
      <c r="AM222" s="82">
        <f t="shared" si="778"/>
        <v>6.8961426781435756E-2</v>
      </c>
      <c r="AN222" s="82">
        <f t="shared" si="778"/>
        <v>5.4409995560173542E-2</v>
      </c>
      <c r="AO222" s="82">
        <f t="shared" si="778"/>
        <v>4.2157665729682339E-2</v>
      </c>
      <c r="AP222" s="82">
        <f t="shared" si="778"/>
        <v>3.2050663085343947E-2</v>
      </c>
      <c r="AQ222" s="82">
        <f t="shared" si="778"/>
        <v>2.388915250902672E-2</v>
      </c>
      <c r="AR222" s="82">
        <f t="shared" si="778"/>
        <v>1.7442512856358186E-2</v>
      </c>
      <c r="AS222" s="82">
        <f t="shared" si="778"/>
        <v>1.2465221716624652E-2</v>
      </c>
      <c r="AT222" s="82">
        <f t="shared" si="778"/>
        <v>8.7117050078120827E-3</v>
      </c>
      <c r="AU222" s="82">
        <f t="shared" si="778"/>
        <v>5.9488443468959816E-3</v>
      </c>
      <c r="AV222" s="82">
        <f t="shared" si="778"/>
        <v>3.965315687408294E-3</v>
      </c>
      <c r="AW222" s="82">
        <f t="shared" si="778"/>
        <v>2.5774547196621305E-3</v>
      </c>
      <c r="AX222" s="82">
        <f t="shared" si="778"/>
        <v>1.6318148408639164E-3</v>
      </c>
      <c r="AY222" s="82">
        <f t="shared" si="778"/>
        <v>1.0049351723333884E-3</v>
      </c>
      <c r="AZ222" s="82">
        <f t="shared" si="778"/>
        <v>6.0103736752637848E-4</v>
      </c>
      <c r="BA222" s="82">
        <f t="shared" si="778"/>
        <v>3.4842346221757215E-4</v>
      </c>
      <c r="BB222" s="82">
        <f t="shared" si="778"/>
        <v>1.9528144972044429E-4</v>
      </c>
      <c r="BC222" s="82">
        <f t="shared" si="778"/>
        <v>1.0546314059573192E-4</v>
      </c>
      <c r="BD222" s="82">
        <f t="shared" si="778"/>
        <v>5.4624411351307859E-5</v>
      </c>
      <c r="BE222" s="82">
        <f t="shared" si="778"/>
        <v>2.6947907921906407E-5</v>
      </c>
      <c r="BF222" s="82">
        <f t="shared" si="778"/>
        <v>1.2527044076061051E-5</v>
      </c>
      <c r="BG222" s="82">
        <f t="shared" si="778"/>
        <v>5.3890485554653223E-6</v>
      </c>
      <c r="BH222" s="82">
        <f t="shared" si="778"/>
        <v>2.0744042760777575E-6</v>
      </c>
      <c r="BI222" s="82">
        <f t="shared" si="778"/>
        <v>6.6378510598362905E-7</v>
      </c>
      <c r="BJ222" s="82">
        <f t="shared" si="778"/>
        <v>1.4183466585969466E-7</v>
      </c>
      <c r="BK222" s="82">
        <f t="shared" si="778"/>
        <v>0</v>
      </c>
      <c r="BL222" s="82">
        <f t="shared" si="778"/>
        <v>0</v>
      </c>
      <c r="BM222" s="82">
        <f t="shared" si="778"/>
        <v>0</v>
      </c>
      <c r="BN222" s="82">
        <f t="shared" si="778"/>
        <v>0</v>
      </c>
      <c r="BO222" s="82">
        <f t="shared" si="778"/>
        <v>0</v>
      </c>
      <c r="BP222" s="82">
        <f t="shared" si="778"/>
        <v>0</v>
      </c>
      <c r="BQ222" s="82">
        <f t="shared" si="778"/>
        <v>0</v>
      </c>
      <c r="BR222" s="82">
        <f t="shared" si="778"/>
        <v>0</v>
      </c>
      <c r="BS222" s="82">
        <f t="shared" si="778"/>
        <v>0</v>
      </c>
      <c r="BT222" s="82">
        <f t="shared" si="778"/>
        <v>0</v>
      </c>
      <c r="BU222" s="82">
        <f t="shared" si="778"/>
        <v>0</v>
      </c>
      <c r="BV222" s="82">
        <f t="shared" si="778"/>
        <v>0</v>
      </c>
      <c r="BW222" s="82">
        <f t="shared" si="778"/>
        <v>0</v>
      </c>
      <c r="BX222" s="82">
        <f t="shared" si="778"/>
        <v>0</v>
      </c>
      <c r="BY222" s="82">
        <f t="shared" si="778"/>
        <v>0</v>
      </c>
      <c r="BZ222" s="82">
        <f t="shared" si="778"/>
        <v>0</v>
      </c>
      <c r="CA222" s="82">
        <f t="shared" ref="CA222:CJ222" si="779">+$D222*BU211</f>
        <v>0</v>
      </c>
      <c r="CB222" s="82">
        <f t="shared" si="779"/>
        <v>0</v>
      </c>
      <c r="CC222" s="82">
        <f t="shared" si="779"/>
        <v>0</v>
      </c>
      <c r="CD222" s="82">
        <f t="shared" si="779"/>
        <v>0</v>
      </c>
      <c r="CE222" s="82">
        <f t="shared" si="779"/>
        <v>0</v>
      </c>
      <c r="CF222" s="82">
        <f t="shared" si="779"/>
        <v>0</v>
      </c>
      <c r="CG222" s="82">
        <f t="shared" si="779"/>
        <v>0</v>
      </c>
      <c r="CH222" s="82">
        <f t="shared" si="779"/>
        <v>0</v>
      </c>
      <c r="CI222" s="82">
        <f t="shared" si="779"/>
        <v>0</v>
      </c>
      <c r="CJ222" s="82">
        <f t="shared" si="779"/>
        <v>0</v>
      </c>
      <c r="CS222" s="82"/>
      <c r="CT222" s="82">
        <f>+$D222*CN211</f>
        <v>0.80264054541099827</v>
      </c>
      <c r="CU222" s="82">
        <f t="shared" ref="CU222:FF222" si="780">+$D222*CO211</f>
        <v>0.73819175889615285</v>
      </c>
      <c r="CV222" s="82">
        <f t="shared" si="780"/>
        <v>0.67888937358721613</v>
      </c>
      <c r="CW222" s="82">
        <f t="shared" si="780"/>
        <v>0.62432129731910424</v>
      </c>
      <c r="CX222" s="82">
        <f t="shared" si="780"/>
        <v>0.5741083900971965</v>
      </c>
      <c r="CY222" s="82">
        <f t="shared" si="780"/>
        <v>0.5279018273155861</v>
      </c>
      <c r="CZ222" s="82">
        <f t="shared" si="780"/>
        <v>0.48538067389355088</v>
      </c>
      <c r="DA222" s="82">
        <f t="shared" si="780"/>
        <v>0.44624965245580722</v>
      </c>
      <c r="DB222" s="82">
        <f t="shared" si="780"/>
        <v>0.41023709003203224</v>
      </c>
      <c r="DC222" s="82">
        <f t="shared" si="780"/>
        <v>0.37709302899306718</v>
      </c>
      <c r="DD222" s="82">
        <f t="shared" si="780"/>
        <v>0.34658748908376319</v>
      </c>
      <c r="DE222" s="82">
        <f t="shared" si="780"/>
        <v>0.3185088684636091</v>
      </c>
      <c r="DF222" s="82">
        <f t="shared" si="780"/>
        <v>0.29266247263332923</v>
      </c>
      <c r="DG222" s="82">
        <f t="shared" si="780"/>
        <v>0.26886916101534408</v>
      </c>
      <c r="DH222" s="82">
        <f t="shared" si="780"/>
        <v>0.24696410177450512</v>
      </c>
      <c r="DI222" s="82">
        <f t="shared" si="780"/>
        <v>0.22679562621854868</v>
      </c>
      <c r="DJ222" s="82">
        <f t="shared" si="780"/>
        <v>0.20822417481050895</v>
      </c>
      <c r="DK222" s="82">
        <f t="shared" si="780"/>
        <v>0.19112132746269012</v>
      </c>
      <c r="DL222" s="82">
        <f t="shared" si="780"/>
        <v>0.17536891136817775</v>
      </c>
      <c r="DM222" s="82">
        <f t="shared" si="780"/>
        <v>0.16085818016532644</v>
      </c>
      <c r="DN222" s="82">
        <f t="shared" si="780"/>
        <v>0.14748905872696738</v>
      </c>
      <c r="DO222" s="82">
        <f t="shared" si="780"/>
        <v>0.13516944832267172</v>
      </c>
      <c r="DP222" s="82">
        <f t="shared" si="780"/>
        <v>0.12381458732247412</v>
      </c>
      <c r="DQ222" s="82">
        <f t="shared" si="780"/>
        <v>0.11334646299691702</v>
      </c>
      <c r="DR222" s="82">
        <f t="shared" si="780"/>
        <v>0.10369327032381419</v>
      </c>
      <c r="DS222" s="82">
        <f t="shared" si="780"/>
        <v>9.4788914039225541E-2</v>
      </c>
      <c r="DT222" s="82">
        <f t="shared" si="780"/>
        <v>8.6572550471056622E-2</v>
      </c>
      <c r="DU222" s="82">
        <f t="shared" si="780"/>
        <v>7.8988165970539995E-2</v>
      </c>
      <c r="DV222" s="82">
        <f t="shared" si="780"/>
        <v>7.1984189011551444E-2</v>
      </c>
      <c r="DW222" s="82">
        <f t="shared" si="780"/>
        <v>6.5513133262028136E-2</v>
      </c>
      <c r="DX222" s="82">
        <f t="shared" si="780"/>
        <v>5.9531269147322721E-2</v>
      </c>
      <c r="DY222" s="82">
        <f t="shared" si="780"/>
        <v>5.3998321623644041E-2</v>
      </c>
      <c r="DZ222" s="82">
        <f t="shared" si="780"/>
        <v>4.8877192062183904E-2</v>
      </c>
      <c r="EA222" s="82">
        <f t="shared" si="780"/>
        <v>4.4133702312377857E-2</v>
      </c>
      <c r="EB222" s="82">
        <f t="shared" si="780"/>
        <v>3.9736359167163032E-2</v>
      </c>
      <c r="EC222" s="82">
        <f t="shared" si="780"/>
        <v>3.5656137595156401E-2</v>
      </c>
      <c r="ED222" s="82">
        <f t="shared" si="780"/>
        <v>3.1866281235364981E-2</v>
      </c>
      <c r="EE222" s="82">
        <f t="shared" si="780"/>
        <v>2.8342118770269702E-2</v>
      </c>
      <c r="EF222" s="82">
        <f t="shared" si="780"/>
        <v>2.5060894903731402E-2</v>
      </c>
      <c r="EG222" s="82">
        <f t="shared" si="780"/>
        <v>2.20016147719195E-2</v>
      </c>
      <c r="EH222" s="82">
        <f t="shared" si="780"/>
        <v>1.9144900709072009E-2</v>
      </c>
      <c r="EI222" s="82">
        <f t="shared" si="780"/>
        <v>1.647286037600856E-2</v>
      </c>
      <c r="EJ222" s="82">
        <f t="shared" si="780"/>
        <v>1.3968965338536683E-2</v>
      </c>
      <c r="EK222" s="82">
        <f t="shared" si="780"/>
        <v>1.1617939255766907E-2</v>
      </c>
      <c r="EL222" s="82">
        <f t="shared" si="780"/>
        <v>9.4056549053912388E-3</v>
      </c>
      <c r="EM222" s="82">
        <f t="shared" si="780"/>
        <v>7.3190393346490535E-3</v>
      </c>
      <c r="EN222" s="82">
        <f t="shared" si="780"/>
        <v>5.3459864824338061E-3</v>
      </c>
      <c r="EO222" s="82">
        <f t="shared" si="780"/>
        <v>3.4752766701780448E-3</v>
      </c>
      <c r="EP222" s="82">
        <f t="shared" si="780"/>
        <v>1.6965024071563032E-3</v>
      </c>
      <c r="EQ222" s="82">
        <f t="shared" si="780"/>
        <v>0</v>
      </c>
      <c r="ER222" s="82">
        <f t="shared" si="780"/>
        <v>0</v>
      </c>
      <c r="ES222" s="82">
        <f t="shared" si="780"/>
        <v>0</v>
      </c>
      <c r="ET222" s="82">
        <f t="shared" si="780"/>
        <v>0</v>
      </c>
      <c r="EU222" s="82">
        <f t="shared" si="780"/>
        <v>0</v>
      </c>
      <c r="EV222" s="82">
        <f t="shared" si="780"/>
        <v>0</v>
      </c>
      <c r="EW222" s="82">
        <f t="shared" si="780"/>
        <v>0</v>
      </c>
      <c r="EX222" s="82">
        <f t="shared" si="780"/>
        <v>0</v>
      </c>
      <c r="EY222" s="82">
        <f t="shared" si="780"/>
        <v>0</v>
      </c>
      <c r="EZ222" s="82">
        <f t="shared" si="780"/>
        <v>0</v>
      </c>
      <c r="FA222" s="82">
        <f t="shared" si="780"/>
        <v>0</v>
      </c>
      <c r="FB222" s="82">
        <f t="shared" si="780"/>
        <v>0</v>
      </c>
      <c r="FC222" s="82">
        <f t="shared" si="780"/>
        <v>0</v>
      </c>
      <c r="FD222" s="82">
        <f t="shared" si="780"/>
        <v>0</v>
      </c>
      <c r="FE222" s="82">
        <f t="shared" si="780"/>
        <v>0</v>
      </c>
      <c r="FF222" s="82">
        <f t="shared" si="780"/>
        <v>0</v>
      </c>
      <c r="FG222" s="82">
        <f t="shared" ref="FG222:FP222" si="781">+$D222*FA211</f>
        <v>0</v>
      </c>
      <c r="FH222" s="82">
        <f t="shared" si="781"/>
        <v>0</v>
      </c>
      <c r="FI222" s="82">
        <f t="shared" si="781"/>
        <v>0</v>
      </c>
      <c r="FJ222" s="82">
        <f t="shared" si="781"/>
        <v>0</v>
      </c>
      <c r="FK222" s="82">
        <f t="shared" si="781"/>
        <v>0</v>
      </c>
      <c r="FL222" s="82">
        <f t="shared" si="781"/>
        <v>0</v>
      </c>
      <c r="FM222" s="82">
        <f t="shared" si="781"/>
        <v>0</v>
      </c>
      <c r="FN222" s="82">
        <f t="shared" si="781"/>
        <v>0</v>
      </c>
      <c r="FO222" s="82">
        <f t="shared" si="781"/>
        <v>0</v>
      </c>
      <c r="FP222" s="82">
        <f t="shared" si="781"/>
        <v>0</v>
      </c>
    </row>
    <row r="223" spans="1:172">
      <c r="A223" s="79">
        <v>1959</v>
      </c>
      <c r="D223" s="98">
        <f>Data!CF23</f>
        <v>0.86933966444010957</v>
      </c>
      <c r="M223" s="82"/>
      <c r="N223" s="82"/>
      <c r="O223" s="82">
        <f>+$D223*H211</f>
        <v>0.86933966444010957</v>
      </c>
      <c r="P223" s="82">
        <f t="shared" ref="P223:CA223" si="782">+$D223*I211</f>
        <v>0.83856030252166136</v>
      </c>
      <c r="Q223" s="82">
        <f t="shared" si="782"/>
        <v>0.80723589950726893</v>
      </c>
      <c r="R223" s="82">
        <f t="shared" si="782"/>
        <v>0.7753614778089144</v>
      </c>
      <c r="S223" s="82">
        <f t="shared" si="782"/>
        <v>0.74293415419959308</v>
      </c>
      <c r="T223" s="82">
        <f t="shared" si="782"/>
        <v>0.70995427675289258</v>
      </c>
      <c r="U223" s="82">
        <f t="shared" si="782"/>
        <v>0.67642704242953633</v>
      </c>
      <c r="V223" s="82">
        <f t="shared" si="782"/>
        <v>0.64236471188294253</v>
      </c>
      <c r="W223" s="82">
        <f t="shared" si="782"/>
        <v>0.60778951731287978</v>
      </c>
      <c r="X223" s="82">
        <f t="shared" si="782"/>
        <v>0.57273730650144961</v>
      </c>
      <c r="Y223" s="82">
        <f t="shared" si="782"/>
        <v>0.53726187367446265</v>
      </c>
      <c r="Z223" s="82">
        <f t="shared" si="782"/>
        <v>0.50143979317976983</v>
      </c>
      <c r="AA223" s="82">
        <f t="shared" si="782"/>
        <v>0.46537540210720935</v>
      </c>
      <c r="AB223" s="82">
        <f t="shared" si="782"/>
        <v>0.42920539219357656</v>
      </c>
      <c r="AC223" s="82">
        <f t="shared" si="782"/>
        <v>0.3931023021297248</v>
      </c>
      <c r="AD223" s="82">
        <f t="shared" si="782"/>
        <v>0.35727609154479822</v>
      </c>
      <c r="AE223" s="82">
        <f t="shared" si="782"/>
        <v>0.32197297351095527</v>
      </c>
      <c r="AF223" s="82">
        <f t="shared" si="782"/>
        <v>0.287470821591155</v>
      </c>
      <c r="AG223" s="82">
        <f t="shared" si="782"/>
        <v>0.25407076779410609</v>
      </c>
      <c r="AH223" s="82">
        <f t="shared" si="782"/>
        <v>0.2220850550329751</v>
      </c>
      <c r="AI223" s="82">
        <f t="shared" si="782"/>
        <v>0.19182175023453327</v>
      </c>
      <c r="AJ223" s="82">
        <f t="shared" si="782"/>
        <v>0.1635674767929835</v>
      </c>
      <c r="AK223" s="82">
        <f t="shared" si="782"/>
        <v>0.13756978234872028</v>
      </c>
      <c r="AL223" s="82">
        <f t="shared" si="782"/>
        <v>0.11402101687240265</v>
      </c>
      <c r="AM223" s="82">
        <f t="shared" si="782"/>
        <v>9.3045581482585932E-2</v>
      </c>
      <c r="AN223" s="82">
        <f t="shared" si="782"/>
        <v>7.4692094687026089E-2</v>
      </c>
      <c r="AO223" s="82">
        <f t="shared" si="782"/>
        <v>5.8931445156746219E-2</v>
      </c>
      <c r="AP223" s="82">
        <f t="shared" si="782"/>
        <v>4.566095145399586E-2</v>
      </c>
      <c r="AQ223" s="82">
        <f t="shared" si="782"/>
        <v>3.4714060797200935E-2</v>
      </c>
      <c r="AR223" s="82">
        <f t="shared" si="782"/>
        <v>2.5874331847167756E-2</v>
      </c>
      <c r="AS223" s="82">
        <f t="shared" si="782"/>
        <v>1.8891978931582818E-2</v>
      </c>
      <c r="AT223" s="82">
        <f t="shared" si="782"/>
        <v>1.3501076822319165E-2</v>
      </c>
      <c r="AU223" s="82">
        <f t="shared" si="782"/>
        <v>9.4356443260844042E-3</v>
      </c>
      <c r="AV223" s="82">
        <f t="shared" si="782"/>
        <v>6.4431910123464477E-3</v>
      </c>
      <c r="AW223" s="82">
        <f t="shared" si="782"/>
        <v>4.2948318880719639E-3</v>
      </c>
      <c r="AX223" s="82">
        <f t="shared" si="782"/>
        <v>2.7916402104422645E-3</v>
      </c>
      <c r="AY223" s="82">
        <f t="shared" si="782"/>
        <v>1.7674180232928828E-3</v>
      </c>
      <c r="AZ223" s="82">
        <f t="shared" si="782"/>
        <v>1.0884448966542335E-3</v>
      </c>
      <c r="BA223" s="82">
        <f t="shared" si="782"/>
        <v>6.5098334041148605E-4</v>
      </c>
      <c r="BB223" s="82">
        <f t="shared" si="782"/>
        <v>3.7737731723007335E-4</v>
      </c>
      <c r="BC223" s="82">
        <f t="shared" si="782"/>
        <v>2.1150926269793564E-4</v>
      </c>
      <c r="BD223" s="82">
        <f t="shared" si="782"/>
        <v>1.1422708680801385E-4</v>
      </c>
      <c r="BE223" s="82">
        <f t="shared" si="782"/>
        <v>5.9163678817232333E-5</v>
      </c>
      <c r="BF223" s="82">
        <f t="shared" si="782"/>
        <v>2.9187268652366883E-5</v>
      </c>
      <c r="BG223" s="82">
        <f t="shared" si="782"/>
        <v>1.3568036595924688E-5</v>
      </c>
      <c r="BH223" s="82">
        <f t="shared" si="782"/>
        <v>5.8368764070605659E-6</v>
      </c>
      <c r="BI223" s="82">
        <f t="shared" si="782"/>
        <v>2.246786469471388E-6</v>
      </c>
      <c r="BJ223" s="82">
        <f t="shared" si="782"/>
        <v>7.1894539167675034E-7</v>
      </c>
      <c r="BK223" s="82">
        <f t="shared" si="782"/>
        <v>1.5362107176046538E-7</v>
      </c>
      <c r="BL223" s="82">
        <f t="shared" si="782"/>
        <v>0</v>
      </c>
      <c r="BM223" s="82">
        <f t="shared" si="782"/>
        <v>0</v>
      </c>
      <c r="BN223" s="82">
        <f t="shared" si="782"/>
        <v>0</v>
      </c>
      <c r="BO223" s="82">
        <f t="shared" si="782"/>
        <v>0</v>
      </c>
      <c r="BP223" s="82">
        <f t="shared" si="782"/>
        <v>0</v>
      </c>
      <c r="BQ223" s="82">
        <f t="shared" si="782"/>
        <v>0</v>
      </c>
      <c r="BR223" s="82">
        <f t="shared" si="782"/>
        <v>0</v>
      </c>
      <c r="BS223" s="82">
        <f t="shared" si="782"/>
        <v>0</v>
      </c>
      <c r="BT223" s="82">
        <f t="shared" si="782"/>
        <v>0</v>
      </c>
      <c r="BU223" s="82">
        <f t="shared" si="782"/>
        <v>0</v>
      </c>
      <c r="BV223" s="82">
        <f t="shared" si="782"/>
        <v>0</v>
      </c>
      <c r="BW223" s="82">
        <f t="shared" si="782"/>
        <v>0</v>
      </c>
      <c r="BX223" s="82">
        <f t="shared" si="782"/>
        <v>0</v>
      </c>
      <c r="BY223" s="82">
        <f t="shared" si="782"/>
        <v>0</v>
      </c>
      <c r="BZ223" s="82">
        <f t="shared" si="782"/>
        <v>0</v>
      </c>
      <c r="CA223" s="82">
        <f t="shared" si="782"/>
        <v>0</v>
      </c>
      <c r="CB223" s="82">
        <f t="shared" ref="CB223:CJ223" si="783">+$D223*BU211</f>
        <v>0</v>
      </c>
      <c r="CC223" s="82">
        <f t="shared" si="783"/>
        <v>0</v>
      </c>
      <c r="CD223" s="82">
        <f t="shared" si="783"/>
        <v>0</v>
      </c>
      <c r="CE223" s="82">
        <f t="shared" si="783"/>
        <v>0</v>
      </c>
      <c r="CF223" s="82">
        <f t="shared" si="783"/>
        <v>0</v>
      </c>
      <c r="CG223" s="82">
        <f t="shared" si="783"/>
        <v>0</v>
      </c>
      <c r="CH223" s="82">
        <f t="shared" si="783"/>
        <v>0</v>
      </c>
      <c r="CI223" s="82">
        <f t="shared" si="783"/>
        <v>0</v>
      </c>
      <c r="CJ223" s="82">
        <f t="shared" si="783"/>
        <v>0</v>
      </c>
      <c r="CS223" s="82"/>
      <c r="CT223" s="82"/>
      <c r="CU223" s="82">
        <f>+$D223*CN211</f>
        <v>0.86933966444010957</v>
      </c>
      <c r="CV223" s="82">
        <f t="shared" ref="CV223:FG223" si="784">+$D223*CO211</f>
        <v>0.79953520868127614</v>
      </c>
      <c r="CW223" s="82">
        <f t="shared" si="784"/>
        <v>0.73530481807900405</v>
      </c>
      <c r="CX223" s="82">
        <f t="shared" si="784"/>
        <v>0.67620215576860254</v>
      </c>
      <c r="CY223" s="82">
        <f t="shared" si="784"/>
        <v>0.62181657536847057</v>
      </c>
      <c r="CZ223" s="82">
        <f t="shared" si="784"/>
        <v>0.57177026508280326</v>
      </c>
      <c r="DA223" s="82">
        <f t="shared" si="784"/>
        <v>0.5257156202497415</v>
      </c>
      <c r="DB223" s="82">
        <f t="shared" si="784"/>
        <v>0.4833328260582675</v>
      </c>
      <c r="DC223" s="82">
        <f t="shared" si="784"/>
        <v>0.44432763361925109</v>
      </c>
      <c r="DD223" s="82">
        <f t="shared" si="784"/>
        <v>0.4084293139211822</v>
      </c>
      <c r="DE223" s="82">
        <f t="shared" si="784"/>
        <v>0.37538877543861765</v>
      </c>
      <c r="DF223" s="82">
        <f t="shared" si="784"/>
        <v>0.34497683229990334</v>
      </c>
      <c r="DG223" s="82">
        <f t="shared" si="784"/>
        <v>0.31698261096814129</v>
      </c>
      <c r="DH223" s="82">
        <f t="shared" si="784"/>
        <v>0.29121208435300927</v>
      </c>
      <c r="DI223" s="82">
        <f t="shared" si="784"/>
        <v>0.26748672315758082</v>
      </c>
      <c r="DJ223" s="82">
        <f t="shared" si="784"/>
        <v>0.2456422550798989</v>
      </c>
      <c r="DK223" s="82">
        <f t="shared" si="784"/>
        <v>0.22552752323942862</v>
      </c>
      <c r="DL223" s="82">
        <f t="shared" si="784"/>
        <v>0.20700343588883274</v>
      </c>
      <c r="DM223" s="82">
        <f t="shared" si="784"/>
        <v>0.18994200010662696</v>
      </c>
      <c r="DN223" s="82">
        <f t="shared" si="784"/>
        <v>0.17422543275055366</v>
      </c>
      <c r="DO223" s="82">
        <f t="shared" si="784"/>
        <v>0.1597453424890645</v>
      </c>
      <c r="DP223" s="82">
        <f t="shared" si="784"/>
        <v>0.14640197722283665</v>
      </c>
      <c r="DQ223" s="82">
        <f t="shared" si="784"/>
        <v>0.13410353166322289</v>
      </c>
      <c r="DR223" s="82">
        <f t="shared" si="784"/>
        <v>0.12276551025310679</v>
      </c>
      <c r="DS223" s="82">
        <f t="shared" si="784"/>
        <v>0.11231014100071773</v>
      </c>
      <c r="DT223" s="82">
        <f t="shared" si="784"/>
        <v>0.10266583615123411</v>
      </c>
      <c r="DU223" s="82">
        <f t="shared" si="784"/>
        <v>9.3766695946932085E-2</v>
      </c>
      <c r="DV223" s="82">
        <f t="shared" si="784"/>
        <v>8.5552052026486122E-2</v>
      </c>
      <c r="DW223" s="82">
        <f t="shared" si="784"/>
        <v>7.7966047289888207E-2</v>
      </c>
      <c r="DX223" s="82">
        <f t="shared" si="784"/>
        <v>7.0957249309238926E-2</v>
      </c>
      <c r="DY223" s="82">
        <f t="shared" si="784"/>
        <v>6.4478294599143282E-2</v>
      </c>
      <c r="DZ223" s="82">
        <f t="shared" si="784"/>
        <v>5.848556127524103E-2</v>
      </c>
      <c r="EA223" s="82">
        <f t="shared" si="784"/>
        <v>5.2938867827012105E-2</v>
      </c>
      <c r="EB223" s="82">
        <f t="shared" si="784"/>
        <v>4.7801195912793124E-2</v>
      </c>
      <c r="EC223" s="82">
        <f t="shared" si="784"/>
        <v>4.3038435252189339E-2</v>
      </c>
      <c r="ED223" s="82">
        <f t="shared" si="784"/>
        <v>3.8619148844930624E-2</v>
      </c>
      <c r="EE223" s="82">
        <f t="shared" si="784"/>
        <v>3.4514356886769293E-2</v>
      </c>
      <c r="EF223" s="82">
        <f t="shared" si="784"/>
        <v>3.0697337883238182E-2</v>
      </c>
      <c r="EG223" s="82">
        <f t="shared" si="784"/>
        <v>2.7143445581885976E-2</v>
      </c>
      <c r="EH223" s="82">
        <f t="shared" si="784"/>
        <v>2.3829940453814216E-2</v>
      </c>
      <c r="EI223" s="82">
        <f t="shared" si="784"/>
        <v>2.0735834556727364E-2</v>
      </c>
      <c r="EJ223" s="82">
        <f t="shared" si="784"/>
        <v>1.7841748704976186E-2</v>
      </c>
      <c r="EK223" s="82">
        <f t="shared" si="784"/>
        <v>1.5129780957876589E-2</v>
      </c>
      <c r="EL223" s="82">
        <f t="shared" si="784"/>
        <v>1.2583385516516898E-2</v>
      </c>
      <c r="EM223" s="82">
        <f t="shared" si="784"/>
        <v>1.0187261191876799E-2</v>
      </c>
      <c r="EN223" s="82">
        <f t="shared" si="784"/>
        <v>7.9272486738751601E-3</v>
      </c>
      <c r="EO223" s="82">
        <f t="shared" si="784"/>
        <v>5.79023589240759E-3</v>
      </c>
      <c r="EP223" s="82">
        <f t="shared" si="784"/>
        <v>3.7640708179551238E-3</v>
      </c>
      <c r="EQ223" s="82">
        <f t="shared" si="784"/>
        <v>1.8374811013364607E-3</v>
      </c>
      <c r="ER223" s="82">
        <f t="shared" si="784"/>
        <v>0</v>
      </c>
      <c r="ES223" s="82">
        <f t="shared" si="784"/>
        <v>0</v>
      </c>
      <c r="ET223" s="82">
        <f t="shared" si="784"/>
        <v>0</v>
      </c>
      <c r="EU223" s="82">
        <f t="shared" si="784"/>
        <v>0</v>
      </c>
      <c r="EV223" s="82">
        <f t="shared" si="784"/>
        <v>0</v>
      </c>
      <c r="EW223" s="82">
        <f t="shared" si="784"/>
        <v>0</v>
      </c>
      <c r="EX223" s="82">
        <f t="shared" si="784"/>
        <v>0</v>
      </c>
      <c r="EY223" s="82">
        <f t="shared" si="784"/>
        <v>0</v>
      </c>
      <c r="EZ223" s="82">
        <f t="shared" si="784"/>
        <v>0</v>
      </c>
      <c r="FA223" s="82">
        <f t="shared" si="784"/>
        <v>0</v>
      </c>
      <c r="FB223" s="82">
        <f t="shared" si="784"/>
        <v>0</v>
      </c>
      <c r="FC223" s="82">
        <f t="shared" si="784"/>
        <v>0</v>
      </c>
      <c r="FD223" s="82">
        <f t="shared" si="784"/>
        <v>0</v>
      </c>
      <c r="FE223" s="82">
        <f t="shared" si="784"/>
        <v>0</v>
      </c>
      <c r="FF223" s="82">
        <f t="shared" si="784"/>
        <v>0</v>
      </c>
      <c r="FG223" s="82">
        <f t="shared" si="784"/>
        <v>0</v>
      </c>
      <c r="FH223" s="82">
        <f t="shared" ref="FH223:FP223" si="785">+$D223*FA211</f>
        <v>0</v>
      </c>
      <c r="FI223" s="82">
        <f t="shared" si="785"/>
        <v>0</v>
      </c>
      <c r="FJ223" s="82">
        <f t="shared" si="785"/>
        <v>0</v>
      </c>
      <c r="FK223" s="82">
        <f t="shared" si="785"/>
        <v>0</v>
      </c>
      <c r="FL223" s="82">
        <f t="shared" si="785"/>
        <v>0</v>
      </c>
      <c r="FM223" s="82">
        <f t="shared" si="785"/>
        <v>0</v>
      </c>
      <c r="FN223" s="82">
        <f t="shared" si="785"/>
        <v>0</v>
      </c>
      <c r="FO223" s="82">
        <f t="shared" si="785"/>
        <v>0</v>
      </c>
      <c r="FP223" s="82">
        <f t="shared" si="785"/>
        <v>0</v>
      </c>
    </row>
    <row r="224" spans="1:172">
      <c r="A224" s="79">
        <v>1960</v>
      </c>
      <c r="D224" s="98">
        <f>Data!CF24</f>
        <v>1.1415240230911072</v>
      </c>
      <c r="M224" s="82"/>
      <c r="N224" s="82"/>
      <c r="O224" s="82"/>
      <c r="P224" s="82">
        <f>+$D224*H211</f>
        <v>1.1415240230911072</v>
      </c>
      <c r="Q224" s="82">
        <f t="shared" ref="Q224:CB224" si="786">+$D224*I211</f>
        <v>1.1011078515041903</v>
      </c>
      <c r="R224" s="82">
        <f t="shared" si="786"/>
        <v>1.0599759901471615</v>
      </c>
      <c r="S224" s="82">
        <f t="shared" si="786"/>
        <v>1.0181219029829209</v>
      </c>
      <c r="T224" s="82">
        <f t="shared" si="786"/>
        <v>0.97554180406562385</v>
      </c>
      <c r="U224" s="82">
        <f t="shared" si="786"/>
        <v>0.93223615044833985</v>
      </c>
      <c r="V224" s="82">
        <f t="shared" si="786"/>
        <v>0.88821176622498255</v>
      </c>
      <c r="W224" s="82">
        <f t="shared" si="786"/>
        <v>0.84348475077648222</v>
      </c>
      <c r="X224" s="82">
        <f t="shared" si="786"/>
        <v>0.79808429705371886</v>
      </c>
      <c r="Y224" s="82">
        <f t="shared" si="786"/>
        <v>0.75205747653648025</v>
      </c>
      <c r="Z224" s="82">
        <f t="shared" si="786"/>
        <v>0.70547492605819095</v>
      </c>
      <c r="AA224" s="82">
        <f t="shared" si="786"/>
        <v>0.65843719487617802</v>
      </c>
      <c r="AB224" s="82">
        <f t="shared" si="786"/>
        <v>0.61108128731616307</v>
      </c>
      <c r="AC224" s="82">
        <f t="shared" si="786"/>
        <v>0.56358669237156556</v>
      </c>
      <c r="AD224" s="82">
        <f t="shared" si="786"/>
        <v>0.51617996942829425</v>
      </c>
      <c r="AE224" s="82">
        <f t="shared" si="786"/>
        <v>0.46913681505277921</v>
      </c>
      <c r="AF224" s="82">
        <f t="shared" si="786"/>
        <v>0.42278052996183363</v>
      </c>
      <c r="AG224" s="82">
        <f t="shared" si="786"/>
        <v>0.37747598804822324</v>
      </c>
      <c r="AH224" s="82">
        <f t="shared" si="786"/>
        <v>0.33361860371223756</v>
      </c>
      <c r="AI224" s="82">
        <f t="shared" si="786"/>
        <v>0.29161838100752718</v>
      </c>
      <c r="AJ224" s="82">
        <f t="shared" si="786"/>
        <v>0.25187984052830154</v>
      </c>
      <c r="AK224" s="82">
        <f t="shared" si="786"/>
        <v>0.21477934551144717</v>
      </c>
      <c r="AL224" s="82">
        <f t="shared" si="786"/>
        <v>0.18064194908628592</v>
      </c>
      <c r="AM224" s="82">
        <f t="shared" si="786"/>
        <v>0.14972022469600652</v>
      </c>
      <c r="AN224" s="82">
        <f t="shared" si="786"/>
        <v>0.12217752260649345</v>
      </c>
      <c r="AO224" s="82">
        <f t="shared" si="786"/>
        <v>9.8077683450862319E-2</v>
      </c>
      <c r="AP224" s="82">
        <f t="shared" si="786"/>
        <v>7.7382481340279807E-2</v>
      </c>
      <c r="AQ224" s="82">
        <f t="shared" si="786"/>
        <v>5.9957085974562646E-2</v>
      </c>
      <c r="AR224" s="82">
        <f t="shared" si="786"/>
        <v>4.5582798024718534E-2</v>
      </c>
      <c r="AS224" s="82">
        <f t="shared" si="786"/>
        <v>3.3975409834769023E-2</v>
      </c>
      <c r="AT224" s="82">
        <f t="shared" si="786"/>
        <v>2.4806929530843413E-2</v>
      </c>
      <c r="AU224" s="82">
        <f t="shared" si="786"/>
        <v>1.7728172497687322E-2</v>
      </c>
      <c r="AV224" s="82">
        <f t="shared" si="786"/>
        <v>1.2389880632566817E-2</v>
      </c>
      <c r="AW224" s="82">
        <f t="shared" si="786"/>
        <v>8.460510461920704E-3</v>
      </c>
      <c r="AX224" s="82">
        <f t="shared" si="786"/>
        <v>5.63951465222675E-3</v>
      </c>
      <c r="AY224" s="82">
        <f t="shared" si="786"/>
        <v>3.6656838453348849E-3</v>
      </c>
      <c r="AZ224" s="82">
        <f t="shared" si="786"/>
        <v>2.3207846310940028E-3</v>
      </c>
      <c r="BA224" s="82">
        <f t="shared" si="786"/>
        <v>1.4292296189452453E-3</v>
      </c>
      <c r="BB224" s="82">
        <f t="shared" si="786"/>
        <v>8.5480181350105849E-4</v>
      </c>
      <c r="BC224" s="82">
        <f t="shared" si="786"/>
        <v>4.955315983025412E-4</v>
      </c>
      <c r="BD224" s="82">
        <f t="shared" si="786"/>
        <v>2.7773137974957177E-4</v>
      </c>
      <c r="BE224" s="82">
        <f t="shared" si="786"/>
        <v>1.4999081373221309E-4</v>
      </c>
      <c r="BF224" s="82">
        <f t="shared" si="786"/>
        <v>7.7687425786345109E-5</v>
      </c>
      <c r="BG224" s="82">
        <f t="shared" si="786"/>
        <v>3.8325604706589506E-5</v>
      </c>
      <c r="BH224" s="82">
        <f t="shared" si="786"/>
        <v>1.7816096922717065E-5</v>
      </c>
      <c r="BI224" s="82">
        <f t="shared" si="786"/>
        <v>7.6643628618562441E-6</v>
      </c>
      <c r="BJ224" s="82">
        <f t="shared" si="786"/>
        <v>2.9502400897691184E-6</v>
      </c>
      <c r="BK224" s="82">
        <f t="shared" si="786"/>
        <v>9.440423225347899E-7</v>
      </c>
      <c r="BL224" s="82">
        <f t="shared" si="786"/>
        <v>2.0171878845596504E-7</v>
      </c>
      <c r="BM224" s="82">
        <f t="shared" si="786"/>
        <v>0</v>
      </c>
      <c r="BN224" s="82">
        <f t="shared" si="786"/>
        <v>0</v>
      </c>
      <c r="BO224" s="82">
        <f t="shared" si="786"/>
        <v>0</v>
      </c>
      <c r="BP224" s="82">
        <f t="shared" si="786"/>
        <v>0</v>
      </c>
      <c r="BQ224" s="82">
        <f t="shared" si="786"/>
        <v>0</v>
      </c>
      <c r="BR224" s="82">
        <f t="shared" si="786"/>
        <v>0</v>
      </c>
      <c r="BS224" s="82">
        <f t="shared" si="786"/>
        <v>0</v>
      </c>
      <c r="BT224" s="82">
        <f t="shared" si="786"/>
        <v>0</v>
      </c>
      <c r="BU224" s="82">
        <f t="shared" si="786"/>
        <v>0</v>
      </c>
      <c r="BV224" s="82">
        <f t="shared" si="786"/>
        <v>0</v>
      </c>
      <c r="BW224" s="82">
        <f t="shared" si="786"/>
        <v>0</v>
      </c>
      <c r="BX224" s="82">
        <f t="shared" si="786"/>
        <v>0</v>
      </c>
      <c r="BY224" s="82">
        <f t="shared" si="786"/>
        <v>0</v>
      </c>
      <c r="BZ224" s="82">
        <f t="shared" si="786"/>
        <v>0</v>
      </c>
      <c r="CA224" s="82">
        <f t="shared" si="786"/>
        <v>0</v>
      </c>
      <c r="CB224" s="82">
        <f t="shared" si="786"/>
        <v>0</v>
      </c>
      <c r="CC224" s="82">
        <f t="shared" ref="CC224:CJ224" si="787">+$D224*BU211</f>
        <v>0</v>
      </c>
      <c r="CD224" s="82">
        <f t="shared" si="787"/>
        <v>0</v>
      </c>
      <c r="CE224" s="82">
        <f t="shared" si="787"/>
        <v>0</v>
      </c>
      <c r="CF224" s="82">
        <f t="shared" si="787"/>
        <v>0</v>
      </c>
      <c r="CG224" s="82">
        <f t="shared" si="787"/>
        <v>0</v>
      </c>
      <c r="CH224" s="82">
        <f t="shared" si="787"/>
        <v>0</v>
      </c>
      <c r="CI224" s="82">
        <f t="shared" si="787"/>
        <v>0</v>
      </c>
      <c r="CJ224" s="82">
        <f t="shared" si="787"/>
        <v>0</v>
      </c>
      <c r="CS224" s="82"/>
      <c r="CT224" s="82"/>
      <c r="CU224" s="82"/>
      <c r="CV224" s="82">
        <f>+$D224*CN211</f>
        <v>1.1415240230911072</v>
      </c>
      <c r="CW224" s="82">
        <f t="shared" ref="CW224:FH224" si="788">+$D224*CO211</f>
        <v>1.0498642652002395</v>
      </c>
      <c r="CX224" s="82">
        <f t="shared" si="788"/>
        <v>0.96552377449889737</v>
      </c>
      <c r="CY224" s="82">
        <f t="shared" si="788"/>
        <v>0.88791646907424915</v>
      </c>
      <c r="CZ224" s="82">
        <f t="shared" si="788"/>
        <v>0.81650313194498447</v>
      </c>
      <c r="DA224" s="82">
        <f t="shared" si="788"/>
        <v>0.75078766100192751</v>
      </c>
      <c r="DB224" s="82">
        <f t="shared" si="788"/>
        <v>0.6903136189188166</v>
      </c>
      <c r="DC224" s="82">
        <f t="shared" si="788"/>
        <v>0.63466105903423664</v>
      </c>
      <c r="DD224" s="82">
        <f t="shared" si="788"/>
        <v>0.58344360512557947</v>
      </c>
      <c r="DE224" s="82">
        <f t="shared" si="788"/>
        <v>0.53630576476217862</v>
      </c>
      <c r="DF224" s="82">
        <f t="shared" si="788"/>
        <v>0.49292045754971564</v>
      </c>
      <c r="DG224" s="82">
        <f t="shared" si="788"/>
        <v>0.45298674107298997</v>
      </c>
      <c r="DH224" s="82">
        <f t="shared" si="788"/>
        <v>0.41622771871949255</v>
      </c>
      <c r="DI224" s="82">
        <f t="shared" si="788"/>
        <v>0.3823886148315685</v>
      </c>
      <c r="DJ224" s="82">
        <f t="shared" si="788"/>
        <v>0.35123500379906397</v>
      </c>
      <c r="DK224" s="82">
        <f t="shared" si="788"/>
        <v>0.32255118077532041</v>
      </c>
      <c r="DL224" s="82">
        <f t="shared" si="788"/>
        <v>0.2961386626846837</v>
      </c>
      <c r="DM224" s="82">
        <f t="shared" si="788"/>
        <v>0.27181480909615341</v>
      </c>
      <c r="DN224" s="82">
        <f t="shared" si="788"/>
        <v>0.24941155337175541</v>
      </c>
      <c r="DO224" s="82">
        <f t="shared" si="788"/>
        <v>0.22877423526544099</v>
      </c>
      <c r="DP224" s="82">
        <f t="shared" si="788"/>
        <v>0.20976052685416879</v>
      </c>
      <c r="DQ224" s="82">
        <f t="shared" si="788"/>
        <v>0.19223944433219686</v>
      </c>
      <c r="DR224" s="82">
        <f t="shared" si="788"/>
        <v>0.17609043879703709</v>
      </c>
      <c r="DS224" s="82">
        <f t="shared" si="788"/>
        <v>0.1612025597051468</v>
      </c>
      <c r="DT224" s="82">
        <f t="shared" si="788"/>
        <v>0.14747368518108273</v>
      </c>
      <c r="DU224" s="82">
        <f t="shared" si="788"/>
        <v>0.13480981382903759</v>
      </c>
      <c r="DV224" s="82">
        <f t="shared" si="788"/>
        <v>0.12312441312365371</v>
      </c>
      <c r="DW224" s="82">
        <f t="shared" si="788"/>
        <v>0.11233781985073812</v>
      </c>
      <c r="DX224" s="82">
        <f t="shared" si="788"/>
        <v>0.10237668843073489</v>
      </c>
      <c r="DY224" s="82">
        <f t="shared" si="788"/>
        <v>9.3173483291054085E-2</v>
      </c>
      <c r="DZ224" s="82">
        <f t="shared" si="788"/>
        <v>8.4666011759938889E-2</v>
      </c>
      <c r="EA224" s="82">
        <f t="shared" si="788"/>
        <v>7.6796994236599692E-2</v>
      </c>
      <c r="EB224" s="82">
        <f t="shared" si="788"/>
        <v>6.951366865182583E-2</v>
      </c>
      <c r="EC224" s="82">
        <f t="shared" si="788"/>
        <v>6.2767426472000079E-2</v>
      </c>
      <c r="ED224" s="82">
        <f t="shared" si="788"/>
        <v>5.6513477719053185E-2</v>
      </c>
      <c r="EE224" s="82">
        <f t="shared" si="788"/>
        <v>5.0710542680934549E-2</v>
      </c>
      <c r="EF224" s="82">
        <f t="shared" si="788"/>
        <v>4.5320568173041663E-2</v>
      </c>
      <c r="EG224" s="82">
        <f t="shared" si="788"/>
        <v>4.0308466382043467E-2</v>
      </c>
      <c r="EH224" s="82">
        <f t="shared" si="788"/>
        <v>3.5641874480838928E-2</v>
      </c>
      <c r="EI224" s="82">
        <f t="shared" si="788"/>
        <v>3.1290933348105107E-2</v>
      </c>
      <c r="EJ224" s="82">
        <f t="shared" si="788"/>
        <v>2.7228083859019328E-2</v>
      </c>
      <c r="EK224" s="82">
        <f t="shared" si="788"/>
        <v>2.3427879336210908E-2</v>
      </c>
      <c r="EL224" s="82">
        <f t="shared" si="788"/>
        <v>1.9866812862663695E-2</v>
      </c>
      <c r="EM224" s="82">
        <f t="shared" si="788"/>
        <v>1.6523158261934245E-2</v>
      </c>
      <c r="EN224" s="82">
        <f t="shared" si="788"/>
        <v>1.3376823646394493E-2</v>
      </c>
      <c r="EO224" s="82">
        <f t="shared" si="788"/>
        <v>1.0409216521914524E-2</v>
      </c>
      <c r="EP224" s="82">
        <f t="shared" si="788"/>
        <v>7.6031195180822145E-3</v>
      </c>
      <c r="EQ224" s="82">
        <f t="shared" si="788"/>
        <v>4.9425758872733228E-3</v>
      </c>
      <c r="ER224" s="82">
        <f t="shared" si="788"/>
        <v>2.4127839841546514E-3</v>
      </c>
      <c r="ES224" s="82">
        <f t="shared" si="788"/>
        <v>0</v>
      </c>
      <c r="ET224" s="82">
        <f t="shared" si="788"/>
        <v>0</v>
      </c>
      <c r="EU224" s="82">
        <f t="shared" si="788"/>
        <v>0</v>
      </c>
      <c r="EV224" s="82">
        <f t="shared" si="788"/>
        <v>0</v>
      </c>
      <c r="EW224" s="82">
        <f t="shared" si="788"/>
        <v>0</v>
      </c>
      <c r="EX224" s="82">
        <f t="shared" si="788"/>
        <v>0</v>
      </c>
      <c r="EY224" s="82">
        <f t="shared" si="788"/>
        <v>0</v>
      </c>
      <c r="EZ224" s="82">
        <f t="shared" si="788"/>
        <v>0</v>
      </c>
      <c r="FA224" s="82">
        <f t="shared" si="788"/>
        <v>0</v>
      </c>
      <c r="FB224" s="82">
        <f t="shared" si="788"/>
        <v>0</v>
      </c>
      <c r="FC224" s="82">
        <f t="shared" si="788"/>
        <v>0</v>
      </c>
      <c r="FD224" s="82">
        <f t="shared" si="788"/>
        <v>0</v>
      </c>
      <c r="FE224" s="82">
        <f t="shared" si="788"/>
        <v>0</v>
      </c>
      <c r="FF224" s="82">
        <f t="shared" si="788"/>
        <v>0</v>
      </c>
      <c r="FG224" s="82">
        <f t="shared" si="788"/>
        <v>0</v>
      </c>
      <c r="FH224" s="82">
        <f t="shared" si="788"/>
        <v>0</v>
      </c>
      <c r="FI224" s="82">
        <f t="shared" ref="FI224:FP224" si="789">+$D224*FA211</f>
        <v>0</v>
      </c>
      <c r="FJ224" s="82">
        <f t="shared" si="789"/>
        <v>0</v>
      </c>
      <c r="FK224" s="82">
        <f t="shared" si="789"/>
        <v>0</v>
      </c>
      <c r="FL224" s="82">
        <f t="shared" si="789"/>
        <v>0</v>
      </c>
      <c r="FM224" s="82">
        <f t="shared" si="789"/>
        <v>0</v>
      </c>
      <c r="FN224" s="82">
        <f t="shared" si="789"/>
        <v>0</v>
      </c>
      <c r="FO224" s="82">
        <f t="shared" si="789"/>
        <v>0</v>
      </c>
      <c r="FP224" s="82">
        <f t="shared" si="789"/>
        <v>0</v>
      </c>
    </row>
    <row r="225" spans="1:172">
      <c r="A225" s="79">
        <v>1961</v>
      </c>
      <c r="D225" s="98">
        <f>Data!CF25</f>
        <v>0.25525889040640742</v>
      </c>
      <c r="M225" s="82"/>
      <c r="N225" s="82"/>
      <c r="O225" s="82"/>
      <c r="P225" s="82"/>
      <c r="Q225" s="82">
        <f>+$D225*H211</f>
        <v>0.25525889040640742</v>
      </c>
      <c r="R225" s="82">
        <f t="shared" ref="R225:CC225" si="790">+$D225*I211</f>
        <v>0.24622133455557627</v>
      </c>
      <c r="S225" s="82">
        <f t="shared" si="790"/>
        <v>0.23702374162019973</v>
      </c>
      <c r="T225" s="82">
        <f t="shared" si="790"/>
        <v>0.22766465006154188</v>
      </c>
      <c r="U225" s="82">
        <f t="shared" si="790"/>
        <v>0.21814321329528572</v>
      </c>
      <c r="V225" s="82">
        <f t="shared" si="790"/>
        <v>0.20845953352415059</v>
      </c>
      <c r="W225" s="82">
        <f t="shared" si="790"/>
        <v>0.19861513669993883</v>
      </c>
      <c r="X225" s="82">
        <f t="shared" si="790"/>
        <v>0.18861362284335026</v>
      </c>
      <c r="Y225" s="82">
        <f t="shared" si="790"/>
        <v>0.17846151985927219</v>
      </c>
      <c r="Z225" s="82">
        <f t="shared" si="790"/>
        <v>0.16816935351278481</v>
      </c>
      <c r="AA225" s="82">
        <f t="shared" si="790"/>
        <v>0.1577529190735075</v>
      </c>
      <c r="AB225" s="82">
        <f t="shared" si="790"/>
        <v>0.14723470059901358</v>
      </c>
      <c r="AC225" s="82">
        <f t="shared" si="790"/>
        <v>0.13664533395106082</v>
      </c>
      <c r="AD225" s="82">
        <f t="shared" si="790"/>
        <v>0.12602495508857225</v>
      </c>
      <c r="AE225" s="82">
        <f t="shared" si="790"/>
        <v>0.11542422549241763</v>
      </c>
      <c r="AF225" s="82">
        <f t="shared" si="790"/>
        <v>0.10490479432478032</v>
      </c>
      <c r="AG225" s="82">
        <f t="shared" si="790"/>
        <v>9.4538955624657375E-2</v>
      </c>
      <c r="AH225" s="82">
        <f t="shared" si="790"/>
        <v>8.4408299707383005E-2</v>
      </c>
      <c r="AI225" s="82">
        <f t="shared" si="790"/>
        <v>7.4601246123511503E-2</v>
      </c>
      <c r="AJ225" s="82">
        <f t="shared" si="790"/>
        <v>6.5209476850539558E-2</v>
      </c>
      <c r="AK225" s="82">
        <f t="shared" si="790"/>
        <v>5.6323447696611129E-2</v>
      </c>
      <c r="AL225" s="82">
        <f t="shared" si="790"/>
        <v>4.8027318136510892E-2</v>
      </c>
      <c r="AM225" s="82">
        <f t="shared" si="790"/>
        <v>4.0393774070347291E-2</v>
      </c>
      <c r="AN225" s="82">
        <f t="shared" si="790"/>
        <v>3.3479294043950586E-2</v>
      </c>
      <c r="AO225" s="82">
        <f t="shared" si="790"/>
        <v>2.7320405197156495E-2</v>
      </c>
      <c r="AP225" s="82">
        <f t="shared" si="790"/>
        <v>2.1931383085137122E-2</v>
      </c>
      <c r="AQ225" s="82">
        <f t="shared" si="790"/>
        <v>1.7303679926355665E-2</v>
      </c>
      <c r="AR225" s="82">
        <f t="shared" si="790"/>
        <v>1.3407145998053996E-2</v>
      </c>
      <c r="AS225" s="82">
        <f t="shared" si="790"/>
        <v>1.0192877425305301E-2</v>
      </c>
      <c r="AT225" s="82">
        <f t="shared" si="790"/>
        <v>7.5973218610344666E-3</v>
      </c>
      <c r="AU225" s="82">
        <f t="shared" si="790"/>
        <v>5.5471362655042837E-3</v>
      </c>
      <c r="AV225" s="82">
        <f t="shared" si="790"/>
        <v>3.9642386398835196E-3</v>
      </c>
      <c r="AW225" s="82">
        <f t="shared" si="790"/>
        <v>2.7705305526315917E-3</v>
      </c>
      <c r="AX225" s="82">
        <f t="shared" si="790"/>
        <v>1.8918747823928337E-3</v>
      </c>
      <c r="AY225" s="82">
        <f t="shared" si="790"/>
        <v>1.2610652280974244E-3</v>
      </c>
      <c r="AZ225" s="82">
        <f t="shared" si="790"/>
        <v>8.1969224651717702E-4</v>
      </c>
      <c r="BA225" s="82">
        <f t="shared" si="790"/>
        <v>5.1895614794084631E-4</v>
      </c>
      <c r="BB225" s="82">
        <f t="shared" si="790"/>
        <v>3.1959342010169726E-4</v>
      </c>
      <c r="BC225" s="82">
        <f t="shared" si="790"/>
        <v>1.9114425804269769E-4</v>
      </c>
      <c r="BD225" s="82">
        <f t="shared" si="790"/>
        <v>1.1080699432106909E-4</v>
      </c>
      <c r="BE225" s="82">
        <f t="shared" si="790"/>
        <v>6.2104171609061366E-5</v>
      </c>
      <c r="BF225" s="82">
        <f t="shared" si="790"/>
        <v>3.3539801099203967E-5</v>
      </c>
      <c r="BG225" s="82">
        <f t="shared" si="790"/>
        <v>1.7371869276175429E-5</v>
      </c>
      <c r="BH225" s="82">
        <f t="shared" si="790"/>
        <v>8.5700792393905018E-6</v>
      </c>
      <c r="BI225" s="82">
        <f t="shared" si="790"/>
        <v>3.9838996288059773E-6</v>
      </c>
      <c r="BJ225" s="82">
        <f t="shared" si="790"/>
        <v>1.7138463319342323E-6</v>
      </c>
      <c r="BK225" s="82">
        <f t="shared" si="790"/>
        <v>6.5971017386715185E-7</v>
      </c>
      <c r="BL225" s="82">
        <f t="shared" si="790"/>
        <v>2.1109953962632072E-7</v>
      </c>
      <c r="BM225" s="82">
        <f t="shared" si="790"/>
        <v>4.5106816040510875E-8</v>
      </c>
      <c r="BN225" s="82">
        <f t="shared" si="790"/>
        <v>0</v>
      </c>
      <c r="BO225" s="82">
        <f t="shared" si="790"/>
        <v>0</v>
      </c>
      <c r="BP225" s="82">
        <f t="shared" si="790"/>
        <v>0</v>
      </c>
      <c r="BQ225" s="82">
        <f t="shared" si="790"/>
        <v>0</v>
      </c>
      <c r="BR225" s="82">
        <f t="shared" si="790"/>
        <v>0</v>
      </c>
      <c r="BS225" s="82">
        <f t="shared" si="790"/>
        <v>0</v>
      </c>
      <c r="BT225" s="82">
        <f t="shared" si="790"/>
        <v>0</v>
      </c>
      <c r="BU225" s="82">
        <f t="shared" si="790"/>
        <v>0</v>
      </c>
      <c r="BV225" s="82">
        <f t="shared" si="790"/>
        <v>0</v>
      </c>
      <c r="BW225" s="82">
        <f t="shared" si="790"/>
        <v>0</v>
      </c>
      <c r="BX225" s="82">
        <f t="shared" si="790"/>
        <v>0</v>
      </c>
      <c r="BY225" s="82">
        <f t="shared" si="790"/>
        <v>0</v>
      </c>
      <c r="BZ225" s="82">
        <f t="shared" si="790"/>
        <v>0</v>
      </c>
      <c r="CA225" s="82">
        <f t="shared" si="790"/>
        <v>0</v>
      </c>
      <c r="CB225" s="82">
        <f t="shared" si="790"/>
        <v>0</v>
      </c>
      <c r="CC225" s="82">
        <f t="shared" si="790"/>
        <v>0</v>
      </c>
      <c r="CD225" s="82">
        <f t="shared" ref="CD225:CJ225" si="791">+$D225*BU211</f>
        <v>0</v>
      </c>
      <c r="CE225" s="82">
        <f t="shared" si="791"/>
        <v>0</v>
      </c>
      <c r="CF225" s="82">
        <f t="shared" si="791"/>
        <v>0</v>
      </c>
      <c r="CG225" s="82">
        <f t="shared" si="791"/>
        <v>0</v>
      </c>
      <c r="CH225" s="82">
        <f t="shared" si="791"/>
        <v>0</v>
      </c>
      <c r="CI225" s="82">
        <f t="shared" si="791"/>
        <v>0</v>
      </c>
      <c r="CJ225" s="82">
        <f t="shared" si="791"/>
        <v>0</v>
      </c>
      <c r="CS225" s="82"/>
      <c r="CT225" s="82"/>
      <c r="CU225" s="82"/>
      <c r="CV225" s="82"/>
      <c r="CW225" s="82">
        <f>+$D225*CN211</f>
        <v>0.25525889040640742</v>
      </c>
      <c r="CX225" s="82">
        <f t="shared" ref="CX225:FI225" si="792">+$D225*CO211</f>
        <v>0.234762634856054</v>
      </c>
      <c r="CY225" s="82">
        <f t="shared" si="792"/>
        <v>0.21590305797701512</v>
      </c>
      <c r="CZ225" s="82">
        <f t="shared" si="792"/>
        <v>0.19854910460467703</v>
      </c>
      <c r="DA225" s="82">
        <f t="shared" si="792"/>
        <v>0.18258019915275917</v>
      </c>
      <c r="DB225" s="82">
        <f t="shared" si="792"/>
        <v>0.16788540705365287</v>
      </c>
      <c r="DC225" s="82">
        <f t="shared" si="792"/>
        <v>0.15436266327579962</v>
      </c>
      <c r="DD225" s="82">
        <f t="shared" si="792"/>
        <v>0.14191806255163228</v>
      </c>
      <c r="DE225" s="82">
        <f t="shared" si="792"/>
        <v>0.13046520637891404</v>
      </c>
      <c r="DF225" s="82">
        <f t="shared" si="792"/>
        <v>0.11992460225326985</v>
      </c>
      <c r="DG225" s="82">
        <f t="shared" si="792"/>
        <v>0.11022311095306396</v>
      </c>
      <c r="DH225" s="82">
        <f t="shared" si="792"/>
        <v>0.10129343803207673</v>
      </c>
      <c r="DI225" s="82">
        <f t="shared" si="792"/>
        <v>9.3073665982978823E-2</v>
      </c>
      <c r="DJ225" s="82">
        <f t="shared" si="792"/>
        <v>8.5506823817547456E-2</v>
      </c>
      <c r="DK225" s="82">
        <f t="shared" si="792"/>
        <v>7.8540491069878912E-2</v>
      </c>
      <c r="DL225" s="82">
        <f t="shared" si="792"/>
        <v>7.2126433468333223E-2</v>
      </c>
      <c r="DM225" s="82">
        <f t="shared" si="792"/>
        <v>6.6220267742272992E-2</v>
      </c>
      <c r="DN225" s="82">
        <f t="shared" si="792"/>
        <v>6.0781153232353807E-2</v>
      </c>
      <c r="DO225" s="82">
        <f t="shared" si="792"/>
        <v>5.57715081596067E-2</v>
      </c>
      <c r="DP225" s="82">
        <f t="shared" si="792"/>
        <v>5.1156748580112994E-2</v>
      </c>
      <c r="DQ225" s="82">
        <f t="shared" si="792"/>
        <v>4.6905048209909782E-2</v>
      </c>
      <c r="DR225" s="82">
        <f t="shared" si="792"/>
        <v>4.2987117449971059E-2</v>
      </c>
      <c r="DS225" s="82">
        <f t="shared" si="792"/>
        <v>3.937600007470158E-2</v>
      </c>
      <c r="DT225" s="82">
        <f t="shared" si="792"/>
        <v>3.6046886170282802E-2</v>
      </c>
      <c r="DU225" s="82">
        <f t="shared" si="792"/>
        <v>3.2976940022279834E-2</v>
      </c>
      <c r="DV225" s="82">
        <f t="shared" si="792"/>
        <v>3.0145141755941879E-2</v>
      </c>
      <c r="DW225" s="82">
        <f t="shared" si="792"/>
        <v>2.7532141628328725E-2</v>
      </c>
      <c r="DX225" s="82">
        <f t="shared" si="792"/>
        <v>2.5120125959439119E-2</v>
      </c>
      <c r="DY225" s="82">
        <f t="shared" si="792"/>
        <v>2.2892693770515754E-2</v>
      </c>
      <c r="DZ225" s="82">
        <f t="shared" si="792"/>
        <v>2.0834743272219521E-2</v>
      </c>
      <c r="EA225" s="82">
        <f t="shared" si="792"/>
        <v>1.8932367413920792E-2</v>
      </c>
      <c r="EB225" s="82">
        <f t="shared" si="792"/>
        <v>1.7172757768425119E-2</v>
      </c>
      <c r="EC225" s="82">
        <f t="shared" si="792"/>
        <v>1.5544116084473808E-2</v>
      </c>
      <c r="ED225" s="82">
        <f t="shared" si="792"/>
        <v>1.4035572892739519E-2</v>
      </c>
      <c r="EE225" s="82">
        <f t="shared" si="792"/>
        <v>1.2637112600144914E-2</v>
      </c>
      <c r="EF225" s="82">
        <f t="shared" si="792"/>
        <v>1.1339504552510857E-2</v>
      </c>
      <c r="EG225" s="82">
        <f t="shared" si="792"/>
        <v>1.0134239587102632E-2</v>
      </c>
      <c r="EH225" s="82">
        <f t="shared" si="792"/>
        <v>9.0134716348787679E-3</v>
      </c>
      <c r="EI225" s="82">
        <f t="shared" si="792"/>
        <v>7.9699639674225865E-3</v>
      </c>
      <c r="EJ225" s="82">
        <f t="shared" si="792"/>
        <v>6.9970397158962642E-3</v>
      </c>
      <c r="EK225" s="82">
        <f t="shared" si="792"/>
        <v>6.0885363191267462E-3</v>
      </c>
      <c r="EL225" s="82">
        <f t="shared" si="792"/>
        <v>5.2387635853188771E-3</v>
      </c>
      <c r="EM225" s="82">
        <f t="shared" si="792"/>
        <v>4.4424650770845293E-3</v>
      </c>
      <c r="EN225" s="82">
        <f t="shared" si="792"/>
        <v>3.6947825526525754E-3</v>
      </c>
      <c r="EO225" s="82">
        <f t="shared" si="792"/>
        <v>2.99122321744457E-3</v>
      </c>
      <c r="EP225" s="82">
        <f t="shared" si="792"/>
        <v>2.3276295598133735E-3</v>
      </c>
      <c r="EQ225" s="82">
        <f t="shared" si="792"/>
        <v>1.7001515627832469E-3</v>
      </c>
      <c r="ER225" s="82">
        <f t="shared" si="792"/>
        <v>1.1052211002257281E-3</v>
      </c>
      <c r="ES225" s="82">
        <f t="shared" si="792"/>
        <v>5.395283411714168E-4</v>
      </c>
      <c r="ET225" s="82">
        <f t="shared" si="792"/>
        <v>0</v>
      </c>
      <c r="EU225" s="82">
        <f t="shared" si="792"/>
        <v>0</v>
      </c>
      <c r="EV225" s="82">
        <f t="shared" si="792"/>
        <v>0</v>
      </c>
      <c r="EW225" s="82">
        <f t="shared" si="792"/>
        <v>0</v>
      </c>
      <c r="EX225" s="82">
        <f t="shared" si="792"/>
        <v>0</v>
      </c>
      <c r="EY225" s="82">
        <f t="shared" si="792"/>
        <v>0</v>
      </c>
      <c r="EZ225" s="82">
        <f t="shared" si="792"/>
        <v>0</v>
      </c>
      <c r="FA225" s="82">
        <f t="shared" si="792"/>
        <v>0</v>
      </c>
      <c r="FB225" s="82">
        <f t="shared" si="792"/>
        <v>0</v>
      </c>
      <c r="FC225" s="82">
        <f t="shared" si="792"/>
        <v>0</v>
      </c>
      <c r="FD225" s="82">
        <f t="shared" si="792"/>
        <v>0</v>
      </c>
      <c r="FE225" s="82">
        <f t="shared" si="792"/>
        <v>0</v>
      </c>
      <c r="FF225" s="82">
        <f t="shared" si="792"/>
        <v>0</v>
      </c>
      <c r="FG225" s="82">
        <f t="shared" si="792"/>
        <v>0</v>
      </c>
      <c r="FH225" s="82">
        <f t="shared" si="792"/>
        <v>0</v>
      </c>
      <c r="FI225" s="82">
        <f t="shared" si="792"/>
        <v>0</v>
      </c>
      <c r="FJ225" s="82">
        <f t="shared" ref="FJ225:FP225" si="793">+$D225*FA211</f>
        <v>0</v>
      </c>
      <c r="FK225" s="82">
        <f t="shared" si="793"/>
        <v>0</v>
      </c>
      <c r="FL225" s="82">
        <f t="shared" si="793"/>
        <v>0</v>
      </c>
      <c r="FM225" s="82">
        <f t="shared" si="793"/>
        <v>0</v>
      </c>
      <c r="FN225" s="82">
        <f t="shared" si="793"/>
        <v>0</v>
      </c>
      <c r="FO225" s="82">
        <f t="shared" si="793"/>
        <v>0</v>
      </c>
      <c r="FP225" s="82">
        <f t="shared" si="793"/>
        <v>0</v>
      </c>
    </row>
    <row r="226" spans="1:172">
      <c r="A226" s="79">
        <v>1962</v>
      </c>
      <c r="D226" s="98">
        <f>Data!CF26</f>
        <v>0.19603447666444498</v>
      </c>
      <c r="M226" s="82"/>
      <c r="N226" s="82"/>
      <c r="O226" s="82"/>
      <c r="P226" s="82"/>
      <c r="Q226" s="82"/>
      <c r="R226" s="82">
        <f>+$D226*H211</f>
        <v>0.19603447666444498</v>
      </c>
      <c r="S226" s="82">
        <f t="shared" ref="S226:CD226" si="794">+$D226*I211</f>
        <v>0.18909378782605571</v>
      </c>
      <c r="T226" s="82">
        <f t="shared" si="794"/>
        <v>0.1820301932347432</v>
      </c>
      <c r="U226" s="82">
        <f t="shared" si="794"/>
        <v>0.17484257045367174</v>
      </c>
      <c r="V226" s="82">
        <f t="shared" si="794"/>
        <v>0.16753026932051687</v>
      </c>
      <c r="W226" s="82">
        <f t="shared" si="794"/>
        <v>0.16009336832522483</v>
      </c>
      <c r="X226" s="82">
        <f t="shared" si="794"/>
        <v>0.15253303937276835</v>
      </c>
      <c r="Y226" s="82">
        <f t="shared" si="794"/>
        <v>0.14485204721767861</v>
      </c>
      <c r="Z226" s="82">
        <f t="shared" si="794"/>
        <v>0.13705540517963369</v>
      </c>
      <c r="AA226" s="82">
        <f t="shared" si="794"/>
        <v>0.129151196866792</v>
      </c>
      <c r="AB226" s="82">
        <f t="shared" si="794"/>
        <v>0.12115155277697358</v>
      </c>
      <c r="AC226" s="82">
        <f t="shared" si="794"/>
        <v>0.11307374028312928</v>
      </c>
      <c r="AD226" s="82">
        <f t="shared" si="794"/>
        <v>0.10494128720486721</v>
      </c>
      <c r="AE226" s="82">
        <f t="shared" si="794"/>
        <v>9.6785017274478843E-2</v>
      </c>
      <c r="AF226" s="82">
        <f t="shared" si="794"/>
        <v>8.8643837645691656E-2</v>
      </c>
      <c r="AG226" s="82">
        <f t="shared" si="794"/>
        <v>8.0565093824184919E-2</v>
      </c>
      <c r="AH226" s="82">
        <f t="shared" si="794"/>
        <v>7.260430639957717E-2</v>
      </c>
      <c r="AI226" s="82">
        <f t="shared" si="794"/>
        <v>6.482413534324874E-2</v>
      </c>
      <c r="AJ226" s="82">
        <f t="shared" si="794"/>
        <v>5.72924853628171E-2</v>
      </c>
      <c r="AK226" s="82">
        <f t="shared" si="794"/>
        <v>5.0079766654179896E-2</v>
      </c>
      <c r="AL226" s="82">
        <f t="shared" si="794"/>
        <v>4.3255447736073233E-2</v>
      </c>
      <c r="AM226" s="82">
        <f t="shared" si="794"/>
        <v>3.6884161650541231E-2</v>
      </c>
      <c r="AN226" s="82">
        <f t="shared" si="794"/>
        <v>3.1021729929856301E-2</v>
      </c>
      <c r="AO226" s="82">
        <f t="shared" si="794"/>
        <v>2.5711527134477344E-2</v>
      </c>
      <c r="AP226" s="82">
        <f t="shared" si="794"/>
        <v>2.098160548515304E-2</v>
      </c>
      <c r="AQ226" s="82">
        <f t="shared" si="794"/>
        <v>1.6842928364913069E-2</v>
      </c>
      <c r="AR226" s="82">
        <f t="shared" si="794"/>
        <v>1.3288931223243485E-2</v>
      </c>
      <c r="AS226" s="82">
        <f t="shared" si="794"/>
        <v>1.0296459587001124E-2</v>
      </c>
      <c r="AT226" s="82">
        <f t="shared" si="794"/>
        <v>7.8279561138623645E-3</v>
      </c>
      <c r="AU226" s="82">
        <f t="shared" si="794"/>
        <v>5.8346136845929585E-3</v>
      </c>
      <c r="AV226" s="82">
        <f t="shared" si="794"/>
        <v>4.2601060948872626E-3</v>
      </c>
      <c r="AW226" s="82">
        <f t="shared" si="794"/>
        <v>3.0444677006361762E-3</v>
      </c>
      <c r="AX226" s="82">
        <f t="shared" si="794"/>
        <v>2.1277202376899325E-3</v>
      </c>
      <c r="AY226" s="82">
        <f t="shared" si="794"/>
        <v>1.4529275837976076E-3</v>
      </c>
      <c r="AZ226" s="82">
        <f t="shared" si="794"/>
        <v>9.6847659893926311E-4</v>
      </c>
      <c r="BA226" s="82">
        <f t="shared" si="794"/>
        <v>6.2950967277206526E-4</v>
      </c>
      <c r="BB226" s="82">
        <f t="shared" si="794"/>
        <v>3.9854947544199789E-4</v>
      </c>
      <c r="BC226" s="82">
        <f t="shared" si="794"/>
        <v>2.4544229881782672E-4</v>
      </c>
      <c r="BD226" s="82">
        <f t="shared" si="794"/>
        <v>1.4679553191332563E-4</v>
      </c>
      <c r="BE226" s="82">
        <f t="shared" si="794"/>
        <v>8.5097882811864046E-5</v>
      </c>
      <c r="BF226" s="82">
        <f t="shared" si="794"/>
        <v>4.7694945162057419E-5</v>
      </c>
      <c r="BG226" s="82">
        <f t="shared" si="794"/>
        <v>2.5757995521502837E-5</v>
      </c>
      <c r="BH226" s="82">
        <f t="shared" si="794"/>
        <v>1.3341299481542828E-5</v>
      </c>
      <c r="BI226" s="82">
        <f t="shared" si="794"/>
        <v>6.5816747694542607E-6</v>
      </c>
      <c r="BJ226" s="82">
        <f t="shared" si="794"/>
        <v>3.0595670049855098E-6</v>
      </c>
      <c r="BK226" s="82">
        <f t="shared" si="794"/>
        <v>1.3162047685355465E-6</v>
      </c>
      <c r="BL226" s="82">
        <f t="shared" si="794"/>
        <v>5.0664616804669314E-7</v>
      </c>
      <c r="BM226" s="82">
        <f t="shared" si="794"/>
        <v>1.6212084800989277E-7</v>
      </c>
      <c r="BN226" s="82">
        <f t="shared" si="794"/>
        <v>3.4641265823973753E-8</v>
      </c>
      <c r="BO226" s="82">
        <f t="shared" si="794"/>
        <v>0</v>
      </c>
      <c r="BP226" s="82">
        <f t="shared" si="794"/>
        <v>0</v>
      </c>
      <c r="BQ226" s="82">
        <f t="shared" si="794"/>
        <v>0</v>
      </c>
      <c r="BR226" s="82">
        <f t="shared" si="794"/>
        <v>0</v>
      </c>
      <c r="BS226" s="82">
        <f t="shared" si="794"/>
        <v>0</v>
      </c>
      <c r="BT226" s="82">
        <f t="shared" si="794"/>
        <v>0</v>
      </c>
      <c r="BU226" s="82">
        <f t="shared" si="794"/>
        <v>0</v>
      </c>
      <c r="BV226" s="82">
        <f t="shared" si="794"/>
        <v>0</v>
      </c>
      <c r="BW226" s="82">
        <f t="shared" si="794"/>
        <v>0</v>
      </c>
      <c r="BX226" s="82">
        <f t="shared" si="794"/>
        <v>0</v>
      </c>
      <c r="BY226" s="82">
        <f t="shared" si="794"/>
        <v>0</v>
      </c>
      <c r="BZ226" s="82">
        <f t="shared" si="794"/>
        <v>0</v>
      </c>
      <c r="CA226" s="82">
        <f t="shared" si="794"/>
        <v>0</v>
      </c>
      <c r="CB226" s="82">
        <f t="shared" si="794"/>
        <v>0</v>
      </c>
      <c r="CC226" s="82">
        <f t="shared" si="794"/>
        <v>0</v>
      </c>
      <c r="CD226" s="82">
        <f t="shared" si="794"/>
        <v>0</v>
      </c>
      <c r="CE226" s="82">
        <f t="shared" ref="CE226:CJ226" si="795">+$D226*BU211</f>
        <v>0</v>
      </c>
      <c r="CF226" s="82">
        <f t="shared" si="795"/>
        <v>0</v>
      </c>
      <c r="CG226" s="82">
        <f t="shared" si="795"/>
        <v>0</v>
      </c>
      <c r="CH226" s="82">
        <f t="shared" si="795"/>
        <v>0</v>
      </c>
      <c r="CI226" s="82">
        <f t="shared" si="795"/>
        <v>0</v>
      </c>
      <c r="CJ226" s="82">
        <f t="shared" si="795"/>
        <v>0</v>
      </c>
      <c r="CS226" s="82"/>
      <c r="CT226" s="82"/>
      <c r="CU226" s="82"/>
      <c r="CV226" s="82"/>
      <c r="CW226" s="82"/>
      <c r="CX226" s="82">
        <f>+$D226*CN211</f>
        <v>0.19603447666444498</v>
      </c>
      <c r="CY226" s="82">
        <f t="shared" ref="CY226:FJ226" si="796">+$D226*CO211</f>
        <v>0.18029370178292337</v>
      </c>
      <c r="CZ226" s="82">
        <f t="shared" si="796"/>
        <v>0.16580986822198876</v>
      </c>
      <c r="DA226" s="82">
        <f t="shared" si="796"/>
        <v>0.15248232784919677</v>
      </c>
      <c r="DB226" s="82">
        <f t="shared" si="796"/>
        <v>0.14021848066962703</v>
      </c>
      <c r="DC226" s="82">
        <f t="shared" si="796"/>
        <v>0.12893313082635743</v>
      </c>
      <c r="DD226" s="82">
        <f t="shared" si="796"/>
        <v>0.11854789411496139</v>
      </c>
      <c r="DE226" s="82">
        <f t="shared" si="796"/>
        <v>0.10899065289066559</v>
      </c>
      <c r="DF226" s="82">
        <f t="shared" si="796"/>
        <v>0.1001950545765094</v>
      </c>
      <c r="DG226" s="82">
        <f t="shared" si="796"/>
        <v>9.2100050284169663E-2</v>
      </c>
      <c r="DH226" s="82">
        <f t="shared" si="796"/>
        <v>8.4649470338168345E-2</v>
      </c>
      <c r="DI226" s="82">
        <f t="shared" si="796"/>
        <v>7.7791633750916384E-2</v>
      </c>
      <c r="DJ226" s="82">
        <f t="shared" si="796"/>
        <v>7.147898893223667E-2</v>
      </c>
      <c r="DK226" s="82">
        <f t="shared" si="796"/>
        <v>6.5667783134307059E-2</v>
      </c>
      <c r="DL226" s="82">
        <f t="shared" si="796"/>
        <v>6.0317758332877822E-2</v>
      </c>
      <c r="DM226" s="82">
        <f t="shared" si="796"/>
        <v>5.53918714295355E-2</v>
      </c>
      <c r="DN226" s="82">
        <f t="shared" si="796"/>
        <v>5.0856036828992097E-2</v>
      </c>
      <c r="DO226" s="82">
        <f t="shared" si="796"/>
        <v>4.6678889601044923E-2</v>
      </c>
      <c r="DP226" s="82">
        <f t="shared" si="796"/>
        <v>4.2831567580068439E-2</v>
      </c>
      <c r="DQ226" s="82">
        <f t="shared" si="796"/>
        <v>3.9287510886654345E-2</v>
      </c>
      <c r="DR226" s="82">
        <f t="shared" si="796"/>
        <v>3.6022277477233036E-2</v>
      </c>
      <c r="DS226" s="82">
        <f t="shared" si="796"/>
        <v>3.301337343902587E-2</v>
      </c>
      <c r="DT226" s="82">
        <f t="shared" si="796"/>
        <v>3.0240096850274133E-2</v>
      </c>
      <c r="DU226" s="82">
        <f t="shared" si="796"/>
        <v>2.7683394120077351E-2</v>
      </c>
      <c r="DV226" s="82">
        <f t="shared" si="796"/>
        <v>2.5325727809009334E-2</v>
      </c>
      <c r="DW226" s="82">
        <f t="shared" si="796"/>
        <v>2.3150955011568271E-2</v>
      </c>
      <c r="DX226" s="82">
        <f t="shared" si="796"/>
        <v>2.1144215455013673E-2</v>
      </c>
      <c r="DY226" s="82">
        <f t="shared" si="796"/>
        <v>1.9291828536758284E-2</v>
      </c>
      <c r="DZ226" s="82">
        <f t="shared" si="796"/>
        <v>1.7581198584689161E-2</v>
      </c>
      <c r="EA226" s="82">
        <f t="shared" si="796"/>
        <v>1.6000727682020419E-2</v>
      </c>
      <c r="EB226" s="82">
        <f t="shared" si="796"/>
        <v>1.4539735450929436E-2</v>
      </c>
      <c r="EC226" s="82">
        <f t="shared" si="796"/>
        <v>1.3188385237664562E-2</v>
      </c>
      <c r="ED226" s="82">
        <f t="shared" si="796"/>
        <v>1.193761618637325E-2</v>
      </c>
      <c r="EE226" s="82">
        <f t="shared" si="796"/>
        <v>1.0779080729894121E-2</v>
      </c>
      <c r="EF226" s="82">
        <f t="shared" si="796"/>
        <v>9.7050870634705511E-3</v>
      </c>
      <c r="EG226" s="82">
        <f t="shared" si="796"/>
        <v>8.7085462020395823E-3</v>
      </c>
      <c r="EH226" s="82">
        <f t="shared" si="796"/>
        <v>7.7829232536689623E-3</v>
      </c>
      <c r="EI226" s="82">
        <f t="shared" si="796"/>
        <v>6.922192571079692E-3</v>
      </c>
      <c r="EJ226" s="82">
        <f t="shared" si="796"/>
        <v>6.1207964702057324E-3</v>
      </c>
      <c r="EK226" s="82">
        <f t="shared" si="796"/>
        <v>5.3736072295941864E-3</v>
      </c>
      <c r="EL226" s="82">
        <f t="shared" si="796"/>
        <v>4.6758921073117594E-3</v>
      </c>
      <c r="EM226" s="82">
        <f t="shared" si="796"/>
        <v>4.0232811330553316E-3</v>
      </c>
      <c r="EN226" s="82">
        <f t="shared" si="796"/>
        <v>3.4117374525125593E-3</v>
      </c>
      <c r="EO226" s="82">
        <f t="shared" si="796"/>
        <v>2.8375300188172741E-3</v>
      </c>
      <c r="EP226" s="82">
        <f t="shared" si="796"/>
        <v>2.2972084423178406E-3</v>
      </c>
      <c r="EQ226" s="82">
        <f t="shared" si="796"/>
        <v>1.7875798249386001E-3</v>
      </c>
      <c r="ER226" s="82">
        <f t="shared" si="796"/>
        <v>1.3056874192699461E-3</v>
      </c>
      <c r="ES226" s="82">
        <f t="shared" si="796"/>
        <v>8.4879096526784144E-4</v>
      </c>
      <c r="ET226" s="82">
        <f t="shared" si="796"/>
        <v>4.1434856916748515E-4</v>
      </c>
      <c r="EU226" s="82">
        <f t="shared" si="796"/>
        <v>0</v>
      </c>
      <c r="EV226" s="82">
        <f t="shared" si="796"/>
        <v>0</v>
      </c>
      <c r="EW226" s="82">
        <f t="shared" si="796"/>
        <v>0</v>
      </c>
      <c r="EX226" s="82">
        <f t="shared" si="796"/>
        <v>0</v>
      </c>
      <c r="EY226" s="82">
        <f t="shared" si="796"/>
        <v>0</v>
      </c>
      <c r="EZ226" s="82">
        <f t="shared" si="796"/>
        <v>0</v>
      </c>
      <c r="FA226" s="82">
        <f t="shared" si="796"/>
        <v>0</v>
      </c>
      <c r="FB226" s="82">
        <f t="shared" si="796"/>
        <v>0</v>
      </c>
      <c r="FC226" s="82">
        <f t="shared" si="796"/>
        <v>0</v>
      </c>
      <c r="FD226" s="82">
        <f t="shared" si="796"/>
        <v>0</v>
      </c>
      <c r="FE226" s="82">
        <f t="shared" si="796"/>
        <v>0</v>
      </c>
      <c r="FF226" s="82">
        <f t="shared" si="796"/>
        <v>0</v>
      </c>
      <c r="FG226" s="82">
        <f t="shared" si="796"/>
        <v>0</v>
      </c>
      <c r="FH226" s="82">
        <f t="shared" si="796"/>
        <v>0</v>
      </c>
      <c r="FI226" s="82">
        <f t="shared" si="796"/>
        <v>0</v>
      </c>
      <c r="FJ226" s="82">
        <f t="shared" si="796"/>
        <v>0</v>
      </c>
      <c r="FK226" s="82">
        <f t="shared" ref="FK226:FP226" si="797">+$D226*FA211</f>
        <v>0</v>
      </c>
      <c r="FL226" s="82">
        <f t="shared" si="797"/>
        <v>0</v>
      </c>
      <c r="FM226" s="82">
        <f t="shared" si="797"/>
        <v>0</v>
      </c>
      <c r="FN226" s="82">
        <f t="shared" si="797"/>
        <v>0</v>
      </c>
      <c r="FO226" s="82">
        <f t="shared" si="797"/>
        <v>0</v>
      </c>
      <c r="FP226" s="82">
        <f t="shared" si="797"/>
        <v>0</v>
      </c>
    </row>
    <row r="227" spans="1:172">
      <c r="A227" s="79">
        <v>1963</v>
      </c>
      <c r="D227" s="98">
        <f>Data!CF27</f>
        <v>0.29919591972195125</v>
      </c>
      <c r="M227" s="82"/>
      <c r="N227" s="82"/>
      <c r="O227" s="82"/>
      <c r="P227" s="82"/>
      <c r="Q227" s="82"/>
      <c r="R227" s="82"/>
      <c r="S227" s="82">
        <f>+$D227*H211</f>
        <v>0.29919591972195125</v>
      </c>
      <c r="T227" s="82">
        <f t="shared" ref="T227:CE227" si="798">+$D227*I211</f>
        <v>0.28860275358179138</v>
      </c>
      <c r="U227" s="82">
        <f t="shared" si="798"/>
        <v>0.27782200360224424</v>
      </c>
      <c r="V227" s="82">
        <f t="shared" si="798"/>
        <v>0.26685195667382472</v>
      </c>
      <c r="W227" s="82">
        <f t="shared" si="798"/>
        <v>0.25569162049192418</v>
      </c>
      <c r="X227" s="82">
        <f t="shared" si="798"/>
        <v>0.24434111485114238</v>
      </c>
      <c r="Y227" s="82">
        <f t="shared" si="798"/>
        <v>0.23280222836127948</v>
      </c>
      <c r="Z227" s="82">
        <f t="shared" si="798"/>
        <v>0.22107918070495877</v>
      </c>
      <c r="AA227" s="82">
        <f t="shared" si="798"/>
        <v>0.20917962341785651</v>
      </c>
      <c r="AB227" s="82">
        <f t="shared" si="798"/>
        <v>0.19711589403681196</v>
      </c>
      <c r="AC227" s="82">
        <f t="shared" si="798"/>
        <v>0.18490650662891014</v>
      </c>
      <c r="AD227" s="82">
        <f t="shared" si="798"/>
        <v>0.17257781537235037</v>
      </c>
      <c r="AE227" s="82">
        <f t="shared" si="798"/>
        <v>0.16016572939774312</v>
      </c>
      <c r="AF227" s="82">
        <f t="shared" si="798"/>
        <v>0.14771729315915136</v>
      </c>
      <c r="AG227" s="82">
        <f t="shared" si="798"/>
        <v>0.13529188836249409</v>
      </c>
      <c r="AH227" s="82">
        <f t="shared" si="798"/>
        <v>0.12296177567516729</v>
      </c>
      <c r="AI227" s="82">
        <f t="shared" si="798"/>
        <v>0.11081169291552355</v>
      </c>
      <c r="AJ227" s="82">
        <f t="shared" si="798"/>
        <v>9.893727432140649E-2</v>
      </c>
      <c r="AK227" s="82">
        <f t="shared" si="798"/>
        <v>8.7442158863852024E-2</v>
      </c>
      <c r="AL227" s="82">
        <f t="shared" si="798"/>
        <v>7.6433809493652513E-2</v>
      </c>
      <c r="AM227" s="82">
        <f t="shared" si="798"/>
        <v>6.6018251935000091E-2</v>
      </c>
      <c r="AN227" s="82">
        <f t="shared" si="798"/>
        <v>5.6294131807725765E-2</v>
      </c>
      <c r="AO227" s="82">
        <f t="shared" si="798"/>
        <v>4.7346646241297356E-2</v>
      </c>
      <c r="AP227" s="82">
        <f t="shared" si="798"/>
        <v>3.9241995282409958E-2</v>
      </c>
      <c r="AQ227" s="82">
        <f t="shared" si="798"/>
        <v>3.2022993389672863E-2</v>
      </c>
      <c r="AR227" s="82">
        <f t="shared" si="798"/>
        <v>2.5706373331345227E-2</v>
      </c>
      <c r="AS227" s="82">
        <f t="shared" si="798"/>
        <v>2.0282116019142159E-2</v>
      </c>
      <c r="AT227" s="82">
        <f t="shared" si="798"/>
        <v>1.5714882139257123E-2</v>
      </c>
      <c r="AU227" s="82">
        <f t="shared" si="798"/>
        <v>1.1947350123718873E-2</v>
      </c>
      <c r="AV227" s="82">
        <f t="shared" si="798"/>
        <v>8.90502853012024E-3</v>
      </c>
      <c r="AW227" s="82">
        <f t="shared" si="798"/>
        <v>6.5019499776799291E-3</v>
      </c>
      <c r="AX227" s="82">
        <f t="shared" si="798"/>
        <v>4.6465924221829732E-3</v>
      </c>
      <c r="AY227" s="82">
        <f t="shared" si="798"/>
        <v>3.2474145581867942E-3</v>
      </c>
      <c r="AZ227" s="82">
        <f t="shared" si="798"/>
        <v>2.2175181229361863E-3</v>
      </c>
      <c r="BA227" s="82">
        <f t="shared" si="798"/>
        <v>1.4781290091375801E-3</v>
      </c>
      <c r="BB227" s="82">
        <f t="shared" si="798"/>
        <v>9.6078367807361982E-4</v>
      </c>
      <c r="BC227" s="82">
        <f t="shared" si="798"/>
        <v>6.0828268011081578E-4</v>
      </c>
      <c r="BD227" s="82">
        <f t="shared" si="798"/>
        <v>3.7460417974930995E-4</v>
      </c>
      <c r="BE227" s="82">
        <f t="shared" si="798"/>
        <v>2.240454073650528E-4</v>
      </c>
      <c r="BF227" s="82">
        <f t="shared" si="798"/>
        <v>1.298799055528806E-4</v>
      </c>
      <c r="BG227" s="82">
        <f t="shared" si="798"/>
        <v>7.2793996375832351E-5</v>
      </c>
      <c r="BH227" s="82">
        <f t="shared" si="798"/>
        <v>3.9312917255068299E-5</v>
      </c>
      <c r="BI227" s="82">
        <f t="shared" si="798"/>
        <v>2.0362042619160218E-5</v>
      </c>
      <c r="BJ227" s="82">
        <f t="shared" si="798"/>
        <v>1.0045224031323603E-5</v>
      </c>
      <c r="BK227" s="82">
        <f t="shared" si="798"/>
        <v>4.6696376044837039E-6</v>
      </c>
      <c r="BL227" s="82">
        <f t="shared" si="798"/>
        <v>2.0088461119953364E-6</v>
      </c>
      <c r="BM227" s="82">
        <f t="shared" si="798"/>
        <v>7.7326431963192546E-7</v>
      </c>
      <c r="BN227" s="82">
        <f t="shared" si="798"/>
        <v>2.4743553813470663E-7</v>
      </c>
      <c r="BO227" s="82">
        <f t="shared" si="798"/>
        <v>5.2870931505979583E-8</v>
      </c>
      <c r="BP227" s="82">
        <f t="shared" si="798"/>
        <v>0</v>
      </c>
      <c r="BQ227" s="82">
        <f t="shared" si="798"/>
        <v>0</v>
      </c>
      <c r="BR227" s="82">
        <f t="shared" si="798"/>
        <v>0</v>
      </c>
      <c r="BS227" s="82">
        <f t="shared" si="798"/>
        <v>0</v>
      </c>
      <c r="BT227" s="82">
        <f t="shared" si="798"/>
        <v>0</v>
      </c>
      <c r="BU227" s="82">
        <f t="shared" si="798"/>
        <v>0</v>
      </c>
      <c r="BV227" s="82">
        <f t="shared" si="798"/>
        <v>0</v>
      </c>
      <c r="BW227" s="82">
        <f t="shared" si="798"/>
        <v>0</v>
      </c>
      <c r="BX227" s="82">
        <f t="shared" si="798"/>
        <v>0</v>
      </c>
      <c r="BY227" s="82">
        <f t="shared" si="798"/>
        <v>0</v>
      </c>
      <c r="BZ227" s="82">
        <f t="shared" si="798"/>
        <v>0</v>
      </c>
      <c r="CA227" s="82">
        <f t="shared" si="798"/>
        <v>0</v>
      </c>
      <c r="CB227" s="82">
        <f t="shared" si="798"/>
        <v>0</v>
      </c>
      <c r="CC227" s="82">
        <f t="shared" si="798"/>
        <v>0</v>
      </c>
      <c r="CD227" s="82">
        <f t="shared" si="798"/>
        <v>0</v>
      </c>
      <c r="CE227" s="82">
        <f t="shared" si="798"/>
        <v>0</v>
      </c>
      <c r="CF227" s="82">
        <f t="shared" ref="CF227:CJ227" si="799">+$D227*BU211</f>
        <v>0</v>
      </c>
      <c r="CG227" s="82">
        <f t="shared" si="799"/>
        <v>0</v>
      </c>
      <c r="CH227" s="82">
        <f t="shared" si="799"/>
        <v>0</v>
      </c>
      <c r="CI227" s="82">
        <f t="shared" si="799"/>
        <v>0</v>
      </c>
      <c r="CJ227" s="82">
        <f t="shared" si="799"/>
        <v>0</v>
      </c>
      <c r="CS227" s="82"/>
      <c r="CT227" s="82"/>
      <c r="CU227" s="82"/>
      <c r="CV227" s="82"/>
      <c r="CW227" s="82"/>
      <c r="CX227" s="82"/>
      <c r="CY227" s="82">
        <f>+$D227*CN211</f>
        <v>0.29919591972195125</v>
      </c>
      <c r="CZ227" s="82">
        <f t="shared" ref="CZ227:FK227" si="800">+$D227*CO211</f>
        <v>0.27517169858520446</v>
      </c>
      <c r="DA227" s="82">
        <f t="shared" si="800"/>
        <v>0.25306587323703772</v>
      </c>
      <c r="DB227" s="82">
        <f t="shared" si="800"/>
        <v>0.23272483033827013</v>
      </c>
      <c r="DC227" s="82">
        <f t="shared" si="800"/>
        <v>0.21400723994981202</v>
      </c>
      <c r="DD227" s="82">
        <f t="shared" si="800"/>
        <v>0.1967830726339746</v>
      </c>
      <c r="DE227" s="82">
        <f t="shared" si="800"/>
        <v>0.18093269517861002</v>
      </c>
      <c r="DF227" s="82">
        <f t="shared" si="800"/>
        <v>0.16634603865388883</v>
      </c>
      <c r="DG227" s="82">
        <f t="shared" si="800"/>
        <v>0.15292183301472789</v>
      </c>
      <c r="DH227" s="82">
        <f t="shared" si="800"/>
        <v>0.14056690292482596</v>
      </c>
      <c r="DI227" s="82">
        <f t="shared" si="800"/>
        <v>0.12919551990416722</v>
      </c>
      <c r="DJ227" s="82">
        <f t="shared" si="800"/>
        <v>0.11872880629369424</v>
      </c>
      <c r="DK227" s="82">
        <f t="shared" si="800"/>
        <v>0.10909418689133354</v>
      </c>
      <c r="DL227" s="82">
        <f t="shared" si="800"/>
        <v>0.10022488444520707</v>
      </c>
      <c r="DM227" s="82">
        <f t="shared" si="800"/>
        <v>9.205945549497796E-2</v>
      </c>
      <c r="DN227" s="82">
        <f t="shared" si="800"/>
        <v>8.4541363332982636E-2</v>
      </c>
      <c r="DO227" s="82">
        <f t="shared" si="800"/>
        <v>7.761858511505107E-2</v>
      </c>
      <c r="DP227" s="82">
        <f t="shared" si="800"/>
        <v>7.124325038850228E-2</v>
      </c>
      <c r="DQ227" s="82">
        <f t="shared" si="800"/>
        <v>6.5371308523383645E-2</v>
      </c>
      <c r="DR227" s="82">
        <f t="shared" si="800"/>
        <v>5.9962222734112954E-2</v>
      </c>
      <c r="DS227" s="82">
        <f t="shared" si="800"/>
        <v>5.4978688563687921E-2</v>
      </c>
      <c r="DT227" s="82">
        <f t="shared" si="800"/>
        <v>5.0386374872829043E-2</v>
      </c>
      <c r="DU227" s="82">
        <f t="shared" si="800"/>
        <v>4.6153685533008311E-2</v>
      </c>
      <c r="DV227" s="82">
        <f t="shared" si="800"/>
        <v>4.2251540166373468E-2</v>
      </c>
      <c r="DW227" s="82">
        <f t="shared" si="800"/>
        <v>3.8653172408109678E-2</v>
      </c>
      <c r="DX227" s="82">
        <f t="shared" si="800"/>
        <v>3.5333944288708806E-2</v>
      </c>
      <c r="DY227" s="82">
        <f t="shared" si="800"/>
        <v>3.2271175445789911E-2</v>
      </c>
      <c r="DZ227" s="82">
        <f t="shared" si="800"/>
        <v>2.9443985978311649E-2</v>
      </c>
      <c r="EA227" s="82">
        <f t="shared" si="800"/>
        <v>2.6833151850959053E-2</v>
      </c>
      <c r="EB227" s="82">
        <f t="shared" si="800"/>
        <v>2.4420971843831147E-2</v>
      </c>
      <c r="EC227" s="82">
        <f t="shared" si="800"/>
        <v>2.2191145122911426E-2</v>
      </c>
      <c r="ED227" s="82">
        <f t="shared" si="800"/>
        <v>2.0128658580728764E-2</v>
      </c>
      <c r="EE227" s="82">
        <f t="shared" si="800"/>
        <v>1.8219683164626715E-2</v>
      </c>
      <c r="EF227" s="82">
        <f t="shared" si="800"/>
        <v>1.6451478472627085E-2</v>
      </c>
      <c r="EG227" s="82">
        <f t="shared" si="800"/>
        <v>1.4812304954434244E-2</v>
      </c>
      <c r="EH227" s="82">
        <f t="shared" si="800"/>
        <v>1.3291343108081518E-2</v>
      </c>
      <c r="EI227" s="82">
        <f t="shared" si="800"/>
        <v>1.1878619111437101E-2</v>
      </c>
      <c r="EJ227" s="82">
        <f t="shared" si="800"/>
        <v>1.0564936372604316E-2</v>
      </c>
      <c r="EK227" s="82">
        <f t="shared" si="800"/>
        <v>9.3418125244814406E-3</v>
      </c>
      <c r="EL227" s="82">
        <f t="shared" si="800"/>
        <v>8.2014214266758149E-3</v>
      </c>
      <c r="EM227" s="82">
        <f t="shared" si="800"/>
        <v>7.1365397728607527E-3</v>
      </c>
      <c r="EN227" s="82">
        <f t="shared" si="800"/>
        <v>6.1404979337636558E-3</v>
      </c>
      <c r="EO227" s="82">
        <f t="shared" si="800"/>
        <v>5.2071346955035987E-3</v>
      </c>
      <c r="EP227" s="82">
        <f t="shared" si="800"/>
        <v>4.3307555801619874E-3</v>
      </c>
      <c r="EQ227" s="82">
        <f t="shared" si="800"/>
        <v>3.5060944604596513E-3</v>
      </c>
      <c r="ER227" s="82">
        <f t="shared" si="800"/>
        <v>2.7282782034019279E-3</v>
      </c>
      <c r="ES227" s="82">
        <f t="shared" si="800"/>
        <v>1.9927940988999832E-3</v>
      </c>
      <c r="ET227" s="82">
        <f t="shared" si="800"/>
        <v>1.2954598488290031E-3</v>
      </c>
      <c r="EU227" s="82">
        <f t="shared" si="800"/>
        <v>6.3239590987734199E-4</v>
      </c>
      <c r="EV227" s="82">
        <f t="shared" si="800"/>
        <v>0</v>
      </c>
      <c r="EW227" s="82">
        <f t="shared" si="800"/>
        <v>0</v>
      </c>
      <c r="EX227" s="82">
        <f t="shared" si="800"/>
        <v>0</v>
      </c>
      <c r="EY227" s="82">
        <f t="shared" si="800"/>
        <v>0</v>
      </c>
      <c r="EZ227" s="82">
        <f t="shared" si="800"/>
        <v>0</v>
      </c>
      <c r="FA227" s="82">
        <f t="shared" si="800"/>
        <v>0</v>
      </c>
      <c r="FB227" s="82">
        <f t="shared" si="800"/>
        <v>0</v>
      </c>
      <c r="FC227" s="82">
        <f t="shared" si="800"/>
        <v>0</v>
      </c>
      <c r="FD227" s="82">
        <f t="shared" si="800"/>
        <v>0</v>
      </c>
      <c r="FE227" s="82">
        <f t="shared" si="800"/>
        <v>0</v>
      </c>
      <c r="FF227" s="82">
        <f t="shared" si="800"/>
        <v>0</v>
      </c>
      <c r="FG227" s="82">
        <f t="shared" si="800"/>
        <v>0</v>
      </c>
      <c r="FH227" s="82">
        <f t="shared" si="800"/>
        <v>0</v>
      </c>
      <c r="FI227" s="82">
        <f t="shared" si="800"/>
        <v>0</v>
      </c>
      <c r="FJ227" s="82">
        <f t="shared" si="800"/>
        <v>0</v>
      </c>
      <c r="FK227" s="82">
        <f t="shared" si="800"/>
        <v>0</v>
      </c>
      <c r="FL227" s="82">
        <f t="shared" ref="FL227:FP227" si="801">+$D227*FA211</f>
        <v>0</v>
      </c>
      <c r="FM227" s="82">
        <f t="shared" si="801"/>
        <v>0</v>
      </c>
      <c r="FN227" s="82">
        <f t="shared" si="801"/>
        <v>0</v>
      </c>
      <c r="FO227" s="82">
        <f t="shared" si="801"/>
        <v>0</v>
      </c>
      <c r="FP227" s="82">
        <f t="shared" si="801"/>
        <v>0</v>
      </c>
    </row>
    <row r="228" spans="1:172">
      <c r="A228" s="79">
        <v>1964</v>
      </c>
      <c r="D228" s="98">
        <f>Data!CF28</f>
        <v>0.4267179542392156</v>
      </c>
      <c r="M228" s="82"/>
      <c r="N228" s="82"/>
      <c r="O228" s="82"/>
      <c r="P228" s="82"/>
      <c r="Q228" s="82"/>
      <c r="R228" s="82"/>
      <c r="S228" s="82"/>
      <c r="T228" s="82">
        <f>+$D228*H211</f>
        <v>0.4267179542392156</v>
      </c>
      <c r="U228" s="82">
        <f t="shared" ref="U228:CF228" si="802">+$D228*I211</f>
        <v>0.41160981309729783</v>
      </c>
      <c r="V228" s="82">
        <f t="shared" si="802"/>
        <v>0.39623413691591136</v>
      </c>
      <c r="W228" s="82">
        <f t="shared" si="802"/>
        <v>0.38058848243120574</v>
      </c>
      <c r="X228" s="82">
        <f t="shared" si="802"/>
        <v>0.36467143440264904</v>
      </c>
      <c r="Y228" s="82">
        <f t="shared" si="802"/>
        <v>0.34848316368319465</v>
      </c>
      <c r="Z228" s="82">
        <f t="shared" si="802"/>
        <v>0.33202622121643688</v>
      </c>
      <c r="AA228" s="82">
        <f t="shared" si="802"/>
        <v>0.31530662518049207</v>
      </c>
      <c r="AB228" s="82">
        <f t="shared" si="802"/>
        <v>0.29833528831659539</v>
      </c>
      <c r="AC228" s="82">
        <f t="shared" si="802"/>
        <v>0.28112980661497716</v>
      </c>
      <c r="AD228" s="82">
        <f t="shared" si="802"/>
        <v>0.26371658513102236</v>
      </c>
      <c r="AE228" s="82">
        <f t="shared" si="802"/>
        <v>0.2461332106106241</v>
      </c>
      <c r="AF228" s="82">
        <f t="shared" si="802"/>
        <v>0.2284308972239717</v>
      </c>
      <c r="AG228" s="82">
        <f t="shared" si="802"/>
        <v>0.21067674051573282</v>
      </c>
      <c r="AH228" s="82">
        <f t="shared" si="802"/>
        <v>0.19295543161435769</v>
      </c>
      <c r="AI228" s="82">
        <f t="shared" si="802"/>
        <v>0.17537002982691124</v>
      </c>
      <c r="AJ228" s="82">
        <f t="shared" si="802"/>
        <v>0.15804138957055161</v>
      </c>
      <c r="AK228" s="82">
        <f t="shared" si="802"/>
        <v>0.14110590590830577</v>
      </c>
      <c r="AL228" s="82">
        <f t="shared" si="802"/>
        <v>0.12471139038032095</v>
      </c>
      <c r="AM228" s="82">
        <f t="shared" si="802"/>
        <v>0.10901110834717179</v>
      </c>
      <c r="AN228" s="82">
        <f t="shared" si="802"/>
        <v>9.4156275374117443E-2</v>
      </c>
      <c r="AO228" s="82">
        <f t="shared" si="802"/>
        <v>8.0287581404817801E-2</v>
      </c>
      <c r="AP228" s="82">
        <f t="shared" si="802"/>
        <v>6.7526535933210327E-2</v>
      </c>
      <c r="AQ228" s="82">
        <f t="shared" si="802"/>
        <v>5.5967554513232119E-2</v>
      </c>
      <c r="AR228" s="82">
        <f t="shared" si="802"/>
        <v>4.567169980311258E-2</v>
      </c>
      <c r="AS228" s="82">
        <f t="shared" si="802"/>
        <v>3.6662836341669433E-2</v>
      </c>
      <c r="AT228" s="82">
        <f t="shared" si="802"/>
        <v>2.8926674746680339E-2</v>
      </c>
      <c r="AU228" s="82">
        <f t="shared" si="802"/>
        <v>2.2412813529696669E-2</v>
      </c>
      <c r="AV228" s="82">
        <f t="shared" si="802"/>
        <v>1.7039499763602285E-2</v>
      </c>
      <c r="AW228" s="82">
        <f t="shared" si="802"/>
        <v>1.2700492574718645E-2</v>
      </c>
      <c r="AX228" s="82">
        <f t="shared" si="802"/>
        <v>9.2731839244990042E-3</v>
      </c>
      <c r="AY228" s="82">
        <f t="shared" si="802"/>
        <v>6.6270436255280521E-3</v>
      </c>
      <c r="AZ228" s="82">
        <f t="shared" si="802"/>
        <v>4.6315140197229349E-3</v>
      </c>
      <c r="BA228" s="82">
        <f t="shared" si="802"/>
        <v>3.162659429938377E-3</v>
      </c>
      <c r="BB228" s="82">
        <f t="shared" si="802"/>
        <v>2.1081309780794813E-3</v>
      </c>
      <c r="BC228" s="82">
        <f t="shared" si="802"/>
        <v>1.3702848820766344E-3</v>
      </c>
      <c r="BD228" s="82">
        <f t="shared" si="802"/>
        <v>8.6754238191902343E-4</v>
      </c>
      <c r="BE228" s="82">
        <f t="shared" si="802"/>
        <v>5.3426640771250171E-4</v>
      </c>
      <c r="BF228" s="82">
        <f t="shared" si="802"/>
        <v>3.1953710457132539E-4</v>
      </c>
      <c r="BG228" s="82">
        <f t="shared" si="802"/>
        <v>1.8523677610915483E-4</v>
      </c>
      <c r="BH228" s="82">
        <f t="shared" si="802"/>
        <v>1.038199492936236E-4</v>
      </c>
      <c r="BI228" s="82">
        <f t="shared" si="802"/>
        <v>5.6068704552682857E-5</v>
      </c>
      <c r="BJ228" s="82">
        <f t="shared" si="802"/>
        <v>2.9040667328132311E-5</v>
      </c>
      <c r="BK228" s="82">
        <f t="shared" si="802"/>
        <v>1.4326657437389264E-5</v>
      </c>
      <c r="BL228" s="82">
        <f t="shared" si="802"/>
        <v>6.6599110291195727E-6</v>
      </c>
      <c r="BM228" s="82">
        <f t="shared" si="802"/>
        <v>2.865048106567346E-6</v>
      </c>
      <c r="BN228" s="82">
        <f t="shared" si="802"/>
        <v>1.1028418063527002E-6</v>
      </c>
      <c r="BO228" s="82">
        <f t="shared" si="802"/>
        <v>3.528964791265999E-7</v>
      </c>
      <c r="BP228" s="82">
        <f t="shared" si="802"/>
        <v>7.540535897655177E-8</v>
      </c>
      <c r="BQ228" s="82">
        <f t="shared" si="802"/>
        <v>0</v>
      </c>
      <c r="BR228" s="82">
        <f t="shared" si="802"/>
        <v>0</v>
      </c>
      <c r="BS228" s="82">
        <f t="shared" si="802"/>
        <v>0</v>
      </c>
      <c r="BT228" s="82">
        <f t="shared" si="802"/>
        <v>0</v>
      </c>
      <c r="BU228" s="82">
        <f t="shared" si="802"/>
        <v>0</v>
      </c>
      <c r="BV228" s="82">
        <f t="shared" si="802"/>
        <v>0</v>
      </c>
      <c r="BW228" s="82">
        <f t="shared" si="802"/>
        <v>0</v>
      </c>
      <c r="BX228" s="82">
        <f t="shared" si="802"/>
        <v>0</v>
      </c>
      <c r="BY228" s="82">
        <f t="shared" si="802"/>
        <v>0</v>
      </c>
      <c r="BZ228" s="82">
        <f t="shared" si="802"/>
        <v>0</v>
      </c>
      <c r="CA228" s="82">
        <f t="shared" si="802"/>
        <v>0</v>
      </c>
      <c r="CB228" s="82">
        <f t="shared" si="802"/>
        <v>0</v>
      </c>
      <c r="CC228" s="82">
        <f t="shared" si="802"/>
        <v>0</v>
      </c>
      <c r="CD228" s="82">
        <f t="shared" si="802"/>
        <v>0</v>
      </c>
      <c r="CE228" s="82">
        <f t="shared" si="802"/>
        <v>0</v>
      </c>
      <c r="CF228" s="82">
        <f t="shared" si="802"/>
        <v>0</v>
      </c>
      <c r="CG228" s="82">
        <f t="shared" ref="CG228:CJ228" si="803">+$D228*BU211</f>
        <v>0</v>
      </c>
      <c r="CH228" s="82">
        <f t="shared" si="803"/>
        <v>0</v>
      </c>
      <c r="CI228" s="82">
        <f t="shared" si="803"/>
        <v>0</v>
      </c>
      <c r="CJ228" s="82">
        <f t="shared" si="803"/>
        <v>0</v>
      </c>
      <c r="CS228" s="82"/>
      <c r="CT228" s="82"/>
      <c r="CU228" s="82"/>
      <c r="CV228" s="82"/>
      <c r="CW228" s="82"/>
      <c r="CX228" s="82"/>
      <c r="CY228" s="82"/>
      <c r="CZ228" s="82">
        <f>+$D228*CN211</f>
        <v>0.4267179542392156</v>
      </c>
      <c r="DA228" s="82">
        <f t="shared" ref="DA228:FL228" si="804">+$D228*CO211</f>
        <v>0.3924542299705488</v>
      </c>
      <c r="DB228" s="82">
        <f t="shared" si="804"/>
        <v>0.36092655212619401</v>
      </c>
      <c r="DC228" s="82">
        <f t="shared" si="804"/>
        <v>0.33191583493151894</v>
      </c>
      <c r="DD228" s="82">
        <f t="shared" si="804"/>
        <v>0.30522051139143508</v>
      </c>
      <c r="DE228" s="82">
        <f t="shared" si="804"/>
        <v>0.28065513146473531</v>
      </c>
      <c r="DF228" s="82">
        <f t="shared" si="804"/>
        <v>0.258049072371556</v>
      </c>
      <c r="DG228" s="82">
        <f t="shared" si="804"/>
        <v>0.23724535206279118</v>
      </c>
      <c r="DH228" s="82">
        <f t="shared" si="804"/>
        <v>0.21809953759796569</v>
      </c>
      <c r="DI228" s="82">
        <f t="shared" si="804"/>
        <v>0.20047874083833434</v>
      </c>
      <c r="DJ228" s="82">
        <f t="shared" si="804"/>
        <v>0.18426069446940171</v>
      </c>
      <c r="DK228" s="82">
        <f t="shared" si="804"/>
        <v>0.169332901925909</v>
      </c>
      <c r="DL228" s="82">
        <f t="shared" si="804"/>
        <v>0.15559185530645814</v>
      </c>
      <c r="DM228" s="82">
        <f t="shared" si="804"/>
        <v>0.14294231583794817</v>
      </c>
      <c r="DN228" s="82">
        <f t="shared" si="804"/>
        <v>0.13129665188515932</v>
      </c>
      <c r="DO228" s="82">
        <f t="shared" si="804"/>
        <v>0.12057422990116341</v>
      </c>
      <c r="DP228" s="82">
        <f t="shared" si="804"/>
        <v>0.11070085408255988</v>
      </c>
      <c r="DQ228" s="82">
        <f t="shared" si="804"/>
        <v>0.10160825083238416</v>
      </c>
      <c r="DR228" s="82">
        <f t="shared" si="804"/>
        <v>9.3233594445279719E-2</v>
      </c>
      <c r="DS228" s="82">
        <f t="shared" si="804"/>
        <v>8.5519070716323059E-2</v>
      </c>
      <c r="DT228" s="82">
        <f t="shared" si="804"/>
        <v>7.8411475438749573E-2</v>
      </c>
      <c r="DU228" s="82">
        <f t="shared" si="804"/>
        <v>7.1861844998571248E-2</v>
      </c>
      <c r="DV228" s="82">
        <f t="shared" si="804"/>
        <v>6.5825116497404038E-2</v>
      </c>
      <c r="DW228" s="82">
        <f t="shared" si="804"/>
        <v>6.0259815040278962E-2</v>
      </c>
      <c r="DX228" s="82">
        <f t="shared" si="804"/>
        <v>5.5127766014230618E-2</v>
      </c>
      <c r="DY228" s="82">
        <f t="shared" si="804"/>
        <v>5.0393830357353064E-2</v>
      </c>
      <c r="DZ228" s="82">
        <f t="shared" si="804"/>
        <v>4.6025660977996138E-2</v>
      </c>
      <c r="EA228" s="82">
        <f t="shared" si="804"/>
        <v>4.199347863095703E-2</v>
      </c>
      <c r="EB228" s="82">
        <f t="shared" si="804"/>
        <v>3.8269865692929089E-2</v>
      </c>
      <c r="EC228" s="82">
        <f t="shared" si="804"/>
        <v>3.4829576404041308E-2</v>
      </c>
      <c r="ED228" s="82">
        <f t="shared" si="804"/>
        <v>3.1649362256926418E-2</v>
      </c>
      <c r="EE228" s="82">
        <f t="shared" si="804"/>
        <v>2.8707811320189066E-2</v>
      </c>
      <c r="EF228" s="82">
        <f t="shared" si="804"/>
        <v>2.5985200380143358E-2</v>
      </c>
      <c r="EG228" s="82">
        <f t="shared" si="804"/>
        <v>2.3463358873924093E-2</v>
      </c>
      <c r="EH228" s="82">
        <f t="shared" si="804"/>
        <v>2.1125543669170049E-2</v>
      </c>
      <c r="EI228" s="82">
        <f t="shared" si="804"/>
        <v>1.8956323821002725E-2</v>
      </c>
      <c r="EJ228" s="82">
        <f t="shared" si="804"/>
        <v>1.6941474506503445E-2</v>
      </c>
      <c r="EK228" s="82">
        <f t="shared" si="804"/>
        <v>1.506787940081134E-2</v>
      </c>
      <c r="EL228" s="82">
        <f t="shared" si="804"/>
        <v>1.3323440817767731E-2</v>
      </c>
      <c r="EM228" s="82">
        <f t="shared" si="804"/>
        <v>1.169699699212846E-2</v>
      </c>
      <c r="EN228" s="82">
        <f t="shared" si="804"/>
        <v>1.0178245930131618E-2</v>
      </c>
      <c r="EO228" s="82">
        <f t="shared" si="804"/>
        <v>8.7576753009894585E-3</v>
      </c>
      <c r="EP228" s="82">
        <f t="shared" si="804"/>
        <v>7.426497883989411E-3</v>
      </c>
      <c r="EQ228" s="82">
        <f t="shared" si="804"/>
        <v>6.176592124632529E-3</v>
      </c>
      <c r="ER228" s="82">
        <f t="shared" si="804"/>
        <v>5.0004473888786878E-3</v>
      </c>
      <c r="ES228" s="82">
        <f t="shared" si="804"/>
        <v>3.8911135373538262E-3</v>
      </c>
      <c r="ET228" s="82">
        <f t="shared" si="804"/>
        <v>2.8421544715343697E-3</v>
      </c>
      <c r="EU228" s="82">
        <f t="shared" si="804"/>
        <v>1.8476053316672234E-3</v>
      </c>
      <c r="EV228" s="82">
        <f t="shared" si="804"/>
        <v>9.019330517036733E-4</v>
      </c>
      <c r="EW228" s="82">
        <f t="shared" si="804"/>
        <v>0</v>
      </c>
      <c r="EX228" s="82">
        <f t="shared" si="804"/>
        <v>0</v>
      </c>
      <c r="EY228" s="82">
        <f t="shared" si="804"/>
        <v>0</v>
      </c>
      <c r="EZ228" s="82">
        <f t="shared" si="804"/>
        <v>0</v>
      </c>
      <c r="FA228" s="82">
        <f t="shared" si="804"/>
        <v>0</v>
      </c>
      <c r="FB228" s="82">
        <f t="shared" si="804"/>
        <v>0</v>
      </c>
      <c r="FC228" s="82">
        <f t="shared" si="804"/>
        <v>0</v>
      </c>
      <c r="FD228" s="82">
        <f t="shared" si="804"/>
        <v>0</v>
      </c>
      <c r="FE228" s="82">
        <f t="shared" si="804"/>
        <v>0</v>
      </c>
      <c r="FF228" s="82">
        <f t="shared" si="804"/>
        <v>0</v>
      </c>
      <c r="FG228" s="82">
        <f t="shared" si="804"/>
        <v>0</v>
      </c>
      <c r="FH228" s="82">
        <f t="shared" si="804"/>
        <v>0</v>
      </c>
      <c r="FI228" s="82">
        <f t="shared" si="804"/>
        <v>0</v>
      </c>
      <c r="FJ228" s="82">
        <f t="shared" si="804"/>
        <v>0</v>
      </c>
      <c r="FK228" s="82">
        <f t="shared" si="804"/>
        <v>0</v>
      </c>
      <c r="FL228" s="82">
        <f t="shared" si="804"/>
        <v>0</v>
      </c>
      <c r="FM228" s="82">
        <f t="shared" ref="FM228:FP228" si="805">+$D228*FA211</f>
        <v>0</v>
      </c>
      <c r="FN228" s="82">
        <f t="shared" si="805"/>
        <v>0</v>
      </c>
      <c r="FO228" s="82">
        <f t="shared" si="805"/>
        <v>0</v>
      </c>
      <c r="FP228" s="82">
        <f t="shared" si="805"/>
        <v>0</v>
      </c>
    </row>
    <row r="229" spans="1:172">
      <c r="A229" s="79">
        <v>1965</v>
      </c>
      <c r="D229" s="98">
        <f>Data!CF29</f>
        <v>0.56518355330553172</v>
      </c>
      <c r="M229" s="82"/>
      <c r="N229" s="82"/>
      <c r="O229" s="82"/>
      <c r="P229" s="82"/>
      <c r="Q229" s="82"/>
      <c r="R229" s="82"/>
      <c r="S229" s="82"/>
      <c r="T229" s="82"/>
      <c r="U229" s="82">
        <f>+$D229*H211</f>
        <v>0.56518355330553172</v>
      </c>
      <c r="V229" s="82">
        <f t="shared" ref="V229:CG229" si="806">+$D229*I211</f>
        <v>0.54517297533570075</v>
      </c>
      <c r="W229" s="82">
        <f t="shared" si="806"/>
        <v>0.5248080499503498</v>
      </c>
      <c r="X229" s="82">
        <f t="shared" si="806"/>
        <v>0.50408554107157078</v>
      </c>
      <c r="Y229" s="82">
        <f t="shared" si="806"/>
        <v>0.48300357422779616</v>
      </c>
      <c r="Z229" s="82">
        <f t="shared" si="806"/>
        <v>0.46156237571201014</v>
      </c>
      <c r="AA229" s="82">
        <f t="shared" si="806"/>
        <v>0.43976532422283687</v>
      </c>
      <c r="AB229" s="82">
        <f t="shared" si="806"/>
        <v>0.4176203907754597</v>
      </c>
      <c r="AC229" s="82">
        <f t="shared" si="806"/>
        <v>0.39514202918370644</v>
      </c>
      <c r="AD229" s="82">
        <f t="shared" si="806"/>
        <v>0.37235354515614544</v>
      </c>
      <c r="AE229" s="82">
        <f t="shared" si="806"/>
        <v>0.34928991191778253</v>
      </c>
      <c r="AF229" s="82">
        <f t="shared" si="806"/>
        <v>0.32600091272800491</v>
      </c>
      <c r="AG229" s="82">
        <f t="shared" si="806"/>
        <v>0.30255438022989611</v>
      </c>
      <c r="AH229" s="82">
        <f t="shared" si="806"/>
        <v>0.2790391817841319</v>
      </c>
      <c r="AI229" s="82">
        <f t="shared" si="806"/>
        <v>0.25556748992162037</v>
      </c>
      <c r="AJ229" s="82">
        <f t="shared" si="806"/>
        <v>0.2322758056374323</v>
      </c>
      <c r="AK229" s="82">
        <f t="shared" si="806"/>
        <v>0.20932419936742233</v>
      </c>
      <c r="AL229" s="82">
        <f t="shared" si="806"/>
        <v>0.18689332497348932</v>
      </c>
      <c r="AM229" s="82">
        <f t="shared" si="806"/>
        <v>0.1651789573243729</v>
      </c>
      <c r="AN229" s="82">
        <f t="shared" si="806"/>
        <v>0.14438409481802569</v>
      </c>
      <c r="AO229" s="82">
        <f t="shared" si="806"/>
        <v>0.12470902091953104</v>
      </c>
      <c r="AP229" s="82">
        <f t="shared" si="806"/>
        <v>0.10634007801613113</v>
      </c>
      <c r="AQ229" s="82">
        <f t="shared" si="806"/>
        <v>8.9438204186155404E-2</v>
      </c>
      <c r="AR229" s="82">
        <f t="shared" si="806"/>
        <v>7.4128451862320505E-2</v>
      </c>
      <c r="AS229" s="82">
        <f t="shared" si="806"/>
        <v>6.0491697909097503E-2</v>
      </c>
      <c r="AT229" s="82">
        <f t="shared" si="806"/>
        <v>4.8559550663358562E-2</v>
      </c>
      <c r="AU229" s="82">
        <f t="shared" si="806"/>
        <v>3.8313083984924376E-2</v>
      </c>
      <c r="AV229" s="82">
        <f t="shared" si="806"/>
        <v>2.9685541619340942E-2</v>
      </c>
      <c r="AW229" s="82">
        <f t="shared" si="806"/>
        <v>2.2568642653228357E-2</v>
      </c>
      <c r="AX229" s="82">
        <f t="shared" si="806"/>
        <v>1.6821672139171344E-2</v>
      </c>
      <c r="AY229" s="82">
        <f t="shared" si="806"/>
        <v>1.2282236987773849E-2</v>
      </c>
      <c r="AZ229" s="82">
        <f t="shared" si="806"/>
        <v>8.7774513047253096E-3</v>
      </c>
      <c r="BA229" s="82">
        <f t="shared" si="806"/>
        <v>6.1343928110977781E-3</v>
      </c>
      <c r="BB229" s="82">
        <f t="shared" si="806"/>
        <v>4.1889099737897756E-3</v>
      </c>
      <c r="BC229" s="82">
        <f t="shared" si="806"/>
        <v>2.7921978561897816E-3</v>
      </c>
      <c r="BD229" s="82">
        <f t="shared" si="806"/>
        <v>1.8149282705333851E-3</v>
      </c>
      <c r="BE229" s="82">
        <f t="shared" si="806"/>
        <v>1.1490509859851538E-3</v>
      </c>
      <c r="BF229" s="82">
        <f t="shared" si="806"/>
        <v>7.0763037674636349E-4</v>
      </c>
      <c r="BG229" s="82">
        <f t="shared" si="806"/>
        <v>4.2322361733422928E-4</v>
      </c>
      <c r="BH229" s="82">
        <f t="shared" si="806"/>
        <v>2.4534420987953838E-4</v>
      </c>
      <c r="BI229" s="82">
        <f t="shared" si="806"/>
        <v>1.3750845790021796E-4</v>
      </c>
      <c r="BJ229" s="82">
        <f t="shared" si="806"/>
        <v>7.4262424052020577E-5</v>
      </c>
      <c r="BK229" s="82">
        <f t="shared" si="806"/>
        <v>3.8464065989771959E-5</v>
      </c>
      <c r="BL229" s="82">
        <f t="shared" si="806"/>
        <v>1.8975510819297632E-5</v>
      </c>
      <c r="BM229" s="82">
        <f t="shared" si="806"/>
        <v>8.8209838436429682E-6</v>
      </c>
      <c r="BN229" s="82">
        <f t="shared" si="806"/>
        <v>3.7947268287503562E-6</v>
      </c>
      <c r="BO229" s="82">
        <f t="shared" si="806"/>
        <v>1.4607026600499853E-6</v>
      </c>
      <c r="BP229" s="82">
        <f t="shared" si="806"/>
        <v>4.6740776674695979E-7</v>
      </c>
      <c r="BQ229" s="82">
        <f t="shared" si="806"/>
        <v>9.9873624489574135E-8</v>
      </c>
      <c r="BR229" s="82">
        <f t="shared" si="806"/>
        <v>0</v>
      </c>
      <c r="BS229" s="82">
        <f t="shared" si="806"/>
        <v>0</v>
      </c>
      <c r="BT229" s="82">
        <f t="shared" si="806"/>
        <v>0</v>
      </c>
      <c r="BU229" s="82">
        <f t="shared" si="806"/>
        <v>0</v>
      </c>
      <c r="BV229" s="82">
        <f t="shared" si="806"/>
        <v>0</v>
      </c>
      <c r="BW229" s="82">
        <f t="shared" si="806"/>
        <v>0</v>
      </c>
      <c r="BX229" s="82">
        <f t="shared" si="806"/>
        <v>0</v>
      </c>
      <c r="BY229" s="82">
        <f t="shared" si="806"/>
        <v>0</v>
      </c>
      <c r="BZ229" s="82">
        <f t="shared" si="806"/>
        <v>0</v>
      </c>
      <c r="CA229" s="82">
        <f t="shared" si="806"/>
        <v>0</v>
      </c>
      <c r="CB229" s="82">
        <f t="shared" si="806"/>
        <v>0</v>
      </c>
      <c r="CC229" s="82">
        <f t="shared" si="806"/>
        <v>0</v>
      </c>
      <c r="CD229" s="82">
        <f t="shared" si="806"/>
        <v>0</v>
      </c>
      <c r="CE229" s="82">
        <f t="shared" si="806"/>
        <v>0</v>
      </c>
      <c r="CF229" s="82">
        <f t="shared" si="806"/>
        <v>0</v>
      </c>
      <c r="CG229" s="82">
        <f t="shared" si="806"/>
        <v>0</v>
      </c>
      <c r="CH229" s="82">
        <f t="shared" ref="CH229:CJ229" si="807">+$D229*BU211</f>
        <v>0</v>
      </c>
      <c r="CI229" s="82">
        <f t="shared" si="807"/>
        <v>0</v>
      </c>
      <c r="CJ229" s="82">
        <f t="shared" si="807"/>
        <v>0</v>
      </c>
      <c r="CS229" s="82"/>
      <c r="CT229" s="82"/>
      <c r="CU229" s="82"/>
      <c r="CV229" s="82"/>
      <c r="CW229" s="82"/>
      <c r="CX229" s="82"/>
      <c r="CY229" s="82"/>
      <c r="CZ229" s="82"/>
      <c r="DA229" s="82">
        <f>+$D229*CN211</f>
        <v>0.56518355330553172</v>
      </c>
      <c r="DB229" s="82">
        <f t="shared" ref="DB229:FM229" si="808">+$D229*CO211</f>
        <v>0.51980160197383307</v>
      </c>
      <c r="DC229" s="82">
        <f t="shared" si="808"/>
        <v>0.47804351606597989</v>
      </c>
      <c r="DD229" s="82">
        <f t="shared" si="808"/>
        <v>0.43961911872075682</v>
      </c>
      <c r="DE229" s="82">
        <f t="shared" si="808"/>
        <v>0.4042614365207543</v>
      </c>
      <c r="DF229" s="82">
        <f t="shared" si="808"/>
        <v>0.37172484278865808</v>
      </c>
      <c r="DG229" s="82">
        <f t="shared" si="808"/>
        <v>0.3417833494027121</v>
      </c>
      <c r="DH229" s="82">
        <f t="shared" si="808"/>
        <v>0.31422903524912776</v>
      </c>
      <c r="DI229" s="82">
        <f t="shared" si="808"/>
        <v>0.28887060037977524</v>
      </c>
      <c r="DJ229" s="82">
        <f t="shared" si="808"/>
        <v>0.26553203581799423</v>
      </c>
      <c r="DK229" s="82">
        <f t="shared" si="808"/>
        <v>0.2440513997598997</v>
      </c>
      <c r="DL229" s="82">
        <f t="shared" si="808"/>
        <v>0.22427969165874648</v>
      </c>
      <c r="DM229" s="82">
        <f t="shared" si="808"/>
        <v>0.20607981636087111</v>
      </c>
      <c r="DN229" s="82">
        <f t="shared" si="808"/>
        <v>0.1893256310882187</v>
      </c>
      <c r="DO229" s="82">
        <f t="shared" si="808"/>
        <v>0.17390106863882729</v>
      </c>
      <c r="DP229" s="82">
        <f t="shared" si="808"/>
        <v>0.15969933070689371</v>
      </c>
      <c r="DQ229" s="82">
        <f t="shared" si="808"/>
        <v>0.14662214571188176</v>
      </c>
      <c r="DR229" s="82">
        <f t="shared" si="808"/>
        <v>0.13457908597493232</v>
      </c>
      <c r="DS229" s="82">
        <f t="shared" si="808"/>
        <v>0.12348693949373893</v>
      </c>
      <c r="DT229" s="82">
        <f t="shared" si="808"/>
        <v>0.11326913194691303</v>
      </c>
      <c r="DU229" s="82">
        <f t="shared" si="808"/>
        <v>0.10385519490834015</v>
      </c>
      <c r="DV229" s="82">
        <f t="shared" si="808"/>
        <v>9.5180276573540293E-2</v>
      </c>
      <c r="DW229" s="82">
        <f t="shared" si="808"/>
        <v>8.7184691595839095E-2</v>
      </c>
      <c r="DX229" s="82">
        <f t="shared" si="808"/>
        <v>7.9813506902281284E-2</v>
      </c>
      <c r="DY229" s="82">
        <f t="shared" si="808"/>
        <v>7.3016160609572542E-2</v>
      </c>
      <c r="DZ229" s="82">
        <f t="shared" si="808"/>
        <v>6.6746111390659391E-2</v>
      </c>
      <c r="EA229" s="82">
        <f t="shared" si="808"/>
        <v>6.0960515854453376E-2</v>
      </c>
      <c r="EB229" s="82">
        <f t="shared" si="808"/>
        <v>5.5619931696145729E-2</v>
      </c>
      <c r="EC229" s="82">
        <f t="shared" si="808"/>
        <v>5.0688044554904658E-2</v>
      </c>
      <c r="ED229" s="82">
        <f t="shared" si="808"/>
        <v>4.6131416680740875E-2</v>
      </c>
      <c r="EE229" s="82">
        <f t="shared" si="808"/>
        <v>4.1919255664119345E-2</v>
      </c>
      <c r="EF229" s="82">
        <f t="shared" si="808"/>
        <v>3.8023201621541054E-2</v>
      </c>
      <c r="EG229" s="82">
        <f t="shared" si="808"/>
        <v>3.4417131358791063E-2</v>
      </c>
      <c r="EH229" s="82">
        <f t="shared" si="808"/>
        <v>3.1076978151740011E-2</v>
      </c>
      <c r="EI229" s="82">
        <f t="shared" si="808"/>
        <v>2.7980565893319129E-2</v>
      </c>
      <c r="EJ229" s="82">
        <f t="shared" si="808"/>
        <v>2.5107456455320646E-2</v>
      </c>
      <c r="EK229" s="82">
        <f t="shared" si="808"/>
        <v>2.2438809205700735E-2</v>
      </c>
      <c r="EL229" s="82">
        <f t="shared" si="808"/>
        <v>1.9957251706722641E-2</v>
      </c>
      <c r="EM229" s="82">
        <f t="shared" si="808"/>
        <v>1.7646760697161912E-2</v>
      </c>
      <c r="EN229" s="82">
        <f t="shared" si="808"/>
        <v>1.5492552533445125E-2</v>
      </c>
      <c r="EO229" s="82">
        <f t="shared" si="808"/>
        <v>1.3480982330507926E-2</v>
      </c>
      <c r="EP229" s="82">
        <f t="shared" si="808"/>
        <v>1.1599451103795237E-2</v>
      </c>
      <c r="EQ229" s="82">
        <f t="shared" si="808"/>
        <v>9.8363202696086852E-3</v>
      </c>
      <c r="ER229" s="82">
        <f t="shared" si="808"/>
        <v>8.180832912321738E-3</v>
      </c>
      <c r="ES229" s="82">
        <f t="shared" si="808"/>
        <v>6.6230412741890166E-3</v>
      </c>
      <c r="ET229" s="82">
        <f t="shared" si="808"/>
        <v>5.153739966901035E-3</v>
      </c>
      <c r="EU229" s="82">
        <f t="shared" si="808"/>
        <v>3.764404443981976E-3</v>
      </c>
      <c r="EV229" s="82">
        <f t="shared" si="808"/>
        <v>2.4471343098737626E-3</v>
      </c>
      <c r="EW229" s="82">
        <f t="shared" si="808"/>
        <v>1.1946010753506207E-3</v>
      </c>
      <c r="EX229" s="82">
        <f t="shared" si="808"/>
        <v>0</v>
      </c>
      <c r="EY229" s="82">
        <f t="shared" si="808"/>
        <v>0</v>
      </c>
      <c r="EZ229" s="82">
        <f t="shared" si="808"/>
        <v>0</v>
      </c>
      <c r="FA229" s="82">
        <f t="shared" si="808"/>
        <v>0</v>
      </c>
      <c r="FB229" s="82">
        <f t="shared" si="808"/>
        <v>0</v>
      </c>
      <c r="FC229" s="82">
        <f t="shared" si="808"/>
        <v>0</v>
      </c>
      <c r="FD229" s="82">
        <f t="shared" si="808"/>
        <v>0</v>
      </c>
      <c r="FE229" s="82">
        <f t="shared" si="808"/>
        <v>0</v>
      </c>
      <c r="FF229" s="82">
        <f t="shared" si="808"/>
        <v>0</v>
      </c>
      <c r="FG229" s="82">
        <f t="shared" si="808"/>
        <v>0</v>
      </c>
      <c r="FH229" s="82">
        <f t="shared" si="808"/>
        <v>0</v>
      </c>
      <c r="FI229" s="82">
        <f t="shared" si="808"/>
        <v>0</v>
      </c>
      <c r="FJ229" s="82">
        <f t="shared" si="808"/>
        <v>0</v>
      </c>
      <c r="FK229" s="82">
        <f t="shared" si="808"/>
        <v>0</v>
      </c>
      <c r="FL229" s="82">
        <f t="shared" si="808"/>
        <v>0</v>
      </c>
      <c r="FM229" s="82">
        <f t="shared" si="808"/>
        <v>0</v>
      </c>
      <c r="FN229" s="82">
        <f t="shared" ref="FN229:FP229" si="809">+$D229*FA211</f>
        <v>0</v>
      </c>
      <c r="FO229" s="82">
        <f t="shared" si="809"/>
        <v>0</v>
      </c>
      <c r="FP229" s="82">
        <f t="shared" si="809"/>
        <v>0</v>
      </c>
    </row>
    <row r="230" spans="1:172">
      <c r="A230" s="79">
        <v>1966</v>
      </c>
      <c r="D230" s="98">
        <f>Data!CF30</f>
        <v>0.54369563226386142</v>
      </c>
      <c r="M230" s="82"/>
      <c r="N230" s="82"/>
      <c r="O230" s="82"/>
      <c r="P230" s="82"/>
      <c r="Q230" s="82"/>
      <c r="R230" s="82"/>
      <c r="S230" s="82"/>
      <c r="T230" s="82"/>
      <c r="U230" s="82"/>
      <c r="V230" s="82">
        <f>+$D230*H211</f>
        <v>0.54369563226386142</v>
      </c>
      <c r="W230" s="82">
        <f t="shared" ref="W230:CH230" si="810">+$D230*I211</f>
        <v>0.52444584380550707</v>
      </c>
      <c r="X230" s="82">
        <f t="shared" si="810"/>
        <v>0.50485517999613538</v>
      </c>
      <c r="Y230" s="82">
        <f t="shared" si="810"/>
        <v>0.48492052779147266</v>
      </c>
      <c r="Z230" s="82">
        <f t="shared" si="810"/>
        <v>0.46464008398617407</v>
      </c>
      <c r="AA230" s="82">
        <f t="shared" si="810"/>
        <v>0.4440140662697078</v>
      </c>
      <c r="AB230" s="82">
        <f t="shared" si="810"/>
        <v>0.42304572488471442</v>
      </c>
      <c r="AC230" s="82">
        <f t="shared" si="810"/>
        <v>0.40174272779342413</v>
      </c>
      <c r="AD230" s="82">
        <f t="shared" si="810"/>
        <v>0.38011897928480953</v>
      </c>
      <c r="AE230" s="82">
        <f t="shared" si="810"/>
        <v>0.35819689899914742</v>
      </c>
      <c r="AF230" s="82">
        <f t="shared" si="810"/>
        <v>0.33601013050156026</v>
      </c>
      <c r="AG230" s="82">
        <f t="shared" si="810"/>
        <v>0.31360656432341688</v>
      </c>
      <c r="AH230" s="82">
        <f t="shared" si="810"/>
        <v>0.29105145415363609</v>
      </c>
      <c r="AI230" s="82">
        <f t="shared" si="810"/>
        <v>0.26843028867207708</v>
      </c>
      <c r="AJ230" s="82">
        <f t="shared" si="810"/>
        <v>0.24585097568100703</v>
      </c>
      <c r="AK230" s="82">
        <f t="shared" si="810"/>
        <v>0.22344482649404354</v>
      </c>
      <c r="AL230" s="82">
        <f t="shared" si="810"/>
        <v>0.20136582577036458</v>
      </c>
      <c r="AM230" s="82">
        <f t="shared" si="810"/>
        <v>0.1797877590263596</v>
      </c>
      <c r="AN230" s="82">
        <f t="shared" si="810"/>
        <v>0.15889895789414743</v>
      </c>
      <c r="AO230" s="82">
        <f t="shared" si="810"/>
        <v>0.13889470290105038</v>
      </c>
      <c r="AP230" s="82">
        <f t="shared" si="810"/>
        <v>0.11996766286155114</v>
      </c>
      <c r="AQ230" s="82">
        <f t="shared" si="810"/>
        <v>0.10229709554324869</v>
      </c>
      <c r="AR230" s="82">
        <f t="shared" si="810"/>
        <v>8.6037820260577921E-2</v>
      </c>
      <c r="AS230" s="82">
        <f t="shared" si="810"/>
        <v>7.13101350318983E-2</v>
      </c>
      <c r="AT230" s="82">
        <f t="shared" si="810"/>
        <v>5.8191841834473582E-2</v>
      </c>
      <c r="AU230" s="82">
        <f t="shared" si="810"/>
        <v>4.6713347276210168E-2</v>
      </c>
      <c r="AV230" s="82">
        <f t="shared" si="810"/>
        <v>3.6856444776801688E-2</v>
      </c>
      <c r="AW230" s="82">
        <f t="shared" si="810"/>
        <v>2.8556916112344309E-2</v>
      </c>
      <c r="AX230" s="82">
        <f t="shared" si="810"/>
        <v>2.1710597141263357E-2</v>
      </c>
      <c r="AY230" s="82">
        <f t="shared" si="810"/>
        <v>1.618212280939816E-2</v>
      </c>
      <c r="AZ230" s="82">
        <f t="shared" si="810"/>
        <v>1.1815274109847189E-2</v>
      </c>
      <c r="BA230" s="82">
        <f t="shared" si="810"/>
        <v>8.443738160597276E-3</v>
      </c>
      <c r="BB230" s="82">
        <f t="shared" si="810"/>
        <v>5.9011670783379981E-3</v>
      </c>
      <c r="BC230" s="82">
        <f t="shared" si="810"/>
        <v>4.0296502673793149E-3</v>
      </c>
      <c r="BD230" s="82">
        <f t="shared" si="810"/>
        <v>2.6860402606341083E-3</v>
      </c>
      <c r="BE230" s="82">
        <f t="shared" si="810"/>
        <v>1.7459258461963235E-3</v>
      </c>
      <c r="BF230" s="82">
        <f t="shared" si="810"/>
        <v>1.1053647946313956E-3</v>
      </c>
      <c r="BG230" s="82">
        <f t="shared" si="810"/>
        <v>6.8072671761955003E-4</v>
      </c>
      <c r="BH230" s="82">
        <f t="shared" si="810"/>
        <v>4.0713292322421902E-4</v>
      </c>
      <c r="BI230" s="82">
        <f t="shared" si="810"/>
        <v>2.3601637827670941E-4</v>
      </c>
      <c r="BJ230" s="82">
        <f t="shared" si="810"/>
        <v>1.3228047334787129E-4</v>
      </c>
      <c r="BK230" s="82">
        <f t="shared" si="810"/>
        <v>7.1439013683725219E-5</v>
      </c>
      <c r="BL230" s="82">
        <f t="shared" si="810"/>
        <v>3.700168654136821E-5</v>
      </c>
      <c r="BM230" s="82">
        <f t="shared" si="810"/>
        <v>1.8254073905881284E-5</v>
      </c>
      <c r="BN230" s="82">
        <f t="shared" si="810"/>
        <v>8.4856156199332039E-6</v>
      </c>
      <c r="BO230" s="82">
        <f t="shared" si="810"/>
        <v>3.6504537160704201E-6</v>
      </c>
      <c r="BP230" s="82">
        <f t="shared" si="810"/>
        <v>1.4051676692652408E-6</v>
      </c>
      <c r="BQ230" s="82">
        <f t="shared" si="810"/>
        <v>4.4963721923654302E-7</v>
      </c>
      <c r="BR230" s="82">
        <f t="shared" si="810"/>
        <v>9.6076492487721178E-8</v>
      </c>
      <c r="BS230" s="82">
        <f t="shared" si="810"/>
        <v>0</v>
      </c>
      <c r="BT230" s="82">
        <f t="shared" si="810"/>
        <v>0</v>
      </c>
      <c r="BU230" s="82">
        <f t="shared" si="810"/>
        <v>0</v>
      </c>
      <c r="BV230" s="82">
        <f t="shared" si="810"/>
        <v>0</v>
      </c>
      <c r="BW230" s="82">
        <f t="shared" si="810"/>
        <v>0</v>
      </c>
      <c r="BX230" s="82">
        <f t="shared" si="810"/>
        <v>0</v>
      </c>
      <c r="BY230" s="82">
        <f t="shared" si="810"/>
        <v>0</v>
      </c>
      <c r="BZ230" s="82">
        <f t="shared" si="810"/>
        <v>0</v>
      </c>
      <c r="CA230" s="82">
        <f t="shared" si="810"/>
        <v>0</v>
      </c>
      <c r="CB230" s="82">
        <f t="shared" si="810"/>
        <v>0</v>
      </c>
      <c r="CC230" s="82">
        <f t="shared" si="810"/>
        <v>0</v>
      </c>
      <c r="CD230" s="82">
        <f t="shared" si="810"/>
        <v>0</v>
      </c>
      <c r="CE230" s="82">
        <f t="shared" si="810"/>
        <v>0</v>
      </c>
      <c r="CF230" s="82">
        <f t="shared" si="810"/>
        <v>0</v>
      </c>
      <c r="CG230" s="82">
        <f t="shared" si="810"/>
        <v>0</v>
      </c>
      <c r="CH230" s="82">
        <f t="shared" si="810"/>
        <v>0</v>
      </c>
      <c r="CI230" s="82">
        <f t="shared" ref="CI230:CJ230" si="811">+$D230*BU211</f>
        <v>0</v>
      </c>
      <c r="CJ230" s="82">
        <f t="shared" si="811"/>
        <v>0</v>
      </c>
      <c r="CS230" s="82"/>
      <c r="CT230" s="82"/>
      <c r="CU230" s="82"/>
      <c r="CV230" s="82"/>
      <c r="CW230" s="82"/>
      <c r="CX230" s="82"/>
      <c r="CY230" s="82"/>
      <c r="CZ230" s="82"/>
      <c r="DA230" s="82"/>
      <c r="DB230" s="82">
        <f>+$D230*CN211</f>
        <v>0.54369563226386142</v>
      </c>
      <c r="DC230" s="82">
        <f t="shared" ref="DC230:FN230" si="812">+$D230*CO211</f>
        <v>0.50003907400354486</v>
      </c>
      <c r="DD230" s="82">
        <f t="shared" si="812"/>
        <v>0.45986860409688513</v>
      </c>
      <c r="DE230" s="82">
        <f t="shared" si="812"/>
        <v>0.42290507802330285</v>
      </c>
      <c r="DF230" s="82">
        <f t="shared" si="812"/>
        <v>0.38889167252577439</v>
      </c>
      <c r="DG230" s="82">
        <f t="shared" si="812"/>
        <v>0.35759209949782145</v>
      </c>
      <c r="DH230" s="82">
        <f t="shared" si="812"/>
        <v>0.32878896274306896</v>
      </c>
      <c r="DI230" s="82">
        <f t="shared" si="812"/>
        <v>0.3022822461768998</v>
      </c>
      <c r="DJ230" s="82">
        <f t="shared" si="812"/>
        <v>0.27788792295415499</v>
      </c>
      <c r="DK230" s="82">
        <f t="shared" si="812"/>
        <v>0.25543667584808621</v>
      </c>
      <c r="DL230" s="82">
        <f t="shared" si="812"/>
        <v>0.23477271997971347</v>
      </c>
      <c r="DM230" s="82">
        <f t="shared" si="812"/>
        <v>0.21575271970878945</v>
      </c>
      <c r="DN230" s="82">
        <f t="shared" si="812"/>
        <v>0.19824479215263754</v>
      </c>
      <c r="DO230" s="82">
        <f t="shared" si="812"/>
        <v>0.18212759040179977</v>
      </c>
      <c r="DP230" s="82">
        <f t="shared" si="812"/>
        <v>0.16728946005588405</v>
      </c>
      <c r="DQ230" s="82">
        <f t="shared" si="812"/>
        <v>0.15362766321309063</v>
      </c>
      <c r="DR230" s="82">
        <f t="shared" si="812"/>
        <v>0.14104766451618778</v>
      </c>
      <c r="DS230" s="82">
        <f t="shared" si="812"/>
        <v>0.12946247428944291</v>
      </c>
      <c r="DT230" s="82">
        <f t="shared" si="812"/>
        <v>0.1187920441982197</v>
      </c>
      <c r="DU230" s="82">
        <f t="shared" si="812"/>
        <v>0.1089627112283716</v>
      </c>
      <c r="DV230" s="82">
        <f t="shared" si="812"/>
        <v>9.9906686118751753E-2</v>
      </c>
      <c r="DW230" s="82">
        <f t="shared" si="812"/>
        <v>9.1561582689447474E-2</v>
      </c>
      <c r="DX230" s="82">
        <f t="shared" si="812"/>
        <v>8.3869984792895341E-2</v>
      </c>
      <c r="DY230" s="82">
        <f t="shared" si="812"/>
        <v>7.6779047876811557E-2</v>
      </c>
      <c r="DZ230" s="82">
        <f t="shared" si="812"/>
        <v>7.0240132388708423E-2</v>
      </c>
      <c r="EA230" s="82">
        <f t="shared" si="812"/>
        <v>6.4208466473335182E-2</v>
      </c>
      <c r="EB230" s="82">
        <f t="shared" si="812"/>
        <v>5.8642835618220708E-2</v>
      </c>
      <c r="EC230" s="82">
        <f t="shared" si="812"/>
        <v>5.3505297090025501E-2</v>
      </c>
      <c r="ED230" s="82">
        <f t="shared" si="812"/>
        <v>4.8760917176936432E-2</v>
      </c>
      <c r="EE230" s="82">
        <f t="shared" si="812"/>
        <v>4.4377529411058977E-2</v>
      </c>
      <c r="EF230" s="82">
        <f t="shared" si="812"/>
        <v>4.0325512090782827E-2</v>
      </c>
      <c r="EG230" s="82">
        <f t="shared" si="812"/>
        <v>3.6577583557433124E-2</v>
      </c>
      <c r="EH230" s="82">
        <f t="shared" si="812"/>
        <v>3.3108613804107893E-2</v>
      </c>
      <c r="EI230" s="82">
        <f t="shared" si="812"/>
        <v>2.9895451108299474E-2</v>
      </c>
      <c r="EJ230" s="82">
        <f t="shared" si="812"/>
        <v>2.691676248449653E-2</v>
      </c>
      <c r="EK230" s="82">
        <f t="shared" si="812"/>
        <v>2.4152886849192257E-2</v>
      </c>
      <c r="EL230" s="82">
        <f t="shared" si="812"/>
        <v>2.1585699879250554E-2</v>
      </c>
      <c r="EM230" s="82">
        <f t="shared" si="812"/>
        <v>1.919848962602393E-2</v>
      </c>
      <c r="EN230" s="82">
        <f t="shared" si="812"/>
        <v>1.6975842022539971E-2</v>
      </c>
      <c r="EO230" s="82">
        <f t="shared" si="812"/>
        <v>1.4903535489998648E-2</v>
      </c>
      <c r="EP230" s="82">
        <f t="shared" si="812"/>
        <v>1.2968443913231105E-2</v>
      </c>
      <c r="EQ230" s="82">
        <f t="shared" si="812"/>
        <v>1.1158447313102256E-2</v>
      </c>
      <c r="ER230" s="82">
        <f t="shared" si="812"/>
        <v>9.4623495975009065E-3</v>
      </c>
      <c r="ES230" s="82">
        <f t="shared" si="812"/>
        <v>7.869802821925535E-3</v>
      </c>
      <c r="ET230" s="82">
        <f t="shared" si="812"/>
        <v>6.3712374360851802E-3</v>
      </c>
      <c r="EU230" s="82">
        <f t="shared" si="812"/>
        <v>4.9577980347086034E-3</v>
      </c>
      <c r="EV230" s="82">
        <f t="shared" si="812"/>
        <v>3.621284169182561E-3</v>
      </c>
      <c r="EW230" s="82">
        <f t="shared" si="812"/>
        <v>2.3540958119886279E-3</v>
      </c>
      <c r="EX230" s="82">
        <f t="shared" si="812"/>
        <v>1.1491830984238366E-3</v>
      </c>
      <c r="EY230" s="82">
        <f t="shared" si="812"/>
        <v>0</v>
      </c>
      <c r="EZ230" s="82">
        <f t="shared" si="812"/>
        <v>0</v>
      </c>
      <c r="FA230" s="82">
        <f t="shared" si="812"/>
        <v>0</v>
      </c>
      <c r="FB230" s="82">
        <f t="shared" si="812"/>
        <v>0</v>
      </c>
      <c r="FC230" s="82">
        <f t="shared" si="812"/>
        <v>0</v>
      </c>
      <c r="FD230" s="82">
        <f t="shared" si="812"/>
        <v>0</v>
      </c>
      <c r="FE230" s="82">
        <f t="shared" si="812"/>
        <v>0</v>
      </c>
      <c r="FF230" s="82">
        <f t="shared" si="812"/>
        <v>0</v>
      </c>
      <c r="FG230" s="82">
        <f t="shared" si="812"/>
        <v>0</v>
      </c>
      <c r="FH230" s="82">
        <f t="shared" si="812"/>
        <v>0</v>
      </c>
      <c r="FI230" s="82">
        <f t="shared" si="812"/>
        <v>0</v>
      </c>
      <c r="FJ230" s="82">
        <f t="shared" si="812"/>
        <v>0</v>
      </c>
      <c r="FK230" s="82">
        <f t="shared" si="812"/>
        <v>0</v>
      </c>
      <c r="FL230" s="82">
        <f t="shared" si="812"/>
        <v>0</v>
      </c>
      <c r="FM230" s="82">
        <f t="shared" si="812"/>
        <v>0</v>
      </c>
      <c r="FN230" s="82">
        <f t="shared" si="812"/>
        <v>0</v>
      </c>
      <c r="FO230" s="82">
        <f t="shared" ref="FO230:FP230" si="813">+$D230*FA211</f>
        <v>0</v>
      </c>
      <c r="FP230" s="82">
        <f t="shared" si="813"/>
        <v>0</v>
      </c>
    </row>
    <row r="231" spans="1:172">
      <c r="A231" s="79">
        <v>1967</v>
      </c>
      <c r="D231" s="98">
        <f>Data!CF31</f>
        <v>0.26465418789736805</v>
      </c>
      <c r="M231" s="82"/>
      <c r="N231" s="82"/>
      <c r="O231" s="82"/>
      <c r="P231" s="82"/>
      <c r="Q231" s="82"/>
      <c r="R231" s="82"/>
      <c r="S231" s="82"/>
      <c r="T231" s="82"/>
      <c r="U231" s="82"/>
      <c r="V231" s="82"/>
      <c r="W231" s="82">
        <f>+$D231*H211</f>
        <v>0.26465418789736805</v>
      </c>
      <c r="X231" s="82">
        <f t="shared" ref="X231:CI231" si="814">+$D231*I211</f>
        <v>0.2552839873121085</v>
      </c>
      <c r="Y231" s="82">
        <f t="shared" si="814"/>
        <v>0.24574785916767014</v>
      </c>
      <c r="Z231" s="82">
        <f t="shared" si="814"/>
        <v>0.23604428813055522</v>
      </c>
      <c r="AA231" s="82">
        <f t="shared" si="814"/>
        <v>0.22617239645627246</v>
      </c>
      <c r="AB231" s="82">
        <f t="shared" si="814"/>
        <v>0.21613229010931012</v>
      </c>
      <c r="AC231" s="82">
        <f t="shared" si="814"/>
        <v>0.20592555120707992</v>
      </c>
      <c r="AD231" s="82">
        <f t="shared" si="814"/>
        <v>0.19555591227601107</v>
      </c>
      <c r="AE231" s="82">
        <f t="shared" si="814"/>
        <v>0.18503014149316438</v>
      </c>
      <c r="AF231" s="82">
        <f t="shared" si="814"/>
        <v>0.17435915204477542</v>
      </c>
      <c r="AG231" s="82">
        <f t="shared" si="814"/>
        <v>0.16355932057593225</v>
      </c>
      <c r="AH231" s="82">
        <f t="shared" si="814"/>
        <v>0.15265395871346291</v>
      </c>
      <c r="AI231" s="82">
        <f t="shared" si="814"/>
        <v>0.14167482993130998</v>
      </c>
      <c r="AJ231" s="82">
        <f t="shared" si="814"/>
        <v>0.13066354747004399</v>
      </c>
      <c r="AK231" s="82">
        <f t="shared" si="814"/>
        <v>0.11967263750438868</v>
      </c>
      <c r="AL231" s="82">
        <f t="shared" si="814"/>
        <v>0.10876601831325775</v>
      </c>
      <c r="AM231" s="82">
        <f t="shared" si="814"/>
        <v>9.8018644857671783E-2</v>
      </c>
      <c r="AN231" s="82">
        <f t="shared" si="814"/>
        <v>8.7515110542431288E-2</v>
      </c>
      <c r="AO231" s="82">
        <f t="shared" si="814"/>
        <v>7.734708937077639E-2</v>
      </c>
      <c r="AP231" s="82">
        <f t="shared" si="814"/>
        <v>6.760963785282742E-2</v>
      </c>
      <c r="AQ231" s="82">
        <f t="shared" si="814"/>
        <v>5.8396541197815739E-2</v>
      </c>
      <c r="AR231" s="82">
        <f t="shared" si="814"/>
        <v>4.9795056532878225E-2</v>
      </c>
      <c r="AS231" s="82">
        <f t="shared" si="814"/>
        <v>4.1880545103353539E-2</v>
      </c>
      <c r="AT231" s="82">
        <f t="shared" si="814"/>
        <v>3.4711564257260137E-2</v>
      </c>
      <c r="AU231" s="82">
        <f t="shared" si="814"/>
        <v>2.832598558651021E-2</v>
      </c>
      <c r="AV231" s="82">
        <f t="shared" si="814"/>
        <v>2.2738610085712974E-2</v>
      </c>
      <c r="AW231" s="82">
        <f t="shared" si="814"/>
        <v>1.7940575355688746E-2</v>
      </c>
      <c r="AX231" s="82">
        <f t="shared" si="814"/>
        <v>1.3900621954781329E-2</v>
      </c>
      <c r="AY231" s="82">
        <f t="shared" si="814"/>
        <v>1.0568046006298381E-2</v>
      </c>
      <c r="AZ231" s="82">
        <f t="shared" si="814"/>
        <v>7.8769559960311045E-3</v>
      </c>
      <c r="BA231" s="82">
        <f t="shared" si="814"/>
        <v>5.7513093517162139E-3</v>
      </c>
      <c r="BB231" s="82">
        <f t="shared" si="814"/>
        <v>4.1101501154351345E-3</v>
      </c>
      <c r="BC231" s="82">
        <f t="shared" si="814"/>
        <v>2.8725052917222696E-3</v>
      </c>
      <c r="BD231" s="82">
        <f t="shared" si="814"/>
        <v>1.9615088953043457E-3</v>
      </c>
      <c r="BE231" s="82">
        <f t="shared" si="814"/>
        <v>1.3074811744905851E-3</v>
      </c>
      <c r="BF231" s="82">
        <f t="shared" si="814"/>
        <v>8.4986260608742054E-4</v>
      </c>
      <c r="BG231" s="82">
        <f t="shared" si="814"/>
        <v>5.3805733335657996E-4</v>
      </c>
      <c r="BH231" s="82">
        <f t="shared" si="814"/>
        <v>3.3135667447151894E-4</v>
      </c>
      <c r="BI231" s="82">
        <f t="shared" si="814"/>
        <v>1.981796924016767E-4</v>
      </c>
      <c r="BJ231" s="82">
        <f t="shared" si="814"/>
        <v>1.148854602035624E-4</v>
      </c>
      <c r="BK231" s="82">
        <f t="shared" si="814"/>
        <v>6.4390035841910655E-5</v>
      </c>
      <c r="BL231" s="82">
        <f t="shared" si="814"/>
        <v>3.4774298391787824E-5</v>
      </c>
      <c r="BM231" s="82">
        <f t="shared" si="814"/>
        <v>1.8011274546502697E-5</v>
      </c>
      <c r="BN231" s="82">
        <f t="shared" si="814"/>
        <v>8.8855175923778667E-6</v>
      </c>
      <c r="BO231" s="82">
        <f t="shared" si="814"/>
        <v>4.1305347651068764E-6</v>
      </c>
      <c r="BP231" s="82">
        <f t="shared" si="814"/>
        <v>1.7769277631693089E-6</v>
      </c>
      <c r="BQ231" s="82">
        <f t="shared" si="814"/>
        <v>6.8399208362327004E-7</v>
      </c>
      <c r="BR231" s="82">
        <f t="shared" si="814"/>
        <v>2.1886946674555392E-7</v>
      </c>
      <c r="BS231" s="82">
        <f t="shared" si="814"/>
        <v>4.6767059704878061E-8</v>
      </c>
      <c r="BT231" s="82">
        <f t="shared" si="814"/>
        <v>0</v>
      </c>
      <c r="BU231" s="82">
        <f t="shared" si="814"/>
        <v>0</v>
      </c>
      <c r="BV231" s="82">
        <f t="shared" si="814"/>
        <v>0</v>
      </c>
      <c r="BW231" s="82">
        <f t="shared" si="814"/>
        <v>0</v>
      </c>
      <c r="BX231" s="82">
        <f t="shared" si="814"/>
        <v>0</v>
      </c>
      <c r="BY231" s="82">
        <f t="shared" si="814"/>
        <v>0</v>
      </c>
      <c r="BZ231" s="82">
        <f t="shared" si="814"/>
        <v>0</v>
      </c>
      <c r="CA231" s="82">
        <f t="shared" si="814"/>
        <v>0</v>
      </c>
      <c r="CB231" s="82">
        <f t="shared" si="814"/>
        <v>0</v>
      </c>
      <c r="CC231" s="82">
        <f t="shared" si="814"/>
        <v>0</v>
      </c>
      <c r="CD231" s="82">
        <f t="shared" si="814"/>
        <v>0</v>
      </c>
      <c r="CE231" s="82">
        <f t="shared" si="814"/>
        <v>0</v>
      </c>
      <c r="CF231" s="82">
        <f t="shared" si="814"/>
        <v>0</v>
      </c>
      <c r="CG231" s="82">
        <f t="shared" si="814"/>
        <v>0</v>
      </c>
      <c r="CH231" s="82">
        <f t="shared" si="814"/>
        <v>0</v>
      </c>
      <c r="CI231" s="82">
        <f t="shared" si="814"/>
        <v>0</v>
      </c>
      <c r="CJ231" s="82">
        <f t="shared" ref="CJ231" si="815">+$D231*BU211</f>
        <v>0</v>
      </c>
      <c r="CS231" s="82"/>
      <c r="CT231" s="82"/>
      <c r="CU231" s="82"/>
      <c r="CV231" s="82"/>
      <c r="CW231" s="82"/>
      <c r="CX231" s="82"/>
      <c r="CY231" s="82"/>
      <c r="CZ231" s="82"/>
      <c r="DA231" s="82"/>
      <c r="DB231" s="82"/>
      <c r="DC231" s="82">
        <f>+$D231*CN211</f>
        <v>0.26465418789736805</v>
      </c>
      <c r="DD231" s="82">
        <f t="shared" ref="DD231:FO231" si="816">+$D231*CO211</f>
        <v>0.24340352799291073</v>
      </c>
      <c r="DE231" s="82">
        <f t="shared" si="816"/>
        <v>0.22384978788590318</v>
      </c>
      <c r="DF231" s="82">
        <f t="shared" si="816"/>
        <v>0.20585708867275312</v>
      </c>
      <c r="DG231" s="82">
        <f t="shared" si="816"/>
        <v>0.18930041674936418</v>
      </c>
      <c r="DH231" s="82">
        <f t="shared" si="816"/>
        <v>0.17406475438666352</v>
      </c>
      <c r="DI231" s="82">
        <f t="shared" si="816"/>
        <v>0.16004427985206879</v>
      </c>
      <c r="DJ231" s="82">
        <f t="shared" si="816"/>
        <v>0.14714163151289528</v>
      </c>
      <c r="DK231" s="82">
        <f t="shared" si="816"/>
        <v>0.13526723080281516</v>
      </c>
      <c r="DL231" s="82">
        <f t="shared" si="816"/>
        <v>0.12433865934197964</v>
      </c>
      <c r="DM231" s="82">
        <f t="shared" si="816"/>
        <v>0.11428008587814655</v>
      </c>
      <c r="DN231" s="82">
        <f t="shared" si="816"/>
        <v>0.10502173906276106</v>
      </c>
      <c r="DO231" s="82">
        <f t="shared" si="816"/>
        <v>9.6499422394801096E-2</v>
      </c>
      <c r="DP231" s="82">
        <f t="shared" si="816"/>
        <v>8.8654067958560345E-2</v>
      </c>
      <c r="DQ231" s="82">
        <f t="shared" si="816"/>
        <v>8.1431325851432632E-2</v>
      </c>
      <c r="DR231" s="82">
        <f t="shared" si="816"/>
        <v>7.4781186446057357E-2</v>
      </c>
      <c r="DS231" s="82">
        <f t="shared" si="816"/>
        <v>6.8657632859621717E-2</v>
      </c>
      <c r="DT231" s="82">
        <f t="shared" si="816"/>
        <v>6.3018321213270848E-2</v>
      </c>
      <c r="DU231" s="82">
        <f t="shared" si="816"/>
        <v>5.7824286457924846E-2</v>
      </c>
      <c r="DV231" s="82">
        <f t="shared" si="816"/>
        <v>5.3039671720675127E-2</v>
      </c>
      <c r="DW231" s="82">
        <f t="shared" si="816"/>
        <v>4.8631479289580767E-2</v>
      </c>
      <c r="DX231" s="82">
        <f t="shared" si="816"/>
        <v>4.4569341505236344E-2</v>
      </c>
      <c r="DY231" s="82">
        <f t="shared" si="816"/>
        <v>4.0825309965992339E-2</v>
      </c>
      <c r="DZ231" s="82">
        <f t="shared" si="816"/>
        <v>3.7373661581134858E-2</v>
      </c>
      <c r="EA231" s="82">
        <f t="shared" si="816"/>
        <v>3.4190720123562876E-2</v>
      </c>
      <c r="EB231" s="82">
        <f t="shared" si="816"/>
        <v>3.125469204135338E-2</v>
      </c>
      <c r="EC231" s="82">
        <f t="shared" si="816"/>
        <v>2.8545515386827664E-2</v>
      </c>
      <c r="ED231" s="82">
        <f t="shared" si="816"/>
        <v>2.6044720813015308E-2</v>
      </c>
      <c r="EE231" s="82">
        <f t="shared" si="816"/>
        <v>2.3735303671393308E-2</v>
      </c>
      <c r="EF231" s="82">
        <f t="shared" si="816"/>
        <v>2.1601606322037822E-2</v>
      </c>
      <c r="EG231" s="82">
        <f t="shared" si="816"/>
        <v>1.9629209838405017E-2</v>
      </c>
      <c r="EH231" s="82">
        <f t="shared" si="816"/>
        <v>1.7804834354348053E-2</v>
      </c>
      <c r="EI231" s="82">
        <f t="shared" si="816"/>
        <v>1.6116247361136257E-2</v>
      </c>
      <c r="EJ231" s="82">
        <f t="shared" si="816"/>
        <v>1.4552179317586849E-2</v>
      </c>
      <c r="EK231" s="82">
        <f t="shared" si="816"/>
        <v>1.3102245987335051E-2</v>
      </c>
      <c r="EL231" s="82">
        <f t="shared" si="816"/>
        <v>1.1756876964109601E-2</v>
      </c>
      <c r="EM231" s="82">
        <f t="shared" si="816"/>
        <v>1.0507249888972647E-2</v>
      </c>
      <c r="EN231" s="82">
        <f t="shared" si="816"/>
        <v>9.3452299031263203E-3</v>
      </c>
      <c r="EO231" s="82">
        <f t="shared" si="816"/>
        <v>8.2633139163585563E-3</v>
      </c>
      <c r="EP231" s="82">
        <f t="shared" si="816"/>
        <v>7.2545793047515085E-3</v>
      </c>
      <c r="EQ231" s="82">
        <f t="shared" si="816"/>
        <v>6.3126366821410892E-3</v>
      </c>
      <c r="ER231" s="82">
        <f t="shared" si="816"/>
        <v>5.4315864182102906E-3</v>
      </c>
      <c r="ES231" s="82">
        <f t="shared" si="816"/>
        <v>4.6059786022195773E-3</v>
      </c>
      <c r="ET231" s="82">
        <f t="shared" si="816"/>
        <v>3.8307761754067643E-3</v>
      </c>
      <c r="EU231" s="82">
        <f t="shared" si="816"/>
        <v>3.1013209771935668E-3</v>
      </c>
      <c r="EV231" s="82">
        <f t="shared" si="816"/>
        <v>2.413302470670199E-3</v>
      </c>
      <c r="EW231" s="82">
        <f t="shared" si="816"/>
        <v>1.7627289315347852E-3</v>
      </c>
      <c r="EX231" s="82">
        <f t="shared" si="816"/>
        <v>1.1459009018709321E-3</v>
      </c>
      <c r="EY231" s="82">
        <f t="shared" si="816"/>
        <v>5.5938672597454495E-4</v>
      </c>
      <c r="EZ231" s="82">
        <f t="shared" si="816"/>
        <v>0</v>
      </c>
      <c r="FA231" s="82">
        <f t="shared" si="816"/>
        <v>0</v>
      </c>
      <c r="FB231" s="82">
        <f t="shared" si="816"/>
        <v>0</v>
      </c>
      <c r="FC231" s="82">
        <f t="shared" si="816"/>
        <v>0</v>
      </c>
      <c r="FD231" s="82">
        <f t="shared" si="816"/>
        <v>0</v>
      </c>
      <c r="FE231" s="82">
        <f t="shared" si="816"/>
        <v>0</v>
      </c>
      <c r="FF231" s="82">
        <f t="shared" si="816"/>
        <v>0</v>
      </c>
      <c r="FG231" s="82">
        <f t="shared" si="816"/>
        <v>0</v>
      </c>
      <c r="FH231" s="82">
        <f t="shared" si="816"/>
        <v>0</v>
      </c>
      <c r="FI231" s="82">
        <f t="shared" si="816"/>
        <v>0</v>
      </c>
      <c r="FJ231" s="82">
        <f t="shared" si="816"/>
        <v>0</v>
      </c>
      <c r="FK231" s="82">
        <f t="shared" si="816"/>
        <v>0</v>
      </c>
      <c r="FL231" s="82">
        <f t="shared" si="816"/>
        <v>0</v>
      </c>
      <c r="FM231" s="82">
        <f t="shared" si="816"/>
        <v>0</v>
      </c>
      <c r="FN231" s="82">
        <f t="shared" si="816"/>
        <v>0</v>
      </c>
      <c r="FO231" s="82">
        <f t="shared" si="816"/>
        <v>0</v>
      </c>
      <c r="FP231" s="82">
        <f t="shared" ref="FP231" si="817">+$D231*FA211</f>
        <v>0</v>
      </c>
    </row>
    <row r="232" spans="1:172">
      <c r="A232" s="79">
        <v>1968</v>
      </c>
      <c r="D232" s="98">
        <f>Data!CF32</f>
        <v>0.3216924999455737</v>
      </c>
      <c r="M232" s="82"/>
      <c r="N232" s="82"/>
      <c r="O232" s="82"/>
      <c r="P232" s="82"/>
      <c r="Q232" s="82"/>
      <c r="R232" s="82"/>
      <c r="S232" s="82"/>
      <c r="T232" s="82"/>
      <c r="U232" s="82"/>
      <c r="V232" s="82"/>
      <c r="X232" s="82">
        <f>+$D232*H211</f>
        <v>0.3216924999455737</v>
      </c>
      <c r="Y232" s="82">
        <f t="shared" ref="Y232:CJ232" si="818">+$D232*I211</f>
        <v>0.31030283226182415</v>
      </c>
      <c r="Z232" s="82">
        <f t="shared" si="818"/>
        <v>0.29871147628534001</v>
      </c>
      <c r="AA232" s="82">
        <f t="shared" si="818"/>
        <v>0.28691659009771053</v>
      </c>
      <c r="AB232" s="82">
        <f t="shared" si="818"/>
        <v>0.27491710678281417</v>
      </c>
      <c r="AC232" s="82">
        <f t="shared" si="818"/>
        <v>0.26271315514262228</v>
      </c>
      <c r="AD232" s="82">
        <f t="shared" si="818"/>
        <v>0.25030665827273907</v>
      </c>
      <c r="AE232" s="82">
        <f t="shared" si="818"/>
        <v>0.23770215313427473</v>
      </c>
      <c r="AF232" s="82">
        <f t="shared" si="818"/>
        <v>0.22490786658287079</v>
      </c>
      <c r="AG232" s="82">
        <f t="shared" si="818"/>
        <v>0.21193706381637048</v>
      </c>
      <c r="AH232" s="82">
        <f t="shared" si="818"/>
        <v>0.19880965097697748</v>
      </c>
      <c r="AI232" s="82">
        <f t="shared" si="818"/>
        <v>0.18555396381698686</v>
      </c>
      <c r="AJ232" s="82">
        <f t="shared" si="818"/>
        <v>0.17220861147922284</v>
      </c>
      <c r="AK232" s="82">
        <f t="shared" si="818"/>
        <v>0.15882417569638468</v>
      </c>
      <c r="AL232" s="82">
        <f t="shared" si="818"/>
        <v>0.1454645030926037</v>
      </c>
      <c r="AM232" s="82">
        <f t="shared" si="818"/>
        <v>0.13220728762428136</v>
      </c>
      <c r="AN232" s="82">
        <f t="shared" si="818"/>
        <v>0.11914363855738315</v>
      </c>
      <c r="AO232" s="82">
        <f t="shared" si="818"/>
        <v>0.10637638088056844</v>
      </c>
      <c r="AP232" s="82">
        <f t="shared" si="818"/>
        <v>9.4016946192621409E-2</v>
      </c>
      <c r="AQ232" s="82">
        <f t="shared" si="818"/>
        <v>8.2180877597619287E-2</v>
      </c>
      <c r="AR232" s="82">
        <f t="shared" si="818"/>
        <v>7.0982172907783608E-2</v>
      </c>
      <c r="AS232" s="82">
        <f t="shared" si="818"/>
        <v>6.0526894919965372E-2</v>
      </c>
      <c r="AT232" s="82">
        <f t="shared" si="818"/>
        <v>5.0906646746908098E-2</v>
      </c>
      <c r="AU232" s="82">
        <f t="shared" si="818"/>
        <v>4.2192606025451385E-2</v>
      </c>
      <c r="AV232" s="82">
        <f t="shared" si="818"/>
        <v>3.4430806438931011E-2</v>
      </c>
      <c r="AW232" s="82">
        <f t="shared" si="818"/>
        <v>2.7639238894633746E-2</v>
      </c>
      <c r="AX232" s="82">
        <f t="shared" si="818"/>
        <v>2.1807130967719926E-2</v>
      </c>
      <c r="AY232" s="82">
        <f t="shared" si="818"/>
        <v>1.6896486176769109E-2</v>
      </c>
      <c r="AZ232" s="82">
        <f t="shared" si="818"/>
        <v>1.2845672937638677E-2</v>
      </c>
      <c r="BA232" s="82">
        <f t="shared" si="818"/>
        <v>9.5745987866520457E-3</v>
      </c>
      <c r="BB232" s="82">
        <f t="shared" si="818"/>
        <v>6.9908324444555112E-3</v>
      </c>
      <c r="BC232" s="82">
        <f t="shared" si="818"/>
        <v>4.995970312393707E-3</v>
      </c>
      <c r="BD232" s="82">
        <f t="shared" si="818"/>
        <v>3.4915880823294392E-3</v>
      </c>
      <c r="BE232" s="82">
        <f t="shared" si="818"/>
        <v>2.3842535997980739E-3</v>
      </c>
      <c r="BF232" s="82">
        <f t="shared" si="818"/>
        <v>1.5892697221052893E-3</v>
      </c>
      <c r="BG232" s="82">
        <f t="shared" si="818"/>
        <v>1.0330251281288774E-3</v>
      </c>
      <c r="BH232" s="82">
        <f t="shared" si="818"/>
        <v>6.5401953415772298E-4</v>
      </c>
      <c r="BI232" s="82">
        <f t="shared" si="818"/>
        <v>4.0277071687878116E-4</v>
      </c>
      <c r="BJ232" s="82">
        <f t="shared" si="818"/>
        <v>2.408914107637826E-4</v>
      </c>
      <c r="BK232" s="82">
        <f t="shared" si="818"/>
        <v>1.3964559258972998E-4</v>
      </c>
      <c r="BL232" s="82">
        <f t="shared" si="818"/>
        <v>7.8267386456782863E-5</v>
      </c>
      <c r="BM232" s="82">
        <f t="shared" si="818"/>
        <v>4.2268860630483216E-5</v>
      </c>
      <c r="BN232" s="82">
        <f t="shared" si="818"/>
        <v>2.1893067259216993E-5</v>
      </c>
      <c r="BO232" s="82">
        <f t="shared" si="818"/>
        <v>1.0800525736289841E-5</v>
      </c>
      <c r="BP232" s="82">
        <f t="shared" si="818"/>
        <v>5.0207482649570733E-6</v>
      </c>
      <c r="BQ232" s="82">
        <f t="shared" si="818"/>
        <v>2.1598915131405561E-6</v>
      </c>
      <c r="BR232" s="82">
        <f t="shared" si="818"/>
        <v>8.3140616467055672E-7</v>
      </c>
      <c r="BS232" s="82">
        <f t="shared" si="818"/>
        <v>2.6604024851643791E-7</v>
      </c>
      <c r="BT232" s="82">
        <f t="shared" si="818"/>
        <v>5.6846303741093166E-8</v>
      </c>
      <c r="BU232" s="82">
        <f t="shared" si="818"/>
        <v>0</v>
      </c>
      <c r="BV232" s="82">
        <f t="shared" si="818"/>
        <v>0</v>
      </c>
      <c r="BW232" s="82">
        <f t="shared" si="818"/>
        <v>0</v>
      </c>
      <c r="BX232" s="82">
        <f t="shared" si="818"/>
        <v>0</v>
      </c>
      <c r="BY232" s="82">
        <f t="shared" si="818"/>
        <v>0</v>
      </c>
      <c r="BZ232" s="82">
        <f t="shared" si="818"/>
        <v>0</v>
      </c>
      <c r="CA232" s="82">
        <f t="shared" si="818"/>
        <v>0</v>
      </c>
      <c r="CB232" s="82">
        <f t="shared" si="818"/>
        <v>0</v>
      </c>
      <c r="CC232" s="82">
        <f t="shared" si="818"/>
        <v>0</v>
      </c>
      <c r="CD232" s="82">
        <f t="shared" si="818"/>
        <v>0</v>
      </c>
      <c r="CE232" s="82">
        <f t="shared" si="818"/>
        <v>0</v>
      </c>
      <c r="CF232" s="82">
        <f t="shared" si="818"/>
        <v>0</v>
      </c>
      <c r="CG232" s="82">
        <f t="shared" si="818"/>
        <v>0</v>
      </c>
      <c r="CH232" s="82">
        <f t="shared" si="818"/>
        <v>0</v>
      </c>
      <c r="CI232" s="82">
        <f t="shared" si="818"/>
        <v>0</v>
      </c>
      <c r="CJ232" s="82">
        <f t="shared" si="818"/>
        <v>0</v>
      </c>
      <c r="CS232" s="82"/>
      <c r="CT232" s="82"/>
      <c r="CU232" s="82"/>
      <c r="CV232" s="82"/>
      <c r="CW232" s="82"/>
      <c r="CX232" s="82"/>
      <c r="CY232" s="82"/>
      <c r="CZ232" s="82"/>
      <c r="DA232" s="82"/>
      <c r="DB232" s="82"/>
      <c r="DD232" s="82">
        <f>+$D232*CN211</f>
        <v>0.3216924999455737</v>
      </c>
      <c r="DE232" s="82">
        <f t="shared" ref="DE232:FP232" si="819">+$D232*CO211</f>
        <v>0.29586189448842865</v>
      </c>
      <c r="DF232" s="82">
        <f t="shared" si="819"/>
        <v>0.27209392924939513</v>
      </c>
      <c r="DG232" s="82">
        <f t="shared" si="819"/>
        <v>0.2502234406822858</v>
      </c>
      <c r="DH232" s="82">
        <f t="shared" si="819"/>
        <v>0.23009847223145913</v>
      </c>
      <c r="DI232" s="82">
        <f t="shared" si="819"/>
        <v>0.21157921752884876</v>
      </c>
      <c r="DJ232" s="82">
        <f t="shared" si="819"/>
        <v>0.19453704812548342</v>
      </c>
      <c r="DK232" s="82">
        <f t="shared" si="819"/>
        <v>0.17885361899434513</v>
      </c>
      <c r="DL232" s="82">
        <f t="shared" si="819"/>
        <v>0.16442004558245371</v>
      </c>
      <c r="DM232" s="82">
        <f t="shared" si="819"/>
        <v>0.15113614668781999</v>
      </c>
      <c r="DN232" s="82">
        <f t="shared" si="819"/>
        <v>0.13890974789483548</v>
      </c>
      <c r="DO232" s="82">
        <f t="shared" si="819"/>
        <v>0.12765604072297132</v>
      </c>
      <c r="DP232" s="82">
        <f t="shared" si="819"/>
        <v>0.11729699303124522</v>
      </c>
      <c r="DQ232" s="82">
        <f t="shared" si="819"/>
        <v>0.10776080657750166</v>
      </c>
      <c r="DR232" s="82">
        <f t="shared" si="819"/>
        <v>9.8981417959607881E-2</v>
      </c>
      <c r="DS232" s="82">
        <f t="shared" si="819"/>
        <v>9.0898039467477793E-2</v>
      </c>
      <c r="DT232" s="82">
        <f t="shared" si="819"/>
        <v>8.3454736652503678E-2</v>
      </c>
      <c r="DU232" s="82">
        <f t="shared" si="819"/>
        <v>7.6600039676424425E-2</v>
      </c>
      <c r="DV232" s="82">
        <f t="shared" si="819"/>
        <v>7.0286585736676399E-2</v>
      </c>
      <c r="DW232" s="82">
        <f t="shared" si="819"/>
        <v>6.4470790081482834E-2</v>
      </c>
      <c r="DX232" s="82">
        <f t="shared" si="819"/>
        <v>5.9112543326854387E-2</v>
      </c>
      <c r="DY232" s="82">
        <f t="shared" si="819"/>
        <v>5.4174932970671809E-2</v>
      </c>
      <c r="DZ232" s="82">
        <f t="shared" si="819"/>
        <v>4.9623987167382463E-2</v>
      </c>
      <c r="EA232" s="82">
        <f t="shared" si="819"/>
        <v>4.5428438981730844E-2</v>
      </c>
      <c r="EB232" s="82">
        <f t="shared" si="819"/>
        <v>4.1559509482440943E-2</v>
      </c>
      <c r="EC232" s="82">
        <f t="shared" si="819"/>
        <v>3.7990708167864158E-2</v>
      </c>
      <c r="ED232" s="82">
        <f t="shared" si="819"/>
        <v>3.4697649336214241E-2</v>
      </c>
      <c r="EE232" s="82">
        <f t="shared" si="819"/>
        <v>3.1657883123967494E-2</v>
      </c>
      <c r="EF232" s="82">
        <f t="shared" si="819"/>
        <v>2.8850740038086509E-2</v>
      </c>
      <c r="EG232" s="82">
        <f t="shared" si="819"/>
        <v>2.6257187901637447E-2</v>
      </c>
      <c r="EH232" s="82">
        <f t="shared" si="819"/>
        <v>2.385970021876823E-2</v>
      </c>
      <c r="EI232" s="82">
        <f t="shared" si="819"/>
        <v>2.1642135044499029E-2</v>
      </c>
      <c r="EJ232" s="82">
        <f t="shared" si="819"/>
        <v>1.9589623517900643E-2</v>
      </c>
      <c r="EK232" s="82">
        <f t="shared" si="819"/>
        <v>1.7688467284508597E-2</v>
      </c>
      <c r="EL232" s="82">
        <f t="shared" si="819"/>
        <v>1.592604409570951E-2</v>
      </c>
      <c r="EM232" s="82">
        <f t="shared" si="819"/>
        <v>1.4290720929772814E-2</v>
      </c>
      <c r="EN232" s="82">
        <f t="shared" si="819"/>
        <v>1.2771774031579862E-2</v>
      </c>
      <c r="EO232" s="82">
        <f t="shared" si="819"/>
        <v>1.1359315316289897E-2</v>
      </c>
      <c r="EP232" s="82">
        <f t="shared" si="819"/>
        <v>1.0044224626512586E-2</v>
      </c>
      <c r="EQ232" s="82">
        <f t="shared" si="819"/>
        <v>8.8180873733384943E-3</v>
      </c>
      <c r="ER232" s="82">
        <f t="shared" si="819"/>
        <v>7.6731371290962068E-3</v>
      </c>
      <c r="ES232" s="82">
        <f t="shared" si="819"/>
        <v>6.6022027742182925E-3</v>
      </c>
      <c r="ET232" s="82">
        <f t="shared" si="819"/>
        <v>5.5986598323486056E-3</v>
      </c>
      <c r="EU232" s="82">
        <f t="shared" si="819"/>
        <v>4.6563856570312027E-3</v>
      </c>
      <c r="EV232" s="82">
        <f t="shared" si="819"/>
        <v>3.7697181601900119E-3</v>
      </c>
      <c r="EW232" s="82">
        <f t="shared" si="819"/>
        <v>2.9334177973249693E-3</v>
      </c>
      <c r="EX232" s="82">
        <f t="shared" si="819"/>
        <v>2.1426325470871354E-3</v>
      </c>
      <c r="EY232" s="82">
        <f t="shared" si="819"/>
        <v>1.392865643810255E-3</v>
      </c>
      <c r="EZ232" s="82">
        <f t="shared" si="819"/>
        <v>6.7994584081512862E-4</v>
      </c>
      <c r="FA232" s="82">
        <f t="shared" si="819"/>
        <v>0</v>
      </c>
      <c r="FB232" s="82">
        <f t="shared" si="819"/>
        <v>0</v>
      </c>
      <c r="FC232" s="82">
        <f t="shared" si="819"/>
        <v>0</v>
      </c>
      <c r="FD232" s="82">
        <f t="shared" si="819"/>
        <v>0</v>
      </c>
      <c r="FE232" s="82">
        <f t="shared" si="819"/>
        <v>0</v>
      </c>
      <c r="FF232" s="82">
        <f t="shared" si="819"/>
        <v>0</v>
      </c>
      <c r="FG232" s="82">
        <f t="shared" si="819"/>
        <v>0</v>
      </c>
      <c r="FH232" s="82">
        <f t="shared" si="819"/>
        <v>0</v>
      </c>
      <c r="FI232" s="82">
        <f t="shared" si="819"/>
        <v>0</v>
      </c>
      <c r="FJ232" s="82">
        <f t="shared" si="819"/>
        <v>0</v>
      </c>
      <c r="FK232" s="82">
        <f t="shared" si="819"/>
        <v>0</v>
      </c>
      <c r="FL232" s="82">
        <f t="shared" si="819"/>
        <v>0</v>
      </c>
      <c r="FM232" s="82">
        <f t="shared" si="819"/>
        <v>0</v>
      </c>
      <c r="FN232" s="82">
        <f t="shared" si="819"/>
        <v>0</v>
      </c>
      <c r="FO232" s="82">
        <f t="shared" si="819"/>
        <v>0</v>
      </c>
      <c r="FP232" s="82">
        <f t="shared" si="819"/>
        <v>0</v>
      </c>
    </row>
    <row r="233" spans="1:172">
      <c r="A233" s="79">
        <v>1969</v>
      </c>
      <c r="D233" s="98">
        <f>Data!CF33</f>
        <v>0.32664781667810949</v>
      </c>
      <c r="M233" s="82"/>
      <c r="N233" s="82"/>
      <c r="O233" s="82"/>
      <c r="P233" s="82"/>
      <c r="Q233" s="82"/>
      <c r="R233" s="82"/>
      <c r="S233" s="82"/>
      <c r="T233" s="82"/>
      <c r="U233" s="82"/>
      <c r="V233" s="82"/>
      <c r="Y233" s="82">
        <f>+$D233*H211</f>
        <v>0.32664781667810949</v>
      </c>
      <c r="Z233" s="82">
        <f t="shared" ref="Z233:CJ233" si="820">+$D233*I211</f>
        <v>0.31508270377614422</v>
      </c>
      <c r="AA233" s="82">
        <f t="shared" si="820"/>
        <v>0.30331279579663617</v>
      </c>
      <c r="AB233" s="82">
        <f t="shared" si="820"/>
        <v>0.29133622244846114</v>
      </c>
      <c r="AC233" s="82">
        <f t="shared" si="820"/>
        <v>0.2791519003808362</v>
      </c>
      <c r="AD233" s="82">
        <f t="shared" si="820"/>
        <v>0.26675996037978433</v>
      </c>
      <c r="AE233" s="82">
        <f t="shared" si="820"/>
        <v>0.25416235516406815</v>
      </c>
      <c r="AF233" s="82">
        <f t="shared" si="820"/>
        <v>0.24136369158165957</v>
      </c>
      <c r="AG233" s="82">
        <f t="shared" si="820"/>
        <v>0.22837232321380121</v>
      </c>
      <c r="AH233" s="82">
        <f t="shared" si="820"/>
        <v>0.21520171959401979</v>
      </c>
      <c r="AI233" s="82">
        <f t="shared" si="820"/>
        <v>0.20187209349659635</v>
      </c>
      <c r="AJ233" s="82">
        <f t="shared" si="820"/>
        <v>0.18841221715471224</v>
      </c>
      <c r="AK233" s="82">
        <f t="shared" si="820"/>
        <v>0.17486129444228266</v>
      </c>
      <c r="AL233" s="82">
        <f t="shared" si="820"/>
        <v>0.16127068624758703</v>
      </c>
      <c r="AM233" s="82">
        <f t="shared" si="820"/>
        <v>0.14770522268130018</v>
      </c>
      <c r="AN233" s="82">
        <f t="shared" si="820"/>
        <v>0.13424379448918686</v>
      </c>
      <c r="AO233" s="82">
        <f t="shared" si="820"/>
        <v>0.12097891437456411</v>
      </c>
      <c r="AP233" s="82">
        <f t="shared" si="820"/>
        <v>0.10801499123117739</v>
      </c>
      <c r="AQ233" s="82">
        <f t="shared" si="820"/>
        <v>9.5465173138195317E-2</v>
      </c>
      <c r="AR233" s="82">
        <f t="shared" si="820"/>
        <v>8.3446783013265774E-2</v>
      </c>
      <c r="AS233" s="82">
        <f t="shared" si="820"/>
        <v>7.2075574678671026E-2</v>
      </c>
      <c r="AT233" s="82">
        <f t="shared" si="820"/>
        <v>6.1459244711197951E-2</v>
      </c>
      <c r="AU233" s="82">
        <f t="shared" si="820"/>
        <v>5.1690807268104336E-2</v>
      </c>
      <c r="AV233" s="82">
        <f t="shared" si="820"/>
        <v>4.2842536398906103E-2</v>
      </c>
      <c r="AW233" s="82">
        <f t="shared" si="820"/>
        <v>3.4961174884854999E-2</v>
      </c>
      <c r="AX233" s="82">
        <f t="shared" si="820"/>
        <v>2.8064990763242138E-2</v>
      </c>
      <c r="AY233" s="82">
        <f t="shared" si="820"/>
        <v>2.214304567195215E-2</v>
      </c>
      <c r="AZ233" s="82">
        <f t="shared" si="820"/>
        <v>1.7156757835844059E-2</v>
      </c>
      <c r="BA233" s="82">
        <f t="shared" si="820"/>
        <v>1.3043546304469836E-2</v>
      </c>
      <c r="BB233" s="82">
        <f t="shared" si="820"/>
        <v>9.7220848784410705E-3</v>
      </c>
      <c r="BC233" s="82">
        <f t="shared" si="820"/>
        <v>7.0985184769002388E-3</v>
      </c>
      <c r="BD233" s="82">
        <f t="shared" si="820"/>
        <v>5.0729277027228101E-3</v>
      </c>
      <c r="BE233" s="82">
        <f t="shared" si="820"/>
        <v>3.5453721302957947E-3</v>
      </c>
      <c r="BF233" s="82">
        <f t="shared" si="820"/>
        <v>2.4209803862779793E-3</v>
      </c>
      <c r="BG233" s="82">
        <f t="shared" si="820"/>
        <v>1.6137506622819898E-3</v>
      </c>
      <c r="BH233" s="82">
        <f t="shared" si="820"/>
        <v>1.0489377362978992E-3</v>
      </c>
      <c r="BI233" s="82">
        <f t="shared" si="820"/>
        <v>6.640939808469226E-4</v>
      </c>
      <c r="BJ233" s="82">
        <f t="shared" si="820"/>
        <v>4.0897495376046952E-4</v>
      </c>
      <c r="BK233" s="82">
        <f t="shared" si="820"/>
        <v>2.4460207619329642E-4</v>
      </c>
      <c r="BL233" s="82">
        <f t="shared" si="820"/>
        <v>1.4179667830575333E-4</v>
      </c>
      <c r="BM233" s="82">
        <f t="shared" si="820"/>
        <v>7.9473008875044894E-5</v>
      </c>
      <c r="BN233" s="82">
        <f t="shared" si="820"/>
        <v>4.2919965621687218E-5</v>
      </c>
      <c r="BO233" s="82">
        <f t="shared" si="820"/>
        <v>2.2230305716857393E-5</v>
      </c>
      <c r="BP233" s="82">
        <f t="shared" si="820"/>
        <v>1.096689587519664E-5</v>
      </c>
      <c r="BQ233" s="82">
        <f t="shared" si="820"/>
        <v>5.0980873322073238E-6</v>
      </c>
      <c r="BR233" s="82">
        <f t="shared" si="820"/>
        <v>2.193162250124907E-6</v>
      </c>
      <c r="BS233" s="82">
        <f t="shared" si="820"/>
        <v>8.4421305597210226E-7</v>
      </c>
      <c r="BT233" s="82">
        <f t="shared" si="820"/>
        <v>2.7013830394273639E-7</v>
      </c>
      <c r="BU233" s="82">
        <f t="shared" si="820"/>
        <v>5.7721958100951444E-8</v>
      </c>
      <c r="BV233" s="82">
        <f t="shared" si="820"/>
        <v>0</v>
      </c>
      <c r="BW233" s="82">
        <f t="shared" si="820"/>
        <v>0</v>
      </c>
      <c r="BX233" s="82">
        <f t="shared" si="820"/>
        <v>0</v>
      </c>
      <c r="BY233" s="82">
        <f t="shared" si="820"/>
        <v>0</v>
      </c>
      <c r="BZ233" s="82">
        <f t="shared" si="820"/>
        <v>0</v>
      </c>
      <c r="CA233" s="82">
        <f t="shared" si="820"/>
        <v>0</v>
      </c>
      <c r="CB233" s="82">
        <f t="shared" si="820"/>
        <v>0</v>
      </c>
      <c r="CC233" s="82">
        <f t="shared" si="820"/>
        <v>0</v>
      </c>
      <c r="CD233" s="82">
        <f t="shared" si="820"/>
        <v>0</v>
      </c>
      <c r="CE233" s="82">
        <f t="shared" si="820"/>
        <v>0</v>
      </c>
      <c r="CF233" s="82">
        <f t="shared" si="820"/>
        <v>0</v>
      </c>
      <c r="CG233" s="82">
        <f t="shared" si="820"/>
        <v>0</v>
      </c>
      <c r="CH233" s="82">
        <f t="shared" si="820"/>
        <v>0</v>
      </c>
      <c r="CI233" s="82">
        <f t="shared" si="820"/>
        <v>0</v>
      </c>
      <c r="CJ233" s="82">
        <f t="shared" si="820"/>
        <v>0</v>
      </c>
      <c r="CS233" s="82"/>
      <c r="CT233" s="82"/>
      <c r="CU233" s="82"/>
      <c r="CV233" s="82"/>
      <c r="CW233" s="82"/>
      <c r="CX233" s="82"/>
      <c r="CY233" s="82"/>
      <c r="CZ233" s="82"/>
      <c r="DA233" s="82"/>
      <c r="DB233" s="82"/>
      <c r="DE233" s="82">
        <f>+$D233*CN211</f>
        <v>0.32664781667810949</v>
      </c>
      <c r="DF233" s="82">
        <f t="shared" ref="DF233:FP233" si="821">+$D233*CO211</f>
        <v>0.30041931934765387</v>
      </c>
      <c r="DG233" s="82">
        <f t="shared" si="821"/>
        <v>0.27628523492378626</v>
      </c>
      <c r="DH233" s="82">
        <f t="shared" si="821"/>
        <v>0.25407785569878566</v>
      </c>
      <c r="DI233" s="82">
        <f t="shared" si="821"/>
        <v>0.23364288439454153</v>
      </c>
      <c r="DJ233" s="82">
        <f t="shared" si="821"/>
        <v>0.21483836108070317</v>
      </c>
      <c r="DK233" s="82">
        <f t="shared" si="821"/>
        <v>0.19753367592948079</v>
      </c>
      <c r="DL233" s="82">
        <f t="shared" si="821"/>
        <v>0.18160866093976569</v>
      </c>
      <c r="DM233" s="82">
        <f t="shared" si="821"/>
        <v>0.16695275431261333</v>
      </c>
      <c r="DN233" s="82">
        <f t="shared" si="821"/>
        <v>0.15346423166555448</v>
      </c>
      <c r="DO233" s="82">
        <f t="shared" si="821"/>
        <v>0.14104949873817832</v>
      </c>
      <c r="DP233" s="82">
        <f t="shared" si="821"/>
        <v>0.12962244066922693</v>
      </c>
      <c r="DQ233" s="82">
        <f t="shared" si="821"/>
        <v>0.1191038233189958</v>
      </c>
      <c r="DR233" s="82">
        <f t="shared" si="821"/>
        <v>0.10942074247291542</v>
      </c>
      <c r="DS233" s="82">
        <f t="shared" si="821"/>
        <v>0.10050611709529909</v>
      </c>
      <c r="DT233" s="82">
        <f t="shared" si="821"/>
        <v>9.22982231087007E-2</v>
      </c>
      <c r="DU233" s="82">
        <f t="shared" si="821"/>
        <v>8.4740264456271211E-2</v>
      </c>
      <c r="DV233" s="82">
        <f t="shared" si="821"/>
        <v>7.777997846388672E-2</v>
      </c>
      <c r="DW233" s="82">
        <f t="shared" si="821"/>
        <v>7.1369272757457705E-2</v>
      </c>
      <c r="DX233" s="82">
        <f t="shared" si="821"/>
        <v>6.5463891210370287E-2</v>
      </c>
      <c r="DY233" s="82">
        <f t="shared" si="821"/>
        <v>6.0023106597990226E-2</v>
      </c>
      <c r="DZ233" s="82">
        <f t="shared" si="821"/>
        <v>5.5009437821978556E-2</v>
      </c>
      <c r="EA233" s="82">
        <f t="shared" si="821"/>
        <v>5.0388389738120903E-2</v>
      </c>
      <c r="EB233" s="82">
        <f t="shared" si="821"/>
        <v>4.6128213778647897E-2</v>
      </c>
      <c r="EC233" s="82">
        <f t="shared" si="821"/>
        <v>4.2199687704715827E-2</v>
      </c>
      <c r="ED233" s="82">
        <f t="shared" si="821"/>
        <v>3.8575912957832685E-2</v>
      </c>
      <c r="EE233" s="82">
        <f t="shared" si="821"/>
        <v>3.5232128201479959E-2</v>
      </c>
      <c r="EF233" s="82">
        <f t="shared" si="821"/>
        <v>3.2145537756846407E-2</v>
      </c>
      <c r="EG233" s="82">
        <f t="shared" si="821"/>
        <v>2.9295153740242941E-2</v>
      </c>
      <c r="EH233" s="82">
        <f t="shared" si="821"/>
        <v>2.666165080512551E-2</v>
      </c>
      <c r="EI233" s="82">
        <f t="shared" si="821"/>
        <v>2.422723247938156E-2</v>
      </c>
      <c r="EJ233" s="82">
        <f t="shared" si="821"/>
        <v>2.1975508169243776E-2</v>
      </c>
      <c r="EK233" s="82">
        <f t="shared" si="821"/>
        <v>1.9891379975445513E-2</v>
      </c>
      <c r="EL233" s="82">
        <f t="shared" si="821"/>
        <v>1.7960938535540771E-2</v>
      </c>
      <c r="EM233" s="82">
        <f t="shared" si="821"/>
        <v>1.6171367169153638E-2</v>
      </c>
      <c r="EN233" s="82">
        <f t="shared" si="821"/>
        <v>1.4510853660735717E-2</v>
      </c>
      <c r="EO233" s="82">
        <f t="shared" si="821"/>
        <v>1.2968509067595814E-2</v>
      </c>
      <c r="EP233" s="82">
        <f t="shared" si="821"/>
        <v>1.1534292989895856E-2</v>
      </c>
      <c r="EQ233" s="82">
        <f t="shared" si="821"/>
        <v>1.0198944784320202E-2</v>
      </c>
      <c r="ER233" s="82">
        <f t="shared" si="821"/>
        <v>8.9539202445352416E-3</v>
      </c>
      <c r="ES233" s="82">
        <f t="shared" si="821"/>
        <v>7.7913333096515042E-3</v>
      </c>
      <c r="ET233" s="82">
        <f t="shared" si="821"/>
        <v>6.7039023969456277E-3</v>
      </c>
      <c r="EU233" s="82">
        <f t="shared" si="821"/>
        <v>5.6849009873388735E-3</v>
      </c>
      <c r="EV233" s="82">
        <f t="shared" si="821"/>
        <v>4.7281121217866142E-3</v>
      </c>
      <c r="EW233" s="82">
        <f t="shared" si="821"/>
        <v>3.8277864940159298E-3</v>
      </c>
      <c r="EX233" s="82">
        <f t="shared" si="821"/>
        <v>2.9786038501457904E-3</v>
      </c>
      <c r="EY233" s="82">
        <f t="shared" si="821"/>
        <v>2.1756374288113066E-3</v>
      </c>
      <c r="EZ233" s="82">
        <f t="shared" si="821"/>
        <v>1.4143211966506691E-3</v>
      </c>
      <c r="FA233" s="82">
        <f t="shared" si="821"/>
        <v>6.904196535486533E-4</v>
      </c>
      <c r="FB233" s="82">
        <f t="shared" si="821"/>
        <v>0</v>
      </c>
      <c r="FC233" s="82">
        <f t="shared" si="821"/>
        <v>0</v>
      </c>
      <c r="FD233" s="82">
        <f t="shared" si="821"/>
        <v>0</v>
      </c>
      <c r="FE233" s="82">
        <f t="shared" si="821"/>
        <v>0</v>
      </c>
      <c r="FF233" s="82">
        <f t="shared" si="821"/>
        <v>0</v>
      </c>
      <c r="FG233" s="82">
        <f t="shared" si="821"/>
        <v>0</v>
      </c>
      <c r="FH233" s="82">
        <f t="shared" si="821"/>
        <v>0</v>
      </c>
      <c r="FI233" s="82">
        <f t="shared" si="821"/>
        <v>0</v>
      </c>
      <c r="FJ233" s="82">
        <f t="shared" si="821"/>
        <v>0</v>
      </c>
      <c r="FK233" s="82">
        <f t="shared" si="821"/>
        <v>0</v>
      </c>
      <c r="FL233" s="82">
        <f t="shared" si="821"/>
        <v>0</v>
      </c>
      <c r="FM233" s="82">
        <f t="shared" si="821"/>
        <v>0</v>
      </c>
      <c r="FN233" s="82">
        <f t="shared" si="821"/>
        <v>0</v>
      </c>
      <c r="FO233" s="82">
        <f t="shared" si="821"/>
        <v>0</v>
      </c>
      <c r="FP233" s="82">
        <f t="shared" si="821"/>
        <v>0</v>
      </c>
    </row>
    <row r="234" spans="1:172">
      <c r="A234" s="79">
        <v>1970</v>
      </c>
      <c r="D234" s="98">
        <f>Data!CF34</f>
        <v>0.5757886417721525</v>
      </c>
      <c r="M234" s="82"/>
      <c r="N234" s="82"/>
      <c r="O234" s="82"/>
      <c r="P234" s="82"/>
      <c r="Q234" s="82"/>
      <c r="R234" s="82"/>
      <c r="S234" s="82"/>
      <c r="T234" s="82"/>
      <c r="U234" s="82"/>
      <c r="V234" s="82"/>
      <c r="Z234" s="82">
        <f>+$D234*H211</f>
        <v>0.5757886417721525</v>
      </c>
      <c r="AA234" s="82">
        <f t="shared" ref="AA234:CJ234" si="822">+$D234*I211</f>
        <v>0.55540258587413849</v>
      </c>
      <c r="AB234" s="82">
        <f t="shared" si="822"/>
        <v>0.53465553359556028</v>
      </c>
      <c r="AC234" s="82">
        <f t="shared" si="822"/>
        <v>0.513544188136834</v>
      </c>
      <c r="AD234" s="82">
        <f t="shared" si="822"/>
        <v>0.49206663985385968</v>
      </c>
      <c r="AE234" s="82">
        <f t="shared" si="822"/>
        <v>0.47022311928577687</v>
      </c>
      <c r="AF234" s="82">
        <f t="shared" si="822"/>
        <v>0.44801706852901663</v>
      </c>
      <c r="AG234" s="82">
        <f t="shared" si="822"/>
        <v>0.42545660816666936</v>
      </c>
      <c r="AH234" s="82">
        <f t="shared" si="822"/>
        <v>0.40255646322352345</v>
      </c>
      <c r="AI234" s="82">
        <f t="shared" si="822"/>
        <v>0.37934037671581416</v>
      </c>
      <c r="AJ234" s="82">
        <f t="shared" si="822"/>
        <v>0.35584397810516821</v>
      </c>
      <c r="AK234" s="82">
        <f t="shared" si="822"/>
        <v>0.33211798478266652</v>
      </c>
      <c r="AL234" s="82">
        <f t="shared" si="822"/>
        <v>0.30823150220121986</v>
      </c>
      <c r="AM234" s="82">
        <f t="shared" si="822"/>
        <v>0.28427506522618678</v>
      </c>
      <c r="AN234" s="82">
        <f t="shared" si="822"/>
        <v>0.26036295119072395</v>
      </c>
      <c r="AO234" s="82">
        <f t="shared" si="822"/>
        <v>0.236634222390775</v>
      </c>
      <c r="AP234" s="82">
        <f t="shared" si="822"/>
        <v>0.21325195281939871</v>
      </c>
      <c r="AQ234" s="82">
        <f t="shared" si="822"/>
        <v>0.19040018612253148</v>
      </c>
      <c r="AR234" s="82">
        <f t="shared" si="822"/>
        <v>0.168278370683102</v>
      </c>
      <c r="AS234" s="82">
        <f t="shared" si="822"/>
        <v>0.14709331395535324</v>
      </c>
      <c r="AT234" s="82">
        <f t="shared" si="822"/>
        <v>0.1270490575177339</v>
      </c>
      <c r="AU234" s="82">
        <f t="shared" si="822"/>
        <v>0.10833544028085504</v>
      </c>
      <c r="AV234" s="82">
        <f t="shared" si="822"/>
        <v>9.1116420160669301E-2</v>
      </c>
      <c r="AW234" s="82">
        <f t="shared" si="822"/>
        <v>7.551939607026098E-2</v>
      </c>
      <c r="AX234" s="82">
        <f t="shared" si="822"/>
        <v>6.1626762445335485E-2</v>
      </c>
      <c r="AY234" s="82">
        <f t="shared" si="822"/>
        <v>4.947072072071846E-2</v>
      </c>
      <c r="AZ234" s="82">
        <f t="shared" si="822"/>
        <v>3.903198962666294E-2</v>
      </c>
      <c r="BA234" s="82">
        <f t="shared" si="822"/>
        <v>3.0242560296214006E-2</v>
      </c>
      <c r="BB234" s="82">
        <f t="shared" si="822"/>
        <v>2.2992120035946272E-2</v>
      </c>
      <c r="BC234" s="82">
        <f t="shared" si="822"/>
        <v>1.7137313527086896E-2</v>
      </c>
      <c r="BD234" s="82">
        <f t="shared" si="822"/>
        <v>1.2512700540829381E-2</v>
      </c>
      <c r="BE234" s="82">
        <f t="shared" si="822"/>
        <v>8.942151156753288E-3</v>
      </c>
      <c r="BF234" s="82">
        <f t="shared" si="822"/>
        <v>6.2494983871008471E-3</v>
      </c>
      <c r="BG234" s="82">
        <f t="shared" si="822"/>
        <v>4.2675105639713795E-3</v>
      </c>
      <c r="BH234" s="82">
        <f t="shared" si="822"/>
        <v>2.844590579063644E-3</v>
      </c>
      <c r="BI234" s="82">
        <f t="shared" si="822"/>
        <v>1.8489835340968891E-3</v>
      </c>
      <c r="BJ234" s="82">
        <f t="shared" si="822"/>
        <v>1.1706117467110463E-3</v>
      </c>
      <c r="BK234" s="82">
        <f t="shared" si="822"/>
        <v>7.209083334440994E-4</v>
      </c>
      <c r="BL234" s="82">
        <f t="shared" si="822"/>
        <v>4.3116497351266436E-4</v>
      </c>
      <c r="BM234" s="82">
        <f t="shared" si="822"/>
        <v>2.4994784180641986E-4</v>
      </c>
      <c r="BN234" s="82">
        <f t="shared" si="822"/>
        <v>1.4008866277775105E-4</v>
      </c>
      <c r="BO234" s="82">
        <f t="shared" si="822"/>
        <v>7.5655882110400491E-5</v>
      </c>
      <c r="BP234" s="82">
        <f t="shared" si="822"/>
        <v>3.9185804653648045E-5</v>
      </c>
      <c r="BQ234" s="82">
        <f t="shared" si="822"/>
        <v>1.9331566776271286E-5</v>
      </c>
      <c r="BR234" s="82">
        <f t="shared" si="822"/>
        <v>8.9865005390198E-6</v>
      </c>
      <c r="BS234" s="82">
        <f t="shared" si="822"/>
        <v>3.8659309773675434E-6</v>
      </c>
      <c r="BT234" s="82">
        <f t="shared" si="822"/>
        <v>1.4881112441155663E-6</v>
      </c>
      <c r="BU234" s="82">
        <f t="shared" si="822"/>
        <v>4.7617819307544409E-7</v>
      </c>
      <c r="BV234" s="82">
        <f t="shared" si="822"/>
        <v>1.0174765040027048E-7</v>
      </c>
      <c r="BW234" s="82">
        <f t="shared" si="822"/>
        <v>0</v>
      </c>
      <c r="BX234" s="82">
        <f t="shared" si="822"/>
        <v>0</v>
      </c>
      <c r="BY234" s="82">
        <f t="shared" si="822"/>
        <v>0</v>
      </c>
      <c r="BZ234" s="82">
        <f t="shared" si="822"/>
        <v>0</v>
      </c>
      <c r="CA234" s="82">
        <f t="shared" si="822"/>
        <v>0</v>
      </c>
      <c r="CB234" s="82">
        <f t="shared" si="822"/>
        <v>0</v>
      </c>
      <c r="CC234" s="82">
        <f t="shared" si="822"/>
        <v>0</v>
      </c>
      <c r="CD234" s="82">
        <f t="shared" si="822"/>
        <v>0</v>
      </c>
      <c r="CE234" s="82">
        <f t="shared" si="822"/>
        <v>0</v>
      </c>
      <c r="CF234" s="82">
        <f t="shared" si="822"/>
        <v>0</v>
      </c>
      <c r="CG234" s="82">
        <f t="shared" si="822"/>
        <v>0</v>
      </c>
      <c r="CH234" s="82">
        <f t="shared" si="822"/>
        <v>0</v>
      </c>
      <c r="CI234" s="82">
        <f t="shared" si="822"/>
        <v>0</v>
      </c>
      <c r="CJ234" s="82">
        <f t="shared" si="822"/>
        <v>0</v>
      </c>
      <c r="CS234" s="82"/>
      <c r="CT234" s="82"/>
      <c r="CU234" s="82"/>
      <c r="CV234" s="82"/>
      <c r="CW234" s="82"/>
      <c r="CX234" s="82"/>
      <c r="CY234" s="82"/>
      <c r="CZ234" s="82"/>
      <c r="DA234" s="82"/>
      <c r="DB234" s="82"/>
      <c r="DF234" s="82">
        <f>+$D234*CN211</f>
        <v>0.5757886417721525</v>
      </c>
      <c r="DG234" s="82">
        <f t="shared" ref="DG234:FP234" si="823">+$D234*CO211</f>
        <v>0.52955514476852883</v>
      </c>
      <c r="DH234" s="82">
        <f t="shared" si="823"/>
        <v>0.48701351129872078</v>
      </c>
      <c r="DI234" s="82">
        <f t="shared" si="823"/>
        <v>0.44786811963096407</v>
      </c>
      <c r="DJ234" s="82">
        <f t="shared" si="823"/>
        <v>0.41184698686607402</v>
      </c>
      <c r="DK234" s="82">
        <f t="shared" si="823"/>
        <v>0.37869987739459848</v>
      </c>
      <c r="DL234" s="82">
        <f t="shared" si="823"/>
        <v>0.3481965626599533</v>
      </c>
      <c r="DM234" s="82">
        <f t="shared" si="823"/>
        <v>0.32012522012235678</v>
      </c>
      <c r="DN234" s="82">
        <f t="shared" si="823"/>
        <v>0.2942909602867757</v>
      </c>
      <c r="DO234" s="82">
        <f t="shared" si="823"/>
        <v>0.27051447154900965</v>
      </c>
      <c r="DP234" s="82">
        <f t="shared" si="823"/>
        <v>0.24863077343367188</v>
      </c>
      <c r="DQ234" s="82">
        <f t="shared" si="823"/>
        <v>0.2284880695519044</v>
      </c>
      <c r="DR234" s="82">
        <f t="shared" si="823"/>
        <v>0.20994669230039539</v>
      </c>
      <c r="DS234" s="82">
        <f t="shared" si="823"/>
        <v>0.19287813196151282</v>
      </c>
      <c r="DT234" s="82">
        <f t="shared" si="823"/>
        <v>0.17716414345154691</v>
      </c>
      <c r="DU234" s="82">
        <f t="shared" si="823"/>
        <v>0.16269592450425635</v>
      </c>
      <c r="DV234" s="82">
        <f t="shared" si="823"/>
        <v>0.14937335957390241</v>
      </c>
      <c r="DW234" s="82">
        <f t="shared" si="823"/>
        <v>0.13710432419917623</v>
      </c>
      <c r="DX234" s="82">
        <f t="shared" si="823"/>
        <v>0.12580404499007561</v>
      </c>
      <c r="DY234" s="82">
        <f t="shared" si="823"/>
        <v>0.11539451078677637</v>
      </c>
      <c r="DZ234" s="82">
        <f t="shared" si="823"/>
        <v>0.10580393089557737</v>
      </c>
      <c r="EA234" s="82">
        <f t="shared" si="823"/>
        <v>9.6966236634543984E-2</v>
      </c>
      <c r="EB234" s="82">
        <f t="shared" si="823"/>
        <v>8.8820622722817752E-2</v>
      </c>
      <c r="EC234" s="82">
        <f t="shared" si="823"/>
        <v>8.1311125324791136E-2</v>
      </c>
      <c r="ED234" s="82">
        <f t="shared" si="823"/>
        <v>7.4386233815398661E-2</v>
      </c>
      <c r="EE234" s="82">
        <f t="shared" si="823"/>
        <v>6.7998533567421166E-2</v>
      </c>
      <c r="EF234" s="82">
        <f t="shared" si="823"/>
        <v>6.2104377277572023E-2</v>
      </c>
      <c r="EG234" s="82">
        <f t="shared" si="823"/>
        <v>5.6663582546732608E-2</v>
      </c>
      <c r="EH234" s="82">
        <f t="shared" si="823"/>
        <v>5.1639153612415022E-2</v>
      </c>
      <c r="EI234" s="82">
        <f t="shared" si="823"/>
        <v>4.6997025299619653E-2</v>
      </c>
      <c r="EJ234" s="82">
        <f t="shared" si="823"/>
        <v>4.270582741089584E-2</v>
      </c>
      <c r="EK234" s="82">
        <f t="shared" si="823"/>
        <v>3.8736667918679774E-2</v>
      </c>
      <c r="EL234" s="82">
        <f t="shared" si="823"/>
        <v>3.5062933453867198E-2</v>
      </c>
      <c r="EM234" s="82">
        <f t="shared" si="823"/>
        <v>3.166010570498691E-2</v>
      </c>
      <c r="EN234" s="82">
        <f t="shared" si="823"/>
        <v>2.8505592453114209E-2</v>
      </c>
      <c r="EO234" s="82">
        <f t="shared" si="823"/>
        <v>2.5578572069572363E-2</v>
      </c>
      <c r="EP234" s="82">
        <f t="shared" si="823"/>
        <v>2.2859850397222173E-2</v>
      </c>
      <c r="EQ234" s="82">
        <f t="shared" si="823"/>
        <v>2.0331729022388615E-2</v>
      </c>
      <c r="ER234" s="82">
        <f t="shared" si="823"/>
        <v>1.7977884023819508E-2</v>
      </c>
      <c r="ES234" s="82">
        <f t="shared" si="823"/>
        <v>1.578325435806481E-2</v>
      </c>
      <c r="ET234" s="82">
        <f t="shared" si="823"/>
        <v>1.373393910781652E-2</v>
      </c>
      <c r="EU234" s="82">
        <f t="shared" si="823"/>
        <v>1.1817102881523968E-2</v>
      </c>
      <c r="EV234" s="82">
        <f t="shared" si="823"/>
        <v>1.0020888709428135E-2</v>
      </c>
      <c r="EW234" s="82">
        <f t="shared" si="823"/>
        <v>8.3343378334370111E-3</v>
      </c>
      <c r="EX234" s="82">
        <f t="shared" si="823"/>
        <v>6.7473158363557002E-3</v>
      </c>
      <c r="EY234" s="82">
        <f t="shared" si="823"/>
        <v>5.2504446002246416E-3</v>
      </c>
      <c r="EZ234" s="82">
        <f t="shared" si="823"/>
        <v>3.8350396242151628E-3</v>
      </c>
      <c r="FA234" s="82">
        <f t="shared" si="823"/>
        <v>2.4930522699667819E-3</v>
      </c>
      <c r="FB234" s="82">
        <f t="shared" si="823"/>
        <v>1.2170165366858254E-3</v>
      </c>
      <c r="FC234" s="82">
        <f t="shared" si="823"/>
        <v>0</v>
      </c>
      <c r="FD234" s="82">
        <f t="shared" si="823"/>
        <v>0</v>
      </c>
      <c r="FE234" s="82">
        <f t="shared" si="823"/>
        <v>0</v>
      </c>
      <c r="FF234" s="82">
        <f t="shared" si="823"/>
        <v>0</v>
      </c>
      <c r="FG234" s="82">
        <f t="shared" si="823"/>
        <v>0</v>
      </c>
      <c r="FH234" s="82">
        <f t="shared" si="823"/>
        <v>0</v>
      </c>
      <c r="FI234" s="82">
        <f t="shared" si="823"/>
        <v>0</v>
      </c>
      <c r="FJ234" s="82">
        <f t="shared" si="823"/>
        <v>0</v>
      </c>
      <c r="FK234" s="82">
        <f t="shared" si="823"/>
        <v>0</v>
      </c>
      <c r="FL234" s="82">
        <f t="shared" si="823"/>
        <v>0</v>
      </c>
      <c r="FM234" s="82">
        <f t="shared" si="823"/>
        <v>0</v>
      </c>
      <c r="FN234" s="82">
        <f t="shared" si="823"/>
        <v>0</v>
      </c>
      <c r="FO234" s="82">
        <f t="shared" si="823"/>
        <v>0</v>
      </c>
      <c r="FP234" s="82">
        <f t="shared" si="823"/>
        <v>0</v>
      </c>
    </row>
    <row r="235" spans="1:172">
      <c r="A235" s="79">
        <v>1971</v>
      </c>
      <c r="D235" s="98">
        <f>Data!CF35</f>
        <v>0.64700776725043374</v>
      </c>
      <c r="M235" s="82"/>
      <c r="N235" s="82"/>
      <c r="O235" s="82"/>
      <c r="P235" s="82"/>
      <c r="Q235" s="82"/>
      <c r="R235" s="82"/>
      <c r="S235" s="82"/>
      <c r="T235" s="82"/>
      <c r="U235" s="82"/>
      <c r="V235" s="82"/>
      <c r="AA235" s="82">
        <f>+$D235*H211</f>
        <v>0.64700776725043374</v>
      </c>
      <c r="AB235" s="82">
        <f t="shared" ref="AB235:CJ235" si="824">+$D235*I211</f>
        <v>0.62410016617476682</v>
      </c>
      <c r="AC235" s="82">
        <f t="shared" si="824"/>
        <v>0.60078691718382415</v>
      </c>
      <c r="AD235" s="82">
        <f t="shared" si="824"/>
        <v>0.57706431569786387</v>
      </c>
      <c r="AE235" s="82">
        <f t="shared" si="824"/>
        <v>0.55293021586947666</v>
      </c>
      <c r="AF235" s="82">
        <f t="shared" si="824"/>
        <v>0.5283848767531194</v>
      </c>
      <c r="AG235" s="82">
        <f t="shared" si="824"/>
        <v>0.50343216619710496</v>
      </c>
      <c r="AH235" s="82">
        <f t="shared" si="824"/>
        <v>0.47808120921702552</v>
      </c>
      <c r="AI235" s="82">
        <f t="shared" si="824"/>
        <v>0.45234855217159659</v>
      </c>
      <c r="AJ235" s="82">
        <f t="shared" si="824"/>
        <v>0.4262608748436546</v>
      </c>
      <c r="AK235" s="82">
        <f t="shared" si="824"/>
        <v>0.39985821369231489</v>
      </c>
      <c r="AL235" s="82">
        <f t="shared" si="824"/>
        <v>0.37319755932764426</v>
      </c>
      <c r="AM235" s="82">
        <f t="shared" si="824"/>
        <v>0.34635656483542604</v>
      </c>
      <c r="AN235" s="82">
        <f t="shared" si="824"/>
        <v>0.3194369633115296</v>
      </c>
      <c r="AO235" s="82">
        <f t="shared" si="824"/>
        <v>0.2925671670183877</v>
      </c>
      <c r="AP235" s="82">
        <f t="shared" si="824"/>
        <v>0.26590343882587975</v>
      </c>
      <c r="AQ235" s="82">
        <f t="shared" si="824"/>
        <v>0.23962902330065913</v>
      </c>
      <c r="AR235" s="82">
        <f t="shared" si="824"/>
        <v>0.21395072839237117</v>
      </c>
      <c r="AS235" s="82">
        <f t="shared" si="824"/>
        <v>0.18909267219498049</v>
      </c>
      <c r="AT235" s="82">
        <f t="shared" si="824"/>
        <v>0.16528724211510315</v>
      </c>
      <c r="AU235" s="82">
        <f t="shared" si="824"/>
        <v>0.14276371757320858</v>
      </c>
      <c r="AV235" s="82">
        <f t="shared" si="824"/>
        <v>0.12173541859817691</v>
      </c>
      <c r="AW235" s="82">
        <f t="shared" si="824"/>
        <v>0.10238658301171487</v>
      </c>
      <c r="AX235" s="82">
        <f t="shared" si="824"/>
        <v>8.4860367660492958E-2</v>
      </c>
      <c r="AY235" s="82">
        <f t="shared" si="824"/>
        <v>6.9249358323410073E-2</v>
      </c>
      <c r="AZ235" s="82">
        <f t="shared" si="824"/>
        <v>5.5589739421167329E-2</v>
      </c>
      <c r="BA235" s="82">
        <f t="shared" si="824"/>
        <v>4.3859844789509828E-2</v>
      </c>
      <c r="BB235" s="82">
        <f t="shared" si="824"/>
        <v>3.3983253565000059E-2</v>
      </c>
      <c r="BC235" s="82">
        <f t="shared" si="824"/>
        <v>2.5836008510043224E-2</v>
      </c>
      <c r="BD235" s="82">
        <f t="shared" si="824"/>
        <v>1.9257022729216693E-2</v>
      </c>
      <c r="BE235" s="82">
        <f t="shared" si="824"/>
        <v>1.4060392741124856E-2</v>
      </c>
      <c r="BF235" s="82">
        <f t="shared" si="824"/>
        <v>1.0048203167988656E-2</v>
      </c>
      <c r="BG235" s="82">
        <f t="shared" si="824"/>
        <v>7.0224969798438029E-3</v>
      </c>
      <c r="BH235" s="82">
        <f t="shared" si="824"/>
        <v>4.7953576736329082E-3</v>
      </c>
      <c r="BI235" s="82">
        <f t="shared" si="824"/>
        <v>3.1964371399147659E-3</v>
      </c>
      <c r="BJ235" s="82">
        <f t="shared" si="824"/>
        <v>2.077683756311816E-3</v>
      </c>
      <c r="BK235" s="82">
        <f t="shared" si="824"/>
        <v>1.3154043647431934E-3</v>
      </c>
      <c r="BL235" s="82">
        <f t="shared" si="824"/>
        <v>8.1007727033016405E-4</v>
      </c>
      <c r="BM235" s="82">
        <f t="shared" si="824"/>
        <v>4.8449564057120197E-4</v>
      </c>
      <c r="BN235" s="82">
        <f t="shared" si="824"/>
        <v>2.8086381585872E-4</v>
      </c>
      <c r="BO235" s="82">
        <f t="shared" si="824"/>
        <v>1.5741618772118561E-4</v>
      </c>
      <c r="BP235" s="82">
        <f t="shared" si="824"/>
        <v>8.5013735618255594E-5</v>
      </c>
      <c r="BQ235" s="82">
        <f t="shared" si="824"/>
        <v>4.4032685151335814E-5</v>
      </c>
      <c r="BR235" s="82">
        <f t="shared" si="824"/>
        <v>2.1722682508762319E-5</v>
      </c>
      <c r="BS235" s="82">
        <f t="shared" si="824"/>
        <v>1.0098038112128708E-5</v>
      </c>
      <c r="BT235" s="82">
        <f t="shared" si="824"/>
        <v>4.3441068276589153E-6</v>
      </c>
      <c r="BU235" s="82">
        <f t="shared" si="824"/>
        <v>1.6721752803461493E-6</v>
      </c>
      <c r="BV235" s="82">
        <f t="shared" si="824"/>
        <v>5.3507653184483083E-7</v>
      </c>
      <c r="BW235" s="82">
        <f t="shared" si="824"/>
        <v>1.1433278695085331E-7</v>
      </c>
      <c r="BX235" s="82">
        <f t="shared" si="824"/>
        <v>0</v>
      </c>
      <c r="BY235" s="82">
        <f t="shared" si="824"/>
        <v>0</v>
      </c>
      <c r="BZ235" s="82">
        <f t="shared" si="824"/>
        <v>0</v>
      </c>
      <c r="CA235" s="82">
        <f t="shared" si="824"/>
        <v>0</v>
      </c>
      <c r="CB235" s="82">
        <f t="shared" si="824"/>
        <v>0</v>
      </c>
      <c r="CC235" s="82">
        <f t="shared" si="824"/>
        <v>0</v>
      </c>
      <c r="CD235" s="82">
        <f t="shared" si="824"/>
        <v>0</v>
      </c>
      <c r="CE235" s="82">
        <f t="shared" si="824"/>
        <v>0</v>
      </c>
      <c r="CF235" s="82">
        <f t="shared" si="824"/>
        <v>0</v>
      </c>
      <c r="CG235" s="82">
        <f t="shared" si="824"/>
        <v>0</v>
      </c>
      <c r="CH235" s="82">
        <f t="shared" si="824"/>
        <v>0</v>
      </c>
      <c r="CI235" s="82">
        <f t="shared" si="824"/>
        <v>0</v>
      </c>
      <c r="CJ235" s="82">
        <f t="shared" si="824"/>
        <v>0</v>
      </c>
      <c r="CS235" s="82"/>
      <c r="CT235" s="82"/>
      <c r="CU235" s="82"/>
      <c r="CV235" s="82"/>
      <c r="CW235" s="82"/>
      <c r="CX235" s="82"/>
      <c r="CY235" s="82"/>
      <c r="CZ235" s="82"/>
      <c r="DA235" s="82"/>
      <c r="DB235" s="82"/>
      <c r="DG235" s="82">
        <f>+$D235*CN211</f>
        <v>0.64700776725043374</v>
      </c>
      <c r="DH235" s="82">
        <f t="shared" ref="DH235:FP235" si="825">+$D235*CO211</f>
        <v>0.59505566278302513</v>
      </c>
      <c r="DI235" s="82">
        <f t="shared" si="825"/>
        <v>0.54725206734951404</v>
      </c>
      <c r="DJ235" s="82">
        <f t="shared" si="825"/>
        <v>0.50326479385424872</v>
      </c>
      <c r="DK235" s="82">
        <f t="shared" si="825"/>
        <v>0.46278821791431307</v>
      </c>
      <c r="DL235" s="82">
        <f t="shared" si="825"/>
        <v>0.42554115235230822</v>
      </c>
      <c r="DM235" s="82">
        <f t="shared" si="825"/>
        <v>0.3912648917101092</v>
      </c>
      <c r="DN235" s="82">
        <f t="shared" si="825"/>
        <v>0.35972141318112577</v>
      </c>
      <c r="DO235" s="82">
        <f t="shared" si="825"/>
        <v>0.33069172144677367</v>
      </c>
      <c r="DP235" s="82">
        <f t="shared" si="825"/>
        <v>0.30397432590397555</v>
      </c>
      <c r="DQ235" s="82">
        <f t="shared" si="825"/>
        <v>0.27938383969151898</v>
      </c>
      <c r="DR235" s="82">
        <f t="shared" si="825"/>
        <v>0.25674969077045329</v>
      </c>
      <c r="DS235" s="82">
        <f t="shared" si="825"/>
        <v>0.23591493609324318</v>
      </c>
      <c r="DT235" s="82">
        <f t="shared" si="825"/>
        <v>0.21673517061358688</v>
      </c>
      <c r="DU235" s="82">
        <f t="shared" si="825"/>
        <v>0.1990775235486153</v>
      </c>
      <c r="DV235" s="82">
        <f t="shared" si="825"/>
        <v>0.18281973491220596</v>
      </c>
      <c r="DW235" s="82">
        <f t="shared" si="825"/>
        <v>0.1678493058966086</v>
      </c>
      <c r="DX235" s="82">
        <f t="shared" si="825"/>
        <v>0.15406271719335413</v>
      </c>
      <c r="DY235" s="82">
        <f t="shared" si="825"/>
        <v>0.14136470981709906</v>
      </c>
      <c r="DZ235" s="82">
        <f t="shared" si="825"/>
        <v>0.1296676234309129</v>
      </c>
      <c r="EA235" s="82">
        <f t="shared" si="825"/>
        <v>0.11889078757158891</v>
      </c>
      <c r="EB235" s="82">
        <f t="shared" si="825"/>
        <v>0.1089599615416168</v>
      </c>
      <c r="EC235" s="82">
        <f t="shared" si="825"/>
        <v>9.9806819073072636E-2</v>
      </c>
      <c r="ED235" s="82">
        <f t="shared" si="825"/>
        <v>9.1368474180203427E-2</v>
      </c>
      <c r="EE235" s="82">
        <f t="shared" si="825"/>
        <v>8.3587044904082877E-2</v>
      </c>
      <c r="EF235" s="82">
        <f t="shared" si="825"/>
        <v>7.6409251916383744E-2</v>
      </c>
      <c r="EG235" s="82">
        <f t="shared" si="825"/>
        <v>6.9786049191885621E-2</v>
      </c>
      <c r="EH235" s="82">
        <f t="shared" si="825"/>
        <v>6.3672284182499872E-2</v>
      </c>
      <c r="EI235" s="82">
        <f t="shared" si="825"/>
        <v>5.80263851309036E-2</v>
      </c>
      <c r="EJ235" s="82">
        <f t="shared" si="825"/>
        <v>5.281007335075516E-2</v>
      </c>
      <c r="EK235" s="82">
        <f t="shared" si="825"/>
        <v>4.798809847423155E-2</v>
      </c>
      <c r="EL235" s="82">
        <f t="shared" si="825"/>
        <v>4.3527994827491319E-2</v>
      </c>
      <c r="EM235" s="82">
        <f t="shared" si="825"/>
        <v>3.9399857241738216E-2</v>
      </c>
      <c r="EN235" s="82">
        <f t="shared" si="825"/>
        <v>3.5576134742863225E-2</v>
      </c>
      <c r="EO235" s="82">
        <f t="shared" si="825"/>
        <v>3.2031440687116788E-2</v>
      </c>
      <c r="EP235" s="82">
        <f t="shared" si="825"/>
        <v>2.8742378024777363E-2</v>
      </c>
      <c r="EQ235" s="82">
        <f t="shared" si="825"/>
        <v>2.5687378479130309E-2</v>
      </c>
      <c r="ER235" s="82">
        <f t="shared" si="825"/>
        <v>2.2846554524988412E-2</v>
      </c>
      <c r="ES235" s="82">
        <f t="shared" si="825"/>
        <v>2.0201563140145408E-2</v>
      </c>
      <c r="ET235" s="82">
        <f t="shared" si="825"/>
        <v>1.7735480385176087E-2</v>
      </c>
      <c r="EU235" s="82">
        <f t="shared" si="825"/>
        <v>1.5432685942454002E-2</v>
      </c>
      <c r="EV235" s="82">
        <f t="shared" si="825"/>
        <v>1.3278756814673363E-2</v>
      </c>
      <c r="EW235" s="82">
        <f t="shared" si="825"/>
        <v>1.1260369447019806E-2</v>
      </c>
      <c r="EX235" s="82">
        <f t="shared" si="825"/>
        <v>9.3652095958793452E-3</v>
      </c>
      <c r="EY235" s="82">
        <f t="shared" si="825"/>
        <v>7.5818893210149651E-3</v>
      </c>
      <c r="EZ235" s="82">
        <f t="shared" si="825"/>
        <v>5.8998705278519763E-3</v>
      </c>
      <c r="FA235" s="82">
        <f t="shared" si="825"/>
        <v>4.3093945322427527E-3</v>
      </c>
      <c r="FB235" s="82">
        <f t="shared" si="825"/>
        <v>2.8014171621470246E-3</v>
      </c>
      <c r="FC235" s="82">
        <f t="shared" si="825"/>
        <v>1.367548949358303E-3</v>
      </c>
      <c r="FD235" s="82">
        <f t="shared" si="825"/>
        <v>0</v>
      </c>
      <c r="FE235" s="82">
        <f t="shared" si="825"/>
        <v>0</v>
      </c>
      <c r="FF235" s="82">
        <f t="shared" si="825"/>
        <v>0</v>
      </c>
      <c r="FG235" s="82">
        <f t="shared" si="825"/>
        <v>0</v>
      </c>
      <c r="FH235" s="82">
        <f t="shared" si="825"/>
        <v>0</v>
      </c>
      <c r="FI235" s="82">
        <f t="shared" si="825"/>
        <v>0</v>
      </c>
      <c r="FJ235" s="82">
        <f t="shared" si="825"/>
        <v>0</v>
      </c>
      <c r="FK235" s="82">
        <f t="shared" si="825"/>
        <v>0</v>
      </c>
      <c r="FL235" s="82">
        <f t="shared" si="825"/>
        <v>0</v>
      </c>
      <c r="FM235" s="82">
        <f t="shared" si="825"/>
        <v>0</v>
      </c>
      <c r="FN235" s="82">
        <f t="shared" si="825"/>
        <v>0</v>
      </c>
      <c r="FO235" s="82">
        <f t="shared" si="825"/>
        <v>0</v>
      </c>
      <c r="FP235" s="82">
        <f t="shared" si="825"/>
        <v>0</v>
      </c>
    </row>
    <row r="236" spans="1:172">
      <c r="A236" s="79">
        <v>1972</v>
      </c>
      <c r="D236" s="98">
        <f>Data!CF36</f>
        <v>0.5915696023453848</v>
      </c>
      <c r="M236" s="82"/>
      <c r="N236" s="82"/>
      <c r="O236" s="82"/>
      <c r="P236" s="82"/>
      <c r="Q236" s="82"/>
      <c r="R236" s="82"/>
      <c r="S236" s="82"/>
      <c r="T236" s="82"/>
      <c r="U236" s="82"/>
      <c r="V236" s="82"/>
      <c r="AB236" s="82">
        <f>+$D236*H211</f>
        <v>0.5915696023453848</v>
      </c>
      <c r="AC236" s="82">
        <f t="shared" ref="AC236:CJ236" si="826">+$D236*I211</f>
        <v>0.57062481443872937</v>
      </c>
      <c r="AD236" s="82">
        <f t="shared" si="826"/>
        <v>0.54930913612228538</v>
      </c>
      <c r="AE236" s="82">
        <f t="shared" si="826"/>
        <v>0.52761918023924326</v>
      </c>
      <c r="AF236" s="82">
        <f t="shared" si="826"/>
        <v>0.50555298480682165</v>
      </c>
      <c r="AG236" s="82">
        <f t="shared" si="826"/>
        <v>0.48311078668267488</v>
      </c>
      <c r="AH236" s="82">
        <f t="shared" si="826"/>
        <v>0.46029612230269157</v>
      </c>
      <c r="AI236" s="82">
        <f t="shared" si="826"/>
        <v>0.43711733481531384</v>
      </c>
      <c r="AJ236" s="82">
        <f t="shared" si="826"/>
        <v>0.41358955282230048</v>
      </c>
      <c r="AK236" s="82">
        <f t="shared" si="826"/>
        <v>0.38973717007798031</v>
      </c>
      <c r="AL236" s="82">
        <f t="shared" si="826"/>
        <v>0.36559679256051475</v>
      </c>
      <c r="AM236" s="82">
        <f t="shared" si="826"/>
        <v>0.34122052770082056</v>
      </c>
      <c r="AN236" s="82">
        <f t="shared" si="826"/>
        <v>0.31667937496351456</v>
      </c>
      <c r="AO236" s="82">
        <f t="shared" si="826"/>
        <v>0.2920663505535252</v>
      </c>
      <c r="AP236" s="82">
        <f t="shared" si="826"/>
        <v>0.26749886386664146</v>
      </c>
      <c r="AQ236" s="82">
        <f t="shared" si="826"/>
        <v>0.24311978855674329</v>
      </c>
      <c r="AR236" s="82">
        <f t="shared" si="826"/>
        <v>0.21909666807680636</v>
      </c>
      <c r="AS236" s="82">
        <f t="shared" si="826"/>
        <v>0.19561859025966061</v>
      </c>
      <c r="AT236" s="82">
        <f t="shared" si="826"/>
        <v>0.17289046988135029</v>
      </c>
      <c r="AU236" s="82">
        <f t="shared" si="826"/>
        <v>0.15112478248340744</v>
      </c>
      <c r="AV236" s="82">
        <f t="shared" si="826"/>
        <v>0.13053116192566885</v>
      </c>
      <c r="AW236" s="82">
        <f t="shared" si="826"/>
        <v>0.1113046501396915</v>
      </c>
      <c r="AX236" s="82">
        <f t="shared" si="826"/>
        <v>9.3613698727512906E-2</v>
      </c>
      <c r="AY236" s="82">
        <f t="shared" si="826"/>
        <v>7.7589198295311995E-2</v>
      </c>
      <c r="AZ236" s="82">
        <f t="shared" si="826"/>
        <v>6.3315801509066502E-2</v>
      </c>
      <c r="BA236" s="82">
        <f t="shared" si="826"/>
        <v>5.0826592366293534E-2</v>
      </c>
      <c r="BB236" s="82">
        <f t="shared" si="826"/>
        <v>4.0101761144727945E-2</v>
      </c>
      <c r="BC236" s="82">
        <f t="shared" si="826"/>
        <v>3.1071435020451815E-2</v>
      </c>
      <c r="BD236" s="82">
        <f t="shared" si="826"/>
        <v>2.3622277898500764E-2</v>
      </c>
      <c r="BE236" s="82">
        <f t="shared" si="826"/>
        <v>1.7607005440893522E-2</v>
      </c>
      <c r="BF236" s="82">
        <f t="shared" si="826"/>
        <v>1.2855643106163328E-2</v>
      </c>
      <c r="BG236" s="82">
        <f t="shared" si="826"/>
        <v>9.1872336828869808E-3</v>
      </c>
      <c r="BH236" s="82">
        <f t="shared" si="826"/>
        <v>6.4207818763787478E-3</v>
      </c>
      <c r="BI236" s="82">
        <f t="shared" si="826"/>
        <v>4.3844726071068782E-3</v>
      </c>
      <c r="BJ236" s="82">
        <f t="shared" si="826"/>
        <v>2.9225538602374937E-3</v>
      </c>
      <c r="BK236" s="82">
        <f t="shared" si="826"/>
        <v>1.8996596574784358E-3</v>
      </c>
      <c r="BL236" s="82">
        <f t="shared" si="826"/>
        <v>1.2026953560100289E-3</v>
      </c>
      <c r="BM236" s="82">
        <f t="shared" si="826"/>
        <v>7.406666703782584E-4</v>
      </c>
      <c r="BN236" s="82">
        <f t="shared" si="826"/>
        <v>4.4298215251539747E-4</v>
      </c>
      <c r="BO236" s="82">
        <f t="shared" si="826"/>
        <v>2.5679830176820648E-4</v>
      </c>
      <c r="BP236" s="82">
        <f t="shared" si="826"/>
        <v>1.4392815092265153E-4</v>
      </c>
      <c r="BQ236" s="82">
        <f t="shared" si="826"/>
        <v>7.7729425084507633E-5</v>
      </c>
      <c r="BR236" s="82">
        <f t="shared" si="826"/>
        <v>4.0259791865980565E-5</v>
      </c>
      <c r="BS236" s="82">
        <f t="shared" si="826"/>
        <v>1.9861397813188243E-5</v>
      </c>
      <c r="BT236" s="82">
        <f t="shared" si="826"/>
        <v>9.2327985734185407E-6</v>
      </c>
      <c r="BU236" s="82">
        <f t="shared" si="826"/>
        <v>3.9718867047068406E-6</v>
      </c>
      <c r="BV236" s="82">
        <f t="shared" si="826"/>
        <v>1.5288967392925696E-6</v>
      </c>
      <c r="BW236" s="82">
        <f t="shared" si="826"/>
        <v>4.8922907450240036E-7</v>
      </c>
      <c r="BX236" s="82">
        <f t="shared" si="826"/>
        <v>1.0453630502611335E-7</v>
      </c>
      <c r="BY236" s="82">
        <f t="shared" si="826"/>
        <v>0</v>
      </c>
      <c r="BZ236" s="82">
        <f t="shared" si="826"/>
        <v>0</v>
      </c>
      <c r="CA236" s="82">
        <f t="shared" si="826"/>
        <v>0</v>
      </c>
      <c r="CB236" s="82">
        <f t="shared" si="826"/>
        <v>0</v>
      </c>
      <c r="CC236" s="82">
        <f t="shared" si="826"/>
        <v>0</v>
      </c>
      <c r="CD236" s="82">
        <f t="shared" si="826"/>
        <v>0</v>
      </c>
      <c r="CE236" s="82">
        <f t="shared" si="826"/>
        <v>0</v>
      </c>
      <c r="CF236" s="82">
        <f t="shared" si="826"/>
        <v>0</v>
      </c>
      <c r="CG236" s="82">
        <f t="shared" si="826"/>
        <v>0</v>
      </c>
      <c r="CH236" s="82">
        <f t="shared" si="826"/>
        <v>0</v>
      </c>
      <c r="CI236" s="82">
        <f t="shared" si="826"/>
        <v>0</v>
      </c>
      <c r="CJ236" s="82">
        <f t="shared" si="826"/>
        <v>0</v>
      </c>
      <c r="CS236" s="82"/>
      <c r="CT236" s="82"/>
      <c r="CU236" s="82"/>
      <c r="CV236" s="82"/>
      <c r="CW236" s="82"/>
      <c r="CX236" s="82"/>
      <c r="CY236" s="82"/>
      <c r="CZ236" s="82"/>
      <c r="DA236" s="82"/>
      <c r="DB236" s="82"/>
      <c r="DH236" s="82">
        <f>+$D236*CN211</f>
        <v>0.5915696023453848</v>
      </c>
      <c r="DI236" s="82">
        <f t="shared" ref="DI236:FP236" si="827">+$D236*CO211</f>
        <v>0.54406895809284828</v>
      </c>
      <c r="DJ236" s="82">
        <f t="shared" si="827"/>
        <v>0.50036136233791828</v>
      </c>
      <c r="DK236" s="82">
        <f t="shared" si="827"/>
        <v>0.46014309107908224</v>
      </c>
      <c r="DL236" s="82">
        <f t="shared" si="827"/>
        <v>0.42313470703008155</v>
      </c>
      <c r="DM236" s="82">
        <f t="shared" si="827"/>
        <v>0.3890791162344937</v>
      </c>
      <c r="DN236" s="82">
        <f t="shared" si="827"/>
        <v>0.3577397801332256</v>
      </c>
      <c r="DO236" s="82">
        <f t="shared" si="827"/>
        <v>0.3288990706479587</v>
      </c>
      <c r="DP236" s="82">
        <f t="shared" si="827"/>
        <v>0.30235675683852853</v>
      </c>
      <c r="DQ236" s="82">
        <f t="shared" si="827"/>
        <v>0.27792861260754931</v>
      </c>
      <c r="DR236" s="82">
        <f t="shared" si="827"/>
        <v>0.25544513576769245</v>
      </c>
      <c r="DS236" s="82">
        <f t="shared" si="827"/>
        <v>0.234750369561774</v>
      </c>
      <c r="DT236" s="82">
        <f t="shared" si="827"/>
        <v>0.21570081843854894</v>
      </c>
      <c r="DU236" s="82">
        <f t="shared" si="827"/>
        <v>0.19816445054285053</v>
      </c>
      <c r="DV236" s="82">
        <f t="shared" si="827"/>
        <v>0.18201977998198349</v>
      </c>
      <c r="DW236" s="82">
        <f t="shared" si="827"/>
        <v>0.16715502248528816</v>
      </c>
      <c r="DX236" s="82">
        <f t="shared" si="827"/>
        <v>0.15346731858440302</v>
      </c>
      <c r="DY236" s="82">
        <f t="shared" si="827"/>
        <v>0.14086201891150618</v>
      </c>
      <c r="DZ236" s="82">
        <f t="shared" si="827"/>
        <v>0.12925202664499535</v>
      </c>
      <c r="EA236" s="82">
        <f t="shared" si="827"/>
        <v>0.11855719252966174</v>
      </c>
      <c r="EB236" s="82">
        <f t="shared" si="827"/>
        <v>0.10870375826420549</v>
      </c>
      <c r="EC236" s="82">
        <f t="shared" si="827"/>
        <v>9.9623844385462387E-2</v>
      </c>
      <c r="ED236" s="82">
        <f t="shared" si="827"/>
        <v>9.1254979088314439E-2</v>
      </c>
      <c r="EE236" s="82">
        <f t="shared" si="827"/>
        <v>8.3539664705085906E-2</v>
      </c>
      <c r="EF236" s="82">
        <f t="shared" si="827"/>
        <v>7.6424978830269177E-2</v>
      </c>
      <c r="EG236" s="82">
        <f t="shared" si="827"/>
        <v>6.9862207317501354E-2</v>
      </c>
      <c r="EH236" s="82">
        <f t="shared" si="827"/>
        <v>6.3806506597501075E-2</v>
      </c>
      <c r="EI236" s="82">
        <f t="shared" si="827"/>
        <v>5.8216592969716825E-2</v>
      </c>
      <c r="EJ236" s="82">
        <f t="shared" si="827"/>
        <v>5.3054456708155978E-2</v>
      </c>
      <c r="EK236" s="82">
        <f t="shared" si="827"/>
        <v>4.8285098994560627E-2</v>
      </c>
      <c r="EL236" s="82">
        <f t="shared" si="827"/>
        <v>4.3876289850975192E-2</v>
      </c>
      <c r="EM236" s="82">
        <f t="shared" si="827"/>
        <v>3.9798345389915786E-2</v>
      </c>
      <c r="EN236" s="82">
        <f t="shared" si="827"/>
        <v>3.6023922834821857E-2</v>
      </c>
      <c r="EO236" s="82">
        <f t="shared" si="827"/>
        <v>3.2527831887179434E-2</v>
      </c>
      <c r="EP236" s="82">
        <f t="shared" si="827"/>
        <v>2.9286861130514125E-2</v>
      </c>
      <c r="EQ236" s="82">
        <f t="shared" si="827"/>
        <v>2.6279618266154398E-2</v>
      </c>
      <c r="ER236" s="82">
        <f t="shared" si="827"/>
        <v>2.3486383071986722E-2</v>
      </c>
      <c r="ES236" s="82">
        <f t="shared" si="827"/>
        <v>2.0888972064037437E-2</v>
      </c>
      <c r="ET236" s="82">
        <f t="shared" si="827"/>
        <v>1.8470613922236482E-2</v>
      </c>
      <c r="EU236" s="82">
        <f t="shared" si="827"/>
        <v>1.6215834816712481E-2</v>
      </c>
      <c r="EV236" s="82">
        <f t="shared" si="827"/>
        <v>1.4110352839960599E-2</v>
      </c>
      <c r="EW236" s="82">
        <f t="shared" si="827"/>
        <v>1.2140980813692269E-2</v>
      </c>
      <c r="EX236" s="82">
        <f t="shared" si="827"/>
        <v>1.0295536797562552E-2</v>
      </c>
      <c r="EY236" s="82">
        <f t="shared" si="827"/>
        <v>8.5627616806818359E-3</v>
      </c>
      <c r="EZ236" s="82">
        <f t="shared" si="827"/>
        <v>6.9322432862285481E-3</v>
      </c>
      <c r="FA236" s="82">
        <f t="shared" si="827"/>
        <v>5.3943464649315763E-3</v>
      </c>
      <c r="FB236" s="82">
        <f t="shared" si="827"/>
        <v>3.9401486950024116E-3</v>
      </c>
      <c r="FC236" s="82">
        <f t="shared" si="827"/>
        <v>2.5613807445581957E-3</v>
      </c>
      <c r="FD236" s="82">
        <f t="shared" si="827"/>
        <v>1.2503719879557562E-3</v>
      </c>
      <c r="FE236" s="82">
        <f t="shared" si="827"/>
        <v>0</v>
      </c>
      <c r="FF236" s="82">
        <f t="shared" si="827"/>
        <v>0</v>
      </c>
      <c r="FG236" s="82">
        <f t="shared" si="827"/>
        <v>0</v>
      </c>
      <c r="FH236" s="82">
        <f t="shared" si="827"/>
        <v>0</v>
      </c>
      <c r="FI236" s="82">
        <f t="shared" si="827"/>
        <v>0</v>
      </c>
      <c r="FJ236" s="82">
        <f t="shared" si="827"/>
        <v>0</v>
      </c>
      <c r="FK236" s="82">
        <f t="shared" si="827"/>
        <v>0</v>
      </c>
      <c r="FL236" s="82">
        <f t="shared" si="827"/>
        <v>0</v>
      </c>
      <c r="FM236" s="82">
        <f t="shared" si="827"/>
        <v>0</v>
      </c>
      <c r="FN236" s="82">
        <f t="shared" si="827"/>
        <v>0</v>
      </c>
      <c r="FO236" s="82">
        <f t="shared" si="827"/>
        <v>0</v>
      </c>
      <c r="FP236" s="82">
        <f t="shared" si="827"/>
        <v>0</v>
      </c>
    </row>
    <row r="237" spans="1:172">
      <c r="A237" s="79">
        <v>1973</v>
      </c>
      <c r="D237" s="98">
        <f>Data!CF37</f>
        <v>0.68958292402193533</v>
      </c>
      <c r="M237" s="82"/>
      <c r="N237" s="82"/>
      <c r="O237" s="82"/>
      <c r="P237" s="82"/>
      <c r="Q237" s="82"/>
      <c r="R237" s="82"/>
      <c r="S237" s="82"/>
      <c r="T237" s="82"/>
      <c r="U237" s="82"/>
      <c r="V237" s="82"/>
      <c r="AC237" s="82">
        <f>+$D237*H211</f>
        <v>0.68958292402193533</v>
      </c>
      <c r="AD237" s="82">
        <f t="shared" ref="AD237:CJ237" si="828">+$D237*I211</f>
        <v>0.66516793036704136</v>
      </c>
      <c r="AE237" s="82">
        <f t="shared" si="828"/>
        <v>0.64032059588148316</v>
      </c>
      <c r="AF237" s="82">
        <f t="shared" si="828"/>
        <v>0.61503697221245901</v>
      </c>
      <c r="AG237" s="82">
        <f t="shared" si="828"/>
        <v>0.58931477230901519</v>
      </c>
      <c r="AH237" s="82">
        <f t="shared" si="828"/>
        <v>0.56315427227221093</v>
      </c>
      <c r="AI237" s="82">
        <f t="shared" si="828"/>
        <v>0.53655959446700729</v>
      </c>
      <c r="AJ237" s="82">
        <f t="shared" si="828"/>
        <v>0.50954046436387368</v>
      </c>
      <c r="AK237" s="82">
        <f t="shared" si="828"/>
        <v>0.48211451712424463</v>
      </c>
      <c r="AL237" s="82">
        <f t="shared" si="828"/>
        <v>0.45431018814502261</v>
      </c>
      <c r="AM237" s="82">
        <f t="shared" si="828"/>
        <v>0.42617014841091849</v>
      </c>
      <c r="AN237" s="82">
        <f t="shared" si="828"/>
        <v>0.39775513869433243</v>
      </c>
      <c r="AO237" s="82">
        <f t="shared" si="828"/>
        <v>0.36914792189961299</v>
      </c>
      <c r="AP237" s="82">
        <f t="shared" si="828"/>
        <v>0.34045692548199402</v>
      </c>
      <c r="AQ237" s="82">
        <f t="shared" si="828"/>
        <v>0.31181901163678566</v>
      </c>
      <c r="AR237" s="82">
        <f t="shared" si="828"/>
        <v>0.28340072582477183</v>
      </c>
      <c r="AS237" s="82">
        <f t="shared" si="828"/>
        <v>0.25539737068446794</v>
      </c>
      <c r="AT237" s="82">
        <f t="shared" si="828"/>
        <v>0.22802936278248415</v>
      </c>
      <c r="AU237" s="82">
        <f t="shared" si="828"/>
        <v>0.20153556789197655</v>
      </c>
      <c r="AV237" s="82">
        <f t="shared" si="828"/>
        <v>0.17616366524567098</v>
      </c>
      <c r="AW237" s="82">
        <f t="shared" si="828"/>
        <v>0.1521580215748313</v>
      </c>
      <c r="AX237" s="82">
        <f t="shared" si="828"/>
        <v>0.12974599404070578</v>
      </c>
      <c r="AY237" s="82">
        <f t="shared" si="828"/>
        <v>0.10912394389618608</v>
      </c>
      <c r="AZ237" s="82">
        <f t="shared" si="828"/>
        <v>9.0444448161081922E-2</v>
      </c>
      <c r="BA237" s="82">
        <f t="shared" si="828"/>
        <v>7.3806185051278228E-2</v>
      </c>
      <c r="BB237" s="82">
        <f t="shared" si="828"/>
        <v>5.9247720036764852E-2</v>
      </c>
      <c r="BC237" s="82">
        <f t="shared" si="828"/>
        <v>4.6745961251175618E-2</v>
      </c>
      <c r="BD237" s="82">
        <f t="shared" si="828"/>
        <v>3.621945909663403E-2</v>
      </c>
      <c r="BE237" s="82">
        <f t="shared" si="828"/>
        <v>2.7536099557387912E-2</v>
      </c>
      <c r="BF237" s="82">
        <f t="shared" si="828"/>
        <v>2.0524195710976936E-2</v>
      </c>
      <c r="BG237" s="82">
        <f t="shared" si="828"/>
        <v>1.4985611039146566E-2</v>
      </c>
      <c r="BH237" s="82">
        <f t="shared" si="828"/>
        <v>1.0709406706497998E-2</v>
      </c>
      <c r="BI237" s="82">
        <f t="shared" si="828"/>
        <v>7.4845994846017101E-3</v>
      </c>
      <c r="BJ237" s="82">
        <f t="shared" si="828"/>
        <v>5.1109073703513403E-3</v>
      </c>
      <c r="BK237" s="82">
        <f t="shared" si="828"/>
        <v>3.4067728101037855E-3</v>
      </c>
      <c r="BL237" s="82">
        <f t="shared" si="828"/>
        <v>2.214401916624626E-3</v>
      </c>
      <c r="BM237" s="82">
        <f t="shared" si="828"/>
        <v>1.4019621309425934E-3</v>
      </c>
      <c r="BN237" s="82">
        <f t="shared" si="828"/>
        <v>8.6338291599173656E-4</v>
      </c>
      <c r="BO237" s="82">
        <f t="shared" si="828"/>
        <v>5.1637698558207855E-4</v>
      </c>
      <c r="BP237" s="82">
        <f t="shared" si="828"/>
        <v>2.9934554296756741E-4</v>
      </c>
      <c r="BQ237" s="82">
        <f t="shared" si="828"/>
        <v>1.6777467058621043E-4</v>
      </c>
      <c r="BR237" s="82">
        <f t="shared" si="828"/>
        <v>9.0607908215378766E-5</v>
      </c>
      <c r="BS237" s="82">
        <f t="shared" si="828"/>
        <v>4.6930175055290345E-5</v>
      </c>
      <c r="BT237" s="82">
        <f t="shared" si="828"/>
        <v>2.3152103699853115E-5</v>
      </c>
      <c r="BU237" s="82">
        <f t="shared" si="828"/>
        <v>1.0762520947528841E-5</v>
      </c>
      <c r="BV237" s="82">
        <f t="shared" si="828"/>
        <v>4.6299627919631908E-6</v>
      </c>
      <c r="BW237" s="82">
        <f t="shared" si="828"/>
        <v>1.7822097008179682E-6</v>
      </c>
      <c r="BX237" s="82">
        <f t="shared" si="828"/>
        <v>5.702862594263968E-7</v>
      </c>
      <c r="BY237" s="82">
        <f t="shared" si="828"/>
        <v>1.2185624582560766E-7</v>
      </c>
      <c r="BZ237" s="82">
        <f t="shared" si="828"/>
        <v>0</v>
      </c>
      <c r="CA237" s="82">
        <f t="shared" si="828"/>
        <v>0</v>
      </c>
      <c r="CB237" s="82">
        <f t="shared" si="828"/>
        <v>0</v>
      </c>
      <c r="CC237" s="82">
        <f t="shared" si="828"/>
        <v>0</v>
      </c>
      <c r="CD237" s="82">
        <f t="shared" si="828"/>
        <v>0</v>
      </c>
      <c r="CE237" s="82">
        <f t="shared" si="828"/>
        <v>0</v>
      </c>
      <c r="CF237" s="82">
        <f t="shared" si="828"/>
        <v>0</v>
      </c>
      <c r="CG237" s="82">
        <f t="shared" si="828"/>
        <v>0</v>
      </c>
      <c r="CH237" s="82">
        <f t="shared" si="828"/>
        <v>0</v>
      </c>
      <c r="CI237" s="82">
        <f t="shared" si="828"/>
        <v>0</v>
      </c>
      <c r="CJ237" s="82">
        <f t="shared" si="828"/>
        <v>0</v>
      </c>
      <c r="CS237" s="82"/>
      <c r="CT237" s="82"/>
      <c r="CU237" s="82"/>
      <c r="CV237" s="82"/>
      <c r="CW237" s="82"/>
      <c r="CX237" s="82"/>
      <c r="CY237" s="82"/>
      <c r="CZ237" s="82"/>
      <c r="DA237" s="82"/>
      <c r="DB237" s="82"/>
      <c r="DI237" s="82">
        <f>+$D237*CN211</f>
        <v>0.68958292402193533</v>
      </c>
      <c r="DJ237" s="82">
        <f t="shared" ref="DJ237:FP237" si="829">+$D237*CO211</f>
        <v>0.63421220682023294</v>
      </c>
      <c r="DK237" s="82">
        <f t="shared" si="829"/>
        <v>0.58326298366346851</v>
      </c>
      <c r="DL237" s="82">
        <f t="shared" si="829"/>
        <v>0.53638120849479909</v>
      </c>
      <c r="DM237" s="82">
        <f t="shared" si="829"/>
        <v>0.4932411458806002</v>
      </c>
      <c r="DN237" s="82">
        <f t="shared" si="829"/>
        <v>0.45354310563815237</v>
      </c>
      <c r="DO237" s="82">
        <f t="shared" si="829"/>
        <v>0.41701135867222022</v>
      </c>
      <c r="DP237" s="82">
        <f t="shared" si="829"/>
        <v>0.38339221952296765</v>
      </c>
      <c r="DQ237" s="82">
        <f t="shared" si="829"/>
        <v>0.35245228228743597</v>
      </c>
      <c r="DR237" s="82">
        <f t="shared" si="829"/>
        <v>0.32397679764379933</v>
      </c>
      <c r="DS237" s="82">
        <f t="shared" si="829"/>
        <v>0.29776817968922786</v>
      </c>
      <c r="DT237" s="82">
        <f t="shared" si="829"/>
        <v>0.27364463220529939</v>
      </c>
      <c r="DU237" s="82">
        <f t="shared" si="829"/>
        <v>0.25143888479573362</v>
      </c>
      <c r="DV237" s="82">
        <f t="shared" si="829"/>
        <v>0.2309970301056074</v>
      </c>
      <c r="DW237" s="82">
        <f t="shared" si="829"/>
        <v>0.21217745403443269</v>
      </c>
      <c r="DX237" s="82">
        <f t="shared" si="829"/>
        <v>0.19484985150244277</v>
      </c>
      <c r="DY237" s="82">
        <f t="shared" si="829"/>
        <v>0.17889432092464269</v>
      </c>
      <c r="DZ237" s="82">
        <f t="shared" si="829"/>
        <v>0.16420053109476238</v>
      </c>
      <c r="EA237" s="82">
        <f t="shared" si="829"/>
        <v>0.15066695468503621</v>
      </c>
      <c r="EB237" s="82">
        <f t="shared" si="829"/>
        <v>0.13820016303120231</v>
      </c>
      <c r="EC237" s="82">
        <f t="shared" si="829"/>
        <v>0.12671417729851386</v>
      </c>
      <c r="ED237" s="82">
        <f t="shared" si="829"/>
        <v>0.11612987151683281</v>
      </c>
      <c r="EE237" s="82">
        <f t="shared" si="829"/>
        <v>0.10637442333377421</v>
      </c>
      <c r="EF237" s="82">
        <f t="shared" si="829"/>
        <v>9.7380808666891847E-2</v>
      </c>
      <c r="EG237" s="82">
        <f t="shared" si="829"/>
        <v>8.9087336741352913E-2</v>
      </c>
      <c r="EH237" s="82">
        <f t="shared" si="829"/>
        <v>8.1437222280569529E-2</v>
      </c>
      <c r="EI237" s="82">
        <f t="shared" si="829"/>
        <v>7.4378191875789798E-2</v>
      </c>
      <c r="EJ237" s="82">
        <f t="shared" si="829"/>
        <v>6.7862121798499084E-2</v>
      </c>
      <c r="EK237" s="82">
        <f t="shared" si="829"/>
        <v>6.1844704738302558E-2</v>
      </c>
      <c r="EL237" s="82">
        <f t="shared" si="829"/>
        <v>5.6285143150269057E-2</v>
      </c>
      <c r="EM237" s="82">
        <f t="shared" si="829"/>
        <v>5.114586708091947E-2</v>
      </c>
      <c r="EN237" s="82">
        <f t="shared" si="829"/>
        <v>4.6392274512424746E-2</v>
      </c>
      <c r="EO237" s="82">
        <f t="shared" si="829"/>
        <v>4.1992492421328728E-2</v>
      </c>
      <c r="EP237" s="82">
        <f t="shared" si="829"/>
        <v>3.7917156892316332E-2</v>
      </c>
      <c r="EQ237" s="82">
        <f t="shared" si="829"/>
        <v>3.4139210760212674E-2</v>
      </c>
      <c r="ER237" s="82">
        <f t="shared" si="829"/>
        <v>3.0633717375448562E-2</v>
      </c>
      <c r="ES237" s="82">
        <f t="shared" si="829"/>
        <v>2.7377689200507718E-2</v>
      </c>
      <c r="ET237" s="82">
        <f t="shared" si="829"/>
        <v>2.4349930048165932E-2</v>
      </c>
      <c r="EU237" s="82">
        <f t="shared" si="829"/>
        <v>2.1530889867359442E-2</v>
      </c>
      <c r="EV237" s="82">
        <f t="shared" si="829"/>
        <v>1.8902531069939339E-2</v>
      </c>
      <c r="EW237" s="82">
        <f t="shared" si="829"/>
        <v>1.6448205471991592E-2</v>
      </c>
      <c r="EX237" s="82">
        <f t="shared" si="829"/>
        <v>1.4152540997385559E-2</v>
      </c>
      <c r="EY237" s="82">
        <f t="shared" si="829"/>
        <v>1.2001337359274146E-2</v>
      </c>
      <c r="EZ237" s="82">
        <f t="shared" si="829"/>
        <v>9.9814699978788193E-3</v>
      </c>
      <c r="FA237" s="82">
        <f t="shared" si="829"/>
        <v>8.0808016104889826E-3</v>
      </c>
      <c r="FB237" s="82">
        <f t="shared" si="829"/>
        <v>6.2881006625879537E-3</v>
      </c>
      <c r="FC237" s="82">
        <f t="shared" si="829"/>
        <v>4.5929663177565281E-3</v>
      </c>
      <c r="FD237" s="82">
        <f t="shared" si="829"/>
        <v>2.985759268838642E-3</v>
      </c>
      <c r="FE237" s="82">
        <f t="shared" si="829"/>
        <v>1.4575379940942926E-3</v>
      </c>
      <c r="FF237" s="82">
        <f t="shared" si="829"/>
        <v>0</v>
      </c>
      <c r="FG237" s="82">
        <f t="shared" si="829"/>
        <v>0</v>
      </c>
      <c r="FH237" s="82">
        <f t="shared" si="829"/>
        <v>0</v>
      </c>
      <c r="FI237" s="82">
        <f t="shared" si="829"/>
        <v>0</v>
      </c>
      <c r="FJ237" s="82">
        <f t="shared" si="829"/>
        <v>0</v>
      </c>
      <c r="FK237" s="82">
        <f t="shared" si="829"/>
        <v>0</v>
      </c>
      <c r="FL237" s="82">
        <f t="shared" si="829"/>
        <v>0</v>
      </c>
      <c r="FM237" s="82">
        <f t="shared" si="829"/>
        <v>0</v>
      </c>
      <c r="FN237" s="82">
        <f t="shared" si="829"/>
        <v>0</v>
      </c>
      <c r="FO237" s="82">
        <f t="shared" si="829"/>
        <v>0</v>
      </c>
      <c r="FP237" s="82">
        <f t="shared" si="829"/>
        <v>0</v>
      </c>
    </row>
    <row r="238" spans="1:172">
      <c r="A238" s="79">
        <v>1974</v>
      </c>
      <c r="D238" s="98">
        <f>Data!CF38</f>
        <v>0.81556621152502751</v>
      </c>
      <c r="M238" s="82"/>
      <c r="N238" s="82"/>
      <c r="O238" s="82"/>
      <c r="P238" s="82"/>
      <c r="Q238" s="82"/>
      <c r="R238" s="82"/>
      <c r="S238" s="82"/>
      <c r="T238" s="82"/>
      <c r="U238" s="82"/>
      <c r="V238" s="82"/>
      <c r="AD238" s="82">
        <f>+$D238*H211</f>
        <v>0.81556621152502751</v>
      </c>
      <c r="AE238" s="82">
        <f t="shared" ref="AE238:CJ238" si="830">+$D238*I211</f>
        <v>0.78669072289866471</v>
      </c>
      <c r="AF238" s="82">
        <f t="shared" si="830"/>
        <v>0.75730390697420702</v>
      </c>
      <c r="AG238" s="82">
        <f t="shared" si="830"/>
        <v>0.72740109405490883</v>
      </c>
      <c r="AH238" s="82">
        <f t="shared" si="830"/>
        <v>0.69697957925725729</v>
      </c>
      <c r="AI238" s="82">
        <f t="shared" si="830"/>
        <v>0.66603968912456868</v>
      </c>
      <c r="AJ238" s="82">
        <f t="shared" si="830"/>
        <v>0.63458629915688336</v>
      </c>
      <c r="AK238" s="82">
        <f t="shared" si="830"/>
        <v>0.60263091161858406</v>
      </c>
      <c r="AL238" s="82">
        <f t="shared" si="830"/>
        <v>0.57019438352526663</v>
      </c>
      <c r="AM238" s="82">
        <f t="shared" si="830"/>
        <v>0.5373103452759983</v>
      </c>
      <c r="AN238" s="82">
        <f t="shared" si="830"/>
        <v>0.50402926362703182</v>
      </c>
      <c r="AO238" s="82">
        <f t="shared" si="830"/>
        <v>0.47042297638047326</v>
      </c>
      <c r="AP238" s="82">
        <f t="shared" si="830"/>
        <v>0.43658936680170374</v>
      </c>
      <c r="AQ238" s="82">
        <f t="shared" si="830"/>
        <v>0.40265667148970191</v>
      </c>
      <c r="AR238" s="82">
        <f t="shared" si="830"/>
        <v>0.368786756665689</v>
      </c>
      <c r="AS238" s="82">
        <f t="shared" si="830"/>
        <v>0.3351765947977563</v>
      </c>
      <c r="AT238" s="82">
        <f t="shared" si="830"/>
        <v>0.30205716932161003</v>
      </c>
      <c r="AU238" s="82">
        <f t="shared" si="830"/>
        <v>0.26968916578778418</v>
      </c>
      <c r="AV238" s="82">
        <f t="shared" si="830"/>
        <v>0.23835508952941517</v>
      </c>
      <c r="AW238" s="82">
        <f t="shared" si="830"/>
        <v>0.20834786951337683</v>
      </c>
      <c r="AX238" s="82">
        <f t="shared" si="830"/>
        <v>0.17995651702793783</v>
      </c>
      <c r="AY238" s="82">
        <f t="shared" si="830"/>
        <v>0.15344992622955558</v>
      </c>
      <c r="AZ238" s="82">
        <f t="shared" si="830"/>
        <v>0.12906033257176644</v>
      </c>
      <c r="BA238" s="82">
        <f t="shared" si="830"/>
        <v>0.10696818811867642</v>
      </c>
      <c r="BB238" s="82">
        <f t="shared" si="830"/>
        <v>8.7290199093548557E-2</v>
      </c>
      <c r="BC238" s="82">
        <f t="shared" si="830"/>
        <v>7.0071976681288478E-2</v>
      </c>
      <c r="BD238" s="82">
        <f t="shared" si="830"/>
        <v>5.5286210249174197E-2</v>
      </c>
      <c r="BE238" s="82">
        <f t="shared" si="830"/>
        <v>4.2836569772699125E-2</v>
      </c>
      <c r="BF238" s="82">
        <f t="shared" si="830"/>
        <v>3.2566804678418174E-2</v>
      </c>
      <c r="BG238" s="82">
        <f t="shared" si="830"/>
        <v>2.4273861717705791E-2</v>
      </c>
      <c r="BH238" s="82">
        <f t="shared" si="830"/>
        <v>1.7723405839724111E-2</v>
      </c>
      <c r="BI238" s="82">
        <f t="shared" si="830"/>
        <v>1.266596075836336E-2</v>
      </c>
      <c r="BJ238" s="82">
        <f t="shared" si="830"/>
        <v>8.8519976841024833E-3</v>
      </c>
      <c r="BK238" s="82">
        <f t="shared" si="830"/>
        <v>6.0446441120983914E-3</v>
      </c>
      <c r="BL238" s="82">
        <f t="shared" si="830"/>
        <v>4.0291728485063747E-3</v>
      </c>
      <c r="BM238" s="82">
        <f t="shared" si="830"/>
        <v>2.6189618666918415E-3</v>
      </c>
      <c r="BN238" s="82">
        <f t="shared" si="830"/>
        <v>1.6580934707107605E-3</v>
      </c>
      <c r="BO238" s="82">
        <f t="shared" si="830"/>
        <v>1.0211185766955174E-3</v>
      </c>
      <c r="BP238" s="82">
        <f t="shared" si="830"/>
        <v>6.1071643043831127E-4</v>
      </c>
      <c r="BQ238" s="82">
        <f t="shared" si="830"/>
        <v>3.5403444881009757E-4</v>
      </c>
      <c r="BR238" s="82">
        <f t="shared" si="830"/>
        <v>1.98426248262932E-4</v>
      </c>
      <c r="BS238" s="82">
        <f t="shared" si="830"/>
        <v>1.0716151149223245E-4</v>
      </c>
      <c r="BT238" s="82">
        <f t="shared" si="830"/>
        <v>5.5504078976920831E-5</v>
      </c>
      <c r="BU238" s="82">
        <f t="shared" si="830"/>
        <v>2.7381875109661427E-5</v>
      </c>
      <c r="BV238" s="82">
        <f t="shared" si="830"/>
        <v>1.2728778700668111E-5</v>
      </c>
      <c r="BW238" s="82">
        <f t="shared" si="830"/>
        <v>5.4758334091566694E-6</v>
      </c>
      <c r="BX238" s="82">
        <f t="shared" si="830"/>
        <v>2.107810334632108E-6</v>
      </c>
      <c r="BY238" s="82">
        <f t="shared" si="830"/>
        <v>6.7447465400168551E-7</v>
      </c>
      <c r="BZ238" s="82">
        <f t="shared" si="830"/>
        <v>1.4411876120571106E-7</v>
      </c>
      <c r="CA238" s="82">
        <f t="shared" si="830"/>
        <v>0</v>
      </c>
      <c r="CB238" s="82">
        <f t="shared" si="830"/>
        <v>0</v>
      </c>
      <c r="CC238" s="82">
        <f t="shared" si="830"/>
        <v>0</v>
      </c>
      <c r="CD238" s="82">
        <f t="shared" si="830"/>
        <v>0</v>
      </c>
      <c r="CE238" s="82">
        <f t="shared" si="830"/>
        <v>0</v>
      </c>
      <c r="CF238" s="82">
        <f t="shared" si="830"/>
        <v>0</v>
      </c>
      <c r="CG238" s="82">
        <f t="shared" si="830"/>
        <v>0</v>
      </c>
      <c r="CH238" s="82">
        <f t="shared" si="830"/>
        <v>0</v>
      </c>
      <c r="CI238" s="82">
        <f t="shared" si="830"/>
        <v>0</v>
      </c>
      <c r="CJ238" s="82">
        <f t="shared" si="830"/>
        <v>0</v>
      </c>
      <c r="CS238" s="82"/>
      <c r="CT238" s="82"/>
      <c r="CU238" s="82"/>
      <c r="CV238" s="82"/>
      <c r="CW238" s="82"/>
      <c r="CX238" s="82"/>
      <c r="CY238" s="82"/>
      <c r="CZ238" s="82"/>
      <c r="DA238" s="82"/>
      <c r="DB238" s="82"/>
      <c r="DJ238" s="82">
        <f>+$D238*CN211</f>
        <v>0.81556621152502751</v>
      </c>
      <c r="DK238" s="82">
        <f t="shared" ref="DK238:FP238" si="831">+$D238*CO211</f>
        <v>0.75007954634742569</v>
      </c>
      <c r="DL238" s="82">
        <f t="shared" si="831"/>
        <v>0.68982215965380778</v>
      </c>
      <c r="DM238" s="82">
        <f t="shared" si="831"/>
        <v>0.63437532297624588</v>
      </c>
      <c r="DN238" s="82">
        <f t="shared" si="831"/>
        <v>0.58335379067667936</v>
      </c>
      <c r="DO238" s="82">
        <f t="shared" si="831"/>
        <v>0.5364031207026192</v>
      </c>
      <c r="DP238" s="82">
        <f t="shared" si="831"/>
        <v>0.49319720965768671</v>
      </c>
      <c r="DQ238" s="82">
        <f t="shared" si="831"/>
        <v>0.45343602504080011</v>
      </c>
      <c r="DR238" s="82">
        <f t="shared" si="831"/>
        <v>0.41684351887949317</v>
      </c>
      <c r="DS238" s="82">
        <f t="shared" si="831"/>
        <v>0.38316570824476942</v>
      </c>
      <c r="DT238" s="82">
        <f t="shared" si="831"/>
        <v>0.35216890929584893</v>
      </c>
      <c r="DU238" s="82">
        <f t="shared" si="831"/>
        <v>0.32363811257126845</v>
      </c>
      <c r="DV238" s="82">
        <f t="shared" si="831"/>
        <v>0.29737548822541798</v>
      </c>
      <c r="DW238" s="82">
        <f t="shared" si="831"/>
        <v>0.27319901081362952</v>
      </c>
      <c r="DX238" s="82">
        <f t="shared" si="831"/>
        <v>0.25094119406063403</v>
      </c>
      <c r="DY238" s="82">
        <f t="shared" si="831"/>
        <v>0.23044792681236187</v>
      </c>
      <c r="DZ238" s="82">
        <f t="shared" si="831"/>
        <v>0.21157740207501466</v>
      </c>
      <c r="EA238" s="82">
        <f t="shared" si="831"/>
        <v>0.19419913169296085</v>
      </c>
      <c r="EB238" s="82">
        <f t="shared" si="831"/>
        <v>0.17819303981282933</v>
      </c>
      <c r="EC238" s="82">
        <f t="shared" si="831"/>
        <v>0.16344862882932049</v>
      </c>
      <c r="ED238" s="82">
        <f t="shared" si="831"/>
        <v>0.14986421201255307</v>
      </c>
      <c r="EE238" s="82">
        <f t="shared" si="831"/>
        <v>0.13734620748071019</v>
      </c>
      <c r="EF238" s="82">
        <f t="shared" si="831"/>
        <v>0.12580848860858113</v>
      </c>
      <c r="EG238" s="82">
        <f t="shared" si="831"/>
        <v>0.11517178635527554</v>
      </c>
      <c r="EH238" s="82">
        <f t="shared" si="831"/>
        <v>0.10536313935564971</v>
      </c>
      <c r="EI238" s="82">
        <f t="shared" si="831"/>
        <v>9.6315387952345732E-2</v>
      </c>
      <c r="EJ238" s="82">
        <f t="shared" si="831"/>
        <v>8.7966708651111961E-2</v>
      </c>
      <c r="EK238" s="82">
        <f t="shared" si="831"/>
        <v>8.0260185763375069E-2</v>
      </c>
      <c r="EL238" s="82">
        <f t="shared" si="831"/>
        <v>7.3143417258831236E-2</v>
      </c>
      <c r="EM238" s="82">
        <f t="shared" si="831"/>
        <v>6.6568152088911925E-2</v>
      </c>
      <c r="EN238" s="82">
        <f t="shared" si="831"/>
        <v>6.0489956461017652E-2</v>
      </c>
      <c r="EO238" s="82">
        <f t="shared" si="831"/>
        <v>5.4867906744923686E-2</v>
      </c>
      <c r="EP238" s="82">
        <f t="shared" si="831"/>
        <v>4.9664306878148712E-2</v>
      </c>
      <c r="EQ238" s="82">
        <f t="shared" si="831"/>
        <v>4.4844428307628512E-2</v>
      </c>
      <c r="ER238" s="82">
        <f t="shared" si="831"/>
        <v>4.0376270661939183E-2</v>
      </c>
      <c r="ES238" s="82">
        <f t="shared" si="831"/>
        <v>3.6230341492661827E-2</v>
      </c>
      <c r="ET238" s="82">
        <f t="shared" si="831"/>
        <v>3.23794535562738E-2</v>
      </c>
      <c r="EU238" s="82">
        <f t="shared" si="831"/>
        <v>2.8798538230117795E-2</v>
      </c>
      <c r="EV238" s="82">
        <f t="shared" si="831"/>
        <v>2.5464473768388108E-2</v>
      </c>
      <c r="EW238" s="82">
        <f t="shared" si="831"/>
        <v>2.2355927207463985E-2</v>
      </c>
      <c r="EX238" s="82">
        <f t="shared" si="831"/>
        <v>1.9453208825035664E-2</v>
      </c>
      <c r="EY238" s="82">
        <f t="shared" si="831"/>
        <v>1.673813814496836E-2</v>
      </c>
      <c r="EZ238" s="82">
        <f t="shared" si="831"/>
        <v>1.4193920560343871E-2</v>
      </c>
      <c r="FA238" s="82">
        <f t="shared" si="831"/>
        <v>1.1805033721168255E-2</v>
      </c>
      <c r="FB238" s="82">
        <f t="shared" si="831"/>
        <v>9.5571229013527628E-3</v>
      </c>
      <c r="FC238" s="82">
        <f t="shared" si="831"/>
        <v>7.4369046222376315E-3</v>
      </c>
      <c r="FD238" s="82">
        <f t="shared" si="831"/>
        <v>5.4320778675714327E-3</v>
      </c>
      <c r="FE238" s="82">
        <f t="shared" si="831"/>
        <v>3.5312422778830416E-3</v>
      </c>
      <c r="FF238" s="82">
        <f t="shared" si="831"/>
        <v>1.7238227609584159E-3</v>
      </c>
      <c r="FG238" s="82">
        <f t="shared" si="831"/>
        <v>0</v>
      </c>
      <c r="FH238" s="82">
        <f t="shared" si="831"/>
        <v>0</v>
      </c>
      <c r="FI238" s="82">
        <f t="shared" si="831"/>
        <v>0</v>
      </c>
      <c r="FJ238" s="82">
        <f t="shared" si="831"/>
        <v>0</v>
      </c>
      <c r="FK238" s="82">
        <f t="shared" si="831"/>
        <v>0</v>
      </c>
      <c r="FL238" s="82">
        <f t="shared" si="831"/>
        <v>0</v>
      </c>
      <c r="FM238" s="82">
        <f t="shared" si="831"/>
        <v>0</v>
      </c>
      <c r="FN238" s="82">
        <f t="shared" si="831"/>
        <v>0</v>
      </c>
      <c r="FO238" s="82">
        <f t="shared" si="831"/>
        <v>0</v>
      </c>
      <c r="FP238" s="82">
        <f t="shared" si="831"/>
        <v>0</v>
      </c>
    </row>
    <row r="239" spans="1:172">
      <c r="A239" s="79">
        <v>1975</v>
      </c>
      <c r="D239" s="98">
        <f>Data!CF39</f>
        <v>0.89341686564852385</v>
      </c>
      <c r="M239" s="82"/>
      <c r="N239" s="82"/>
      <c r="O239" s="82"/>
      <c r="P239" s="82"/>
      <c r="Q239" s="82"/>
      <c r="R239" s="82"/>
      <c r="S239" s="82"/>
      <c r="T239" s="82"/>
      <c r="U239" s="82"/>
      <c r="V239" s="82"/>
      <c r="AE239" s="82">
        <f>+$D239*H211</f>
        <v>0.89341686564852385</v>
      </c>
      <c r="AF239" s="82">
        <f t="shared" ref="AF239:CJ239" si="832">+$D239*I211</f>
        <v>0.86178503958942887</v>
      </c>
      <c r="AG239" s="82">
        <f t="shared" si="832"/>
        <v>0.82959307699509166</v>
      </c>
      <c r="AH239" s="82">
        <f t="shared" si="832"/>
        <v>0.79683586241838922</v>
      </c>
      <c r="AI239" s="82">
        <f t="shared" si="832"/>
        <v>0.76351043277856157</v>
      </c>
      <c r="AJ239" s="82">
        <f t="shared" si="832"/>
        <v>0.72961714578943038</v>
      </c>
      <c r="AK239" s="82">
        <f t="shared" si="832"/>
        <v>0.69516134234656324</v>
      </c>
      <c r="AL239" s="82">
        <f t="shared" si="832"/>
        <v>0.66015562267401018</v>
      </c>
      <c r="AM239" s="82">
        <f t="shared" si="832"/>
        <v>0.62462283471377389</v>
      </c>
      <c r="AN239" s="82">
        <f t="shared" si="832"/>
        <v>0.58859981908688641</v>
      </c>
      <c r="AO239" s="82">
        <f t="shared" si="832"/>
        <v>0.55214185990217135</v>
      </c>
      <c r="AP239" s="82">
        <f t="shared" si="832"/>
        <v>0.51532765230796296</v>
      </c>
      <c r="AQ239" s="82">
        <f t="shared" si="832"/>
        <v>0.47826442311052275</v>
      </c>
      <c r="AR239" s="82">
        <f t="shared" si="832"/>
        <v>0.44109264985624941</v>
      </c>
      <c r="AS239" s="82">
        <f t="shared" si="832"/>
        <v>0.40398964986159663</v>
      </c>
      <c r="AT239" s="82">
        <f t="shared" si="832"/>
        <v>0.36717119779031865</v>
      </c>
      <c r="AU239" s="82">
        <f t="shared" si="832"/>
        <v>0.3308903258232847</v>
      </c>
      <c r="AV239" s="82">
        <f t="shared" si="832"/>
        <v>0.29543260350002043</v>
      </c>
      <c r="AW239" s="82">
        <f t="shared" si="832"/>
        <v>0.26110750297090812</v>
      </c>
      <c r="AX239" s="82">
        <f t="shared" si="832"/>
        <v>0.22823591501801271</v>
      </c>
      <c r="AY239" s="82">
        <f t="shared" si="832"/>
        <v>0.19713443877902934</v>
      </c>
      <c r="AZ239" s="82">
        <f t="shared" si="832"/>
        <v>0.16809763595975025</v>
      </c>
      <c r="BA239" s="82">
        <f t="shared" si="832"/>
        <v>0.14137991027143637</v>
      </c>
      <c r="BB239" s="82">
        <f t="shared" si="832"/>
        <v>0.11717893900286581</v>
      </c>
      <c r="BC239" s="82">
        <f t="shared" si="832"/>
        <v>9.5622568681660705E-2</v>
      </c>
      <c r="BD239" s="82">
        <f t="shared" si="832"/>
        <v>7.6760764352082372E-2</v>
      </c>
      <c r="BE239" s="82">
        <f t="shared" si="832"/>
        <v>6.0563608418795746E-2</v>
      </c>
      <c r="BF239" s="82">
        <f t="shared" si="832"/>
        <v>4.6925575582510162E-2</v>
      </c>
      <c r="BG239" s="82">
        <f t="shared" si="832"/>
        <v>3.5675500221587067E-2</v>
      </c>
      <c r="BH239" s="82">
        <f t="shared" si="832"/>
        <v>2.6590946445005953E-2</v>
      </c>
      <c r="BI239" s="82">
        <f t="shared" si="832"/>
        <v>1.9415210525132384E-2</v>
      </c>
      <c r="BJ239" s="82">
        <f t="shared" si="832"/>
        <v>1.3875002177940198E-2</v>
      </c>
      <c r="BK239" s="82">
        <f t="shared" si="832"/>
        <v>9.6969736042285034E-3</v>
      </c>
      <c r="BL239" s="82">
        <f t="shared" si="832"/>
        <v>6.6216414072544317E-3</v>
      </c>
      <c r="BM239" s="82">
        <f t="shared" si="832"/>
        <v>4.4137814031524943E-3</v>
      </c>
      <c r="BN239" s="82">
        <f t="shared" si="832"/>
        <v>2.8689573809312099E-3</v>
      </c>
      <c r="BO239" s="82">
        <f t="shared" si="832"/>
        <v>1.8163683715938629E-3</v>
      </c>
      <c r="BP239" s="82">
        <f t="shared" si="832"/>
        <v>1.1185904287781979E-3</v>
      </c>
      <c r="BQ239" s="82">
        <f t="shared" si="832"/>
        <v>6.6901295243949313E-4</v>
      </c>
      <c r="BR239" s="82">
        <f t="shared" si="832"/>
        <v>3.8782914632531191E-4</v>
      </c>
      <c r="BS239" s="82">
        <f t="shared" si="832"/>
        <v>2.1736721590509932E-4</v>
      </c>
      <c r="BT239" s="82">
        <f t="shared" si="832"/>
        <v>1.1739071624426974E-4</v>
      </c>
      <c r="BU239" s="82">
        <f t="shared" si="832"/>
        <v>6.08022740146917E-5</v>
      </c>
      <c r="BV239" s="82">
        <f t="shared" si="832"/>
        <v>2.9995638233110306E-5</v>
      </c>
      <c r="BW239" s="82">
        <f t="shared" si="832"/>
        <v>1.3943816467114165E-5</v>
      </c>
      <c r="BX239" s="82">
        <f t="shared" si="832"/>
        <v>5.9985343336800236E-6</v>
      </c>
      <c r="BY239" s="82">
        <f t="shared" si="832"/>
        <v>2.3090133896391749E-6</v>
      </c>
      <c r="BZ239" s="82">
        <f t="shared" si="832"/>
        <v>7.3885727832051903E-7</v>
      </c>
      <c r="CA239" s="82">
        <f t="shared" si="832"/>
        <v>1.5787575563826949E-7</v>
      </c>
      <c r="CB239" s="82">
        <f t="shared" si="832"/>
        <v>0</v>
      </c>
      <c r="CC239" s="82">
        <f t="shared" si="832"/>
        <v>0</v>
      </c>
      <c r="CD239" s="82">
        <f t="shared" si="832"/>
        <v>0</v>
      </c>
      <c r="CE239" s="82">
        <f t="shared" si="832"/>
        <v>0</v>
      </c>
      <c r="CF239" s="82">
        <f t="shared" si="832"/>
        <v>0</v>
      </c>
      <c r="CG239" s="82">
        <f t="shared" si="832"/>
        <v>0</v>
      </c>
      <c r="CH239" s="82">
        <f t="shared" si="832"/>
        <v>0</v>
      </c>
      <c r="CI239" s="82">
        <f t="shared" si="832"/>
        <v>0</v>
      </c>
      <c r="CJ239" s="82">
        <f t="shared" si="832"/>
        <v>0</v>
      </c>
      <c r="CS239" s="82"/>
      <c r="CT239" s="82"/>
      <c r="CU239" s="82"/>
      <c r="CV239" s="82"/>
      <c r="CW239" s="82"/>
      <c r="CX239" s="82"/>
      <c r="CY239" s="82"/>
      <c r="CZ239" s="82"/>
      <c r="DA239" s="82"/>
      <c r="DB239" s="82"/>
      <c r="DK239" s="82">
        <f>+$D239*CN211</f>
        <v>0.89341686564852385</v>
      </c>
      <c r="DL239" s="82">
        <f t="shared" ref="DL239:FP239" si="833">+$D239*CO211</f>
        <v>0.82167910810294664</v>
      </c>
      <c r="DM239" s="82">
        <f t="shared" si="833"/>
        <v>0.75566979482926744</v>
      </c>
      <c r="DN239" s="82">
        <f t="shared" si="833"/>
        <v>0.69493022723246445</v>
      </c>
      <c r="DO239" s="82">
        <f t="shared" si="833"/>
        <v>0.63903838568298799</v>
      </c>
      <c r="DP239" s="82">
        <f t="shared" si="833"/>
        <v>0.58760599452263418</v>
      </c>
      <c r="DQ239" s="82">
        <f t="shared" si="833"/>
        <v>0.54027582184287992</v>
      </c>
      <c r="DR239" s="82">
        <f t="shared" si="833"/>
        <v>0.49671919525278857</v>
      </c>
      <c r="DS239" s="82">
        <f t="shared" si="833"/>
        <v>0.45663371635619759</v>
      </c>
      <c r="DT239" s="82">
        <f t="shared" si="833"/>
        <v>0.41974115804027956</v>
      </c>
      <c r="DU239" s="82">
        <f t="shared" si="833"/>
        <v>0.38578552994933801</v>
      </c>
      <c r="DV239" s="82">
        <f t="shared" si="833"/>
        <v>0.35453129868776295</v>
      </c>
      <c r="DW239" s="82">
        <f t="shared" si="833"/>
        <v>0.32576175037248883</v>
      </c>
      <c r="DX239" s="82">
        <f t="shared" si="833"/>
        <v>0.29927748414562644</v>
      </c>
      <c r="DY239" s="82">
        <f t="shared" si="833"/>
        <v>0.27489502616903067</v>
      </c>
      <c r="DZ239" s="82">
        <f t="shared" si="833"/>
        <v>0.25244555446076455</v>
      </c>
      <c r="EA239" s="82">
        <f t="shared" si="833"/>
        <v>0.23177372570457005</v>
      </c>
      <c r="EB239" s="82">
        <f t="shared" si="833"/>
        <v>0.21273659587289773</v>
      </c>
      <c r="EC239" s="82">
        <f t="shared" si="833"/>
        <v>0.19520262715674699</v>
      </c>
      <c r="ED239" s="82">
        <f t="shared" si="833"/>
        <v>0.17905077429603553</v>
      </c>
      <c r="EE239" s="82">
        <f t="shared" si="833"/>
        <v>0.16416964395665412</v>
      </c>
      <c r="EF239" s="82">
        <f t="shared" si="833"/>
        <v>0.15045672130859528</v>
      </c>
      <c r="EG239" s="82">
        <f t="shared" si="833"/>
        <v>0.13781765842712004</v>
      </c>
      <c r="EH239" s="82">
        <f t="shared" si="833"/>
        <v>0.12616561956909134</v>
      </c>
      <c r="EI239" s="82">
        <f t="shared" si="833"/>
        <v>0.11542067877235067</v>
      </c>
      <c r="EJ239" s="82">
        <f t="shared" si="833"/>
        <v>0.10550926559010063</v>
      </c>
      <c r="EK239" s="82">
        <f t="shared" si="833"/>
        <v>9.6363655107212093E-2</v>
      </c>
      <c r="EL239" s="82">
        <f t="shared" si="833"/>
        <v>8.7921498693527445E-2</v>
      </c>
      <c r="EM239" s="82">
        <f t="shared" si="833"/>
        <v>8.0125392232733281E-2</v>
      </c>
      <c r="EN239" s="82">
        <f t="shared" si="833"/>
        <v>7.2922478826190143E-2</v>
      </c>
      <c r="EO239" s="82">
        <f t="shared" si="833"/>
        <v>6.6264083211053482E-2</v>
      </c>
      <c r="EP239" s="82">
        <f t="shared" si="833"/>
        <v>6.0105375352766111E-2</v>
      </c>
      <c r="EQ239" s="82">
        <f t="shared" si="833"/>
        <v>5.4405060875085579E-2</v>
      </c>
      <c r="ER239" s="82">
        <f t="shared" si="833"/>
        <v>4.9125096177641145E-2</v>
      </c>
      <c r="ES239" s="82">
        <f t="shared" si="833"/>
        <v>4.4230426262894751E-2</v>
      </c>
      <c r="ET239" s="82">
        <f t="shared" si="833"/>
        <v>3.9688743452506656E-2</v>
      </c>
      <c r="EU239" s="82">
        <f t="shared" si="833"/>
        <v>3.5470265318575368E-2</v>
      </c>
      <c r="EV239" s="82">
        <f t="shared" si="833"/>
        <v>3.1547530289049344E-2</v>
      </c>
      <c r="EW239" s="82">
        <f t="shared" si="833"/>
        <v>2.7895209509723799E-2</v>
      </c>
      <c r="EX239" s="82">
        <f t="shared" si="833"/>
        <v>2.4489933658496232E-2</v>
      </c>
      <c r="EY239" s="82">
        <f t="shared" si="833"/>
        <v>2.1310133511748885E-2</v>
      </c>
      <c r="EZ239" s="82">
        <f t="shared" si="833"/>
        <v>1.8335893158578614E-2</v>
      </c>
      <c r="FA239" s="82">
        <f t="shared" si="833"/>
        <v>1.5548814846772759E-2</v>
      </c>
      <c r="FB239" s="82">
        <f t="shared" si="833"/>
        <v>1.2931894525546585E-2</v>
      </c>
      <c r="FC239" s="82">
        <f t="shared" si="833"/>
        <v>1.0469407224679131E-2</v>
      </c>
      <c r="FD239" s="82">
        <f t="shared" si="833"/>
        <v>8.1468014783281275E-3</v>
      </c>
      <c r="FE239" s="82">
        <f t="shared" si="833"/>
        <v>5.950602064950134E-3</v>
      </c>
      <c r="FF239" s="82">
        <f t="shared" si="833"/>
        <v>3.8683203928379104E-3</v>
      </c>
      <c r="FG239" s="82">
        <f t="shared" si="833"/>
        <v>1.8883719142180171E-3</v>
      </c>
      <c r="FH239" s="82">
        <f t="shared" si="833"/>
        <v>0</v>
      </c>
      <c r="FI239" s="82">
        <f t="shared" si="833"/>
        <v>0</v>
      </c>
      <c r="FJ239" s="82">
        <f t="shared" si="833"/>
        <v>0</v>
      </c>
      <c r="FK239" s="82">
        <f t="shared" si="833"/>
        <v>0</v>
      </c>
      <c r="FL239" s="82">
        <f t="shared" si="833"/>
        <v>0</v>
      </c>
      <c r="FM239" s="82">
        <f t="shared" si="833"/>
        <v>0</v>
      </c>
      <c r="FN239" s="82">
        <f t="shared" si="833"/>
        <v>0</v>
      </c>
      <c r="FO239" s="82">
        <f t="shared" si="833"/>
        <v>0</v>
      </c>
      <c r="FP239" s="82">
        <f t="shared" si="833"/>
        <v>0</v>
      </c>
    </row>
    <row r="240" spans="1:172">
      <c r="A240" s="79">
        <v>1976</v>
      </c>
      <c r="D240" s="98">
        <f>Data!CF40</f>
        <v>0.99902426494742458</v>
      </c>
      <c r="M240" s="82"/>
      <c r="N240" s="82"/>
      <c r="O240" s="82"/>
      <c r="P240" s="82"/>
      <c r="Q240" s="82"/>
      <c r="R240" s="82"/>
      <c r="S240" s="82"/>
      <c r="T240" s="82"/>
      <c r="U240" s="82"/>
      <c r="V240" s="82"/>
      <c r="AF240" s="82">
        <f>+$D240*H211</f>
        <v>0.99902426494742458</v>
      </c>
      <c r="AG240" s="82">
        <f t="shared" ref="AG240:CJ240" si="834">+$D240*I211</f>
        <v>0.96365336140544455</v>
      </c>
      <c r="AH240" s="82">
        <f t="shared" si="834"/>
        <v>0.92765610972531454</v>
      </c>
      <c r="AI240" s="82">
        <f t="shared" si="834"/>
        <v>0.89102678978242289</v>
      </c>
      <c r="AJ240" s="82">
        <f t="shared" si="834"/>
        <v>0.8537620882415371</v>
      </c>
      <c r="AK240" s="82">
        <f t="shared" si="834"/>
        <v>0.81586240510046493</v>
      </c>
      <c r="AL240" s="82">
        <f t="shared" si="834"/>
        <v>0.77733371258166339</v>
      </c>
      <c r="AM240" s="82">
        <f t="shared" si="834"/>
        <v>0.73819010033359789</v>
      </c>
      <c r="AN240" s="82">
        <f t="shared" si="834"/>
        <v>0.69845711706633007</v>
      </c>
      <c r="AO240" s="82">
        <f t="shared" si="834"/>
        <v>0.65817595819015673</v>
      </c>
      <c r="AP240" s="82">
        <f t="shared" si="834"/>
        <v>0.61740844273749684</v>
      </c>
      <c r="AQ240" s="82">
        <f t="shared" si="834"/>
        <v>0.57624256810994678</v>
      </c>
      <c r="AR240" s="82">
        <f t="shared" si="834"/>
        <v>0.53479823598546528</v>
      </c>
      <c r="AS240" s="82">
        <f t="shared" si="834"/>
        <v>0.4932325292252886</v>
      </c>
      <c r="AT240" s="82">
        <f t="shared" si="834"/>
        <v>0.45174372514938188</v>
      </c>
      <c r="AU240" s="82">
        <f t="shared" si="834"/>
        <v>0.41057310432132049</v>
      </c>
      <c r="AV240" s="82">
        <f t="shared" si="834"/>
        <v>0.37000360889075518</v>
      </c>
      <c r="AW240" s="82">
        <f t="shared" si="834"/>
        <v>0.33035456448303002</v>
      </c>
      <c r="AX240" s="82">
        <f t="shared" si="834"/>
        <v>0.29197202477078615</v>
      </c>
      <c r="AY240" s="82">
        <f t="shared" si="834"/>
        <v>0.25521481181123679</v>
      </c>
      <c r="AZ240" s="82">
        <f t="shared" si="834"/>
        <v>0.22043694871831668</v>
      </c>
      <c r="BA240" s="82">
        <f t="shared" si="834"/>
        <v>0.18796781621330561</v>
      </c>
      <c r="BB240" s="82">
        <f t="shared" si="834"/>
        <v>0.1580918900996213</v>
      </c>
      <c r="BC240" s="82">
        <f t="shared" si="834"/>
        <v>0.13103021434420864</v>
      </c>
      <c r="BD240" s="82">
        <f t="shared" si="834"/>
        <v>0.10692574772498482</v>
      </c>
      <c r="BE240" s="82">
        <f t="shared" si="834"/>
        <v>8.5834361463476436E-2</v>
      </c>
      <c r="BF240" s="82">
        <f t="shared" si="834"/>
        <v>6.7722601519539655E-2</v>
      </c>
      <c r="BG240" s="82">
        <f t="shared" si="834"/>
        <v>5.2472468850834134E-2</v>
      </c>
      <c r="BH240" s="82">
        <f t="shared" si="834"/>
        <v>3.9892565000585058E-2</v>
      </c>
      <c r="BI240" s="82">
        <f t="shared" si="834"/>
        <v>2.9734160779688316E-2</v>
      </c>
      <c r="BJ240" s="82">
        <f t="shared" si="834"/>
        <v>2.1710208492191706E-2</v>
      </c>
      <c r="BK240" s="82">
        <f t="shared" si="834"/>
        <v>1.551511325219801E-2</v>
      </c>
      <c r="BL240" s="82">
        <f t="shared" si="834"/>
        <v>1.0843215859985893E-2</v>
      </c>
      <c r="BM240" s="82">
        <f t="shared" si="834"/>
        <v>7.4043603764138537E-3</v>
      </c>
      <c r="BN240" s="82">
        <f t="shared" si="834"/>
        <v>4.9355176642229964E-3</v>
      </c>
      <c r="BO240" s="82">
        <f t="shared" si="834"/>
        <v>3.2080858878456141E-3</v>
      </c>
      <c r="BP240" s="82">
        <f t="shared" si="834"/>
        <v>2.0310743473463638E-3</v>
      </c>
      <c r="BQ240" s="82">
        <f t="shared" si="834"/>
        <v>1.2508147359364884E-3</v>
      </c>
      <c r="BR240" s="82">
        <f t="shared" si="834"/>
        <v>7.4809442125990514E-4</v>
      </c>
      <c r="BS240" s="82">
        <f t="shared" si="834"/>
        <v>4.3367295014246749E-4</v>
      </c>
      <c r="BT240" s="82">
        <f t="shared" si="834"/>
        <v>2.4306136524032251E-4</v>
      </c>
      <c r="BU240" s="82">
        <f t="shared" si="834"/>
        <v>1.3126702496538776E-4</v>
      </c>
      <c r="BV240" s="82">
        <f t="shared" si="834"/>
        <v>6.7989478865016124E-5</v>
      </c>
      <c r="BW240" s="82">
        <f t="shared" si="834"/>
        <v>3.354130819514981E-5</v>
      </c>
      <c r="BX240" s="82">
        <f t="shared" si="834"/>
        <v>1.5592061815968406E-5</v>
      </c>
      <c r="BY240" s="82">
        <f t="shared" si="834"/>
        <v>6.7075981928285382E-6</v>
      </c>
      <c r="BZ240" s="82">
        <f t="shared" si="834"/>
        <v>2.5819530535318247E-6</v>
      </c>
      <c r="CA240" s="82">
        <f t="shared" si="834"/>
        <v>8.2619477844690584E-7</v>
      </c>
      <c r="CB240" s="82">
        <f t="shared" si="834"/>
        <v>1.7653764641554256E-7</v>
      </c>
      <c r="CC240" s="82">
        <f t="shared" si="834"/>
        <v>0</v>
      </c>
      <c r="CD240" s="82">
        <f t="shared" si="834"/>
        <v>0</v>
      </c>
      <c r="CE240" s="82">
        <f t="shared" si="834"/>
        <v>0</v>
      </c>
      <c r="CF240" s="82">
        <f t="shared" si="834"/>
        <v>0</v>
      </c>
      <c r="CG240" s="82">
        <f t="shared" si="834"/>
        <v>0</v>
      </c>
      <c r="CH240" s="82">
        <f t="shared" si="834"/>
        <v>0</v>
      </c>
      <c r="CI240" s="82">
        <f t="shared" si="834"/>
        <v>0</v>
      </c>
      <c r="CJ240" s="82">
        <f t="shared" si="834"/>
        <v>0</v>
      </c>
      <c r="CS240" s="82"/>
      <c r="CT240" s="82"/>
      <c r="CU240" s="82"/>
      <c r="CV240" s="82"/>
      <c r="CW240" s="82"/>
      <c r="CX240" s="82"/>
      <c r="CY240" s="82"/>
      <c r="CZ240" s="82"/>
      <c r="DA240" s="82"/>
      <c r="DB240" s="82"/>
      <c r="DL240" s="82">
        <f>+$D240*CN211</f>
        <v>0.99902426494742458</v>
      </c>
      <c r="DM240" s="82">
        <f t="shared" ref="DM240:FP240" si="835">+$D240*CO211</f>
        <v>0.91880666076225648</v>
      </c>
      <c r="DN240" s="82">
        <f t="shared" si="835"/>
        <v>0.84499463839232647</v>
      </c>
      <c r="DO240" s="82">
        <f t="shared" si="835"/>
        <v>0.77707527823163236</v>
      </c>
      <c r="DP240" s="82">
        <f t="shared" si="835"/>
        <v>0.71457667532022229</v>
      </c>
      <c r="DQ240" s="82">
        <f t="shared" si="835"/>
        <v>0.6570646574156096</v>
      </c>
      <c r="DR240" s="82">
        <f t="shared" si="835"/>
        <v>0.60413976558820592</v>
      </c>
      <c r="DS240" s="82">
        <f t="shared" si="835"/>
        <v>0.55543447633762866</v>
      </c>
      <c r="DT240" s="82">
        <f t="shared" si="835"/>
        <v>0.51061064590695626</v>
      </c>
      <c r="DU240" s="82">
        <f t="shared" si="835"/>
        <v>0.46935715901779146</v>
      </c>
      <c r="DV240" s="82">
        <f t="shared" si="835"/>
        <v>0.43138776567109555</v>
      </c>
      <c r="DW240" s="82">
        <f t="shared" si="835"/>
        <v>0.39643909096712426</v>
      </c>
      <c r="DX240" s="82">
        <f t="shared" si="835"/>
        <v>0.36426880410145945</v>
      </c>
      <c r="DY240" s="82">
        <f t="shared" si="835"/>
        <v>0.33465393380151592</v>
      </c>
      <c r="DZ240" s="82">
        <f t="shared" si="835"/>
        <v>0.30738931848669498</v>
      </c>
      <c r="EA240" s="82">
        <f t="shared" si="835"/>
        <v>0.28228618037263159</v>
      </c>
      <c r="EB240" s="82">
        <f t="shared" si="835"/>
        <v>0.25917081360228816</v>
      </c>
      <c r="EC240" s="82">
        <f t="shared" si="835"/>
        <v>0.23788337727995085</v>
      </c>
      <c r="ED240" s="82">
        <f t="shared" si="835"/>
        <v>0.21827678501403444</v>
      </c>
      <c r="EE240" s="82">
        <f t="shared" si="835"/>
        <v>0.20021568324605049</v>
      </c>
      <c r="EF240" s="82">
        <f t="shared" si="835"/>
        <v>0.18357551126083085</v>
      </c>
      <c r="EG240" s="82">
        <f t="shared" si="835"/>
        <v>0.16824163634140732</v>
      </c>
      <c r="EH240" s="82">
        <f t="shared" si="835"/>
        <v>0.15410855805479534</v>
      </c>
      <c r="EI240" s="82">
        <f t="shared" si="835"/>
        <v>0.1410791761359404</v>
      </c>
      <c r="EJ240" s="82">
        <f t="shared" si="835"/>
        <v>0.12906411687961508</v>
      </c>
      <c r="EK240" s="82">
        <f t="shared" si="835"/>
        <v>0.11798111335717769</v>
      </c>
      <c r="EL240" s="82">
        <f t="shared" si="835"/>
        <v>0.10775443514965254</v>
      </c>
      <c r="EM240" s="82">
        <f t="shared" si="835"/>
        <v>9.8314363633171392E-2</v>
      </c>
      <c r="EN240" s="82">
        <f t="shared" si="835"/>
        <v>8.9596709169828412E-2</v>
      </c>
      <c r="EO240" s="82">
        <f t="shared" si="835"/>
        <v>8.1542366848645242E-2</v>
      </c>
      <c r="EP240" s="82">
        <f t="shared" si="835"/>
        <v>7.409690768965288E-2</v>
      </c>
      <c r="EQ240" s="82">
        <f t="shared" si="835"/>
        <v>6.7210202470935884E-2</v>
      </c>
      <c r="ER240" s="82">
        <f t="shared" si="835"/>
        <v>6.0836075565574438E-2</v>
      </c>
      <c r="ES240" s="82">
        <f t="shared" si="835"/>
        <v>5.4931986384334462E-2</v>
      </c>
      <c r="ET240" s="82">
        <f t="shared" si="835"/>
        <v>4.9458736212153909E-2</v>
      </c>
      <c r="EU240" s="82">
        <f t="shared" si="835"/>
        <v>4.4380198403290445E-2</v>
      </c>
      <c r="EV240" s="82">
        <f t="shared" si="835"/>
        <v>3.9663070062660434E-2</v>
      </c>
      <c r="EW240" s="82">
        <f t="shared" si="835"/>
        <v>3.5276643490546142E-2</v>
      </c>
      <c r="EX240" s="82">
        <f t="shared" si="835"/>
        <v>3.1192595805516928E-2</v>
      </c>
      <c r="EY240" s="82">
        <f t="shared" si="835"/>
        <v>2.738479528705863E-2</v>
      </c>
      <c r="EZ240" s="82">
        <f t="shared" si="835"/>
        <v>2.3829123095916321E-2</v>
      </c>
      <c r="FA240" s="82">
        <f t="shared" si="835"/>
        <v>2.0503309137338287E-2</v>
      </c>
      <c r="FB240" s="82">
        <f t="shared" si="835"/>
        <v>1.7386780931010311E-2</v>
      </c>
      <c r="FC240" s="82">
        <f t="shared" si="835"/>
        <v>1.4460524442174938E-2</v>
      </c>
      <c r="FD240" s="82">
        <f t="shared" si="835"/>
        <v>1.1706955911872209E-2</v>
      </c>
      <c r="FE240" s="82">
        <f t="shared" si="835"/>
        <v>9.1098038009965535E-3</v>
      </c>
      <c r="FF240" s="82">
        <f t="shared" si="835"/>
        <v>6.6540000334739113E-3</v>
      </c>
      <c r="FG240" s="82">
        <f t="shared" si="835"/>
        <v>4.3255797888153641E-3</v>
      </c>
      <c r="FH240" s="82">
        <f t="shared" si="835"/>
        <v>2.1115891540502761E-3</v>
      </c>
      <c r="FI240" s="82">
        <f t="shared" si="835"/>
        <v>0</v>
      </c>
      <c r="FJ240" s="82">
        <f t="shared" si="835"/>
        <v>0</v>
      </c>
      <c r="FK240" s="82">
        <f t="shared" si="835"/>
        <v>0</v>
      </c>
      <c r="FL240" s="82">
        <f t="shared" si="835"/>
        <v>0</v>
      </c>
      <c r="FM240" s="82">
        <f t="shared" si="835"/>
        <v>0</v>
      </c>
      <c r="FN240" s="82">
        <f t="shared" si="835"/>
        <v>0</v>
      </c>
      <c r="FO240" s="82">
        <f t="shared" si="835"/>
        <v>0</v>
      </c>
      <c r="FP240" s="82">
        <f t="shared" si="835"/>
        <v>0</v>
      </c>
    </row>
    <row r="241" spans="1:172">
      <c r="A241" s="79">
        <v>1977</v>
      </c>
      <c r="D241" s="98">
        <f>Data!CF41</f>
        <v>1.1064170389130124</v>
      </c>
      <c r="AG241" s="82">
        <f>+$D241*H211</f>
        <v>1.1064170389130124</v>
      </c>
      <c r="AH241" s="82">
        <f t="shared" ref="AH241:CJ241" si="836">+$D241*I211</f>
        <v>1.0672438458948679</v>
      </c>
      <c r="AI241" s="82">
        <f t="shared" si="836"/>
        <v>1.0273769737773704</v>
      </c>
      <c r="AJ241" s="82">
        <f t="shared" si="836"/>
        <v>0.98681008753587929</v>
      </c>
      <c r="AK241" s="82">
        <f t="shared" si="836"/>
        <v>0.94553951765936695</v>
      </c>
      <c r="AL241" s="82">
        <f t="shared" si="836"/>
        <v>0.90356570714447093</v>
      </c>
      <c r="AM241" s="82">
        <f t="shared" si="836"/>
        <v>0.86089527021360646</v>
      </c>
      <c r="AN241" s="82">
        <f t="shared" si="836"/>
        <v>0.81754381111952434</v>
      </c>
      <c r="AO241" s="82">
        <f t="shared" si="836"/>
        <v>0.7735396249989156</v>
      </c>
      <c r="AP241" s="82">
        <f t="shared" si="836"/>
        <v>0.72892833567241888</v>
      </c>
      <c r="AQ241" s="82">
        <f t="shared" si="836"/>
        <v>0.68377840757397956</v>
      </c>
      <c r="AR241" s="82">
        <f t="shared" si="836"/>
        <v>0.63818729762023363</v>
      </c>
      <c r="AS241" s="82">
        <f t="shared" si="836"/>
        <v>0.59228779663933462</v>
      </c>
      <c r="AT241" s="82">
        <f t="shared" si="836"/>
        <v>0.5462538735330309</v>
      </c>
      <c r="AU241" s="82">
        <f t="shared" si="836"/>
        <v>0.50030511996985039</v>
      </c>
      <c r="AV241" s="82">
        <f t="shared" si="836"/>
        <v>0.45470875361012902</v>
      </c>
      <c r="AW241" s="82">
        <f t="shared" si="836"/>
        <v>0.40977813222342696</v>
      </c>
      <c r="AX241" s="82">
        <f t="shared" si="836"/>
        <v>0.36586690819361378</v>
      </c>
      <c r="AY241" s="82">
        <f t="shared" si="836"/>
        <v>0.32335833515448259</v>
      </c>
      <c r="AZ241" s="82">
        <f t="shared" si="836"/>
        <v>0.28264980769590287</v>
      </c>
      <c r="BA241" s="82">
        <f t="shared" si="836"/>
        <v>0.24413340558927754</v>
      </c>
      <c r="BB241" s="82">
        <f t="shared" si="836"/>
        <v>0.20817391721372824</v>
      </c>
      <c r="BC241" s="82">
        <f t="shared" si="836"/>
        <v>0.17508639885677812</v>
      </c>
      <c r="BD241" s="82">
        <f t="shared" si="836"/>
        <v>0.14511565619528385</v>
      </c>
      <c r="BE241" s="82">
        <f t="shared" si="836"/>
        <v>0.1184200157417232</v>
      </c>
      <c r="BF241" s="82">
        <f t="shared" si="836"/>
        <v>9.5061354743377194E-2</v>
      </c>
      <c r="BG241" s="82">
        <f t="shared" si="836"/>
        <v>7.5002622928961815E-2</v>
      </c>
      <c r="BH241" s="82">
        <f t="shared" si="836"/>
        <v>5.8113136634824883E-2</v>
      </c>
      <c r="BI241" s="82">
        <f t="shared" si="836"/>
        <v>4.4180922517347489E-2</v>
      </c>
      <c r="BJ241" s="82">
        <f t="shared" si="836"/>
        <v>3.2930513580826298E-2</v>
      </c>
      <c r="BK241" s="82">
        <f t="shared" si="836"/>
        <v>2.4044005172766256E-2</v>
      </c>
      <c r="BL241" s="82">
        <f t="shared" si="836"/>
        <v>1.7182951671149208E-2</v>
      </c>
      <c r="BM241" s="82">
        <f t="shared" si="836"/>
        <v>1.2008836226547083E-2</v>
      </c>
      <c r="BN241" s="82">
        <f t="shared" si="836"/>
        <v>8.2003118143960073E-3</v>
      </c>
      <c r="BO241" s="82">
        <f t="shared" si="836"/>
        <v>5.4660742798272833E-3</v>
      </c>
      <c r="BP241" s="82">
        <f t="shared" si="836"/>
        <v>3.5529476241456101E-3</v>
      </c>
      <c r="BQ241" s="82">
        <f t="shared" si="836"/>
        <v>2.2494100934789671E-3</v>
      </c>
      <c r="BR241" s="82">
        <f t="shared" si="836"/>
        <v>1.385274397150346E-3</v>
      </c>
      <c r="BS241" s="82">
        <f t="shared" si="836"/>
        <v>8.2851282340102857E-4</v>
      </c>
      <c r="BT241" s="82">
        <f t="shared" si="836"/>
        <v>4.8029177887741383E-4</v>
      </c>
      <c r="BU241" s="82">
        <f t="shared" si="836"/>
        <v>2.6918989401874497E-4</v>
      </c>
      <c r="BV241" s="82">
        <f t="shared" si="836"/>
        <v>1.4537792340486155E-4</v>
      </c>
      <c r="BW241" s="82">
        <f t="shared" si="836"/>
        <v>7.5298188965439009E-5</v>
      </c>
      <c r="BX241" s="82">
        <f t="shared" si="836"/>
        <v>3.7146920446921698E-5</v>
      </c>
      <c r="BY241" s="82">
        <f t="shared" si="836"/>
        <v>1.7268172025711799E-5</v>
      </c>
      <c r="BZ241" s="82">
        <f t="shared" si="836"/>
        <v>7.4286493242666012E-6</v>
      </c>
      <c r="CA241" s="82">
        <f t="shared" si="836"/>
        <v>2.8595069732880129E-6</v>
      </c>
      <c r="CB241" s="82">
        <f t="shared" si="836"/>
        <v>9.1500878648100188E-7</v>
      </c>
      <c r="CC241" s="82">
        <f t="shared" si="836"/>
        <v>1.955150308726848E-7</v>
      </c>
      <c r="CD241" s="82">
        <f t="shared" si="836"/>
        <v>0</v>
      </c>
      <c r="CE241" s="82">
        <f t="shared" si="836"/>
        <v>0</v>
      </c>
      <c r="CF241" s="82">
        <f t="shared" si="836"/>
        <v>0</v>
      </c>
      <c r="CG241" s="82">
        <f t="shared" si="836"/>
        <v>0</v>
      </c>
      <c r="CH241" s="82">
        <f t="shared" si="836"/>
        <v>0</v>
      </c>
      <c r="CI241" s="82">
        <f t="shared" si="836"/>
        <v>0</v>
      </c>
      <c r="CJ241" s="82">
        <f t="shared" si="836"/>
        <v>0</v>
      </c>
      <c r="DM241" s="82">
        <f>+$D241*CN211</f>
        <v>1.1064170389130124</v>
      </c>
      <c r="DN241" s="82">
        <f t="shared" ref="DN241:FP241" si="837">+$D241*CO211</f>
        <v>1.0175762297301436</v>
      </c>
      <c r="DO241" s="82">
        <f t="shared" si="837"/>
        <v>0.93582958743911093</v>
      </c>
      <c r="DP241" s="82">
        <f t="shared" si="837"/>
        <v>0.8606090547748555</v>
      </c>
      <c r="DQ241" s="82">
        <f t="shared" si="837"/>
        <v>0.79139199809697636</v>
      </c>
      <c r="DR241" s="82">
        <f t="shared" si="837"/>
        <v>0.72769757266149149</v>
      </c>
      <c r="DS241" s="82">
        <f t="shared" si="837"/>
        <v>0.66908337863733625</v>
      </c>
      <c r="DT241" s="82">
        <f t="shared" si="837"/>
        <v>0.61514238460666426</v>
      </c>
      <c r="DU241" s="82">
        <f t="shared" si="837"/>
        <v>0.56550009714885807</v>
      </c>
      <c r="DV241" s="82">
        <f t="shared" si="837"/>
        <v>0.51981195682010595</v>
      </c>
      <c r="DW241" s="82">
        <f t="shared" si="837"/>
        <v>0.47776094241538014</v>
      </c>
      <c r="DX241" s="82">
        <f t="shared" si="837"/>
        <v>0.43905536684866758</v>
      </c>
      <c r="DY241" s="82">
        <f t="shared" si="837"/>
        <v>0.40342684932035289</v>
      </c>
      <c r="DZ241" s="82">
        <f t="shared" si="837"/>
        <v>0.37062844966708636</v>
      </c>
      <c r="EA241" s="82">
        <f t="shared" si="837"/>
        <v>0.34043295191777589</v>
      </c>
      <c r="EB241" s="82">
        <f t="shared" si="837"/>
        <v>0.31263128511737226</v>
      </c>
      <c r="EC241" s="82">
        <f t="shared" si="837"/>
        <v>0.28703107043512172</v>
      </c>
      <c r="ED241" s="82">
        <f t="shared" si="837"/>
        <v>0.26345528445253674</v>
      </c>
      <c r="EE241" s="82">
        <f t="shared" si="837"/>
        <v>0.24174102933464767</v>
      </c>
      <c r="EF241" s="82">
        <f t="shared" si="837"/>
        <v>0.22173840133172221</v>
      </c>
      <c r="EG241" s="82">
        <f t="shared" si="837"/>
        <v>0.20330944974278467</v>
      </c>
      <c r="EH241" s="82">
        <f t="shared" si="837"/>
        <v>0.18632721910166614</v>
      </c>
      <c r="EI241" s="82">
        <f t="shared" si="837"/>
        <v>0.17067486792536918</v>
      </c>
      <c r="EJ241" s="82">
        <f t="shared" si="837"/>
        <v>0.15624485789724948</v>
      </c>
      <c r="EK241" s="82">
        <f t="shared" si="837"/>
        <v>0.14293820784761588</v>
      </c>
      <c r="EL241" s="82">
        <f t="shared" si="837"/>
        <v>0.13066380734523869</v>
      </c>
      <c r="EM241" s="82">
        <f t="shared" si="837"/>
        <v>0.11933778512806895</v>
      </c>
      <c r="EN241" s="82">
        <f t="shared" si="837"/>
        <v>0.10888292798309078</v>
      </c>
      <c r="EO241" s="82">
        <f t="shared" si="837"/>
        <v>9.9228146036321602E-2</v>
      </c>
      <c r="EP241" s="82">
        <f t="shared" si="837"/>
        <v>9.0307980736969024E-2</v>
      </c>
      <c r="EQ241" s="82">
        <f t="shared" si="837"/>
        <v>8.2062152116906789E-2</v>
      </c>
      <c r="ER241" s="82">
        <f t="shared" si="837"/>
        <v>7.4435142180005381E-2</v>
      </c>
      <c r="ES241" s="82">
        <f t="shared" si="837"/>
        <v>6.7375811527354085E-2</v>
      </c>
      <c r="ET241" s="82">
        <f t="shared" si="837"/>
        <v>6.0837046555784889E-2</v>
      </c>
      <c r="EU241" s="82">
        <f t="shared" si="837"/>
        <v>5.4775434779965979E-2</v>
      </c>
      <c r="EV241" s="82">
        <f t="shared" si="837"/>
        <v>4.9150966024158325E-2</v>
      </c>
      <c r="EW241" s="82">
        <f t="shared" si="837"/>
        <v>4.3926757409878898E-2</v>
      </c>
      <c r="EX241" s="82">
        <f t="shared" si="837"/>
        <v>3.9068800231447938E-2</v>
      </c>
      <c r="EY241" s="82">
        <f t="shared" si="837"/>
        <v>3.4545726963865833E-2</v>
      </c>
      <c r="EZ241" s="82">
        <f t="shared" si="837"/>
        <v>3.0328596787727639E-2</v>
      </c>
      <c r="FA241" s="82">
        <f t="shared" si="837"/>
        <v>2.6390698144919345E-2</v>
      </c>
      <c r="FB241" s="82">
        <f t="shared" si="837"/>
        <v>2.2707366957544106E-2</v>
      </c>
      <c r="FC241" s="82">
        <f t="shared" si="837"/>
        <v>1.9255819251727625E-2</v>
      </c>
      <c r="FD241" s="82">
        <f t="shared" si="837"/>
        <v>1.6014997028407942E-2</v>
      </c>
      <c r="FE241" s="82">
        <f t="shared" si="837"/>
        <v>1.2965426315626576E-2</v>
      </c>
      <c r="FF241" s="82">
        <f t="shared" si="837"/>
        <v>1.008908642184737E-2</v>
      </c>
      <c r="FG241" s="82">
        <f t="shared" si="837"/>
        <v>7.3692894880293359E-3</v>
      </c>
      <c r="FH241" s="82">
        <f t="shared" si="837"/>
        <v>4.7905695081139343E-3</v>
      </c>
      <c r="FI241" s="82">
        <f t="shared" si="837"/>
        <v>2.3385800537568434E-3</v>
      </c>
      <c r="FJ241" s="82">
        <f t="shared" si="837"/>
        <v>0</v>
      </c>
      <c r="FK241" s="82">
        <f t="shared" si="837"/>
        <v>0</v>
      </c>
      <c r="FL241" s="82">
        <f t="shared" si="837"/>
        <v>0</v>
      </c>
      <c r="FM241" s="82">
        <f t="shared" si="837"/>
        <v>0</v>
      </c>
      <c r="FN241" s="82">
        <f t="shared" si="837"/>
        <v>0</v>
      </c>
      <c r="FO241" s="82">
        <f t="shared" si="837"/>
        <v>0</v>
      </c>
      <c r="FP241" s="82">
        <f t="shared" si="837"/>
        <v>0</v>
      </c>
    </row>
    <row r="242" spans="1:172">
      <c r="A242" s="79">
        <v>1978</v>
      </c>
      <c r="D242" s="98">
        <f>Data!CF42</f>
        <v>1.4531744457137228</v>
      </c>
      <c r="AH242" s="82">
        <f>+$D242*H211</f>
        <v>1.4531744457137228</v>
      </c>
      <c r="AI242" s="82">
        <f t="shared" ref="AI242:CJ242" si="838">+$D242*I211</f>
        <v>1.4017241507084104</v>
      </c>
      <c r="AJ242" s="82">
        <f t="shared" si="838"/>
        <v>1.3493627736198937</v>
      </c>
      <c r="AK242" s="82">
        <f t="shared" si="838"/>
        <v>1.2960819939906987</v>
      </c>
      <c r="AL242" s="82">
        <f t="shared" si="838"/>
        <v>1.2418769922641253</v>
      </c>
      <c r="AM242" s="82">
        <f t="shared" si="838"/>
        <v>1.1867483502744818</v>
      </c>
      <c r="AN242" s="82">
        <f t="shared" si="838"/>
        <v>1.1307047551791911</v>
      </c>
      <c r="AO242" s="82">
        <f t="shared" si="838"/>
        <v>1.0737667016927634</v>
      </c>
      <c r="AP242" s="82">
        <f t="shared" si="838"/>
        <v>1.0159713528090171</v>
      </c>
      <c r="AQ242" s="82">
        <f t="shared" si="838"/>
        <v>0.95737863111404409</v>
      </c>
      <c r="AR242" s="82">
        <f t="shared" si="838"/>
        <v>0.89807845818564935</v>
      </c>
      <c r="AS242" s="82">
        <f t="shared" si="838"/>
        <v>0.8381988344936675</v>
      </c>
      <c r="AT242" s="82">
        <f t="shared" si="838"/>
        <v>0.77791416826873017</v>
      </c>
      <c r="AU242" s="82">
        <f t="shared" si="838"/>
        <v>0.71745295125805253</v>
      </c>
      <c r="AV242" s="82">
        <f t="shared" si="838"/>
        <v>0.65710359641079674</v>
      </c>
      <c r="AW242" s="82">
        <f t="shared" si="838"/>
        <v>0.59721706892524407</v>
      </c>
      <c r="AX242" s="82">
        <f t="shared" si="838"/>
        <v>0.5382049346821387</v>
      </c>
      <c r="AY242" s="82">
        <f t="shared" si="838"/>
        <v>0.48053168273834634</v>
      </c>
      <c r="AZ242" s="82">
        <f t="shared" si="838"/>
        <v>0.42470068060111565</v>
      </c>
      <c r="BA242" s="82">
        <f t="shared" si="838"/>
        <v>0.37123386859001251</v>
      </c>
      <c r="BB242" s="82">
        <f t="shared" si="838"/>
        <v>0.32064620651173298</v>
      </c>
      <c r="BC242" s="82">
        <f t="shared" si="838"/>
        <v>0.27341680950278446</v>
      </c>
      <c r="BD242" s="82">
        <f t="shared" si="838"/>
        <v>0.22995947428708569</v>
      </c>
      <c r="BE242" s="82">
        <f t="shared" si="838"/>
        <v>0.19059573003606306</v>
      </c>
      <c r="BF242" s="82">
        <f t="shared" si="838"/>
        <v>0.15553352369369869</v>
      </c>
      <c r="BG242" s="82">
        <f t="shared" si="838"/>
        <v>0.12485412518928453</v>
      </c>
      <c r="BH242" s="82">
        <f t="shared" si="838"/>
        <v>9.850887248532196E-2</v>
      </c>
      <c r="BI242" s="82">
        <f t="shared" si="838"/>
        <v>7.6326124913046384E-2</v>
      </c>
      <c r="BJ242" s="82">
        <f t="shared" si="838"/>
        <v>5.8027475474656934E-2</v>
      </c>
      <c r="BK242" s="82">
        <f t="shared" si="838"/>
        <v>4.3251124247778133E-2</v>
      </c>
      <c r="BL242" s="82">
        <f t="shared" si="838"/>
        <v>3.1579533449700894E-2</v>
      </c>
      <c r="BM242" s="82">
        <f t="shared" si="838"/>
        <v>2.256818667125669E-2</v>
      </c>
      <c r="BN242" s="82">
        <f t="shared" si="838"/>
        <v>1.5772473952790817E-2</v>
      </c>
      <c r="BO242" s="82">
        <f t="shared" si="838"/>
        <v>1.0770336280496758E-2</v>
      </c>
      <c r="BP242" s="82">
        <f t="shared" si="838"/>
        <v>7.1791731168761837E-3</v>
      </c>
      <c r="BQ242" s="82">
        <f t="shared" si="838"/>
        <v>4.6664616620872646E-3</v>
      </c>
      <c r="BR242" s="82">
        <f t="shared" si="838"/>
        <v>2.9543880388768549E-3</v>
      </c>
      <c r="BS242" s="82">
        <f t="shared" si="838"/>
        <v>1.8194272895671062E-3</v>
      </c>
      <c r="BT242" s="82">
        <f t="shared" si="838"/>
        <v>1.088173464948924E-3</v>
      </c>
      <c r="BU242" s="82">
        <f t="shared" si="838"/>
        <v>6.3081796013981768E-4</v>
      </c>
      <c r="BV242" s="82">
        <f t="shared" si="838"/>
        <v>3.5355554124214862E-4</v>
      </c>
      <c r="BW242" s="82">
        <f t="shared" si="838"/>
        <v>1.9094019328409962E-4</v>
      </c>
      <c r="BX242" s="82">
        <f t="shared" si="838"/>
        <v>9.8897070602418496E-5</v>
      </c>
      <c r="BY242" s="82">
        <f t="shared" si="838"/>
        <v>4.8788977060096805E-5</v>
      </c>
      <c r="BZ242" s="82">
        <f t="shared" si="838"/>
        <v>2.2680115570712796E-5</v>
      </c>
      <c r="CA242" s="82">
        <f t="shared" si="838"/>
        <v>9.7568303673254106E-6</v>
      </c>
      <c r="CB242" s="82">
        <f t="shared" si="838"/>
        <v>3.7556927584961314E-6</v>
      </c>
      <c r="CC242" s="82">
        <f t="shared" si="838"/>
        <v>1.2017777559029943E-6</v>
      </c>
      <c r="CD242" s="82">
        <f t="shared" si="838"/>
        <v>2.5679055602419435E-7</v>
      </c>
      <c r="CE242" s="82">
        <f t="shared" si="838"/>
        <v>0</v>
      </c>
      <c r="CF242" s="82">
        <f t="shared" si="838"/>
        <v>0</v>
      </c>
      <c r="CG242" s="82">
        <f t="shared" si="838"/>
        <v>0</v>
      </c>
      <c r="CH242" s="82">
        <f t="shared" si="838"/>
        <v>0</v>
      </c>
      <c r="CI242" s="82">
        <f t="shared" si="838"/>
        <v>0</v>
      </c>
      <c r="CJ242" s="82">
        <f t="shared" si="838"/>
        <v>0</v>
      </c>
      <c r="DN242" s="82">
        <f>+$D242*CN211</f>
        <v>1.4531744457137228</v>
      </c>
      <c r="DO242" s="82">
        <f t="shared" ref="DO242:FP242" si="839">+$D242*CO211</f>
        <v>1.3364904205220032</v>
      </c>
      <c r="DP242" s="82">
        <f t="shared" si="839"/>
        <v>1.2291239145642356</v>
      </c>
      <c r="DQ242" s="82">
        <f t="shared" si="839"/>
        <v>1.1303288381904486</v>
      </c>
      <c r="DR242" s="82">
        <f t="shared" si="839"/>
        <v>1.0394187613982198</v>
      </c>
      <c r="DS242" s="82">
        <f t="shared" si="839"/>
        <v>0.95576213995988901</v>
      </c>
      <c r="DT242" s="82">
        <f t="shared" si="839"/>
        <v>0.8787779234155656</v>
      </c>
      <c r="DU242" s="82">
        <f t="shared" si="839"/>
        <v>0.80793151438088717</v>
      </c>
      <c r="DV242" s="82">
        <f t="shared" si="839"/>
        <v>0.74273105106252491</v>
      </c>
      <c r="DW242" s="82">
        <f t="shared" si="839"/>
        <v>0.68272398712291671</v>
      </c>
      <c r="DX242" s="82">
        <f t="shared" si="839"/>
        <v>0.62749394510429268</v>
      </c>
      <c r="DY242" s="82">
        <f t="shared" si="839"/>
        <v>0.57665782152520684</v>
      </c>
      <c r="DZ242" s="82">
        <f t="shared" si="839"/>
        <v>0.52986312351361831</v>
      </c>
      <c r="EA242" s="82">
        <f t="shared" si="839"/>
        <v>0.48678551845137391</v>
      </c>
      <c r="EB242" s="82">
        <f t="shared" si="839"/>
        <v>0.44712657958686308</v>
      </c>
      <c r="EC242" s="82">
        <f t="shared" si="839"/>
        <v>0.41061171193597679</v>
      </c>
      <c r="ED242" s="82">
        <f t="shared" si="839"/>
        <v>0.37698824404580406</v>
      </c>
      <c r="EE242" s="82">
        <f t="shared" si="839"/>
        <v>0.34602367234943321</v>
      </c>
      <c r="EF242" s="82">
        <f t="shared" si="839"/>
        <v>0.31750404590186393</v>
      </c>
      <c r="EG242" s="82">
        <f t="shared" si="839"/>
        <v>0.29123248026371551</v>
      </c>
      <c r="EH242" s="82">
        <f t="shared" si="839"/>
        <v>0.26702779019797906</v>
      </c>
      <c r="EI242" s="82">
        <f t="shared" si="839"/>
        <v>0.24472323167171592</v>
      </c>
      <c r="EJ242" s="82">
        <f t="shared" si="839"/>
        <v>0.22416534441513677</v>
      </c>
      <c r="EK242" s="82">
        <f t="shared" si="839"/>
        <v>0.20521288699017035</v>
      </c>
      <c r="EL242" s="82">
        <f t="shared" si="839"/>
        <v>0.18773585696433115</v>
      </c>
      <c r="EM242" s="82">
        <f t="shared" si="839"/>
        <v>0.17161458937789392</v>
      </c>
      <c r="EN242" s="82">
        <f t="shared" si="839"/>
        <v>0.15673892723720001</v>
      </c>
      <c r="EO242" s="82">
        <f t="shared" si="839"/>
        <v>0.14300745826814315</v>
      </c>
      <c r="EP242" s="82">
        <f t="shared" si="839"/>
        <v>0.13032681262500767</v>
      </c>
      <c r="EQ242" s="82">
        <f t="shared" si="839"/>
        <v>0.11861101667405559</v>
      </c>
      <c r="ER242" s="82">
        <f t="shared" si="839"/>
        <v>0.10778089836154163</v>
      </c>
      <c r="ES242" s="82">
        <f t="shared" si="839"/>
        <v>9.7763540034885243E-2</v>
      </c>
      <c r="ET242" s="82">
        <f t="shared" si="839"/>
        <v>8.8491774916051993E-2</v>
      </c>
      <c r="EU242" s="82">
        <f t="shared" si="839"/>
        <v>7.9903723730083739E-2</v>
      </c>
      <c r="EV242" s="82">
        <f t="shared" si="839"/>
        <v>7.194236827128557E-2</v>
      </c>
      <c r="EW242" s="82">
        <f t="shared" si="839"/>
        <v>6.4555158946775576E-2</v>
      </c>
      <c r="EX242" s="82">
        <f t="shared" si="839"/>
        <v>5.7693653573714143E-2</v>
      </c>
      <c r="EY242" s="82">
        <f t="shared" si="839"/>
        <v>5.1313184924204822E-2</v>
      </c>
      <c r="EZ242" s="82">
        <f t="shared" si="839"/>
        <v>4.5372554712111761E-2</v>
      </c>
      <c r="FA242" s="82">
        <f t="shared" si="839"/>
        <v>3.9833751900259874E-2</v>
      </c>
      <c r="FB242" s="82">
        <f t="shared" si="839"/>
        <v>3.4661693375960811E-2</v>
      </c>
      <c r="FC242" s="82">
        <f t="shared" si="839"/>
        <v>2.9823985198714549E-2</v>
      </c>
      <c r="FD242" s="82">
        <f t="shared" si="839"/>
        <v>2.5290702767361218E-2</v>
      </c>
      <c r="FE242" s="82">
        <f t="shared" si="839"/>
        <v>2.1034188385897899E-2</v>
      </c>
      <c r="FF242" s="82">
        <f t="shared" si="839"/>
        <v>1.7028864828548672E-2</v>
      </c>
      <c r="FG242" s="82">
        <f t="shared" si="839"/>
        <v>1.3251063616328289E-2</v>
      </c>
      <c r="FH242" s="82">
        <f t="shared" si="839"/>
        <v>9.6788668200480741E-3</v>
      </c>
      <c r="FI242" s="82">
        <f t="shared" si="839"/>
        <v>6.291961299191318E-3</v>
      </c>
      <c r="FJ242" s="82">
        <f t="shared" si="839"/>
        <v>3.0715043729929868E-3</v>
      </c>
      <c r="FK242" s="82">
        <f t="shared" si="839"/>
        <v>0</v>
      </c>
      <c r="FL242" s="82">
        <f t="shared" si="839"/>
        <v>0</v>
      </c>
      <c r="FM242" s="82">
        <f t="shared" si="839"/>
        <v>0</v>
      </c>
      <c r="FN242" s="82">
        <f t="shared" si="839"/>
        <v>0</v>
      </c>
      <c r="FO242" s="82">
        <f t="shared" si="839"/>
        <v>0</v>
      </c>
      <c r="FP242" s="82">
        <f t="shared" si="839"/>
        <v>0</v>
      </c>
    </row>
    <row r="243" spans="1:172">
      <c r="A243" s="79">
        <v>1979</v>
      </c>
      <c r="D243" s="98">
        <f>Data!CF43</f>
        <v>1.5689855200746485</v>
      </c>
      <c r="AI243" s="82">
        <f>+$D243*H211</f>
        <v>1.5689855200746485</v>
      </c>
      <c r="AJ243" s="82">
        <f t="shared" ref="AJ243:CJ243" si="840">+$D243*I211</f>
        <v>1.5134348818804457</v>
      </c>
      <c r="AK243" s="82">
        <f t="shared" si="840"/>
        <v>1.4569005527051888</v>
      </c>
      <c r="AL243" s="82">
        <f t="shared" si="840"/>
        <v>1.3993735489906163</v>
      </c>
      <c r="AM243" s="82">
        <f t="shared" si="840"/>
        <v>1.3408486670843394</v>
      </c>
      <c r="AN243" s="82">
        <f t="shared" si="840"/>
        <v>1.2813265351900864</v>
      </c>
      <c r="AO243" s="82">
        <f t="shared" si="840"/>
        <v>1.2208165327903058</v>
      </c>
      <c r="AP243" s="82">
        <f t="shared" si="840"/>
        <v>1.1593407879305313</v>
      </c>
      <c r="AQ243" s="82">
        <f t="shared" si="840"/>
        <v>1.0969394253179903</v>
      </c>
      <c r="AR243" s="82">
        <f t="shared" si="840"/>
        <v>1.0336771430831655</v>
      </c>
      <c r="AS243" s="82">
        <f t="shared" si="840"/>
        <v>0.96965102912485335</v>
      </c>
      <c r="AT243" s="82">
        <f t="shared" si="840"/>
        <v>0.9049992849400077</v>
      </c>
      <c r="AU243" s="82">
        <f t="shared" si="840"/>
        <v>0.83991021826363599</v>
      </c>
      <c r="AV243" s="82">
        <f t="shared" si="840"/>
        <v>0.77463053054572228</v>
      </c>
      <c r="AW243" s="82">
        <f t="shared" si="840"/>
        <v>0.70947161987227891</v>
      </c>
      <c r="AX243" s="82">
        <f t="shared" si="840"/>
        <v>0.6448124216944332</v>
      </c>
      <c r="AY243" s="82">
        <f t="shared" si="840"/>
        <v>0.58109730173121454</v>
      </c>
      <c r="AZ243" s="82">
        <f t="shared" si="840"/>
        <v>0.51882776660256447</v>
      </c>
      <c r="BA243" s="82">
        <f t="shared" si="840"/>
        <v>0.45854729980592457</v>
      </c>
      <c r="BB243" s="82">
        <f t="shared" si="840"/>
        <v>0.40081943781563717</v>
      </c>
      <c r="BC243" s="82">
        <f t="shared" si="840"/>
        <v>0.34620018027958344</v>
      </c>
      <c r="BD243" s="82">
        <f t="shared" si="840"/>
        <v>0.29520682552615463</v>
      </c>
      <c r="BE243" s="82">
        <f t="shared" si="840"/>
        <v>0.24828614790511844</v>
      </c>
      <c r="BF243" s="82">
        <f t="shared" si="840"/>
        <v>0.2057853009297628</v>
      </c>
      <c r="BG243" s="82">
        <f t="shared" si="840"/>
        <v>0.16792880392398166</v>
      </c>
      <c r="BH243" s="82">
        <f t="shared" si="840"/>
        <v>0.13480440364292387</v>
      </c>
      <c r="BI243" s="82">
        <f t="shared" si="840"/>
        <v>0.10635955991673035</v>
      </c>
      <c r="BJ243" s="82">
        <f t="shared" si="840"/>
        <v>8.2408953133745425E-2</v>
      </c>
      <c r="BK243" s="82">
        <f t="shared" si="840"/>
        <v>6.2651988585931517E-2</v>
      </c>
      <c r="BL243" s="82">
        <f t="shared" si="840"/>
        <v>4.6698032622218298E-2</v>
      </c>
      <c r="BM243" s="82">
        <f t="shared" si="840"/>
        <v>3.4096271689500038E-2</v>
      </c>
      <c r="BN243" s="82">
        <f t="shared" si="840"/>
        <v>2.4366763540321076E-2</v>
      </c>
      <c r="BO243" s="82">
        <f t="shared" si="840"/>
        <v>1.7029464921211872E-2</v>
      </c>
      <c r="BP243" s="82">
        <f t="shared" si="840"/>
        <v>1.1628680727408752E-2</v>
      </c>
      <c r="BQ243" s="82">
        <f t="shared" si="840"/>
        <v>7.7513189828738163E-3</v>
      </c>
      <c r="BR243" s="82">
        <f t="shared" si="840"/>
        <v>5.0383564061384284E-3</v>
      </c>
      <c r="BS243" s="82">
        <f t="shared" si="840"/>
        <v>3.1898386785922752E-3</v>
      </c>
      <c r="BT243" s="82">
        <f t="shared" si="840"/>
        <v>1.9644269692324504E-3</v>
      </c>
      <c r="BU243" s="82">
        <f t="shared" si="840"/>
        <v>1.1748957015245132E-3</v>
      </c>
      <c r="BV243" s="82">
        <f t="shared" si="840"/>
        <v>6.8109114372451719E-4</v>
      </c>
      <c r="BW243" s="82">
        <f t="shared" si="840"/>
        <v>3.8173223207117122E-4</v>
      </c>
      <c r="BX243" s="82">
        <f t="shared" si="840"/>
        <v>2.0615721625621337E-4</v>
      </c>
      <c r="BY243" s="82">
        <f t="shared" si="840"/>
        <v>1.0677869557277029E-4</v>
      </c>
      <c r="BZ243" s="82">
        <f t="shared" si="840"/>
        <v>5.267722589833263E-5</v>
      </c>
      <c r="CA243" s="82">
        <f t="shared" si="840"/>
        <v>2.4487612639369378E-5</v>
      </c>
      <c r="CB243" s="82">
        <f t="shared" si="840"/>
        <v>1.0534403225511951E-5</v>
      </c>
      <c r="CC243" s="82">
        <f t="shared" si="840"/>
        <v>4.0550035636192984E-6</v>
      </c>
      <c r="CD243" s="82">
        <f t="shared" si="840"/>
        <v>1.2975537127846408E-6</v>
      </c>
      <c r="CE243" s="82">
        <f t="shared" si="840"/>
        <v>2.7725553892189123E-7</v>
      </c>
      <c r="CF243" s="82">
        <f t="shared" si="840"/>
        <v>0</v>
      </c>
      <c r="CG243" s="82">
        <f t="shared" si="840"/>
        <v>0</v>
      </c>
      <c r="CH243" s="82">
        <f t="shared" si="840"/>
        <v>0</v>
      </c>
      <c r="CI243" s="82">
        <f t="shared" si="840"/>
        <v>0</v>
      </c>
      <c r="CJ243" s="82">
        <f t="shared" si="840"/>
        <v>0</v>
      </c>
      <c r="DO243" s="82">
        <f>+$D243*CN211</f>
        <v>1.5689855200746485</v>
      </c>
      <c r="DP243" s="82">
        <f t="shared" ref="DP243:FP243" si="841">+$D243*CO211</f>
        <v>1.443002334442784</v>
      </c>
      <c r="DQ243" s="82">
        <f t="shared" si="841"/>
        <v>1.3270792299004326</v>
      </c>
      <c r="DR243" s="82">
        <f t="shared" si="841"/>
        <v>1.2204106570099911</v>
      </c>
      <c r="DS243" s="82">
        <f t="shared" si="841"/>
        <v>1.12225548057085</v>
      </c>
      <c r="DT243" s="82">
        <f t="shared" si="841"/>
        <v>1.0319318252917062</v>
      </c>
      <c r="DU243" s="82">
        <f t="shared" si="841"/>
        <v>0.9488123337615546</v>
      </c>
      <c r="DV243" s="82">
        <f t="shared" si="841"/>
        <v>0.8723198037335429</v>
      </c>
      <c r="DW243" s="82">
        <f t="shared" si="841"/>
        <v>0.80192317437468785</v>
      </c>
      <c r="DX243" s="82">
        <f t="shared" si="841"/>
        <v>0.73713383356213491</v>
      </c>
      <c r="DY243" s="82">
        <f t="shared" si="841"/>
        <v>0.67750222054008313</v>
      </c>
      <c r="DZ243" s="82">
        <f t="shared" si="841"/>
        <v>0.62261470030631205</v>
      </c>
      <c r="EA243" s="82">
        <f t="shared" si="841"/>
        <v>0.57209068798762019</v>
      </c>
      <c r="EB243" s="82">
        <f t="shared" si="841"/>
        <v>0.52558000320265597</v>
      </c>
      <c r="EC243" s="82">
        <f t="shared" si="841"/>
        <v>0.48276043601065111</v>
      </c>
      <c r="ED243" s="82">
        <f t="shared" si="841"/>
        <v>0.44333550751657463</v>
      </c>
      <c r="EE243" s="82">
        <f t="shared" si="841"/>
        <v>0.40703240955749537</v>
      </c>
      <c r="EF243" s="82">
        <f t="shared" si="841"/>
        <v>0.37360010914083225</v>
      </c>
      <c r="EG243" s="82">
        <f t="shared" si="841"/>
        <v>0.34280760445141972</v>
      </c>
      <c r="EH243" s="82">
        <f t="shared" si="841"/>
        <v>0.31444232029883434</v>
      </c>
      <c r="EI243" s="82">
        <f t="shared" si="841"/>
        <v>0.28830863184659694</v>
      </c>
      <c r="EJ243" s="82">
        <f t="shared" si="841"/>
        <v>0.2642265063574053</v>
      </c>
      <c r="EK243" s="82">
        <f t="shared" si="841"/>
        <v>0.24203025350969037</v>
      </c>
      <c r="EL243" s="82">
        <f t="shared" si="841"/>
        <v>0.22156737559622777</v>
      </c>
      <c r="EM243" s="82">
        <f t="shared" si="841"/>
        <v>0.20269750961053482</v>
      </c>
      <c r="EN243" s="82">
        <f t="shared" si="841"/>
        <v>0.18529145386617737</v>
      </c>
      <c r="EO243" s="82">
        <f t="shared" si="841"/>
        <v>0.16923027238234792</v>
      </c>
      <c r="EP243" s="82">
        <f t="shared" si="841"/>
        <v>0.15440447081024344</v>
      </c>
      <c r="EQ243" s="82">
        <f t="shared" si="841"/>
        <v>0.14071323817264669</v>
      </c>
      <c r="ER243" s="82">
        <f t="shared" si="841"/>
        <v>0.12806374914714655</v>
      </c>
      <c r="ES243" s="82">
        <f t="shared" si="841"/>
        <v>0.11637052204481887</v>
      </c>
      <c r="ET243" s="82">
        <f t="shared" si="841"/>
        <v>0.10555482802385523</v>
      </c>
      <c r="EU243" s="82">
        <f t="shared" si="841"/>
        <v>9.5544147434273474E-2</v>
      </c>
      <c r="EV243" s="82">
        <f t="shared" si="841"/>
        <v>8.6271669517951385E-2</v>
      </c>
      <c r="EW243" s="82">
        <f t="shared" si="841"/>
        <v>7.7675831990071831E-2</v>
      </c>
      <c r="EX243" s="82">
        <f t="shared" si="841"/>
        <v>6.9699897305764882E-2</v>
      </c>
      <c r="EY243" s="82">
        <f t="shared" si="841"/>
        <v>6.2291562671198487E-2</v>
      </c>
      <c r="EZ243" s="82">
        <f t="shared" si="841"/>
        <v>5.5402601093393178E-2</v>
      </c>
      <c r="FA243" s="82">
        <f t="shared" si="841"/>
        <v>4.8988530979247907E-2</v>
      </c>
      <c r="FB243" s="82">
        <f t="shared" si="841"/>
        <v>4.3008311993167306E-2</v>
      </c>
      <c r="FC243" s="82">
        <f t="shared" si="841"/>
        <v>3.7424065065663516E-2</v>
      </c>
      <c r="FD243" s="82">
        <f t="shared" si="841"/>
        <v>3.2200814613638017E-2</v>
      </c>
      <c r="FE243" s="82">
        <f t="shared" si="841"/>
        <v>2.7306251187903665E-2</v>
      </c>
      <c r="FF243" s="82">
        <f t="shared" si="841"/>
        <v>2.2710512905962325E-2</v>
      </c>
      <c r="FG243" s="82">
        <f t="shared" si="841"/>
        <v>1.8385984159099929E-2</v>
      </c>
      <c r="FH243" s="82">
        <f t="shared" si="841"/>
        <v>1.4307110203411114E-2</v>
      </c>
      <c r="FI243" s="82">
        <f t="shared" si="841"/>
        <v>1.0450226355258966E-2</v>
      </c>
      <c r="FJ243" s="82">
        <f t="shared" si="841"/>
        <v>6.7934006136838206E-3</v>
      </c>
      <c r="FK243" s="82">
        <f t="shared" si="841"/>
        <v>3.3162886261085111E-3</v>
      </c>
      <c r="FL243" s="82">
        <f t="shared" si="841"/>
        <v>0</v>
      </c>
      <c r="FM243" s="82">
        <f t="shared" si="841"/>
        <v>0</v>
      </c>
      <c r="FN243" s="82">
        <f t="shared" si="841"/>
        <v>0</v>
      </c>
      <c r="FO243" s="82">
        <f t="shared" si="841"/>
        <v>0</v>
      </c>
      <c r="FP243" s="82">
        <f t="shared" si="841"/>
        <v>0</v>
      </c>
    </row>
    <row r="244" spans="1:172">
      <c r="A244" s="79">
        <v>1980</v>
      </c>
      <c r="D244" s="98">
        <f>Data!CF44</f>
        <v>1.417671928127284</v>
      </c>
      <c r="AJ244" s="82">
        <f>+$D244*H211</f>
        <v>1.417671928127284</v>
      </c>
      <c r="AK244" s="82">
        <f t="shared" ref="AK244:CJ244" si="842">+$D244*I211</f>
        <v>1.3674786157290091</v>
      </c>
      <c r="AL244" s="82">
        <f t="shared" si="842"/>
        <v>1.3163964799018693</v>
      </c>
      <c r="AM244" s="82">
        <f t="shared" si="842"/>
        <v>1.2644174034655595</v>
      </c>
      <c r="AN244" s="82">
        <f t="shared" si="842"/>
        <v>1.2115366846100113</v>
      </c>
      <c r="AO244" s="82">
        <f t="shared" si="842"/>
        <v>1.1577548909547346</v>
      </c>
      <c r="AP244" s="82">
        <f t="shared" si="842"/>
        <v>1.103080497421133</v>
      </c>
      <c r="AQ244" s="82">
        <f t="shared" si="842"/>
        <v>1.0475334980171673</v>
      </c>
      <c r="AR244" s="82">
        <f t="shared" si="842"/>
        <v>0.9911501478072291</v>
      </c>
      <c r="AS244" s="82">
        <f t="shared" si="842"/>
        <v>0.93398890540818558</v>
      </c>
      <c r="AT244" s="82">
        <f t="shared" si="842"/>
        <v>0.87613749552298847</v>
      </c>
      <c r="AU244" s="82">
        <f t="shared" si="842"/>
        <v>0.81772079144087473</v>
      </c>
      <c r="AV244" s="82">
        <f t="shared" si="842"/>
        <v>0.7589089404234689</v>
      </c>
      <c r="AW244" s="82">
        <f t="shared" si="842"/>
        <v>0.69992485193411269</v>
      </c>
      <c r="AX244" s="82">
        <f t="shared" si="842"/>
        <v>0.64104989270268575</v>
      </c>
      <c r="AY244" s="82">
        <f t="shared" si="842"/>
        <v>0.58262645349364239</v>
      </c>
      <c r="AZ244" s="82">
        <f t="shared" si="842"/>
        <v>0.52505604521809635</v>
      </c>
      <c r="BA244" s="82">
        <f t="shared" si="842"/>
        <v>0.4687918089967047</v>
      </c>
      <c r="BB244" s="82">
        <f t="shared" si="842"/>
        <v>0.41432481456074632</v>
      </c>
      <c r="BC244" s="82">
        <f t="shared" si="842"/>
        <v>0.36216425070127689</v>
      </c>
      <c r="BD244" s="82">
        <f t="shared" si="842"/>
        <v>0.31281249623745372</v>
      </c>
      <c r="BE244" s="82">
        <f t="shared" si="842"/>
        <v>0.2667369610396958</v>
      </c>
      <c r="BF244" s="82">
        <f t="shared" si="842"/>
        <v>0.22434133236054246</v>
      </c>
      <c r="BG244" s="82">
        <f t="shared" si="842"/>
        <v>0.1859392840894224</v>
      </c>
      <c r="BH244" s="82">
        <f t="shared" si="842"/>
        <v>0.1517336828167114</v>
      </c>
      <c r="BI244" s="82">
        <f t="shared" si="842"/>
        <v>0.12180381296534852</v>
      </c>
      <c r="BJ244" s="82">
        <f t="shared" si="842"/>
        <v>9.6102201360498615E-2</v>
      </c>
      <c r="BK244" s="82">
        <f t="shared" si="842"/>
        <v>7.4461400688076093E-2</v>
      </c>
      <c r="BL244" s="82">
        <f t="shared" si="842"/>
        <v>5.6609805714077137E-2</v>
      </c>
      <c r="BM244" s="82">
        <f t="shared" si="842"/>
        <v>4.2194455653192561E-2</v>
      </c>
      <c r="BN244" s="82">
        <f t="shared" si="842"/>
        <v>3.0808013591932623E-2</v>
      </c>
      <c r="BO244" s="82">
        <f t="shared" si="842"/>
        <v>2.2016823105407028E-2</v>
      </c>
      <c r="BP244" s="82">
        <f t="shared" si="842"/>
        <v>1.5387136503772041E-2</v>
      </c>
      <c r="BQ244" s="82">
        <f t="shared" si="842"/>
        <v>1.0507206100676954E-2</v>
      </c>
      <c r="BR244" s="82">
        <f t="shared" si="842"/>
        <v>7.0037786756996451E-3</v>
      </c>
      <c r="BS244" s="82">
        <f t="shared" si="842"/>
        <v>4.5524552964280292E-3</v>
      </c>
      <c r="BT244" s="82">
        <f t="shared" si="842"/>
        <v>2.8822093588726973E-3</v>
      </c>
      <c r="BU244" s="82">
        <f t="shared" si="842"/>
        <v>1.7749768455508151E-3</v>
      </c>
      <c r="BV244" s="82">
        <f t="shared" si="842"/>
        <v>1.0615882895142772E-3</v>
      </c>
      <c r="BW244" s="82">
        <f t="shared" si="842"/>
        <v>6.1540644104122403E-4</v>
      </c>
      <c r="BX244" s="82">
        <f t="shared" si="842"/>
        <v>3.4491782272338722E-4</v>
      </c>
      <c r="BY244" s="82">
        <f t="shared" si="842"/>
        <v>1.8627533175283496E-4</v>
      </c>
      <c r="BZ244" s="82">
        <f t="shared" si="842"/>
        <v>9.6480915406002842E-5</v>
      </c>
      <c r="CA244" s="82">
        <f t="shared" si="842"/>
        <v>4.7597013135043256E-5</v>
      </c>
      <c r="CB244" s="82">
        <f t="shared" si="842"/>
        <v>2.2126017468942072E-5</v>
      </c>
      <c r="CC244" s="82">
        <f t="shared" si="842"/>
        <v>9.5184611593300555E-6</v>
      </c>
      <c r="CD244" s="82">
        <f t="shared" si="842"/>
        <v>3.6639373958821946E-6</v>
      </c>
      <c r="CE244" s="82">
        <f t="shared" si="842"/>
        <v>1.1724171130429544E-6</v>
      </c>
      <c r="CF244" s="82">
        <f t="shared" si="842"/>
        <v>2.5051690370518271E-7</v>
      </c>
      <c r="CG244" s="82">
        <f t="shared" si="842"/>
        <v>0</v>
      </c>
      <c r="CH244" s="82">
        <f t="shared" si="842"/>
        <v>0</v>
      </c>
      <c r="CI244" s="82">
        <f t="shared" si="842"/>
        <v>0</v>
      </c>
      <c r="CJ244" s="82">
        <f t="shared" si="842"/>
        <v>0</v>
      </c>
      <c r="DP244" s="82">
        <f>+$D244*CN211</f>
        <v>1.417671928127284</v>
      </c>
      <c r="DQ244" s="82">
        <f t="shared" ref="DQ244:FP244" si="843">+$D244*CO211</f>
        <v>1.3038386113750393</v>
      </c>
      <c r="DR244" s="82">
        <f t="shared" si="843"/>
        <v>1.1990951774628913</v>
      </c>
      <c r="DS244" s="82">
        <f t="shared" si="843"/>
        <v>1.1027137644636285</v>
      </c>
      <c r="DT244" s="82">
        <f t="shared" si="843"/>
        <v>1.0140247125522186</v>
      </c>
      <c r="DU244" s="82">
        <f t="shared" si="843"/>
        <v>0.93241190676354846</v>
      </c>
      <c r="DV244" s="82">
        <f t="shared" si="843"/>
        <v>0.85730849228659189</v>
      </c>
      <c r="DW244" s="82">
        <f t="shared" si="843"/>
        <v>0.78819293249035738</v>
      </c>
      <c r="DX244" s="82">
        <f t="shared" si="843"/>
        <v>0.72458538226128866</v>
      </c>
      <c r="DY244" s="82">
        <f t="shared" si="843"/>
        <v>0.66604435142535234</v>
      </c>
      <c r="DZ244" s="82">
        <f t="shared" si="843"/>
        <v>0.6121636350460895</v>
      </c>
      <c r="EA244" s="82">
        <f t="shared" si="843"/>
        <v>0.56256948924655814</v>
      </c>
      <c r="EB244" s="82">
        <f t="shared" si="843"/>
        <v>0.51691803291115568</v>
      </c>
      <c r="EC244" s="82">
        <f t="shared" si="843"/>
        <v>0.47489285719475821</v>
      </c>
      <c r="ED244" s="82">
        <f t="shared" si="843"/>
        <v>0.43620282621233253</v>
      </c>
      <c r="EE244" s="82">
        <f t="shared" si="843"/>
        <v>0.40058005361222687</v>
      </c>
      <c r="EF244" s="82">
        <f t="shared" si="843"/>
        <v>0.36777804096000499</v>
      </c>
      <c r="EG244" s="82">
        <f t="shared" si="843"/>
        <v>0.33756996498543101</v>
      </c>
      <c r="EH244" s="82">
        <f t="shared" si="843"/>
        <v>0.30974710178091214</v>
      </c>
      <c r="EI244" s="82">
        <f t="shared" si="843"/>
        <v>0.28411737699252737</v>
      </c>
      <c r="EJ244" s="82">
        <f t="shared" si="843"/>
        <v>0.26050403192137694</v>
      </c>
      <c r="EK244" s="82">
        <f t="shared" si="843"/>
        <v>0.23874439625944854</v>
      </c>
      <c r="EL244" s="82">
        <f t="shared" si="843"/>
        <v>0.21868875892614567</v>
      </c>
      <c r="EM244" s="82">
        <f t="shared" si="843"/>
        <v>0.20019932915420519</v>
      </c>
      <c r="EN244" s="82">
        <f t="shared" si="843"/>
        <v>0.1831492806017061</v>
      </c>
      <c r="EO244" s="82">
        <f t="shared" si="843"/>
        <v>0.16742187184460033</v>
      </c>
      <c r="EP244" s="82">
        <f t="shared" si="843"/>
        <v>0.15290963713570421</v>
      </c>
      <c r="EQ244" s="82">
        <f t="shared" si="843"/>
        <v>0.13951364180506667</v>
      </c>
      <c r="ER244" s="82">
        <f t="shared" si="843"/>
        <v>0.12714279712648896</v>
      </c>
      <c r="ES244" s="82">
        <f t="shared" si="843"/>
        <v>0.11571322988883048</v>
      </c>
      <c r="ET244" s="82">
        <f t="shared" si="843"/>
        <v>0.10514770229148314</v>
      </c>
      <c r="EU244" s="82">
        <f t="shared" si="843"/>
        <v>9.5375078133673977E-2</v>
      </c>
      <c r="EV244" s="82">
        <f t="shared" si="843"/>
        <v>8.6329831589509881E-2</v>
      </c>
      <c r="EW244" s="82">
        <f t="shared" si="843"/>
        <v>7.7951595157140147E-2</v>
      </c>
      <c r="EX244" s="82">
        <f t="shared" si="843"/>
        <v>7.0184743643151609E-2</v>
      </c>
      <c r="EY244" s="82">
        <f t="shared" si="843"/>
        <v>6.2978011294225436E-2</v>
      </c>
      <c r="EZ244" s="82">
        <f t="shared" si="843"/>
        <v>5.6284139418914449E-2</v>
      </c>
      <c r="FA244" s="82">
        <f t="shared" si="843"/>
        <v>5.00595520547574E-2</v>
      </c>
      <c r="FB244" s="82">
        <f t="shared" si="843"/>
        <v>4.4264057431307152E-2</v>
      </c>
      <c r="FC244" s="82">
        <f t="shared" si="843"/>
        <v>3.8860573159370138E-2</v>
      </c>
      <c r="FD244" s="82">
        <f t="shared" si="843"/>
        <v>3.3814873242090787E-2</v>
      </c>
      <c r="FE244" s="82">
        <f t="shared" si="843"/>
        <v>2.9095355155612592E-2</v>
      </c>
      <c r="FF244" s="82">
        <f t="shared" si="843"/>
        <v>2.4672825386968224E-2</v>
      </c>
      <c r="FG244" s="82">
        <f t="shared" si="843"/>
        <v>2.0520301945567584E-2</v>
      </c>
      <c r="FH244" s="82">
        <f t="shared" si="843"/>
        <v>1.6612832483061269E-2</v>
      </c>
      <c r="FI244" s="82">
        <f t="shared" si="843"/>
        <v>1.2927326765281025E-2</v>
      </c>
      <c r="FJ244" s="82">
        <f t="shared" si="843"/>
        <v>9.4424023401577847E-3</v>
      </c>
      <c r="FK244" s="82">
        <f t="shared" si="843"/>
        <v>6.1382423376883724E-3</v>
      </c>
      <c r="FL244" s="82">
        <f t="shared" si="843"/>
        <v>2.9964644228062426E-3</v>
      </c>
      <c r="FM244" s="82">
        <f t="shared" si="843"/>
        <v>0</v>
      </c>
      <c r="FN244" s="82">
        <f t="shared" si="843"/>
        <v>0</v>
      </c>
      <c r="FO244" s="82">
        <f t="shared" si="843"/>
        <v>0</v>
      </c>
      <c r="FP244" s="82">
        <f t="shared" si="843"/>
        <v>0</v>
      </c>
    </row>
    <row r="245" spans="1:172">
      <c r="A245" s="79">
        <v>1981</v>
      </c>
      <c r="D245" s="98">
        <f>Data!CF45</f>
        <v>1.4073914225285036</v>
      </c>
      <c r="AK245" s="82">
        <f>+$D245*H211</f>
        <v>1.4073914225285036</v>
      </c>
      <c r="AL245" s="82">
        <f t="shared" ref="AL245:CJ245" si="844">+$D245*I211</f>
        <v>1.3575620960559522</v>
      </c>
      <c r="AM245" s="82">
        <f t="shared" si="844"/>
        <v>1.3068503916191427</v>
      </c>
      <c r="AN245" s="82">
        <f t="shared" si="844"/>
        <v>1.2552482509009781</v>
      </c>
      <c r="AO245" s="82">
        <f t="shared" si="844"/>
        <v>1.2027510061874203</v>
      </c>
      <c r="AP245" s="82">
        <f t="shared" si="844"/>
        <v>1.1493592209817822</v>
      </c>
      <c r="AQ245" s="82">
        <f t="shared" si="844"/>
        <v>1.0950813087480358</v>
      </c>
      <c r="AR245" s="82">
        <f t="shared" si="844"/>
        <v>1.0399371185039596</v>
      </c>
      <c r="AS245" s="82">
        <f t="shared" si="844"/>
        <v>0.98396264240375786</v>
      </c>
      <c r="AT245" s="82">
        <f t="shared" si="844"/>
        <v>0.92721591514101454</v>
      </c>
      <c r="AU245" s="82">
        <f t="shared" si="844"/>
        <v>0.86978402526705711</v>
      </c>
      <c r="AV245" s="82">
        <f t="shared" si="844"/>
        <v>0.8117909405297743</v>
      </c>
      <c r="AW245" s="82">
        <f t="shared" si="844"/>
        <v>0.75340557433700472</v>
      </c>
      <c r="AX245" s="82">
        <f t="shared" si="844"/>
        <v>0.69484921968361057</v>
      </c>
      <c r="AY245" s="82">
        <f t="shared" si="844"/>
        <v>0.63640120291750168</v>
      </c>
      <c r="AZ245" s="82">
        <f t="shared" si="844"/>
        <v>0.57840143189428594</v>
      </c>
      <c r="BA245" s="82">
        <f t="shared" si="844"/>
        <v>0.52124850589574512</v>
      </c>
      <c r="BB245" s="82">
        <f t="shared" si="844"/>
        <v>0.46539228000735711</v>
      </c>
      <c r="BC245" s="82">
        <f t="shared" si="844"/>
        <v>0.4113202628790098</v>
      </c>
      <c r="BD245" s="82">
        <f t="shared" si="844"/>
        <v>0.35953795082671358</v>
      </c>
      <c r="BE245" s="82">
        <f t="shared" si="844"/>
        <v>0.31054407957832886</v>
      </c>
      <c r="BF245" s="82">
        <f t="shared" si="844"/>
        <v>0.26480266949666392</v>
      </c>
      <c r="BG245" s="82">
        <f t="shared" si="844"/>
        <v>0.22271448042279049</v>
      </c>
      <c r="BH245" s="82">
        <f t="shared" si="844"/>
        <v>0.18459091158292884</v>
      </c>
      <c r="BI245" s="82">
        <f t="shared" si="844"/>
        <v>0.15063335844351078</v>
      </c>
      <c r="BJ245" s="82">
        <f t="shared" si="844"/>
        <v>0.12092053048207525</v>
      </c>
      <c r="BK245" s="82">
        <f t="shared" si="844"/>
        <v>9.5405298784141029E-2</v>
      </c>
      <c r="BL245" s="82">
        <f t="shared" si="844"/>
        <v>7.3921430310248268E-2</v>
      </c>
      <c r="BM245" s="82">
        <f t="shared" si="844"/>
        <v>5.6199289421102201E-2</v>
      </c>
      <c r="BN245" s="82">
        <f t="shared" si="844"/>
        <v>4.1888474890666529E-2</v>
      </c>
      <c r="BO245" s="82">
        <f t="shared" si="844"/>
        <v>3.0584603683098812E-2</v>
      </c>
      <c r="BP245" s="82">
        <f t="shared" si="844"/>
        <v>2.1857164111875646E-2</v>
      </c>
      <c r="BQ245" s="82">
        <f t="shared" si="844"/>
        <v>1.5275553887344563E-2</v>
      </c>
      <c r="BR245" s="82">
        <f t="shared" si="844"/>
        <v>1.0431011186323081E-2</v>
      </c>
      <c r="BS245" s="82">
        <f t="shared" si="844"/>
        <v>6.9529895019425948E-3</v>
      </c>
      <c r="BT245" s="82">
        <f t="shared" si="844"/>
        <v>4.5194423395974953E-3</v>
      </c>
      <c r="BU245" s="82">
        <f t="shared" si="844"/>
        <v>2.8613084939667459E-3</v>
      </c>
      <c r="BV245" s="82">
        <f t="shared" si="844"/>
        <v>1.7621052784157476E-3</v>
      </c>
      <c r="BW245" s="82">
        <f t="shared" si="844"/>
        <v>1.0538899891265646E-3</v>
      </c>
      <c r="BX245" s="82">
        <f t="shared" si="844"/>
        <v>6.1094370940555759E-4</v>
      </c>
      <c r="BY245" s="82">
        <f t="shared" si="844"/>
        <v>3.4241658845523675E-4</v>
      </c>
      <c r="BZ245" s="82">
        <f t="shared" si="844"/>
        <v>1.8492452233564535E-4</v>
      </c>
      <c r="CA245" s="82">
        <f t="shared" si="844"/>
        <v>9.5781266515926336E-5</v>
      </c>
      <c r="CB245" s="82">
        <f t="shared" si="844"/>
        <v>4.7251854745212955E-5</v>
      </c>
      <c r="CC245" s="82">
        <f t="shared" si="844"/>
        <v>2.1965566632641287E-5</v>
      </c>
      <c r="CD245" s="82">
        <f t="shared" si="844"/>
        <v>9.449436308587943E-6</v>
      </c>
      <c r="CE245" s="82">
        <f t="shared" si="844"/>
        <v>3.637367688064318E-6</v>
      </c>
      <c r="CF245" s="82">
        <f t="shared" si="844"/>
        <v>1.1639151173021867E-6</v>
      </c>
      <c r="CG245" s="82">
        <f t="shared" si="844"/>
        <v>2.4870023485533652E-7</v>
      </c>
      <c r="CH245" s="82">
        <f t="shared" si="844"/>
        <v>0</v>
      </c>
      <c r="CI245" s="82">
        <f t="shared" si="844"/>
        <v>0</v>
      </c>
      <c r="CJ245" s="82">
        <f t="shared" si="844"/>
        <v>0</v>
      </c>
      <c r="DQ245" s="82">
        <f>+$D245*CN211</f>
        <v>1.4073914225285036</v>
      </c>
      <c r="DR245" s="82">
        <f t="shared" ref="DR245:FP245" si="845">+$D245*CO211</f>
        <v>1.2943835887578858</v>
      </c>
      <c r="DS245" s="82">
        <f t="shared" si="845"/>
        <v>1.1903997208901833</v>
      </c>
      <c r="DT245" s="82">
        <f t="shared" si="845"/>
        <v>1.0947172352212136</v>
      </c>
      <c r="DU245" s="82">
        <f t="shared" si="845"/>
        <v>1.0066713280858524</v>
      </c>
      <c r="DV245" s="82">
        <f t="shared" si="845"/>
        <v>0.92565035238861304</v>
      </c>
      <c r="DW245" s="82">
        <f t="shared" si="845"/>
        <v>0.85109156396913777</v>
      </c>
      <c r="DX245" s="82">
        <f t="shared" si="845"/>
        <v>0.78247720821408551</v>
      </c>
      <c r="DY245" s="82">
        <f t="shared" si="845"/>
        <v>0.71933091969393581</v>
      </c>
      <c r="DZ245" s="82">
        <f t="shared" si="845"/>
        <v>0.66121440978087775</v>
      </c>
      <c r="EA245" s="82">
        <f t="shared" si="845"/>
        <v>0.60772441920736264</v>
      </c>
      <c r="EB245" s="82">
        <f t="shared" si="845"/>
        <v>0.5584899143680867</v>
      </c>
      <c r="EC245" s="82">
        <f t="shared" si="845"/>
        <v>0.51316950786384541</v>
      </c>
      <c r="ED245" s="82">
        <f t="shared" si="845"/>
        <v>0.47144908534575164</v>
      </c>
      <c r="EE245" s="82">
        <f t="shared" si="845"/>
        <v>0.43303962215354613</v>
      </c>
      <c r="EF245" s="82">
        <f t="shared" si="845"/>
        <v>0.39767517456213503</v>
      </c>
      <c r="EG245" s="82">
        <f t="shared" si="845"/>
        <v>0.36511103166527176</v>
      </c>
      <c r="EH245" s="82">
        <f t="shared" si="845"/>
        <v>0.3351220150428818</v>
      </c>
      <c r="EI245" s="82">
        <f t="shared" si="845"/>
        <v>0.3075009143867164</v>
      </c>
      <c r="EJ245" s="82">
        <f t="shared" si="845"/>
        <v>0.28205704820493482</v>
      </c>
      <c r="EK245" s="82">
        <f t="shared" si="845"/>
        <v>0.25861493959646198</v>
      </c>
      <c r="EL245" s="82">
        <f t="shared" si="845"/>
        <v>0.23701309788658387</v>
      </c>
      <c r="EM245" s="82">
        <f t="shared" si="845"/>
        <v>0.21710289765180946</v>
      </c>
      <c r="EN245" s="82">
        <f t="shared" si="845"/>
        <v>0.19874754733966316</v>
      </c>
      <c r="EO245" s="82">
        <f t="shared" si="845"/>
        <v>0.18182114031248864</v>
      </c>
      <c r="EP245" s="82">
        <f t="shared" si="845"/>
        <v>0.16620778171788789</v>
      </c>
      <c r="EQ245" s="82">
        <f t="shared" si="845"/>
        <v>0.15180078511607109</v>
      </c>
      <c r="ER245" s="82">
        <f t="shared" si="845"/>
        <v>0.13850193327982424</v>
      </c>
      <c r="ES245" s="82">
        <f t="shared" si="845"/>
        <v>0.12622079802939876</v>
      </c>
      <c r="ET245" s="82">
        <f t="shared" si="845"/>
        <v>0.11487411437548564</v>
      </c>
      <c r="EU245" s="82">
        <f t="shared" si="845"/>
        <v>0.10438520462142316</v>
      </c>
      <c r="EV245" s="82">
        <f t="shared" si="845"/>
        <v>9.468344842352476E-2</v>
      </c>
      <c r="EW245" s="82">
        <f t="shared" si="845"/>
        <v>8.5703795128330804E-2</v>
      </c>
      <c r="EX245" s="82">
        <f t="shared" si="845"/>
        <v>7.7386314999899911E-2</v>
      </c>
      <c r="EY245" s="82">
        <f t="shared" si="845"/>
        <v>6.9675786221016903E-2</v>
      </c>
      <c r="EZ245" s="82">
        <f t="shared" si="845"/>
        <v>6.2521314801288877E-2</v>
      </c>
      <c r="FA245" s="82">
        <f t="shared" si="845"/>
        <v>5.5875984754257271E-2</v>
      </c>
      <c r="FB245" s="82">
        <f t="shared" si="845"/>
        <v>4.9696536116471027E-2</v>
      </c>
      <c r="FC245" s="82">
        <f t="shared" si="845"/>
        <v>4.3943068575409854E-2</v>
      </c>
      <c r="FD245" s="82">
        <f t="shared" si="845"/>
        <v>3.8578768651563837E-2</v>
      </c>
      <c r="FE245" s="82">
        <f t="shared" si="845"/>
        <v>3.3569658544112965E-2</v>
      </c>
      <c r="FF245" s="82">
        <f t="shared" si="845"/>
        <v>2.8884364900645134E-2</v>
      </c>
      <c r="FG245" s="82">
        <f t="shared" si="845"/>
        <v>2.4493905910257185E-2</v>
      </c>
      <c r="FH245" s="82">
        <f t="shared" si="845"/>
        <v>2.0371495247166815E-2</v>
      </c>
      <c r="FI245" s="82">
        <f t="shared" si="845"/>
        <v>1.649236150951288E-2</v>
      </c>
      <c r="FJ245" s="82">
        <f t="shared" si="845"/>
        <v>1.2833581906156041E-2</v>
      </c>
      <c r="FK245" s="82">
        <f t="shared" si="845"/>
        <v>9.373929043763914E-3</v>
      </c>
      <c r="FL245" s="82">
        <f t="shared" si="845"/>
        <v>6.0937297579671699E-3</v>
      </c>
      <c r="FM245" s="82">
        <f t="shared" si="845"/>
        <v>2.9747350165423413E-3</v>
      </c>
      <c r="FN245" s="82">
        <f t="shared" si="845"/>
        <v>0</v>
      </c>
      <c r="FO245" s="82">
        <f t="shared" si="845"/>
        <v>0</v>
      </c>
      <c r="FP245" s="82">
        <f t="shared" si="845"/>
        <v>0</v>
      </c>
    </row>
    <row r="246" spans="1:172">
      <c r="A246" s="79">
        <v>1982</v>
      </c>
      <c r="D246" s="98">
        <f>Data!CF46</f>
        <v>1.9199315239624051</v>
      </c>
      <c r="AL246" s="82">
        <f>+$D246*H211</f>
        <v>1.9199315239624051</v>
      </c>
      <c r="AM246" s="82">
        <f t="shared" ref="AM246:CJ246" si="846">+$D246*I211</f>
        <v>1.8519554846167994</v>
      </c>
      <c r="AN246" s="82">
        <f t="shared" si="846"/>
        <v>1.7827757252239407</v>
      </c>
      <c r="AO246" s="82">
        <f t="shared" si="846"/>
        <v>1.7123812528100366</v>
      </c>
      <c r="AP246" s="82">
        <f t="shared" si="846"/>
        <v>1.6407656997852436</v>
      </c>
      <c r="AQ246" s="82">
        <f t="shared" si="846"/>
        <v>1.5679298348680282</v>
      </c>
      <c r="AR246" s="82">
        <f t="shared" si="846"/>
        <v>1.4938851355155112</v>
      </c>
      <c r="AS246" s="82">
        <f t="shared" si="846"/>
        <v>1.418658679308487</v>
      </c>
      <c r="AT246" s="82">
        <f t="shared" si="846"/>
        <v>1.3422995659290808</v>
      </c>
      <c r="AU246" s="82">
        <f t="shared" si="846"/>
        <v>1.264886964992733</v>
      </c>
      <c r="AV246" s="82">
        <f t="shared" si="846"/>
        <v>1.1865396807300177</v>
      </c>
      <c r="AW246" s="82">
        <f t="shared" si="846"/>
        <v>1.10742682713674</v>
      </c>
      <c r="AX246" s="82">
        <f t="shared" si="846"/>
        <v>1.0277788320607171</v>
      </c>
      <c r="AY246" s="82">
        <f t="shared" si="846"/>
        <v>0.94789757839683297</v>
      </c>
      <c r="AZ246" s="82">
        <f t="shared" si="846"/>
        <v>0.8681641168266826</v>
      </c>
      <c r="BA246" s="82">
        <f t="shared" si="846"/>
        <v>0.78904214195347155</v>
      </c>
      <c r="BB246" s="82">
        <f t="shared" si="846"/>
        <v>0.71107541389557982</v>
      </c>
      <c r="BC246" s="82">
        <f t="shared" si="846"/>
        <v>0.63487761477867555</v>
      </c>
      <c r="BD246" s="82">
        <f t="shared" si="846"/>
        <v>0.56111379286875018</v>
      </c>
      <c r="BE246" s="82">
        <f t="shared" si="846"/>
        <v>0.49047353479878997</v>
      </c>
      <c r="BF246" s="82">
        <f t="shared" si="846"/>
        <v>0.42363720456044496</v>
      </c>
      <c r="BG246" s="82">
        <f t="shared" si="846"/>
        <v>0.36123780823010271</v>
      </c>
      <c r="BH246" s="82">
        <f t="shared" si="846"/>
        <v>0.30382205331222512</v>
      </c>
      <c r="BI246" s="82">
        <f t="shared" si="846"/>
        <v>0.25181474358306638</v>
      </c>
      <c r="BJ246" s="82">
        <f t="shared" si="846"/>
        <v>0.20549061817958297</v>
      </c>
      <c r="BK246" s="82">
        <f t="shared" si="846"/>
        <v>0.16495705078953707</v>
      </c>
      <c r="BL246" s="82">
        <f t="shared" si="846"/>
        <v>0.13014974921450095</v>
      </c>
      <c r="BM246" s="82">
        <f t="shared" si="846"/>
        <v>0.10084194210453298</v>
      </c>
      <c r="BN246" s="82">
        <f t="shared" si="846"/>
        <v>7.6665798623393108E-2</v>
      </c>
      <c r="BO246" s="82">
        <f t="shared" si="846"/>
        <v>5.7143309349442575E-2</v>
      </c>
      <c r="BP246" s="82">
        <f t="shared" si="846"/>
        <v>4.1722824097919955E-2</v>
      </c>
      <c r="BQ246" s="82">
        <f t="shared" si="846"/>
        <v>2.9817048570196115E-2</v>
      </c>
      <c r="BR246" s="82">
        <f t="shared" si="846"/>
        <v>2.0838564868903991E-2</v>
      </c>
      <c r="BS246" s="82">
        <f t="shared" si="846"/>
        <v>1.4229749366701551E-2</v>
      </c>
      <c r="BT246" s="82">
        <f t="shared" si="846"/>
        <v>9.4851109058033851E-3</v>
      </c>
      <c r="BU246" s="82">
        <f t="shared" si="846"/>
        <v>6.1653209474124828E-3</v>
      </c>
      <c r="BV246" s="82">
        <f t="shared" si="846"/>
        <v>3.9033322851140867E-3</v>
      </c>
      <c r="BW246" s="82">
        <f t="shared" si="846"/>
        <v>2.4038241376324906E-3</v>
      </c>
      <c r="BX246" s="82">
        <f t="shared" si="846"/>
        <v>1.4376928696050145E-3</v>
      </c>
      <c r="BY246" s="82">
        <f t="shared" si="846"/>
        <v>8.3343558037813823E-4</v>
      </c>
      <c r="BZ246" s="82">
        <f t="shared" si="846"/>
        <v>4.6711695977353864E-4</v>
      </c>
      <c r="CA246" s="82">
        <f t="shared" si="846"/>
        <v>2.522698478210349E-4</v>
      </c>
      <c r="CB246" s="82">
        <f t="shared" si="846"/>
        <v>1.3066263588461466E-4</v>
      </c>
      <c r="CC246" s="82">
        <f t="shared" si="846"/>
        <v>6.4459910753214477E-5</v>
      </c>
      <c r="CD246" s="82">
        <f t="shared" si="846"/>
        <v>2.9964928835460934E-5</v>
      </c>
      <c r="CE246" s="82">
        <f t="shared" si="846"/>
        <v>1.2890707135289155E-5</v>
      </c>
      <c r="CF246" s="82">
        <f t="shared" si="846"/>
        <v>4.9620146725141066E-6</v>
      </c>
      <c r="CG246" s="82">
        <f t="shared" si="846"/>
        <v>1.587786659172716E-6</v>
      </c>
      <c r="CH246" s="82">
        <f t="shared" si="846"/>
        <v>3.3927123135208948E-7</v>
      </c>
      <c r="CI246" s="82">
        <f t="shared" si="846"/>
        <v>0</v>
      </c>
      <c r="CJ246" s="82">
        <f t="shared" si="846"/>
        <v>0</v>
      </c>
      <c r="DR246" s="82">
        <f>+$D246*CN211</f>
        <v>1.9199315239624051</v>
      </c>
      <c r="DS246" s="82">
        <f t="shared" ref="DS246:FP246" si="847">+$D246*CO211</f>
        <v>1.7657687949320466</v>
      </c>
      <c r="DT246" s="82">
        <f t="shared" si="847"/>
        <v>1.6239163559395815</v>
      </c>
      <c r="DU246" s="82">
        <f t="shared" si="847"/>
        <v>1.4933884746505965</v>
      </c>
      <c r="DV246" s="82">
        <f t="shared" si="847"/>
        <v>1.3732782409521793</v>
      </c>
      <c r="DW246" s="82">
        <f t="shared" si="847"/>
        <v>1.2627512597205801</v>
      </c>
      <c r="DX246" s="82">
        <f t="shared" si="847"/>
        <v>1.1610398481092914</v>
      </c>
      <c r="DY246" s="82">
        <f t="shared" si="847"/>
        <v>1.0674376969935608</v>
      </c>
      <c r="DZ246" s="82">
        <f t="shared" si="847"/>
        <v>0.9812949594364081</v>
      </c>
      <c r="EA246" s="82">
        <f t="shared" si="847"/>
        <v>0.9020137320119217</v>
      </c>
      <c r="EB246" s="82">
        <f t="shared" si="847"/>
        <v>0.82904389755461116</v>
      </c>
      <c r="EC246" s="82">
        <f t="shared" si="847"/>
        <v>0.76187930041803098</v>
      </c>
      <c r="ED246" s="82">
        <f t="shared" si="847"/>
        <v>0.70005422763908898</v>
      </c>
      <c r="EE246" s="82">
        <f t="shared" si="847"/>
        <v>0.64314017153264214</v>
      </c>
      <c r="EF246" s="82">
        <f t="shared" si="847"/>
        <v>0.59074285119889858</v>
      </c>
      <c r="EG246" s="82">
        <f t="shared" si="847"/>
        <v>0.5424994722274088</v>
      </c>
      <c r="EH246" s="82">
        <f t="shared" si="847"/>
        <v>0.49807620553861537</v>
      </c>
      <c r="EI246" s="82">
        <f t="shared" si="847"/>
        <v>0.4571658678285011</v>
      </c>
      <c r="EJ246" s="82">
        <f t="shared" si="847"/>
        <v>0.41948578748451526</v>
      </c>
      <c r="EK246" s="82">
        <f t="shared" si="847"/>
        <v>0.38477584113133995</v>
      </c>
      <c r="EL246" s="82">
        <f t="shared" si="847"/>
        <v>0.35279664715224213</v>
      </c>
      <c r="EM246" s="82">
        <f t="shared" si="847"/>
        <v>0.32332790362392849</v>
      </c>
      <c r="EN246" s="82">
        <f t="shared" si="847"/>
        <v>0.29616685910763452</v>
      </c>
      <c r="EO246" s="82">
        <f t="shared" si="847"/>
        <v>0.27112690566358888</v>
      </c>
      <c r="EP246" s="82">
        <f t="shared" si="847"/>
        <v>0.24803628430644969</v>
      </c>
      <c r="EQ246" s="82">
        <f t="shared" si="847"/>
        <v>0.22673689390171942</v>
      </c>
      <c r="ER246" s="82">
        <f t="shared" si="847"/>
        <v>0.2070831952229589</v>
      </c>
      <c r="ES246" s="82">
        <f t="shared" si="847"/>
        <v>0.18894120255183439</v>
      </c>
      <c r="ET246" s="82">
        <f t="shared" si="847"/>
        <v>0.17218755581226836</v>
      </c>
      <c r="EU246" s="82">
        <f t="shared" si="847"/>
        <v>0.15670866679045076</v>
      </c>
      <c r="EV246" s="82">
        <f t="shared" si="847"/>
        <v>0.14239993350810518</v>
      </c>
      <c r="EW246" s="82">
        <f t="shared" si="847"/>
        <v>0.12916501729078286</v>
      </c>
      <c r="EX246" s="82">
        <f t="shared" si="847"/>
        <v>0.11691517750937934</v>
      </c>
      <c r="EY246" s="82">
        <f t="shared" si="847"/>
        <v>0.1055686593745625</v>
      </c>
      <c r="EZ246" s="82">
        <f t="shared" si="847"/>
        <v>9.5050130533168325E-2</v>
      </c>
      <c r="FA246" s="82">
        <f t="shared" si="847"/>
        <v>8.5290162555428511E-2</v>
      </c>
      <c r="FB246" s="82">
        <f t="shared" si="847"/>
        <v>7.6224753714504462E-2</v>
      </c>
      <c r="FC246" s="82">
        <f t="shared" si="847"/>
        <v>6.7794889747394727E-2</v>
      </c>
      <c r="FD246" s="82">
        <f t="shared" si="847"/>
        <v>5.9946139550855787E-2</v>
      </c>
      <c r="FE246" s="82">
        <f t="shared" si="847"/>
        <v>5.2628283009370065E-2</v>
      </c>
      <c r="FF246" s="82">
        <f t="shared" si="847"/>
        <v>4.5794968376106512E-2</v>
      </c>
      <c r="FG246" s="82">
        <f t="shared" si="847"/>
        <v>3.9403396833803485E-2</v>
      </c>
      <c r="FH246" s="82">
        <f t="shared" si="847"/>
        <v>3.3414032051996126E-2</v>
      </c>
      <c r="FI246" s="82">
        <f t="shared" si="847"/>
        <v>2.7790332731329227E-2</v>
      </c>
      <c r="FJ246" s="82">
        <f t="shared" si="847"/>
        <v>2.2498506286055393E-2</v>
      </c>
      <c r="FK246" s="82">
        <f t="shared" si="847"/>
        <v>1.7507281963332767E-2</v>
      </c>
      <c r="FL246" s="82">
        <f t="shared" si="847"/>
        <v>1.278770183363442E-2</v>
      </c>
      <c r="FM246" s="82">
        <f t="shared" si="847"/>
        <v>8.3129282114066724E-3</v>
      </c>
      <c r="FN246" s="82">
        <f t="shared" si="847"/>
        <v>4.0580661799356661E-3</v>
      </c>
      <c r="FO246" s="82">
        <f t="shared" si="847"/>
        <v>0</v>
      </c>
      <c r="FP246" s="82">
        <f t="shared" si="847"/>
        <v>0</v>
      </c>
    </row>
    <row r="247" spans="1:172">
      <c r="A247" s="79">
        <v>1983</v>
      </c>
      <c r="D247" s="98">
        <f>Data!CF47</f>
        <v>2.75978600882011</v>
      </c>
      <c r="AM247" s="82">
        <f>+$D247*H211</f>
        <v>2.75978600882011</v>
      </c>
      <c r="AN247" s="82">
        <f t="shared" ref="AN247:CJ247" si="848">+$D247*I211</f>
        <v>2.6620745436039779</v>
      </c>
      <c r="AO247" s="82">
        <f t="shared" si="848"/>
        <v>2.5626328032694454</v>
      </c>
      <c r="AP247" s="82">
        <f t="shared" si="848"/>
        <v>2.4614449860783307</v>
      </c>
      <c r="AQ247" s="82">
        <f t="shared" si="848"/>
        <v>2.3585019390034874</v>
      </c>
      <c r="AR247" s="82">
        <f t="shared" si="848"/>
        <v>2.2538047670314421</v>
      </c>
      <c r="AS247" s="82">
        <f t="shared" si="848"/>
        <v>2.147369968316001</v>
      </c>
      <c r="AT247" s="82">
        <f t="shared" si="848"/>
        <v>2.0392364652498109</v>
      </c>
      <c r="AU247" s="82">
        <f t="shared" si="848"/>
        <v>1.9294748356707134</v>
      </c>
      <c r="AV247" s="82">
        <f t="shared" si="848"/>
        <v>1.818198881135842</v>
      </c>
      <c r="AW247" s="82">
        <f t="shared" si="848"/>
        <v>1.7055793755760551</v>
      </c>
      <c r="AX247" s="82">
        <f t="shared" si="848"/>
        <v>1.591859410181687</v>
      </c>
      <c r="AY247" s="82">
        <f t="shared" si="848"/>
        <v>1.4773702111149782</v>
      </c>
      <c r="AZ247" s="82">
        <f t="shared" si="848"/>
        <v>1.3625457168675918</v>
      </c>
      <c r="BA247" s="82">
        <f t="shared" si="848"/>
        <v>1.2479336648596338</v>
      </c>
      <c r="BB247" s="82">
        <f t="shared" si="848"/>
        <v>1.1342005881743531</v>
      </c>
      <c r="BC247" s="82">
        <f t="shared" si="848"/>
        <v>1.0221281092540762</v>
      </c>
      <c r="BD247" s="82">
        <f t="shared" si="848"/>
        <v>0.91259835921813914</v>
      </c>
      <c r="BE247" s="82">
        <f t="shared" si="848"/>
        <v>0.80656730492096695</v>
      </c>
      <c r="BF247" s="82">
        <f t="shared" si="848"/>
        <v>0.70502618564262365</v>
      </c>
      <c r="BG247" s="82">
        <f t="shared" si="848"/>
        <v>0.60895298367134498</v>
      </c>
      <c r="BH247" s="82">
        <f t="shared" si="848"/>
        <v>0.51925760714255609</v>
      </c>
      <c r="BI247" s="82">
        <f t="shared" si="848"/>
        <v>0.43672591518867898</v>
      </c>
      <c r="BJ247" s="82">
        <f t="shared" si="848"/>
        <v>0.36196853766998116</v>
      </c>
      <c r="BK247" s="82">
        <f t="shared" si="848"/>
        <v>0.29538039555983314</v>
      </c>
      <c r="BL247" s="82">
        <f t="shared" si="848"/>
        <v>0.23711583207178333</v>
      </c>
      <c r="BM247" s="82">
        <f t="shared" si="848"/>
        <v>0.18708243104021202</v>
      </c>
      <c r="BN247" s="82">
        <f t="shared" si="848"/>
        <v>0.14495422229849653</v>
      </c>
      <c r="BO247" s="82">
        <f t="shared" si="848"/>
        <v>0.11020247115855128</v>
      </c>
      <c r="BP247" s="82">
        <f t="shared" si="848"/>
        <v>8.2140067847210924E-2</v>
      </c>
      <c r="BQ247" s="82">
        <f t="shared" si="848"/>
        <v>5.9974048426612914E-2</v>
      </c>
      <c r="BR247" s="82">
        <f t="shared" si="848"/>
        <v>4.2860212690558556E-2</v>
      </c>
      <c r="BS247" s="82">
        <f t="shared" si="848"/>
        <v>2.9954182767102495E-2</v>
      </c>
      <c r="BT247" s="82">
        <f t="shared" si="848"/>
        <v>2.0454408254202271E-2</v>
      </c>
      <c r="BU247" s="82">
        <f t="shared" si="848"/>
        <v>1.3634276037052978E-2</v>
      </c>
      <c r="BV247" s="82">
        <f t="shared" si="848"/>
        <v>8.8622777834485369E-3</v>
      </c>
      <c r="BW247" s="82">
        <f t="shared" si="848"/>
        <v>5.6108052260121239E-3</v>
      </c>
      <c r="BX247" s="82">
        <f t="shared" si="848"/>
        <v>3.4553525164328297E-3</v>
      </c>
      <c r="BY247" s="82">
        <f t="shared" si="848"/>
        <v>2.0665969681708542E-3</v>
      </c>
      <c r="BZ247" s="82">
        <f t="shared" si="848"/>
        <v>1.1980134839566774E-3</v>
      </c>
      <c r="CA247" s="82">
        <f t="shared" si="848"/>
        <v>6.7145251482981605E-4</v>
      </c>
      <c r="CB247" s="82">
        <f t="shared" si="848"/>
        <v>3.6262272262023817E-4</v>
      </c>
      <c r="CC247" s="82">
        <f t="shared" si="848"/>
        <v>1.8781967475886763E-4</v>
      </c>
      <c r="CD247" s="82">
        <f t="shared" si="848"/>
        <v>9.2657241993385648E-5</v>
      </c>
      <c r="CE247" s="82">
        <f t="shared" si="848"/>
        <v>4.3072781671256453E-5</v>
      </c>
      <c r="CF247" s="82">
        <f t="shared" si="848"/>
        <v>1.8529615640846778E-5</v>
      </c>
      <c r="CG247" s="82">
        <f t="shared" si="848"/>
        <v>7.1325974379035623E-6</v>
      </c>
      <c r="CH247" s="82">
        <f t="shared" si="848"/>
        <v>2.282347756826504E-6</v>
      </c>
      <c r="CI247" s="82">
        <f t="shared" si="848"/>
        <v>4.876819750051677E-7</v>
      </c>
      <c r="CJ247" s="82">
        <f t="shared" si="848"/>
        <v>0</v>
      </c>
      <c r="DS247" s="82">
        <f>+$D247*CN211</f>
        <v>2.75978600882011</v>
      </c>
      <c r="DT247" s="82">
        <f t="shared" ref="DT247:FP247" si="849">+$D247*CO211</f>
        <v>2.5381863645882983</v>
      </c>
      <c r="DU247" s="82">
        <f t="shared" si="849"/>
        <v>2.3342820213539826</v>
      </c>
      <c r="DV247" s="82">
        <f t="shared" si="849"/>
        <v>2.1466560482157204</v>
      </c>
      <c r="DW247" s="82">
        <f t="shared" si="849"/>
        <v>1.9740048164713238</v>
      </c>
      <c r="DX247" s="82">
        <f t="shared" si="849"/>
        <v>1.8151289333509926</v>
      </c>
      <c r="DY247" s="82">
        <f t="shared" si="849"/>
        <v>1.6689249009681824</v>
      </c>
      <c r="DZ247" s="82">
        <f t="shared" si="849"/>
        <v>1.5343774424674086</v>
      </c>
      <c r="EA247" s="82">
        <f t="shared" si="849"/>
        <v>1.4105524419897624</v>
      </c>
      <c r="EB247" s="82">
        <f t="shared" si="849"/>
        <v>1.296590449347119</v>
      </c>
      <c r="EC247" s="82">
        <f t="shared" si="849"/>
        <v>1.1917007042245484</v>
      </c>
      <c r="ED247" s="82">
        <f t="shared" si="849"/>
        <v>1.0951556383447911</v>
      </c>
      <c r="EE247" s="82">
        <f t="shared" si="849"/>
        <v>1.0062858173537428</v>
      </c>
      <c r="EF247" s="82">
        <f t="shared" si="849"/>
        <v>0.92447528724503969</v>
      </c>
      <c r="EG247" s="82">
        <f t="shared" si="849"/>
        <v>0.84915729295621711</v>
      </c>
      <c r="EH247" s="82">
        <f t="shared" si="849"/>
        <v>0.77981033935813104</v>
      </c>
      <c r="EI247" s="82">
        <f t="shared" si="849"/>
        <v>0.71595456724142847</v>
      </c>
      <c r="EJ247" s="82">
        <f t="shared" si="849"/>
        <v>0.65714841909533983</v>
      </c>
      <c r="EK247" s="82">
        <f t="shared" si="849"/>
        <v>0.60298557149026766</v>
      </c>
      <c r="EL247" s="82">
        <f t="shared" si="849"/>
        <v>0.55309211273050329</v>
      </c>
      <c r="EM247" s="82">
        <f t="shared" si="849"/>
        <v>0.50712394614989831</v>
      </c>
      <c r="EN247" s="82">
        <f t="shared" si="849"/>
        <v>0.46476440099325522</v>
      </c>
      <c r="EO247" s="82">
        <f t="shared" si="849"/>
        <v>0.42572203427055738</v>
      </c>
      <c r="EP247" s="82">
        <f t="shared" si="849"/>
        <v>0.38972860829994593</v>
      </c>
      <c r="EQ247" s="82">
        <f t="shared" si="849"/>
        <v>0.35653722987782499</v>
      </c>
      <c r="ER247" s="82">
        <f t="shared" si="849"/>
        <v>0.32592063813914851</v>
      </c>
      <c r="ES247" s="82">
        <f t="shared" si="849"/>
        <v>0.29766962920562801</v>
      </c>
      <c r="ET247" s="82">
        <f t="shared" si="849"/>
        <v>0.27159160667149368</v>
      </c>
      <c r="EU247" s="82">
        <f t="shared" si="849"/>
        <v>0.24750924785218284</v>
      </c>
      <c r="EV247" s="82">
        <f t="shared" si="849"/>
        <v>0.2252592765269931</v>
      </c>
      <c r="EW247" s="82">
        <f t="shared" si="849"/>
        <v>0.20469133364793793</v>
      </c>
      <c r="EX247" s="82">
        <f t="shared" si="849"/>
        <v>0.18566693816893143</v>
      </c>
      <c r="EY247" s="82">
        <f t="shared" si="849"/>
        <v>0.1680585307767585</v>
      </c>
      <c r="EZ247" s="82">
        <f t="shared" si="849"/>
        <v>0.15174859388241313</v>
      </c>
      <c r="FA247" s="82">
        <f t="shared" si="849"/>
        <v>0.13662884176232717</v>
      </c>
      <c r="FB247" s="82">
        <f t="shared" si="849"/>
        <v>0.12259947522746835</v>
      </c>
      <c r="FC247" s="82">
        <f t="shared" si="849"/>
        <v>0.1095684956476434</v>
      </c>
      <c r="FD247" s="82">
        <f t="shared" si="849"/>
        <v>9.7451073571739294E-2</v>
      </c>
      <c r="FE247" s="82">
        <f t="shared" si="849"/>
        <v>8.6168967564943813E-2</v>
      </c>
      <c r="FF247" s="82">
        <f t="shared" si="849"/>
        <v>7.5649989233849718E-2</v>
      </c>
      <c r="FG247" s="82">
        <f t="shared" si="849"/>
        <v>6.5827510732207203E-2</v>
      </c>
      <c r="FH247" s="82">
        <f t="shared" si="849"/>
        <v>5.66400113361787E-2</v>
      </c>
      <c r="FI247" s="82">
        <f t="shared" si="849"/>
        <v>4.8030659950334419E-2</v>
      </c>
      <c r="FJ247" s="82">
        <f t="shared" si="849"/>
        <v>3.994693065619967E-2</v>
      </c>
      <c r="FK247" s="82">
        <f t="shared" si="849"/>
        <v>3.2340248645671386E-2</v>
      </c>
      <c r="FL247" s="82">
        <f t="shared" si="849"/>
        <v>2.516566409366407E-2</v>
      </c>
      <c r="FM247" s="82">
        <f t="shared" si="849"/>
        <v>1.8381551719403193E-2</v>
      </c>
      <c r="FN247" s="82">
        <f t="shared" si="849"/>
        <v>1.1949333965212475E-2</v>
      </c>
      <c r="FO247" s="82">
        <f t="shared" si="849"/>
        <v>5.833225886691479E-3</v>
      </c>
      <c r="FP247" s="82">
        <f t="shared" si="849"/>
        <v>0</v>
      </c>
    </row>
    <row r="248" spans="1:172">
      <c r="A248" s="79">
        <v>1984</v>
      </c>
      <c r="D248" s="98">
        <f>Data!CF48</f>
        <v>3.5343238159508359</v>
      </c>
      <c r="AN248" s="82">
        <f>+$D248*H211</f>
        <v>3.5343238159508359</v>
      </c>
      <c r="AO248" s="82">
        <f t="shared" ref="AO248:CJ248" si="850">+$D248*I211</f>
        <v>3.4091894912237994</v>
      </c>
      <c r="AP248" s="82">
        <f t="shared" si="850"/>
        <v>3.2818392872439639</v>
      </c>
      <c r="AQ248" s="82">
        <f t="shared" si="850"/>
        <v>3.152252967493204</v>
      </c>
      <c r="AR248" s="82">
        <f t="shared" si="850"/>
        <v>3.02041881013449</v>
      </c>
      <c r="AS248" s="82">
        <f t="shared" si="850"/>
        <v>2.8863382302703653</v>
      </c>
      <c r="AT248" s="82">
        <f t="shared" si="850"/>
        <v>2.7500323562845983</v>
      </c>
      <c r="AU248" s="82">
        <f t="shared" si="850"/>
        <v>2.6115510341938246</v>
      </c>
      <c r="AV248" s="82">
        <f t="shared" si="850"/>
        <v>2.4709846496048864</v>
      </c>
      <c r="AW248" s="82">
        <f t="shared" si="850"/>
        <v>2.3284789426412518</v>
      </c>
      <c r="AX248" s="82">
        <f t="shared" si="850"/>
        <v>2.1842526151765602</v>
      </c>
      <c r="AY248" s="82">
        <f t="shared" si="850"/>
        <v>2.0386169822840468</v>
      </c>
      <c r="AZ248" s="82">
        <f t="shared" si="850"/>
        <v>1.8919962292121082</v>
      </c>
      <c r="BA248" s="82">
        <f t="shared" si="850"/>
        <v>1.7449460798976144</v>
      </c>
      <c r="BB248" s="82">
        <f t="shared" si="850"/>
        <v>1.5981679950344683</v>
      </c>
      <c r="BC248" s="82">
        <f t="shared" si="850"/>
        <v>1.4525155711488915</v>
      </c>
      <c r="BD248" s="82">
        <f t="shared" si="850"/>
        <v>1.308989794115937</v>
      </c>
      <c r="BE248" s="82">
        <f t="shared" si="850"/>
        <v>1.1687203663885832</v>
      </c>
      <c r="BF248" s="82">
        <f t="shared" si="850"/>
        <v>1.0329315482573227</v>
      </c>
      <c r="BG248" s="82">
        <f t="shared" si="850"/>
        <v>0.90289277169392357</v>
      </c>
      <c r="BH248" s="82">
        <f t="shared" si="850"/>
        <v>0.77985649108500976</v>
      </c>
      <c r="BI248" s="82">
        <f t="shared" si="850"/>
        <v>0.66498798155810324</v>
      </c>
      <c r="BJ248" s="82">
        <f t="shared" si="850"/>
        <v>0.55929365471135861</v>
      </c>
      <c r="BK248" s="82">
        <f t="shared" si="850"/>
        <v>0.46355551453022115</v>
      </c>
      <c r="BL248" s="82">
        <f t="shared" si="850"/>
        <v>0.37827931711213536</v>
      </c>
      <c r="BM248" s="82">
        <f t="shared" si="850"/>
        <v>0.30366272230961538</v>
      </c>
      <c r="BN248" s="82">
        <f t="shared" si="850"/>
        <v>0.23958737723077594</v>
      </c>
      <c r="BO248" s="82">
        <f t="shared" si="850"/>
        <v>0.18563582772536696</v>
      </c>
      <c r="BP248" s="82">
        <f t="shared" si="850"/>
        <v>0.14113094897485254</v>
      </c>
      <c r="BQ248" s="82">
        <f t="shared" si="850"/>
        <v>0.10519279288626113</v>
      </c>
      <c r="BR248" s="82">
        <f t="shared" si="850"/>
        <v>7.680584908240376E-2</v>
      </c>
      <c r="BS248" s="82">
        <f t="shared" si="850"/>
        <v>5.488899138731497E-2</v>
      </c>
      <c r="BT248" s="82">
        <f t="shared" si="850"/>
        <v>3.83608660971421E-2</v>
      </c>
      <c r="BU248" s="82">
        <f t="shared" si="850"/>
        <v>2.6194966567322956E-2</v>
      </c>
      <c r="BV248" s="82">
        <f t="shared" si="850"/>
        <v>1.7460754695109815E-2</v>
      </c>
      <c r="BW248" s="82">
        <f t="shared" si="850"/>
        <v>1.1349488450738722E-2</v>
      </c>
      <c r="BX248" s="82">
        <f t="shared" si="850"/>
        <v>7.1854855679314589E-3</v>
      </c>
      <c r="BY248" s="82">
        <f t="shared" si="850"/>
        <v>4.4251020377320252E-3</v>
      </c>
      <c r="BZ248" s="82">
        <f t="shared" si="850"/>
        <v>2.6465903005649075E-3</v>
      </c>
      <c r="CA248" s="82">
        <f t="shared" si="850"/>
        <v>1.5342376454718499E-3</v>
      </c>
      <c r="CB248" s="82">
        <f t="shared" si="850"/>
        <v>8.5989660316369387E-4</v>
      </c>
      <c r="CC248" s="82">
        <f t="shared" si="850"/>
        <v>4.643932974026398E-4</v>
      </c>
      <c r="CD248" s="82">
        <f t="shared" si="850"/>
        <v>2.4053152943122815E-4</v>
      </c>
      <c r="CE248" s="82">
        <f t="shared" si="850"/>
        <v>1.18661626680813E-4</v>
      </c>
      <c r="CF248" s="82">
        <f t="shared" si="850"/>
        <v>5.5161218150046532E-5</v>
      </c>
      <c r="CG248" s="82">
        <f t="shared" si="850"/>
        <v>2.3729978212281261E-5</v>
      </c>
      <c r="CH248" s="82">
        <f t="shared" si="850"/>
        <v>9.1343708946296257E-6</v>
      </c>
      <c r="CI248" s="82">
        <f t="shared" si="850"/>
        <v>2.9228918501121652E-6</v>
      </c>
      <c r="CJ248" s="82">
        <f t="shared" si="850"/>
        <v>6.2455060405484325E-7</v>
      </c>
      <c r="DT248" s="82">
        <f>+$D248*CN211</f>
        <v>3.5343238159508359</v>
      </c>
      <c r="DU248" s="82">
        <f t="shared" ref="DU248:FP248" si="851">+$D248*CO211</f>
        <v>3.2505319213214521</v>
      </c>
      <c r="DV248" s="82">
        <f t="shared" si="851"/>
        <v>2.9894015386882851</v>
      </c>
      <c r="DW248" s="82">
        <f t="shared" si="851"/>
        <v>2.7491180735086713</v>
      </c>
      <c r="DX248" s="82">
        <f t="shared" si="851"/>
        <v>2.5280120318600479</v>
      </c>
      <c r="DY248" s="82">
        <f t="shared" si="851"/>
        <v>2.3245474097125962</v>
      </c>
      <c r="DZ248" s="82">
        <f t="shared" si="851"/>
        <v>2.1373110109529936</v>
      </c>
      <c r="EA248" s="82">
        <f t="shared" si="851"/>
        <v>1.9650026198548569</v>
      </c>
      <c r="EB248" s="82">
        <f t="shared" si="851"/>
        <v>1.8064259596356933</v>
      </c>
      <c r="EC248" s="82">
        <f t="shared" si="851"/>
        <v>1.6604803742088332</v>
      </c>
      <c r="ED248" s="82">
        <f t="shared" si="851"/>
        <v>1.5261531752698816</v>
      </c>
      <c r="EE248" s="82">
        <f t="shared" si="851"/>
        <v>1.4025126014859559</v>
      </c>
      <c r="EF248" s="82">
        <f t="shared" si="851"/>
        <v>1.2887013408142511</v>
      </c>
      <c r="EG248" s="82">
        <f t="shared" si="851"/>
        <v>1.1839305708941692</v>
      </c>
      <c r="EH248" s="82">
        <f t="shared" si="851"/>
        <v>1.0874744760614969</v>
      </c>
      <c r="EI248" s="82">
        <f t="shared" si="851"/>
        <v>0.99866520284899229</v>
      </c>
      <c r="EJ248" s="82">
        <f t="shared" si="851"/>
        <v>0.91688821888838479</v>
      </c>
      <c r="EK248" s="82">
        <f t="shared" si="851"/>
        <v>0.84157804293531813</v>
      </c>
      <c r="EL248" s="82">
        <f t="shared" si="851"/>
        <v>0.77221431632081727</v>
      </c>
      <c r="EM248" s="82">
        <f t="shared" si="851"/>
        <v>0.70831818850828931</v>
      </c>
      <c r="EN248" s="82">
        <f t="shared" si="851"/>
        <v>0.64944899162048919</v>
      </c>
      <c r="EO248" s="82">
        <f t="shared" si="851"/>
        <v>0.59520118081142748</v>
      </c>
      <c r="EP248" s="82">
        <f t="shared" si="851"/>
        <v>0.54520151920791371</v>
      </c>
      <c r="EQ248" s="82">
        <f t="shared" si="851"/>
        <v>0.49910648784713718</v>
      </c>
      <c r="ER248" s="82">
        <f t="shared" si="851"/>
        <v>0.45659990260225736</v>
      </c>
      <c r="ES248" s="82">
        <f t="shared" si="851"/>
        <v>0.41739072152828327</v>
      </c>
      <c r="ET248" s="82">
        <f t="shared" si="851"/>
        <v>0.38121102738559526</v>
      </c>
      <c r="EU248" s="82">
        <f t="shared" si="851"/>
        <v>0.34781417131750536</v>
      </c>
      <c r="EV248" s="82">
        <f t="shared" si="851"/>
        <v>0.31697306477977305</v>
      </c>
      <c r="EW248" s="82">
        <f t="shared" si="851"/>
        <v>0.28847860785176593</v>
      </c>
      <c r="EX248" s="82">
        <f t="shared" si="851"/>
        <v>0.2621382430081744</v>
      </c>
      <c r="EY248" s="82">
        <f t="shared" si="851"/>
        <v>0.23777462430345225</v>
      </c>
      <c r="EZ248" s="82">
        <f t="shared" si="851"/>
        <v>0.21522439272454505</v>
      </c>
      <c r="FA248" s="82">
        <f t="shared" si="851"/>
        <v>0.19433704920656525</v>
      </c>
      <c r="FB248" s="82">
        <f t="shared" si="851"/>
        <v>0.17497391748602314</v>
      </c>
      <c r="FC248" s="82">
        <f t="shared" si="851"/>
        <v>0.15700718959176371</v>
      </c>
      <c r="FD248" s="82">
        <f t="shared" si="851"/>
        <v>0.14031904734923001</v>
      </c>
      <c r="FE248" s="82">
        <f t="shared" si="851"/>
        <v>0.12480085380309126</v>
      </c>
      <c r="FF248" s="82">
        <f t="shared" si="851"/>
        <v>0.11035240895031559</v>
      </c>
      <c r="FG248" s="82">
        <f t="shared" si="851"/>
        <v>9.6881264623820823E-2</v>
      </c>
      <c r="FH248" s="82">
        <f t="shared" si="851"/>
        <v>8.4302093779026865E-2</v>
      </c>
      <c r="FI248" s="82">
        <f t="shared" si="851"/>
        <v>7.2536109814820879E-2</v>
      </c>
      <c r="FJ248" s="82">
        <f t="shared" si="851"/>
        <v>6.1510531909276037E-2</v>
      </c>
      <c r="FK248" s="82">
        <f t="shared" si="851"/>
        <v>5.1158092671360407E-2</v>
      </c>
      <c r="FL248" s="82">
        <f t="shared" si="851"/>
        <v>4.1416584705071084E-2</v>
      </c>
      <c r="FM248" s="82">
        <f t="shared" si="851"/>
        <v>3.2228442953981695E-2</v>
      </c>
      <c r="FN248" s="82">
        <f t="shared" si="851"/>
        <v>2.35403599439921E-2</v>
      </c>
      <c r="FO248" s="82">
        <f t="shared" si="851"/>
        <v>1.5302931271854829E-2</v>
      </c>
      <c r="FP248" s="82">
        <f t="shared" si="851"/>
        <v>7.4703288984238284E-3</v>
      </c>
    </row>
    <row r="249" spans="1:172">
      <c r="A249" s="79">
        <v>1985</v>
      </c>
      <c r="D249" s="98">
        <f>Data!CF49</f>
        <v>4.2423743492714499</v>
      </c>
      <c r="AO249" s="82">
        <f>+$D249*H211</f>
        <v>4.2423743492714499</v>
      </c>
      <c r="AP249" s="82">
        <f t="shared" ref="AP249:CJ249" si="852">+$D249*I211</f>
        <v>4.0921711768740829</v>
      </c>
      <c r="AQ249" s="82">
        <f t="shared" si="852"/>
        <v>3.9393082059430524</v>
      </c>
      <c r="AR249" s="82">
        <f t="shared" si="852"/>
        <v>3.7837611458672309</v>
      </c>
      <c r="AS249" s="82">
        <f t="shared" si="852"/>
        <v>3.6255159265094909</v>
      </c>
      <c r="AT249" s="82">
        <f t="shared" si="852"/>
        <v>3.4645742464676532</v>
      </c>
      <c r="AU249" s="82">
        <f t="shared" si="852"/>
        <v>3.3009614668908407</v>
      </c>
      <c r="AV249" s="82">
        <f t="shared" si="852"/>
        <v>3.1347374197224167</v>
      </c>
      <c r="AW249" s="82">
        <f t="shared" si="852"/>
        <v>2.9660105980150782</v>
      </c>
      <c r="AX249" s="82">
        <f t="shared" si="852"/>
        <v>2.7949559388129832</v>
      </c>
      <c r="AY249" s="82">
        <f t="shared" si="852"/>
        <v>2.6218359577392563</v>
      </c>
      <c r="AZ249" s="82">
        <f t="shared" si="852"/>
        <v>2.4470243373283811</v>
      </c>
      <c r="BA249" s="82">
        <f t="shared" si="852"/>
        <v>2.2710302421931243</v>
      </c>
      <c r="BB249" s="82">
        <f t="shared" si="852"/>
        <v>2.0945207275038165</v>
      </c>
      <c r="BC249" s="82">
        <f t="shared" si="852"/>
        <v>1.9183377814340947</v>
      </c>
      <c r="BD249" s="82">
        <f t="shared" si="852"/>
        <v>1.7435060061981444</v>
      </c>
      <c r="BE249" s="82">
        <f t="shared" si="852"/>
        <v>1.5712269206780614</v>
      </c>
      <c r="BF249" s="82">
        <f t="shared" si="852"/>
        <v>1.4028565468340286</v>
      </c>
      <c r="BG249" s="82">
        <f t="shared" si="852"/>
        <v>1.2398644077555194</v>
      </c>
      <c r="BH249" s="82">
        <f t="shared" si="852"/>
        <v>1.0837742477046952</v>
      </c>
      <c r="BI249" s="82">
        <f t="shared" si="852"/>
        <v>0.93608943214554241</v>
      </c>
      <c r="BJ249" s="82">
        <f t="shared" si="852"/>
        <v>0.79820868218237317</v>
      </c>
      <c r="BK249" s="82">
        <f t="shared" si="852"/>
        <v>0.67134002938534276</v>
      </c>
      <c r="BL249" s="82">
        <f t="shared" si="852"/>
        <v>0.55642214090031616</v>
      </c>
      <c r="BM249" s="82">
        <f t="shared" si="852"/>
        <v>0.45406209372603995</v>
      </c>
      <c r="BN249" s="82">
        <f t="shared" si="852"/>
        <v>0.3644971460006628</v>
      </c>
      <c r="BO249" s="82">
        <f t="shared" si="852"/>
        <v>0.28758523454637674</v>
      </c>
      <c r="BP249" s="82">
        <f t="shared" si="852"/>
        <v>0.22282527432648397</v>
      </c>
      <c r="BQ249" s="82">
        <f t="shared" si="852"/>
        <v>0.16940448838250446</v>
      </c>
      <c r="BR249" s="82">
        <f t="shared" si="852"/>
        <v>0.12626664377916927</v>
      </c>
      <c r="BS249" s="82">
        <f t="shared" si="852"/>
        <v>9.2192787358829936E-2</v>
      </c>
      <c r="BT249" s="82">
        <f t="shared" si="852"/>
        <v>6.588520499112234E-2</v>
      </c>
      <c r="BU249" s="82">
        <f t="shared" si="852"/>
        <v>4.604590943588182E-2</v>
      </c>
      <c r="BV249" s="82">
        <f t="shared" si="852"/>
        <v>3.1442748325350378E-2</v>
      </c>
      <c r="BW249" s="82">
        <f t="shared" si="852"/>
        <v>2.0958763739515072E-2</v>
      </c>
      <c r="BX249" s="82">
        <f t="shared" si="852"/>
        <v>1.362319390868069E-2</v>
      </c>
      <c r="BY249" s="82">
        <f t="shared" si="852"/>
        <v>8.6249934210546192E-3</v>
      </c>
      <c r="BZ249" s="82">
        <f t="shared" si="852"/>
        <v>5.3116070726339773E-3</v>
      </c>
      <c r="CA249" s="82">
        <f t="shared" si="852"/>
        <v>3.1767962950860992E-3</v>
      </c>
      <c r="CB249" s="82">
        <f t="shared" si="852"/>
        <v>1.8415999132454541E-3</v>
      </c>
      <c r="CC249" s="82">
        <f t="shared" si="852"/>
        <v>1.0321644201992529E-3</v>
      </c>
      <c r="CD249" s="82">
        <f t="shared" si="852"/>
        <v>5.5742776142443662E-4</v>
      </c>
      <c r="CE249" s="82">
        <f t="shared" si="852"/>
        <v>2.8871853395118213E-4</v>
      </c>
      <c r="CF249" s="82">
        <f t="shared" si="852"/>
        <v>1.4243376314348113E-4</v>
      </c>
      <c r="CG249" s="82">
        <f t="shared" si="852"/>
        <v>6.6211968438824963E-5</v>
      </c>
      <c r="CH249" s="82">
        <f t="shared" si="852"/>
        <v>2.8483935292575577E-5</v>
      </c>
      <c r="CI249" s="82">
        <f t="shared" si="852"/>
        <v>1.0964309666595496E-5</v>
      </c>
      <c r="CJ249" s="82">
        <f t="shared" si="852"/>
        <v>3.5084508540637098E-6</v>
      </c>
      <c r="DU249" s="82">
        <f>+$D249*CN211</f>
        <v>4.2423743492714499</v>
      </c>
      <c r="DV249" s="82">
        <f t="shared" ref="DV249:FP249" si="853">+$D249*CO211</f>
        <v>3.9017288631749967</v>
      </c>
      <c r="DW249" s="82">
        <f t="shared" si="853"/>
        <v>3.5882847944400686</v>
      </c>
      <c r="DX249" s="82">
        <f t="shared" si="853"/>
        <v>3.2998640208166954</v>
      </c>
      <c r="DY249" s="82">
        <f t="shared" si="853"/>
        <v>3.0344625894804689</v>
      </c>
      <c r="DZ249" s="82">
        <f t="shared" si="853"/>
        <v>2.790236780264304</v>
      </c>
      <c r="EA249" s="82">
        <f t="shared" si="853"/>
        <v>2.5654902837031224</v>
      </c>
      <c r="EB249" s="82">
        <f t="shared" si="853"/>
        <v>2.3586624047012346</v>
      </c>
      <c r="EC249" s="82">
        <f t="shared" si="853"/>
        <v>2.1683172097672707</v>
      </c>
      <c r="ED249" s="82">
        <f t="shared" si="853"/>
        <v>1.9931335423257106</v>
      </c>
      <c r="EE249" s="82">
        <f t="shared" si="853"/>
        <v>1.8318958366530682</v>
      </c>
      <c r="EF249" s="82">
        <f t="shared" si="853"/>
        <v>1.6834856665427731</v>
      </c>
      <c r="EG249" s="82">
        <f t="shared" si="853"/>
        <v>1.54687396991418</v>
      </c>
      <c r="EH249" s="82">
        <f t="shared" si="853"/>
        <v>1.4211138952836673</v>
      </c>
      <c r="EI249" s="82">
        <f t="shared" si="853"/>
        <v>1.3053342203421012</v>
      </c>
      <c r="EJ249" s="82">
        <f t="shared" si="853"/>
        <v>1.1987332968631046</v>
      </c>
      <c r="EK249" s="82">
        <f t="shared" si="853"/>
        <v>1.1005734798283631</v>
      </c>
      <c r="EL249" s="82">
        <f t="shared" si="853"/>
        <v>1.0101760020249726</v>
      </c>
      <c r="EM249" s="82">
        <f t="shared" si="853"/>
        <v>0.92691625846916903</v>
      </c>
      <c r="EN249" s="82">
        <f t="shared" si="853"/>
        <v>0.85021946786207725</v>
      </c>
      <c r="EO249" s="82">
        <f t="shared" si="853"/>
        <v>0.77955668090637065</v>
      </c>
      <c r="EP249" s="82">
        <f t="shared" si="853"/>
        <v>0.71444110772605085</v>
      </c>
      <c r="EQ249" s="82">
        <f t="shared" si="853"/>
        <v>0.65442473885184416</v>
      </c>
      <c r="ER249" s="82">
        <f t="shared" si="853"/>
        <v>0.59909523627732908</v>
      </c>
      <c r="ES249" s="82">
        <f t="shared" si="853"/>
        <v>0.54807307297012098</v>
      </c>
      <c r="ET249" s="82">
        <f t="shared" si="853"/>
        <v>0.50100890095128836</v>
      </c>
      <c r="EU249" s="82">
        <f t="shared" si="853"/>
        <v>0.45758112964671321</v>
      </c>
      <c r="EV249" s="82">
        <f t="shared" si="853"/>
        <v>0.41749369767736527</v>
      </c>
      <c r="EW249" s="82">
        <f t="shared" si="853"/>
        <v>0.38047402260166097</v>
      </c>
      <c r="EX249" s="82">
        <f t="shared" si="853"/>
        <v>0.34627111436155211</v>
      </c>
      <c r="EY249" s="82">
        <f t="shared" si="853"/>
        <v>0.31465383932337304</v>
      </c>
      <c r="EZ249" s="82">
        <f t="shared" si="853"/>
        <v>0.28540932285267823</v>
      </c>
      <c r="FA249" s="82">
        <f t="shared" si="853"/>
        <v>0.25834147932664581</v>
      </c>
      <c r="FB249" s="82">
        <f t="shared" si="853"/>
        <v>0.23326965937478336</v>
      </c>
      <c r="FC249" s="82">
        <f t="shared" si="853"/>
        <v>0.21002740495484062</v>
      </c>
      <c r="FD249" s="82">
        <f t="shared" si="853"/>
        <v>0.18846130362169489</v>
      </c>
      <c r="FE249" s="82">
        <f t="shared" si="853"/>
        <v>0.16842993403773057</v>
      </c>
      <c r="FF249" s="82">
        <f t="shared" si="853"/>
        <v>0.14980289540871417</v>
      </c>
      <c r="FG249" s="82">
        <f t="shared" si="853"/>
        <v>0.13245991411377916</v>
      </c>
      <c r="FH249" s="82">
        <f t="shared" si="853"/>
        <v>0.11629002133594946</v>
      </c>
      <c r="FI249" s="82">
        <f t="shared" si="853"/>
        <v>0.10119079599439702</v>
      </c>
      <c r="FJ249" s="82">
        <f t="shared" si="853"/>
        <v>8.7067667734781695E-2</v>
      </c>
      <c r="FK249" s="82">
        <f t="shared" si="853"/>
        <v>7.3833275152733094E-2</v>
      </c>
      <c r="FL249" s="82">
        <f t="shared" si="853"/>
        <v>6.1406874810717722E-2</v>
      </c>
      <c r="FM249" s="82">
        <f t="shared" si="853"/>
        <v>4.9713796962871711E-2</v>
      </c>
      <c r="FN249" s="82">
        <f t="shared" si="853"/>
        <v>3.8684944228333844E-2</v>
      </c>
      <c r="FO249" s="82">
        <f t="shared" si="853"/>
        <v>2.8256329753458667E-2</v>
      </c>
      <c r="FP249" s="82">
        <f t="shared" si="853"/>
        <v>1.8368651679109171E-2</v>
      </c>
    </row>
    <row r="250" spans="1:172">
      <c r="A250" s="79">
        <v>1986</v>
      </c>
      <c r="D250" s="98">
        <f>Data!CF50</f>
        <v>3.7813168115300293</v>
      </c>
      <c r="AP250" s="82">
        <f>+$D250*H211</f>
        <v>3.7813168115300293</v>
      </c>
      <c r="AQ250" s="82">
        <f t="shared" ref="AQ250:CJ250" si="854">+$D250*I211</f>
        <v>3.6474375886771839</v>
      </c>
      <c r="AR250" s="82">
        <f t="shared" si="854"/>
        <v>3.5111876318714637</v>
      </c>
      <c r="AS250" s="82">
        <f t="shared" si="854"/>
        <v>3.3725452903841351</v>
      </c>
      <c r="AT250" s="82">
        <f t="shared" si="854"/>
        <v>3.2314980232082813</v>
      </c>
      <c r="AU250" s="82">
        <f t="shared" si="854"/>
        <v>3.0880473443395955</v>
      </c>
      <c r="AV250" s="82">
        <f t="shared" si="854"/>
        <v>2.9422158586996723</v>
      </c>
      <c r="AW250" s="82">
        <f t="shared" si="854"/>
        <v>2.7940568957485445</v>
      </c>
      <c r="AX250" s="82">
        <f t="shared" si="854"/>
        <v>2.6436671576087329</v>
      </c>
      <c r="AY250" s="82">
        <f t="shared" si="854"/>
        <v>2.4912025693192761</v>
      </c>
      <c r="AZ250" s="82">
        <f t="shared" si="854"/>
        <v>2.3368971165347379</v>
      </c>
      <c r="BA250" s="82">
        <f t="shared" si="854"/>
        <v>2.1810838702982367</v>
      </c>
      <c r="BB250" s="82">
        <f t="shared" si="854"/>
        <v>2.0242166596572786</v>
      </c>
      <c r="BC250" s="82">
        <f t="shared" si="854"/>
        <v>1.8668900448090846</v>
      </c>
      <c r="BD250" s="82">
        <f t="shared" si="854"/>
        <v>1.7098545073882214</v>
      </c>
      <c r="BE250" s="82">
        <f t="shared" si="854"/>
        <v>1.5540232967354253</v>
      </c>
      <c r="BF250" s="82">
        <f t="shared" si="854"/>
        <v>1.4004673517104458</v>
      </c>
      <c r="BG250" s="82">
        <f t="shared" si="854"/>
        <v>1.2503953229915818</v>
      </c>
      <c r="BH250" s="82">
        <f t="shared" si="854"/>
        <v>1.1051170271828561</v>
      </c>
      <c r="BI250" s="82">
        <f t="shared" si="854"/>
        <v>0.96599060935130499</v>
      </c>
      <c r="BJ250" s="82">
        <f t="shared" si="854"/>
        <v>0.83435605051577044</v>
      </c>
      <c r="BK250" s="82">
        <f t="shared" si="854"/>
        <v>0.71146005999300188</v>
      </c>
      <c r="BL250" s="82">
        <f t="shared" si="854"/>
        <v>0.59837938153756043</v>
      </c>
      <c r="BM250" s="82">
        <f t="shared" si="854"/>
        <v>0.49595066877000638</v>
      </c>
      <c r="BN250" s="82">
        <f t="shared" si="854"/>
        <v>0.40471502209126214</v>
      </c>
      <c r="BO250" s="82">
        <f t="shared" si="854"/>
        <v>0.32488391463231342</v>
      </c>
      <c r="BP250" s="82">
        <f t="shared" si="854"/>
        <v>0.25633072251739658</v>
      </c>
      <c r="BQ250" s="82">
        <f t="shared" si="854"/>
        <v>0.19860881819380719</v>
      </c>
      <c r="BR250" s="82">
        <f t="shared" si="854"/>
        <v>0.15099375659279435</v>
      </c>
      <c r="BS250" s="82">
        <f t="shared" si="854"/>
        <v>0.11254409525166971</v>
      </c>
      <c r="BT250" s="82">
        <f t="shared" si="854"/>
        <v>8.2173355776965842E-2</v>
      </c>
      <c r="BU250" s="82">
        <f t="shared" si="854"/>
        <v>5.8724858476201444E-2</v>
      </c>
      <c r="BV250" s="82">
        <f t="shared" si="854"/>
        <v>4.1041680228429168E-2</v>
      </c>
      <c r="BW250" s="82">
        <f t="shared" si="854"/>
        <v>2.8025577908694716E-2</v>
      </c>
      <c r="BX250" s="82">
        <f t="shared" si="854"/>
        <v>1.8680983607852607E-2</v>
      </c>
      <c r="BY250" s="82">
        <f t="shared" si="854"/>
        <v>1.2142637097189291E-2</v>
      </c>
      <c r="BZ250" s="82">
        <f t="shared" si="854"/>
        <v>7.6876366716601904E-3</v>
      </c>
      <c r="CA250" s="82">
        <f t="shared" si="854"/>
        <v>4.7343462566998293E-3</v>
      </c>
      <c r="CB250" s="82">
        <f t="shared" si="854"/>
        <v>2.8315448492842931E-3</v>
      </c>
      <c r="CC250" s="82">
        <f t="shared" si="854"/>
        <v>1.6414564436689001E-3</v>
      </c>
      <c r="CD250" s="82">
        <f t="shared" si="854"/>
        <v>9.1998969280795301E-4</v>
      </c>
      <c r="CE250" s="82">
        <f t="shared" si="854"/>
        <v>4.9684699933417011E-4</v>
      </c>
      <c r="CF250" s="82">
        <f t="shared" si="854"/>
        <v>2.5734085593304476E-4</v>
      </c>
      <c r="CG250" s="82">
        <f t="shared" si="854"/>
        <v>1.2695418620858482E-4</v>
      </c>
      <c r="CH250" s="82">
        <f t="shared" si="854"/>
        <v>5.901610955789904E-5</v>
      </c>
      <c r="CI250" s="82">
        <f t="shared" si="854"/>
        <v>2.5388326091224415E-5</v>
      </c>
      <c r="CJ250" s="82">
        <f t="shared" si="854"/>
        <v>9.7727180714824654E-6</v>
      </c>
      <c r="DV250" s="82">
        <f>+$D250*CN211</f>
        <v>3.7813168115300293</v>
      </c>
      <c r="DW250" s="82">
        <f t="shared" ref="DW250:FP250" si="855">+$D250*CO211</f>
        <v>3.4776923792425904</v>
      </c>
      <c r="DX250" s="82">
        <f t="shared" si="855"/>
        <v>3.1983131380435434</v>
      </c>
      <c r="DY250" s="82">
        <f t="shared" si="855"/>
        <v>2.9412376821060331</v>
      </c>
      <c r="DZ250" s="82">
        <f t="shared" si="855"/>
        <v>2.7046798464477653</v>
      </c>
      <c r="EA250" s="82">
        <f t="shared" si="855"/>
        <v>2.4869962847985669</v>
      </c>
      <c r="EB250" s="82">
        <f t="shared" si="855"/>
        <v>2.286675041123968</v>
      </c>
      <c r="EC250" s="82">
        <f t="shared" si="855"/>
        <v>2.1023250353077101</v>
      </c>
      <c r="ED250" s="82">
        <f t="shared" si="855"/>
        <v>1.9326663898556971</v>
      </c>
      <c r="EE250" s="82">
        <f t="shared" si="855"/>
        <v>1.7765215303347508</v>
      </c>
      <c r="EF250" s="82">
        <f t="shared" si="855"/>
        <v>1.6328069976421804</v>
      </c>
      <c r="EG250" s="82">
        <f t="shared" si="855"/>
        <v>1.5005259151543835</v>
      </c>
      <c r="EH250" s="82">
        <f t="shared" si="855"/>
        <v>1.3787610583585539</v>
      </c>
      <c r="EI250" s="82">
        <f t="shared" si="855"/>
        <v>1.2666684787630513</v>
      </c>
      <c r="EJ250" s="82">
        <f t="shared" si="855"/>
        <v>1.1634716377381167</v>
      </c>
      <c r="EK250" s="82">
        <f t="shared" si="855"/>
        <v>1.0684560094862205</v>
      </c>
      <c r="EL250" s="82">
        <f t="shared" si="855"/>
        <v>0.9809641156051625</v>
      </c>
      <c r="EM250" s="82">
        <f t="shared" si="855"/>
        <v>0.90039095670970237</v>
      </c>
      <c r="EN250" s="82">
        <f t="shared" si="855"/>
        <v>0.82617980933999757</v>
      </c>
      <c r="EO250" s="82">
        <f t="shared" si="855"/>
        <v>0.7578183589265518</v>
      </c>
      <c r="EP250" s="82">
        <f t="shared" si="855"/>
        <v>0.694835141919532</v>
      </c>
      <c r="EQ250" s="82">
        <f t="shared" si="855"/>
        <v>0.63679627234135783</v>
      </c>
      <c r="ER250" s="82">
        <f t="shared" si="855"/>
        <v>0.58330243000045301</v>
      </c>
      <c r="ES250" s="82">
        <f t="shared" si="855"/>
        <v>0.53398608942467685</v>
      </c>
      <c r="ET250" s="82">
        <f t="shared" si="855"/>
        <v>0.48850897024793349</v>
      </c>
      <c r="EU250" s="82">
        <f t="shared" si="855"/>
        <v>0.44655969132441858</v>
      </c>
      <c r="EV250" s="82">
        <f t="shared" si="855"/>
        <v>0.4078516122626375</v>
      </c>
      <c r="EW250" s="82">
        <f t="shared" si="855"/>
        <v>0.37212084737556589</v>
      </c>
      <c r="EX250" s="82">
        <f t="shared" si="855"/>
        <v>0.33912443824321775</v>
      </c>
      <c r="EY250" s="82">
        <f t="shared" si="855"/>
        <v>0.30863867218776514</v>
      </c>
      <c r="EZ250" s="82">
        <f t="shared" si="855"/>
        <v>0.28045753497690901</v>
      </c>
      <c r="FA250" s="82">
        <f t="shared" si="855"/>
        <v>0.25439128700548802</v>
      </c>
      <c r="FB250" s="82">
        <f t="shared" si="855"/>
        <v>0.23026515306484988</v>
      </c>
      <c r="FC250" s="82">
        <f t="shared" si="855"/>
        <v>0.20791811660025492</v>
      </c>
      <c r="FD250" s="82">
        <f t="shared" si="855"/>
        <v>0.18720181008405121</v>
      </c>
      <c r="FE250" s="82">
        <f t="shared" si="855"/>
        <v>0.16797949380161642</v>
      </c>
      <c r="FF250" s="82">
        <f t="shared" si="855"/>
        <v>0.15012511596274811</v>
      </c>
      <c r="FG250" s="82">
        <f t="shared" si="855"/>
        <v>0.13352244761759965</v>
      </c>
      <c r="FH250" s="82">
        <f t="shared" si="855"/>
        <v>0.1180642863773379</v>
      </c>
      <c r="FI250" s="82">
        <f t="shared" si="855"/>
        <v>0.10365172341906295</v>
      </c>
      <c r="FJ250" s="82">
        <f t="shared" si="855"/>
        <v>9.0193468695526469E-2</v>
      </c>
      <c r="FK250" s="82">
        <f t="shared" si="855"/>
        <v>7.7605229675872439E-2</v>
      </c>
      <c r="FL250" s="82">
        <f t="shared" si="855"/>
        <v>6.5809139316830287E-2</v>
      </c>
      <c r="FM250" s="82">
        <f t="shared" si="855"/>
        <v>5.4733229307112587E-2</v>
      </c>
      <c r="FN250" s="82">
        <f t="shared" si="855"/>
        <v>4.4310944943597455E-2</v>
      </c>
      <c r="FO250" s="82">
        <f t="shared" si="855"/>
        <v>3.4480698288405699E-2</v>
      </c>
      <c r="FP250" s="82">
        <f t="shared" si="855"/>
        <v>2.5185456523241119E-2</v>
      </c>
    </row>
    <row r="251" spans="1:172">
      <c r="A251" s="79">
        <v>1987</v>
      </c>
      <c r="D251" s="98">
        <f>Data!CF51</f>
        <v>4.1181869538929545</v>
      </c>
      <c r="AQ251" s="82">
        <f>+$D251*H211</f>
        <v>4.1181869538929545</v>
      </c>
      <c r="AR251" s="82">
        <f t="shared" ref="AR251:CJ251" si="856">+$D251*I211</f>
        <v>3.9723806920984481</v>
      </c>
      <c r="AS251" s="82">
        <f t="shared" si="856"/>
        <v>3.8239924922853894</v>
      </c>
      <c r="AT251" s="82">
        <f t="shared" si="856"/>
        <v>3.6729987749038342</v>
      </c>
      <c r="AU251" s="82">
        <f t="shared" si="856"/>
        <v>3.5193858816930108</v>
      </c>
      <c r="AV251" s="82">
        <f t="shared" si="856"/>
        <v>3.3631554615275361</v>
      </c>
      <c r="AW251" s="82">
        <f t="shared" si="856"/>
        <v>3.2043321331573975</v>
      </c>
      <c r="AX251" s="82">
        <f t="shared" si="856"/>
        <v>3.0429739770602464</v>
      </c>
      <c r="AY251" s="82">
        <f t="shared" si="856"/>
        <v>2.8791863103621602</v>
      </c>
      <c r="AZ251" s="82">
        <f t="shared" si="856"/>
        <v>2.7131389491599012</v>
      </c>
      <c r="BA251" s="82">
        <f t="shared" si="856"/>
        <v>2.5450867244337991</v>
      </c>
      <c r="BB251" s="82">
        <f t="shared" si="856"/>
        <v>2.3753923798768217</v>
      </c>
      <c r="BC251" s="82">
        <f t="shared" si="856"/>
        <v>2.2045501752814922</v>
      </c>
      <c r="BD251" s="82">
        <f t="shared" si="856"/>
        <v>2.0332076390537979</v>
      </c>
      <c r="BE251" s="82">
        <f t="shared" si="856"/>
        <v>1.8621821117739257</v>
      </c>
      <c r="BF251" s="82">
        <f t="shared" si="856"/>
        <v>1.6924682023858302</v>
      </c>
      <c r="BG251" s="82">
        <f t="shared" si="856"/>
        <v>1.5252322576042825</v>
      </c>
      <c r="BH251" s="82">
        <f t="shared" si="856"/>
        <v>1.3617906044400232</v>
      </c>
      <c r="BI251" s="82">
        <f t="shared" si="856"/>
        <v>1.2035697485045975</v>
      </c>
      <c r="BJ251" s="82">
        <f t="shared" si="856"/>
        <v>1.0520488293611094</v>
      </c>
      <c r="BK251" s="82">
        <f t="shared" si="856"/>
        <v>0.90868720432482841</v>
      </c>
      <c r="BL251" s="82">
        <f t="shared" si="856"/>
        <v>0.77484264961484328</v>
      </c>
      <c r="BM251" s="82">
        <f t="shared" si="856"/>
        <v>0.65168783398749774</v>
      </c>
      <c r="BN251" s="82">
        <f t="shared" si="856"/>
        <v>0.54013394690319683</v>
      </c>
      <c r="BO251" s="82">
        <f t="shared" si="856"/>
        <v>0.44077029434260578</v>
      </c>
      <c r="BP251" s="82">
        <f t="shared" si="856"/>
        <v>0.35382718916564398</v>
      </c>
      <c r="BQ251" s="82">
        <f t="shared" si="856"/>
        <v>0.27916672682233268</v>
      </c>
      <c r="BR251" s="82">
        <f t="shared" si="856"/>
        <v>0.21630249058207987</v>
      </c>
      <c r="BS251" s="82">
        <f t="shared" si="856"/>
        <v>0.16444549597739935</v>
      </c>
      <c r="BT251" s="82">
        <f t="shared" si="856"/>
        <v>0.122570429272118</v>
      </c>
      <c r="BU251" s="82">
        <f t="shared" si="856"/>
        <v>8.9494019830984886E-2</v>
      </c>
      <c r="BV251" s="82">
        <f t="shared" si="856"/>
        <v>6.3956541622876478E-2</v>
      </c>
      <c r="BW251" s="82">
        <f t="shared" si="856"/>
        <v>4.4698003501635761E-2</v>
      </c>
      <c r="BX251" s="82">
        <f t="shared" si="856"/>
        <v>3.0522322003534299E-2</v>
      </c>
      <c r="BY251" s="82">
        <f t="shared" si="856"/>
        <v>2.0345236015444561E-2</v>
      </c>
      <c r="BZ251" s="82">
        <f t="shared" si="856"/>
        <v>1.3224400961861704E-2</v>
      </c>
      <c r="CA251" s="82">
        <f t="shared" si="856"/>
        <v>8.3725132342692705E-3</v>
      </c>
      <c r="CB251" s="82">
        <f t="shared" si="856"/>
        <v>5.1561199342258146E-3</v>
      </c>
      <c r="CC251" s="82">
        <f t="shared" si="856"/>
        <v>3.0838016592867981E-3</v>
      </c>
      <c r="CD251" s="82">
        <f t="shared" si="856"/>
        <v>1.7876905979125222E-3</v>
      </c>
      <c r="CE251" s="82">
        <f t="shared" si="856"/>
        <v>1.0019497808502024E-3</v>
      </c>
      <c r="CF251" s="82">
        <f t="shared" si="856"/>
        <v>5.4111012980975976E-4</v>
      </c>
      <c r="CG251" s="82">
        <f t="shared" si="856"/>
        <v>2.8026685105453906E-4</v>
      </c>
      <c r="CH251" s="82">
        <f t="shared" si="856"/>
        <v>1.3826428713724796E-4</v>
      </c>
      <c r="CI251" s="82">
        <f t="shared" si="856"/>
        <v>6.4273739695594679E-5</v>
      </c>
      <c r="CJ251" s="82">
        <f t="shared" si="856"/>
        <v>2.7650122563455612E-5</v>
      </c>
      <c r="DW251" s="82">
        <f>+$D251*CN211</f>
        <v>4.1181869538929545</v>
      </c>
      <c r="DX251" s="82">
        <f t="shared" ref="DX251:FP251" si="857">+$D251*CO211</f>
        <v>3.7875132129049982</v>
      </c>
      <c r="DY251" s="82">
        <f t="shared" si="857"/>
        <v>3.4832446198090157</v>
      </c>
      <c r="DZ251" s="82">
        <f t="shared" si="857"/>
        <v>3.2032668127181667</v>
      </c>
      <c r="EA251" s="82">
        <f t="shared" si="857"/>
        <v>2.9456345006943438</v>
      </c>
      <c r="EB251" s="82">
        <f t="shared" si="857"/>
        <v>2.7085579349521711</v>
      </c>
      <c r="EC251" s="82">
        <f t="shared" si="857"/>
        <v>2.4903904622419062</v>
      </c>
      <c r="ED251" s="82">
        <f t="shared" si="857"/>
        <v>2.2896170738319004</v>
      </c>
      <c r="EE251" s="82">
        <f t="shared" si="857"/>
        <v>2.1048438704374663</v>
      </c>
      <c r="EF251" s="82">
        <f t="shared" si="857"/>
        <v>1.9347883698150736</v>
      </c>
      <c r="EG251" s="82">
        <f t="shared" si="857"/>
        <v>1.7782705896029762</v>
      </c>
      <c r="EH251" s="82">
        <f t="shared" si="857"/>
        <v>1.6342048433827705</v>
      </c>
      <c r="EI251" s="82">
        <f t="shared" si="857"/>
        <v>1.5015921928981031</v>
      </c>
      <c r="EJ251" s="82">
        <f t="shared" si="857"/>
        <v>1.3795135039316466</v>
      </c>
      <c r="EK251" s="82">
        <f t="shared" si="857"/>
        <v>1.2671230575411232</v>
      </c>
      <c r="EL251" s="82">
        <f t="shared" si="857"/>
        <v>1.1636426722188011</v>
      </c>
      <c r="EM251" s="82">
        <f t="shared" si="857"/>
        <v>1.068356296093504</v>
      </c>
      <c r="EN251" s="82">
        <f t="shared" si="857"/>
        <v>0.98060503156431844</v>
      </c>
      <c r="EO251" s="82">
        <f t="shared" si="857"/>
        <v>0.8997825577637999</v>
      </c>
      <c r="EP251" s="82">
        <f t="shared" si="857"/>
        <v>0.82533091901630784</v>
      </c>
      <c r="EQ251" s="82">
        <f t="shared" si="857"/>
        <v>0.75673665000355972</v>
      </c>
      <c r="ER251" s="82">
        <f t="shared" si="857"/>
        <v>0.6935272106921736</v>
      </c>
      <c r="ES251" s="82">
        <f t="shared" si="857"/>
        <v>0.63526770623325413</v>
      </c>
      <c r="ET251" s="82">
        <f t="shared" si="857"/>
        <v>0.58155786902690654</v>
      </c>
      <c r="EU251" s="82">
        <f t="shared" si="857"/>
        <v>0.53202928196875965</v>
      </c>
      <c r="EV251" s="82">
        <f t="shared" si="857"/>
        <v>0.48634282357382441</v>
      </c>
      <c r="EW251" s="82">
        <f t="shared" si="857"/>
        <v>0.44418631721698648</v>
      </c>
      <c r="EX251" s="82">
        <f t="shared" si="857"/>
        <v>0.4052723681498584</v>
      </c>
      <c r="EY251" s="82">
        <f t="shared" si="857"/>
        <v>0.36933637326050994</v>
      </c>
      <c r="EZ251" s="82">
        <f t="shared" si="857"/>
        <v>0.33613468974481481</v>
      </c>
      <c r="FA251" s="82">
        <f t="shared" si="857"/>
        <v>0.30544294996418109</v>
      </c>
      <c r="FB251" s="82">
        <f t="shared" si="857"/>
        <v>0.27705451078195631</v>
      </c>
      <c r="FC251" s="82">
        <f t="shared" si="857"/>
        <v>0.25077902660690571</v>
      </c>
      <c r="FD251" s="82">
        <f t="shared" si="857"/>
        <v>0.22644113623335949</v>
      </c>
      <c r="FE251" s="82">
        <f t="shared" si="857"/>
        <v>0.20387925435989718</v>
      </c>
      <c r="FF251" s="82">
        <f t="shared" si="857"/>
        <v>0.18294445939732007</v>
      </c>
      <c r="FG251" s="82">
        <f t="shared" si="857"/>
        <v>0.16349946984719782</v>
      </c>
      <c r="FH251" s="82">
        <f t="shared" si="857"/>
        <v>0.14541770214915181</v>
      </c>
      <c r="FI251" s="82">
        <f t="shared" si="857"/>
        <v>0.12858240346253869</v>
      </c>
      <c r="FJ251" s="82">
        <f t="shared" si="857"/>
        <v>0.11288585337026738</v>
      </c>
      <c r="FK251" s="82">
        <f t="shared" si="857"/>
        <v>9.8228628972767032E-2</v>
      </c>
      <c r="FL251" s="82">
        <f t="shared" si="857"/>
        <v>8.4518928281951539E-2</v>
      </c>
      <c r="FM251" s="82">
        <f t="shared" si="857"/>
        <v>7.1671947231481556E-2</v>
      </c>
      <c r="FN251" s="82">
        <f t="shared" si="857"/>
        <v>5.9609305993532605E-2</v>
      </c>
      <c r="FO251" s="82">
        <f t="shared" si="857"/>
        <v>4.8258520636242343E-2</v>
      </c>
      <c r="FP251" s="82">
        <f t="shared" si="857"/>
        <v>3.7552516472423011E-2</v>
      </c>
    </row>
    <row r="252" spans="1:172">
      <c r="A252" s="79">
        <v>1988</v>
      </c>
      <c r="D252" s="98">
        <f>Data!CF52</f>
        <v>5.2608551277457307</v>
      </c>
      <c r="AR252" s="82">
        <f>+$D252*H211</f>
        <v>5.2608551277457307</v>
      </c>
      <c r="AS252" s="82">
        <f t="shared" ref="AS252:CJ252" si="858">+$D252*I211</f>
        <v>5.0745921851918592</v>
      </c>
      <c r="AT252" s="82">
        <f t="shared" si="858"/>
        <v>4.8850308975126939</v>
      </c>
      <c r="AU252" s="82">
        <f t="shared" si="858"/>
        <v>4.6921411425701134</v>
      </c>
      <c r="AV252" s="82">
        <f t="shared" si="858"/>
        <v>4.4959054723628435</v>
      </c>
      <c r="AW252" s="82">
        <f t="shared" si="858"/>
        <v>4.2963259932766764</v>
      </c>
      <c r="AX252" s="82">
        <f t="shared" si="858"/>
        <v>4.0934341549953084</v>
      </c>
      <c r="AY252" s="82">
        <f t="shared" si="858"/>
        <v>3.8873041535137491</v>
      </c>
      <c r="AZ252" s="82">
        <f t="shared" si="858"/>
        <v>3.6780705281690818</v>
      </c>
      <c r="BA252" s="82">
        <f t="shared" si="858"/>
        <v>3.4659502137176514</v>
      </c>
      <c r="BB252" s="82">
        <f t="shared" si="858"/>
        <v>3.2512687487725871</v>
      </c>
      <c r="BC252" s="82">
        <f t="shared" si="858"/>
        <v>3.0344895270648125</v>
      </c>
      <c r="BD252" s="82">
        <f t="shared" si="858"/>
        <v>2.8162439500321566</v>
      </c>
      <c r="BE252" s="82">
        <f t="shared" si="858"/>
        <v>2.5973592149760374</v>
      </c>
      <c r="BF252" s="82">
        <f t="shared" si="858"/>
        <v>2.3788794489432687</v>
      </c>
      <c r="BG252" s="82">
        <f t="shared" si="858"/>
        <v>2.1620752337752012</v>
      </c>
      <c r="BH252" s="82">
        <f t="shared" si="858"/>
        <v>1.9484365409480773</v>
      </c>
      <c r="BI252" s="82">
        <f t="shared" si="858"/>
        <v>1.7396449370788996</v>
      </c>
      <c r="BJ252" s="82">
        <f t="shared" si="858"/>
        <v>1.5375227385037837</v>
      </c>
      <c r="BK252" s="82">
        <f t="shared" si="858"/>
        <v>1.3439594997869906</v>
      </c>
      <c r="BL252" s="82">
        <f t="shared" si="858"/>
        <v>1.1608195042894274</v>
      </c>
      <c r="BM252" s="82">
        <f t="shared" si="858"/>
        <v>0.98983726869634836</v>
      </c>
      <c r="BN252" s="82">
        <f t="shared" si="858"/>
        <v>0.83251084069452186</v>
      </c>
      <c r="BO252" s="82">
        <f t="shared" si="858"/>
        <v>0.69000423634217678</v>
      </c>
      <c r="BP252" s="82">
        <f t="shared" si="858"/>
        <v>0.56307027561201073</v>
      </c>
      <c r="BQ252" s="82">
        <f t="shared" si="858"/>
        <v>0.45200317598459416</v>
      </c>
      <c r="BR252" s="82">
        <f t="shared" si="858"/>
        <v>0.3566267687072654</v>
      </c>
      <c r="BS252" s="82">
        <f t="shared" si="858"/>
        <v>0.27631967160869364</v>
      </c>
      <c r="BT252" s="82">
        <f t="shared" si="858"/>
        <v>0.21007398168982661</v>
      </c>
      <c r="BU252" s="82">
        <f t="shared" si="858"/>
        <v>0.15657989269687211</v>
      </c>
      <c r="BV252" s="82">
        <f t="shared" si="858"/>
        <v>0.11432581337409896</v>
      </c>
      <c r="BW252" s="82">
        <f t="shared" si="858"/>
        <v>8.1702483087012084E-2</v>
      </c>
      <c r="BX252" s="82">
        <f t="shared" si="858"/>
        <v>5.7100302524946869E-2</v>
      </c>
      <c r="BY252" s="82">
        <f t="shared" si="858"/>
        <v>3.8991312444231888E-2</v>
      </c>
      <c r="BZ252" s="82">
        <f t="shared" si="858"/>
        <v>2.599040315930028E-2</v>
      </c>
      <c r="CA252" s="82">
        <f t="shared" si="858"/>
        <v>1.6893758926075246E-2</v>
      </c>
      <c r="CB252" s="82">
        <f t="shared" si="858"/>
        <v>1.0695623990306439E-2</v>
      </c>
      <c r="CC252" s="82">
        <f t="shared" si="858"/>
        <v>6.5867820715622962E-3</v>
      </c>
      <c r="CD252" s="82">
        <f t="shared" si="858"/>
        <v>3.9394602415690734E-3</v>
      </c>
      <c r="CE252" s="82">
        <f t="shared" si="858"/>
        <v>2.2837188680714239E-3</v>
      </c>
      <c r="CF252" s="82">
        <f t="shared" si="858"/>
        <v>1.2799595310617636E-3</v>
      </c>
      <c r="CG252" s="82">
        <f t="shared" si="858"/>
        <v>6.9125127949662955E-4</v>
      </c>
      <c r="CH252" s="82">
        <f t="shared" si="858"/>
        <v>3.5803214303168479E-4</v>
      </c>
      <c r="CI252" s="82">
        <f t="shared" si="858"/>
        <v>1.7662830563884259E-4</v>
      </c>
      <c r="CJ252" s="82">
        <f t="shared" si="858"/>
        <v>8.210769371150624E-5</v>
      </c>
      <c r="DX252" s="82">
        <f>+$D252*CN211</f>
        <v>5.2608551277457307</v>
      </c>
      <c r="DY252" s="82">
        <f t="shared" ref="DY252:FP252" si="859">+$D252*CO211</f>
        <v>4.8384297581925413</v>
      </c>
      <c r="DZ252" s="82">
        <f t="shared" si="859"/>
        <v>4.4497361398302644</v>
      </c>
      <c r="EA252" s="82">
        <f t="shared" si="859"/>
        <v>4.0920732414286913</v>
      </c>
      <c r="EB252" s="82">
        <f t="shared" si="859"/>
        <v>3.7629560146106429</v>
      </c>
      <c r="EC252" s="82">
        <f t="shared" si="859"/>
        <v>3.4600981112378864</v>
      </c>
      <c r="ED252" s="82">
        <f t="shared" si="859"/>
        <v>3.1813959832467935</v>
      </c>
      <c r="EE252" s="82">
        <f t="shared" si="859"/>
        <v>2.9249142543313069</v>
      </c>
      <c r="EF252" s="82">
        <f t="shared" si="859"/>
        <v>2.688872261718827</v>
      </c>
      <c r="EG252" s="82">
        <f t="shared" si="859"/>
        <v>2.4716316744247084</v>
      </c>
      <c r="EH252" s="82">
        <f t="shared" si="859"/>
        <v>2.2716851018598549</v>
      </c>
      <c r="EI252" s="82">
        <f t="shared" si="859"/>
        <v>2.0876456135557535</v>
      </c>
      <c r="EJ252" s="82">
        <f t="shared" si="859"/>
        <v>1.9182370971097686</v>
      </c>
      <c r="EK252" s="82">
        <f t="shared" si="859"/>
        <v>1.7622853872850008</v>
      </c>
      <c r="EL252" s="82">
        <f t="shared" si="859"/>
        <v>1.618710104563976</v>
      </c>
      <c r="EM252" s="82">
        <f t="shared" si="859"/>
        <v>1.4865171463911033</v>
      </c>
      <c r="EN252" s="82">
        <f t="shared" si="859"/>
        <v>1.3647917788797506</v>
      </c>
      <c r="EO252" s="82">
        <f t="shared" si="859"/>
        <v>1.2526922809373029</v>
      </c>
      <c r="EP252" s="82">
        <f t="shared" si="859"/>
        <v>1.149444096604969</v>
      </c>
      <c r="EQ252" s="82">
        <f t="shared" si="859"/>
        <v>1.0543344549449276</v>
      </c>
      <c r="ER252" s="82">
        <f t="shared" si="859"/>
        <v>0.96670742006042376</v>
      </c>
      <c r="ES252" s="82">
        <f t="shared" si="859"/>
        <v>0.88595933682712391</v>
      </c>
      <c r="ET252" s="82">
        <f t="shared" si="859"/>
        <v>0.81153464066734904</v>
      </c>
      <c r="EU252" s="82">
        <f t="shared" si="859"/>
        <v>0.74292200223181226</v>
      </c>
      <c r="EV252" s="82">
        <f t="shared" si="859"/>
        <v>0.67965078018383285</v>
      </c>
      <c r="EW252" s="82">
        <f t="shared" si="859"/>
        <v>0.62128775742491404</v>
      </c>
      <c r="EX252" s="82">
        <f t="shared" si="859"/>
        <v>0.56743413807294008</v>
      </c>
      <c r="EY252" s="82">
        <f t="shared" si="859"/>
        <v>0.51772278431880492</v>
      </c>
      <c r="EZ252" s="82">
        <f t="shared" si="859"/>
        <v>0.47181567395666874</v>
      </c>
      <c r="FA252" s="82">
        <f t="shared" si="859"/>
        <v>0.42940156091883791</v>
      </c>
      <c r="FB252" s="82">
        <f t="shared" si="859"/>
        <v>0.39019382255918178</v>
      </c>
      <c r="FC252" s="82">
        <f t="shared" si="859"/>
        <v>0.3539284787288523</v>
      </c>
      <c r="FD252" s="82">
        <f t="shared" si="859"/>
        <v>0.32036236888392516</v>
      </c>
      <c r="FE252" s="82">
        <f t="shared" si="859"/>
        <v>0.28927147456472763</v>
      </c>
      <c r="FF252" s="82">
        <f t="shared" si="859"/>
        <v>0.26044937559872644</v>
      </c>
      <c r="FG252" s="82">
        <f t="shared" si="859"/>
        <v>0.23370582930997236</v>
      </c>
      <c r="FH252" s="82">
        <f t="shared" si="859"/>
        <v>0.20886546287468455</v>
      </c>
      <c r="FI252" s="82">
        <f t="shared" si="859"/>
        <v>0.18576656975060007</v>
      </c>
      <c r="FJ252" s="82">
        <f t="shared" si="859"/>
        <v>0.16426000183267794</v>
      </c>
      <c r="FK252" s="82">
        <f t="shared" si="859"/>
        <v>0.14420814965467463</v>
      </c>
      <c r="FL252" s="82">
        <f t="shared" si="859"/>
        <v>0.125484003569656</v>
      </c>
      <c r="FM252" s="82">
        <f t="shared" si="859"/>
        <v>0.10797028940693307</v>
      </c>
      <c r="FN252" s="82">
        <f t="shared" si="859"/>
        <v>9.1558672622141998E-2</v>
      </c>
      <c r="FO252" s="82">
        <f t="shared" si="859"/>
        <v>7.6149025434844725E-2</v>
      </c>
      <c r="FP252" s="82">
        <f t="shared" si="859"/>
        <v>6.16487518874302E-2</v>
      </c>
    </row>
    <row r="253" spans="1:172">
      <c r="A253" s="79">
        <v>1989</v>
      </c>
      <c r="D253" s="98">
        <f>Data!CF53</f>
        <v>4.5724614241545067</v>
      </c>
      <c r="AR253" s="82"/>
      <c r="AS253" s="82">
        <f>+$D253*H211</f>
        <v>4.5724614241545067</v>
      </c>
      <c r="AT253" s="82">
        <f t="shared" ref="AT253:CJ253" si="860">+$D253*I211</f>
        <v>4.4105713703711729</v>
      </c>
      <c r="AU253" s="82">
        <f t="shared" si="860"/>
        <v>4.2458145666997051</v>
      </c>
      <c r="AV253" s="82">
        <f t="shared" si="860"/>
        <v>4.0781648325456512</v>
      </c>
      <c r="AW253" s="82">
        <f t="shared" si="860"/>
        <v>3.9076070030145549</v>
      </c>
      <c r="AX253" s="82">
        <f t="shared" si="860"/>
        <v>3.7341429088673008</v>
      </c>
      <c r="AY253" s="82">
        <f t="shared" si="860"/>
        <v>3.5577998845318493</v>
      </c>
      <c r="AZ253" s="82">
        <f t="shared" si="860"/>
        <v>3.3786424173048037</v>
      </c>
      <c r="BA253" s="82">
        <f t="shared" si="860"/>
        <v>3.1967874417745348</v>
      </c>
      <c r="BB253" s="82">
        <f t="shared" si="860"/>
        <v>3.0124235063387581</v>
      </c>
      <c r="BC253" s="82">
        <f t="shared" si="860"/>
        <v>2.8258335522141502</v>
      </c>
      <c r="BD253" s="82">
        <f t="shared" si="860"/>
        <v>2.6374203371097513</v>
      </c>
      <c r="BE253" s="82">
        <f t="shared" si="860"/>
        <v>2.447732642287832</v>
      </c>
      <c r="BF253" s="82">
        <f t="shared" si="860"/>
        <v>2.2574894245831767</v>
      </c>
      <c r="BG253" s="82">
        <f t="shared" si="860"/>
        <v>2.0675981848730265</v>
      </c>
      <c r="BH253" s="82">
        <f t="shared" si="860"/>
        <v>1.8791632467539712</v>
      </c>
      <c r="BI253" s="82">
        <f t="shared" si="860"/>
        <v>1.6934796158729588</v>
      </c>
      <c r="BJ253" s="82">
        <f t="shared" si="860"/>
        <v>1.5120088223998362</v>
      </c>
      <c r="BK253" s="82">
        <f t="shared" si="860"/>
        <v>1.3363347288336007</v>
      </c>
      <c r="BL253" s="82">
        <f t="shared" si="860"/>
        <v>1.168099637641079</v>
      </c>
      <c r="BM253" s="82">
        <f t="shared" si="860"/>
        <v>1.0089238868746324</v>
      </c>
      <c r="BN253" s="82">
        <f t="shared" si="860"/>
        <v>0.86031502814712446</v>
      </c>
      <c r="BO253" s="82">
        <f t="shared" si="860"/>
        <v>0.72357508652728708</v>
      </c>
      <c r="BP253" s="82">
        <f t="shared" si="860"/>
        <v>0.59971576418028327</v>
      </c>
      <c r="BQ253" s="82">
        <f t="shared" si="860"/>
        <v>0.48939137303847124</v>
      </c>
      <c r="BR253" s="82">
        <f t="shared" si="860"/>
        <v>0.39285763162052412</v>
      </c>
      <c r="BS253" s="82">
        <f t="shared" si="860"/>
        <v>0.30996142321706149</v>
      </c>
      <c r="BT253" s="82">
        <f t="shared" si="860"/>
        <v>0.24016267479070161</v>
      </c>
      <c r="BU253" s="82">
        <f t="shared" si="860"/>
        <v>0.18258536952088034</v>
      </c>
      <c r="BV253" s="82">
        <f t="shared" si="860"/>
        <v>0.13609109199353409</v>
      </c>
      <c r="BW253" s="82">
        <f t="shared" si="860"/>
        <v>9.9366045774796449E-2</v>
      </c>
      <c r="BX253" s="82">
        <f t="shared" si="860"/>
        <v>7.1011545290941697E-2</v>
      </c>
      <c r="BY253" s="82">
        <f t="shared" si="860"/>
        <v>4.9628610608547202E-2</v>
      </c>
      <c r="BZ253" s="82">
        <f t="shared" si="860"/>
        <v>3.3889219090661657E-2</v>
      </c>
      <c r="CA253" s="82">
        <f t="shared" si="860"/>
        <v>2.2589505500229725E-2</v>
      </c>
      <c r="CB253" s="82">
        <f t="shared" si="860"/>
        <v>1.4683175856915254E-2</v>
      </c>
      <c r="CC253" s="82">
        <f t="shared" si="860"/>
        <v>9.2960796135615233E-3</v>
      </c>
      <c r="CD253" s="82">
        <f t="shared" si="860"/>
        <v>5.7248881028276006E-3</v>
      </c>
      <c r="CE253" s="82">
        <f t="shared" si="860"/>
        <v>3.4239737740665633E-3</v>
      </c>
      <c r="CF253" s="82">
        <f t="shared" si="860"/>
        <v>1.9848895615464054E-3</v>
      </c>
      <c r="CG253" s="82">
        <f t="shared" si="860"/>
        <v>1.1124741963321506E-3</v>
      </c>
      <c r="CH253" s="82">
        <f t="shared" si="860"/>
        <v>6.0079962917552305E-4</v>
      </c>
      <c r="CI253" s="82">
        <f t="shared" si="860"/>
        <v>3.1118290142333524E-4</v>
      </c>
      <c r="CJ253" s="82">
        <f t="shared" si="860"/>
        <v>1.5351612890610931E-4</v>
      </c>
      <c r="DX253" s="82"/>
      <c r="DY253" s="82">
        <f>+$D253*CN211</f>
        <v>4.5724614241545067</v>
      </c>
      <c r="DZ253" s="82">
        <f t="shared" ref="DZ253:FP253" si="861">+$D253*CO211</f>
        <v>4.2053112822166838</v>
      </c>
      <c r="EA253" s="82">
        <f t="shared" si="861"/>
        <v>3.8674790225136659</v>
      </c>
      <c r="EB253" s="82">
        <f t="shared" si="861"/>
        <v>3.5566170493018605</v>
      </c>
      <c r="EC253" s="82">
        <f t="shared" si="861"/>
        <v>3.2705654878905746</v>
      </c>
      <c r="ED253" s="82">
        <f t="shared" si="861"/>
        <v>3.0073371634935047</v>
      </c>
      <c r="EE253" s="82">
        <f t="shared" si="861"/>
        <v>2.7651037816335666</v>
      </c>
      <c r="EF253" s="82">
        <f t="shared" si="861"/>
        <v>2.5421832139712066</v>
      </c>
      <c r="EG253" s="82">
        <f t="shared" si="861"/>
        <v>2.3370278011165664</v>
      </c>
      <c r="EH253" s="82">
        <f t="shared" si="861"/>
        <v>2.1482135910608209</v>
      </c>
      <c r="EI253" s="82">
        <f t="shared" si="861"/>
        <v>1.9744304383708786</v>
      </c>
      <c r="EJ253" s="82">
        <f t="shared" si="861"/>
        <v>1.8144728952799278</v>
      </c>
      <c r="EK253" s="82">
        <f t="shared" si="861"/>
        <v>1.6672318313154022</v>
      </c>
      <c r="EL253" s="82">
        <f t="shared" si="861"/>
        <v>1.5316867231743532</v>
      </c>
      <c r="EM253" s="82">
        <f t="shared" si="861"/>
        <v>1.4068985612191562</v>
      </c>
      <c r="EN253" s="82">
        <f t="shared" si="861"/>
        <v>1.2920033232563242</v>
      </c>
      <c r="EO253" s="82">
        <f t="shared" si="861"/>
        <v>1.1862059702079069</v>
      </c>
      <c r="EP253" s="82">
        <f t="shared" si="861"/>
        <v>1.0887749219158462</v>
      </c>
      <c r="EQ253" s="82">
        <f t="shared" si="861"/>
        <v>0.99903697466013386</v>
      </c>
      <c r="ER253" s="82">
        <f t="shared" si="861"/>
        <v>0.91637262504478045</v>
      </c>
      <c r="ES253" s="82">
        <f t="shared" si="861"/>
        <v>0.8402117677329537</v>
      </c>
      <c r="ET253" s="82">
        <f t="shared" si="861"/>
        <v>0.77002973711374323</v>
      </c>
      <c r="EU253" s="82">
        <f t="shared" si="861"/>
        <v>0.70534366537604642</v>
      </c>
      <c r="EV253" s="82">
        <f t="shared" si="861"/>
        <v>0.64570913166662169</v>
      </c>
      <c r="EW253" s="82">
        <f t="shared" si="861"/>
        <v>0.59071707903477766</v>
      </c>
      <c r="EX253" s="82">
        <f t="shared" si="861"/>
        <v>0.53999097772954019</v>
      </c>
      <c r="EY253" s="82">
        <f t="shared" si="861"/>
        <v>0.4931842151294234</v>
      </c>
      <c r="EZ253" s="82">
        <f t="shared" si="861"/>
        <v>0.44997769416204586</v>
      </c>
      <c r="FA253" s="82">
        <f t="shared" si="861"/>
        <v>0.41007762352177779</v>
      </c>
      <c r="FB253" s="82">
        <f t="shared" si="861"/>
        <v>0.37321348432843876</v>
      </c>
      <c r="FC253" s="82">
        <f t="shared" si="861"/>
        <v>0.33913615909810302</v>
      </c>
      <c r="FD253" s="82">
        <f t="shared" si="861"/>
        <v>0.30761621002683187</v>
      </c>
      <c r="FE253" s="82">
        <f t="shared" si="861"/>
        <v>0.27844229462752529</v>
      </c>
      <c r="FF253" s="82">
        <f t="shared" si="861"/>
        <v>0.25141970771627697</v>
      </c>
      <c r="FG253" s="82">
        <f t="shared" si="861"/>
        <v>0.22636903962428659</v>
      </c>
      <c r="FH253" s="82">
        <f t="shared" si="861"/>
        <v>0.20312494132066788</v>
      </c>
      <c r="FI253" s="82">
        <f t="shared" si="861"/>
        <v>0.18153498787599176</v>
      </c>
      <c r="FJ253" s="82">
        <f t="shared" si="861"/>
        <v>0.16145863238132876</v>
      </c>
      <c r="FK253" s="82">
        <f t="shared" si="861"/>
        <v>0.14276624306765542</v>
      </c>
      <c r="FL253" s="82">
        <f t="shared" si="861"/>
        <v>0.12533821695014929</v>
      </c>
      <c r="FM253" s="82">
        <f t="shared" si="861"/>
        <v>0.10906416385515989</v>
      </c>
      <c r="FN253" s="82">
        <f t="shared" si="861"/>
        <v>9.3842155178210526E-2</v>
      </c>
      <c r="FO253" s="82">
        <f t="shared" si="861"/>
        <v>7.9578032172675686E-2</v>
      </c>
      <c r="FP253" s="82">
        <f t="shared" si="861"/>
        <v>6.6184768983932496E-2</v>
      </c>
    </row>
    <row r="254" spans="1:172">
      <c r="A254" s="79">
        <v>1990</v>
      </c>
      <c r="D254" s="98">
        <f>Data!CF54</f>
        <v>4.821890123317309</v>
      </c>
      <c r="AR254" s="82"/>
      <c r="AS254" s="82"/>
      <c r="AT254" s="82">
        <f>+$D254*H211</f>
        <v>4.821890123317309</v>
      </c>
      <c r="AU254" s="82">
        <f t="shared" ref="AU254:CJ254" si="862">+$D254*I211</f>
        <v>4.6511689342270133</v>
      </c>
      <c r="AV254" s="82">
        <f t="shared" si="862"/>
        <v>4.4774246134600686</v>
      </c>
      <c r="AW254" s="82">
        <f t="shared" si="862"/>
        <v>4.3006295522652804</v>
      </c>
      <c r="AX254" s="82">
        <f t="shared" si="862"/>
        <v>4.1207677585001203</v>
      </c>
      <c r="AY254" s="82">
        <f t="shared" si="862"/>
        <v>3.9378411627938497</v>
      </c>
      <c r="AZ254" s="82">
        <f t="shared" si="862"/>
        <v>3.7518785906730256</v>
      </c>
      <c r="BA254" s="82">
        <f t="shared" si="862"/>
        <v>3.562948047229376</v>
      </c>
      <c r="BB254" s="82">
        <f t="shared" si="862"/>
        <v>3.3711728458568113</v>
      </c>
      <c r="BC254" s="82">
        <f t="shared" si="862"/>
        <v>3.1767518203064289</v>
      </c>
      <c r="BD254" s="82">
        <f t="shared" si="862"/>
        <v>2.9799833462957284</v>
      </c>
      <c r="BE254" s="82">
        <f t="shared" si="862"/>
        <v>2.781292152048561</v>
      </c>
      <c r="BF254" s="82">
        <f t="shared" si="862"/>
        <v>2.5812569549564901</v>
      </c>
      <c r="BG254" s="82">
        <f t="shared" si="862"/>
        <v>2.3806359310956258</v>
      </c>
      <c r="BH254" s="82">
        <f t="shared" si="862"/>
        <v>2.1803860857003392</v>
      </c>
      <c r="BI254" s="82">
        <f t="shared" si="862"/>
        <v>1.9816719834436549</v>
      </c>
      <c r="BJ254" s="82">
        <f t="shared" si="862"/>
        <v>1.7858592727935245</v>
      </c>
      <c r="BK254" s="82">
        <f t="shared" si="862"/>
        <v>1.5944892106873345</v>
      </c>
      <c r="BL254" s="82">
        <f t="shared" si="862"/>
        <v>1.4092320596450192</v>
      </c>
      <c r="BM254" s="82">
        <f t="shared" si="862"/>
        <v>1.2318197100664534</v>
      </c>
      <c r="BN254" s="82">
        <f t="shared" si="862"/>
        <v>1.0639608897737769</v>
      </c>
      <c r="BO254" s="82">
        <f t="shared" si="862"/>
        <v>0.9072453876264559</v>
      </c>
      <c r="BP254" s="82">
        <f t="shared" si="862"/>
        <v>0.76304625442510832</v>
      </c>
      <c r="BQ254" s="82">
        <f t="shared" si="862"/>
        <v>0.63243038089344095</v>
      </c>
      <c r="BR254" s="82">
        <f t="shared" si="862"/>
        <v>0.51608777181258558</v>
      </c>
      <c r="BS254" s="82">
        <f t="shared" si="862"/>
        <v>0.41428809519833459</v>
      </c>
      <c r="BT254" s="82">
        <f t="shared" si="862"/>
        <v>0.32686988179371934</v>
      </c>
      <c r="BU254" s="82">
        <f t="shared" si="862"/>
        <v>0.25326359746750265</v>
      </c>
      <c r="BV254" s="82">
        <f t="shared" si="862"/>
        <v>0.19254543850367639</v>
      </c>
      <c r="BW254" s="82">
        <f t="shared" si="862"/>
        <v>0.14351488869617532</v>
      </c>
      <c r="BX254" s="82">
        <f t="shared" si="862"/>
        <v>0.10478648374888867</v>
      </c>
      <c r="BY254" s="82">
        <f t="shared" si="862"/>
        <v>7.4885239506029613E-2</v>
      </c>
      <c r="BZ254" s="82">
        <f t="shared" si="862"/>
        <v>5.2335861394733146E-2</v>
      </c>
      <c r="CA254" s="82">
        <f t="shared" si="862"/>
        <v>3.573788287353654E-2</v>
      </c>
      <c r="CB254" s="82">
        <f t="shared" si="862"/>
        <v>2.3821767612248558E-2</v>
      </c>
      <c r="CC254" s="82">
        <f t="shared" si="862"/>
        <v>1.5484146081447273E-2</v>
      </c>
      <c r="CD254" s="82">
        <f t="shared" si="862"/>
        <v>9.803182644125252E-3</v>
      </c>
      <c r="CE254" s="82">
        <f t="shared" si="862"/>
        <v>6.0371819113215529E-3</v>
      </c>
      <c r="CF254" s="82">
        <f t="shared" si="862"/>
        <v>3.6107522387073872E-3</v>
      </c>
      <c r="CG254" s="82">
        <f t="shared" si="862"/>
        <v>2.0931656901765974E-3</v>
      </c>
      <c r="CH254" s="82">
        <f t="shared" si="862"/>
        <v>1.1731598896389283E-3</v>
      </c>
      <c r="CI254" s="82">
        <f t="shared" si="862"/>
        <v>6.3357337094425861E-4</v>
      </c>
      <c r="CJ254" s="82">
        <f t="shared" si="862"/>
        <v>3.2815799188417634E-4</v>
      </c>
      <c r="DX254" s="82"/>
      <c r="DY254" s="82"/>
      <c r="DZ254" s="82">
        <f>+$D254*CN211</f>
        <v>4.821890123317309</v>
      </c>
      <c r="EA254" s="82">
        <f t="shared" ref="EA254:FP254" si="863">+$D254*CO211</f>
        <v>4.4347118665839798</v>
      </c>
      <c r="EB254" s="82">
        <f t="shared" si="863"/>
        <v>4.0784507885145977</v>
      </c>
      <c r="EC254" s="82">
        <f t="shared" si="863"/>
        <v>3.7506312315410564</v>
      </c>
      <c r="ED254" s="82">
        <f t="shared" si="863"/>
        <v>3.4489754993697082</v>
      </c>
      <c r="EE254" s="82">
        <f t="shared" si="863"/>
        <v>3.1713880164261439</v>
      </c>
      <c r="EF254" s="82">
        <f t="shared" si="863"/>
        <v>2.9159407543983042</v>
      </c>
      <c r="EG254" s="82">
        <f t="shared" si="863"/>
        <v>2.6808598245041431</v>
      </c>
      <c r="EH254" s="82">
        <f t="shared" si="863"/>
        <v>2.4645131422198205</v>
      </c>
      <c r="EI254" s="82">
        <f t="shared" si="863"/>
        <v>2.2653990786652862</v>
      </c>
      <c r="EJ254" s="82">
        <f t="shared" si="863"/>
        <v>2.0821360197080363</v>
      </c>
      <c r="EK254" s="82">
        <f t="shared" si="863"/>
        <v>1.9134527601608049</v>
      </c>
      <c r="EL254" s="82">
        <f t="shared" si="863"/>
        <v>1.758179666258529</v>
      </c>
      <c r="EM254" s="82">
        <f t="shared" si="863"/>
        <v>1.6152405449448579</v>
      </c>
      <c r="EN254" s="82">
        <f t="shared" si="863"/>
        <v>1.4836451634157621</v>
      </c>
      <c r="EO254" s="82">
        <f t="shared" si="863"/>
        <v>1.3624823668916528</v>
      </c>
      <c r="EP254" s="82">
        <f t="shared" si="863"/>
        <v>1.2509137467514384</v>
      </c>
      <c r="EQ254" s="82">
        <f t="shared" si="863"/>
        <v>1.1481678149908856</v>
      </c>
      <c r="ER254" s="82">
        <f t="shared" si="863"/>
        <v>1.0535346444903602</v>
      </c>
      <c r="ES254" s="82">
        <f t="shared" si="863"/>
        <v>0.96636093781782628</v>
      </c>
      <c r="ET254" s="82">
        <f t="shared" si="863"/>
        <v>0.88604549027456292</v>
      </c>
      <c r="EU254" s="82">
        <f t="shared" si="863"/>
        <v>0.81203501563404712</v>
      </c>
      <c r="EV254" s="82">
        <f t="shared" si="863"/>
        <v>0.74382030554803036</v>
      </c>
      <c r="EW254" s="82">
        <f t="shared" si="863"/>
        <v>0.68093269591548333</v>
      </c>
      <c r="EX254" s="82">
        <f t="shared" si="863"/>
        <v>0.62294081564599246</v>
      </c>
      <c r="EY254" s="82">
        <f t="shared" si="863"/>
        <v>0.56944759521421018</v>
      </c>
      <c r="EZ254" s="82">
        <f t="shared" si="863"/>
        <v>0.5200875142097664</v>
      </c>
      <c r="FA254" s="82">
        <f t="shared" si="863"/>
        <v>0.47452406875018582</v>
      </c>
      <c r="FB254" s="82">
        <f t="shared" si="863"/>
        <v>0.43244744115445993</v>
      </c>
      <c r="FC254" s="82">
        <f t="shared" si="863"/>
        <v>0.39357235568256344</v>
      </c>
      <c r="FD254" s="82">
        <f t="shared" si="863"/>
        <v>0.35763610544123714</v>
      </c>
      <c r="FE254" s="82">
        <f t="shared" si="863"/>
        <v>0.32439673674774822</v>
      </c>
      <c r="FF254" s="82">
        <f t="shared" si="863"/>
        <v>0.29363137833941066</v>
      </c>
      <c r="FG254" s="82">
        <f t="shared" si="863"/>
        <v>0.26513470382499948</v>
      </c>
      <c r="FH254" s="82">
        <f t="shared" si="863"/>
        <v>0.23871751670185085</v>
      </c>
      <c r="FI254" s="82">
        <f t="shared" si="863"/>
        <v>0.21420544811586809</v>
      </c>
      <c r="FJ254" s="82">
        <f t="shared" si="863"/>
        <v>0.19143775832677068</v>
      </c>
      <c r="FK254" s="82">
        <f t="shared" si="863"/>
        <v>0.17026623356320789</v>
      </c>
      <c r="FL254" s="82">
        <f t="shared" si="863"/>
        <v>0.15055417061683327</v>
      </c>
      <c r="FM254" s="82">
        <f t="shared" si="863"/>
        <v>0.13217544213571589</v>
      </c>
      <c r="FN254" s="82">
        <f t="shared" si="863"/>
        <v>0.11501363613981706</v>
      </c>
      <c r="FO254" s="82">
        <f t="shared" si="863"/>
        <v>9.8961263798588467E-2</v>
      </c>
      <c r="FP254" s="82">
        <f t="shared" si="863"/>
        <v>8.3919029986656457E-2</v>
      </c>
    </row>
    <row r="255" spans="1:172">
      <c r="A255" s="79">
        <v>1991</v>
      </c>
      <c r="D255" s="98">
        <f>Data!CF55</f>
        <v>7.0574097264651794</v>
      </c>
      <c r="AR255" s="82"/>
      <c r="AS255" s="82"/>
      <c r="AT255" s="82"/>
      <c r="AU255" s="82">
        <f>+$D255*H211</f>
        <v>7.0574097264651794</v>
      </c>
      <c r="AV255" s="82">
        <f t="shared" ref="AV255:CJ255" si="864">+$D255*I211</f>
        <v>6.8075389601087997</v>
      </c>
      <c r="AW255" s="82">
        <f t="shared" si="864"/>
        <v>6.5532434809627214</v>
      </c>
      <c r="AX255" s="82">
        <f t="shared" si="864"/>
        <v>6.2944828803356954</v>
      </c>
      <c r="AY255" s="82">
        <f t="shared" si="864"/>
        <v>6.0312337518249786</v>
      </c>
      <c r="AZ255" s="82">
        <f t="shared" si="864"/>
        <v>5.7634989211361285</v>
      </c>
      <c r="BA255" s="82">
        <f t="shared" si="864"/>
        <v>5.4913205778558627</v>
      </c>
      <c r="BB255" s="82">
        <f t="shared" si="864"/>
        <v>5.2147982555246646</v>
      </c>
      <c r="BC255" s="82">
        <f t="shared" si="864"/>
        <v>4.9341124379618133</v>
      </c>
      <c r="BD255" s="82">
        <f t="shared" si="864"/>
        <v>4.6495541420119597</v>
      </c>
      <c r="BE255" s="82">
        <f t="shared" si="864"/>
        <v>4.3615600760274233</v>
      </c>
      <c r="BF255" s="82">
        <f t="shared" si="864"/>
        <v>4.0707518802823408</v>
      </c>
      <c r="BG255" s="82">
        <f t="shared" si="864"/>
        <v>3.7779765765137565</v>
      </c>
      <c r="BH255" s="82">
        <f t="shared" si="864"/>
        <v>3.4843438455889393</v>
      </c>
      <c r="BI255" s="82">
        <f t="shared" si="864"/>
        <v>3.1912543784976455</v>
      </c>
      <c r="BJ255" s="82">
        <f t="shared" si="864"/>
        <v>2.900412654155883</v>
      </c>
      <c r="BK255" s="82">
        <f t="shared" si="864"/>
        <v>2.6138174615310836</v>
      </c>
      <c r="BL255" s="82">
        <f t="shared" si="864"/>
        <v>2.3337246134731284</v>
      </c>
      <c r="BM255" s="82">
        <f t="shared" si="864"/>
        <v>2.0625787378462919</v>
      </c>
      <c r="BN255" s="82">
        <f t="shared" si="864"/>
        <v>1.8029146622473595</v>
      </c>
      <c r="BO255" s="82">
        <f t="shared" si="864"/>
        <v>1.5572333130855698</v>
      </c>
      <c r="BP255" s="82">
        <f t="shared" si="864"/>
        <v>1.3278615354513086</v>
      </c>
      <c r="BQ255" s="82">
        <f t="shared" si="864"/>
        <v>1.1168089525063218</v>
      </c>
      <c r="BR255" s="82">
        <f t="shared" si="864"/>
        <v>0.92563708572414005</v>
      </c>
      <c r="BS255" s="82">
        <f t="shared" si="864"/>
        <v>0.75535583917331883</v>
      </c>
      <c r="BT255" s="82">
        <f t="shared" si="864"/>
        <v>0.60635990407014406</v>
      </c>
      <c r="BU255" s="82">
        <f t="shared" si="864"/>
        <v>0.47841295095137398</v>
      </c>
      <c r="BV255" s="82">
        <f t="shared" si="864"/>
        <v>0.37068139887373674</v>
      </c>
      <c r="BW255" s="82">
        <f t="shared" si="864"/>
        <v>0.28181315121869421</v>
      </c>
      <c r="BX255" s="82">
        <f t="shared" si="864"/>
        <v>0.21005110972544327</v>
      </c>
      <c r="BY255" s="82">
        <f t="shared" si="864"/>
        <v>0.15336748260508373</v>
      </c>
      <c r="BZ255" s="82">
        <f t="shared" si="864"/>
        <v>0.10960345510630164</v>
      </c>
      <c r="CA255" s="82">
        <f t="shared" si="864"/>
        <v>7.6599758145467267E-2</v>
      </c>
      <c r="CB255" s="82">
        <f t="shared" si="864"/>
        <v>5.2306642363192803E-2</v>
      </c>
      <c r="CC255" s="82">
        <f t="shared" si="864"/>
        <v>3.4865990337543173E-2</v>
      </c>
      <c r="CD255" s="82">
        <f t="shared" si="864"/>
        <v>2.2662889523918449E-2</v>
      </c>
      <c r="CE255" s="82">
        <f t="shared" si="864"/>
        <v>1.434812382148746E-2</v>
      </c>
      <c r="CF255" s="82">
        <f t="shared" si="864"/>
        <v>8.8361338088907299E-3</v>
      </c>
      <c r="CG255" s="82">
        <f t="shared" si="864"/>
        <v>5.2847653757357362E-3</v>
      </c>
      <c r="CH255" s="82">
        <f t="shared" si="864"/>
        <v>3.0635969553766233E-3</v>
      </c>
      <c r="CI255" s="82">
        <f t="shared" si="864"/>
        <v>1.7170590378655444E-3</v>
      </c>
      <c r="CJ255" s="82">
        <f t="shared" si="864"/>
        <v>9.2730998761439388E-4</v>
      </c>
      <c r="DX255" s="82"/>
      <c r="DY255" s="82"/>
      <c r="DZ255" s="82"/>
      <c r="EA255" s="82">
        <f>+$D255*CN211</f>
        <v>7.0574097264651794</v>
      </c>
      <c r="EB255" s="82">
        <f t="shared" ref="EB255:FP255" si="865">+$D255*CO211</f>
        <v>6.4907282955192223</v>
      </c>
      <c r="EC255" s="82">
        <f t="shared" si="865"/>
        <v>5.9692978329357897</v>
      </c>
      <c r="ED255" s="82">
        <f t="shared" si="865"/>
        <v>5.489494919401352</v>
      </c>
      <c r="EE255" s="82">
        <f t="shared" si="865"/>
        <v>5.0479858754736924</v>
      </c>
      <c r="EF255" s="82">
        <f t="shared" si="865"/>
        <v>4.641703577045222</v>
      </c>
      <c r="EG255" s="82">
        <f t="shared" si="865"/>
        <v>4.2678261253554046</v>
      </c>
      <c r="EH255" s="82">
        <f t="shared" si="865"/>
        <v>3.9237572231797264</v>
      </c>
      <c r="EI255" s="82">
        <f t="shared" si="865"/>
        <v>3.6071081206922093</v>
      </c>
      <c r="EJ255" s="82">
        <f t="shared" si="865"/>
        <v>3.3156810054183707</v>
      </c>
      <c r="EK255" s="82">
        <f t="shared" si="865"/>
        <v>3.0474537207417005</v>
      </c>
      <c r="EL255" s="82">
        <f t="shared" si="865"/>
        <v>2.8005657066694352</v>
      </c>
      <c r="EM255" s="82">
        <f t="shared" si="865"/>
        <v>2.5733050650664344</v>
      </c>
      <c r="EN255" s="82">
        <f t="shared" si="865"/>
        <v>2.364096659388895</v>
      </c>
      <c r="EO255" s="82">
        <f t="shared" si="865"/>
        <v>2.1714911661466711</v>
      </c>
      <c r="EP255" s="82">
        <f t="shared" si="865"/>
        <v>1.9941550019441796</v>
      </c>
      <c r="EQ255" s="82">
        <f t="shared" si="865"/>
        <v>1.8308610560414575</v>
      </c>
      <c r="ER255" s="82">
        <f t="shared" si="865"/>
        <v>1.6804801639810649</v>
      </c>
      <c r="ES255" s="82">
        <f t="shared" si="865"/>
        <v>1.5419732629824217</v>
      </c>
      <c r="ET255" s="82">
        <f t="shared" si="865"/>
        <v>1.4143841745484631</v>
      </c>
      <c r="EU255" s="82">
        <f t="shared" si="865"/>
        <v>1.2968329640934069</v>
      </c>
      <c r="EV255" s="82">
        <f t="shared" si="865"/>
        <v>1.1885098314151079</v>
      </c>
      <c r="EW255" s="82">
        <f t="shared" si="865"/>
        <v>1.0886694895290394</v>
      </c>
      <c r="EX255" s="82">
        <f t="shared" si="865"/>
        <v>0.99662599277894215</v>
      </c>
      <c r="EY255" s="82">
        <f t="shared" si="865"/>
        <v>0.91174797826534237</v>
      </c>
      <c r="EZ255" s="82">
        <f t="shared" si="865"/>
        <v>0.83345428750917872</v>
      </c>
      <c r="FA255" s="82">
        <f t="shared" si="865"/>
        <v>0.76120993791371039</v>
      </c>
      <c r="FB255" s="82">
        <f t="shared" si="865"/>
        <v>0.69452241602209042</v>
      </c>
      <c r="FC255" s="82">
        <f t="shared" si="865"/>
        <v>0.63293826680745924</v>
      </c>
      <c r="FD255" s="82">
        <f t="shared" si="865"/>
        <v>0.57603995529268381</v>
      </c>
      <c r="FE255" s="82">
        <f t="shared" si="865"/>
        <v>0.52344297869228329</v>
      </c>
      <c r="FF255" s="82">
        <f t="shared" si="865"/>
        <v>0.47479320901283556</v>
      </c>
      <c r="FG255" s="82">
        <f t="shared" si="865"/>
        <v>0.42976444765238081</v>
      </c>
      <c r="FH255" s="82">
        <f t="shared" si="865"/>
        <v>0.38805617501518547</v>
      </c>
      <c r="FI255" s="82">
        <f t="shared" si="865"/>
        <v>0.3493914795159655</v>
      </c>
      <c r="FJ255" s="82">
        <f t="shared" si="865"/>
        <v>0.31351515159676285</v>
      </c>
      <c r="FK255" s="82">
        <f t="shared" si="865"/>
        <v>0.28019192952877958</v>
      </c>
      <c r="FL255" s="82">
        <f t="shared" si="865"/>
        <v>0.24920488482862518</v>
      </c>
      <c r="FM255" s="82">
        <f t="shared" si="865"/>
        <v>0.22035393609096904</v>
      </c>
      <c r="FN255" s="82">
        <f t="shared" si="865"/>
        <v>0.19345448093427073</v>
      </c>
      <c r="FO255" s="82">
        <f t="shared" si="865"/>
        <v>0.16833613657933147</v>
      </c>
      <c r="FP255" s="82">
        <f t="shared" si="865"/>
        <v>0.14484158033757941</v>
      </c>
    </row>
    <row r="256" spans="1:172">
      <c r="A256" s="79">
        <v>1992</v>
      </c>
      <c r="D256" s="98">
        <f>Data!CF56</f>
        <v>10.003142523302477</v>
      </c>
      <c r="AR256" s="82"/>
      <c r="AS256" s="82"/>
      <c r="AT256" s="82"/>
      <c r="AU256" s="82"/>
      <c r="AV256" s="82">
        <f>+$D256*H211</f>
        <v>10.003142523302477</v>
      </c>
      <c r="AW256" s="82">
        <f t="shared" ref="AW256:CJ256" si="866">+$D256*I211</f>
        <v>9.6489767620463862</v>
      </c>
      <c r="AX256" s="82">
        <f t="shared" si="866"/>
        <v>9.2885394317053862</v>
      </c>
      <c r="AY256" s="82">
        <f t="shared" si="866"/>
        <v>8.9217732571724042</v>
      </c>
      <c r="AZ256" s="82">
        <f t="shared" si="866"/>
        <v>8.5486450623117651</v>
      </c>
      <c r="BA256" s="82">
        <f t="shared" si="866"/>
        <v>8.1691588522665057</v>
      </c>
      <c r="BB256" s="82">
        <f t="shared" si="866"/>
        <v>7.7833744263773585</v>
      </c>
      <c r="BC256" s="82">
        <f t="shared" si="866"/>
        <v>7.3914328630611816</v>
      </c>
      <c r="BD256" s="82">
        <f t="shared" si="866"/>
        <v>6.9935899793156207</v>
      </c>
      <c r="BE256" s="82">
        <f t="shared" si="866"/>
        <v>6.590258261178267</v>
      </c>
      <c r="BF256" s="82">
        <f t="shared" si="866"/>
        <v>6.1820566972098936</v>
      </c>
      <c r="BG256" s="82">
        <f t="shared" si="866"/>
        <v>5.7698663976905369</v>
      </c>
      <c r="BH256" s="82">
        <f t="shared" si="866"/>
        <v>5.3548879276269599</v>
      </c>
      <c r="BI256" s="82">
        <f t="shared" si="866"/>
        <v>4.9386941439597267</v>
      </c>
      <c r="BJ256" s="82">
        <f t="shared" si="866"/>
        <v>4.5232703801390262</v>
      </c>
      <c r="BK256" s="82">
        <f t="shared" si="866"/>
        <v>4.11103255732937</v>
      </c>
      <c r="BL256" s="82">
        <f t="shared" si="866"/>
        <v>3.704813750510128</v>
      </c>
      <c r="BM256" s="82">
        <f t="shared" si="866"/>
        <v>3.3078113392182495</v>
      </c>
      <c r="BN256" s="82">
        <f t="shared" si="866"/>
        <v>2.9234903285888447</v>
      </c>
      <c r="BO256" s="82">
        <f t="shared" si="866"/>
        <v>2.5554435724741635</v>
      </c>
      <c r="BP256" s="82">
        <f t="shared" si="866"/>
        <v>2.2072158733274474</v>
      </c>
      <c r="BQ256" s="82">
        <f t="shared" si="866"/>
        <v>1.8821052914811578</v>
      </c>
      <c r="BR256" s="82">
        <f t="shared" si="866"/>
        <v>1.5829602582555975</v>
      </c>
      <c r="BS256" s="82">
        <f t="shared" si="866"/>
        <v>1.3119940675444657</v>
      </c>
      <c r="BT256" s="82">
        <f t="shared" si="866"/>
        <v>1.0706381530782918</v>
      </c>
      <c r="BU256" s="82">
        <f t="shared" si="866"/>
        <v>0.85945194850798012</v>
      </c>
      <c r="BV256" s="82">
        <f t="shared" si="866"/>
        <v>0.67810048145770263</v>
      </c>
      <c r="BW256" s="82">
        <f t="shared" si="866"/>
        <v>0.52540223784461015</v>
      </c>
      <c r="BX256" s="82">
        <f t="shared" si="866"/>
        <v>0.3994407616735528</v>
      </c>
      <c r="BY256" s="82">
        <f t="shared" si="866"/>
        <v>0.2977255493445557</v>
      </c>
      <c r="BZ256" s="82">
        <f t="shared" si="866"/>
        <v>0.2173824174024786</v>
      </c>
      <c r="CA256" s="82">
        <f t="shared" si="866"/>
        <v>0.15535147100264213</v>
      </c>
      <c r="CB256" s="82">
        <f t="shared" si="866"/>
        <v>0.10857217133167527</v>
      </c>
      <c r="CC256" s="82">
        <f t="shared" si="866"/>
        <v>7.4139212367438603E-2</v>
      </c>
      <c r="CD256" s="82">
        <f t="shared" si="866"/>
        <v>4.941890638071518E-2</v>
      </c>
      <c r="CE256" s="82">
        <f t="shared" si="866"/>
        <v>3.212228320080282E-2</v>
      </c>
      <c r="CF256" s="82">
        <f t="shared" si="866"/>
        <v>2.0336969666095609E-2</v>
      </c>
      <c r="CG256" s="82">
        <f t="shared" si="866"/>
        <v>1.252429847084657E-2</v>
      </c>
      <c r="CH256" s="82">
        <f t="shared" si="866"/>
        <v>7.4906039616006084E-3</v>
      </c>
      <c r="CI256" s="82">
        <f t="shared" si="866"/>
        <v>4.3423292916758647E-3</v>
      </c>
      <c r="CJ256" s="82">
        <f t="shared" si="866"/>
        <v>2.4337521757145509E-3</v>
      </c>
      <c r="DX256" s="82"/>
      <c r="DY256" s="82"/>
      <c r="DZ256" s="82"/>
      <c r="EA256" s="82"/>
      <c r="EB256" s="82">
        <f>+$D256*CN211</f>
        <v>10.003142523302477</v>
      </c>
      <c r="EC256" s="82">
        <f t="shared" ref="EC256:FP256" si="867">+$D256*CO211</f>
        <v>9.1999306738041753</v>
      </c>
      <c r="ED256" s="82">
        <f t="shared" si="867"/>
        <v>8.4608573543603711</v>
      </c>
      <c r="EE256" s="82">
        <f t="shared" si="867"/>
        <v>7.7807867458504862</v>
      </c>
      <c r="EF256" s="82">
        <f t="shared" si="867"/>
        <v>7.1549937052149586</v>
      </c>
      <c r="EG256" s="82">
        <f t="shared" si="867"/>
        <v>6.5791309037915706</v>
      </c>
      <c r="EH256" s="82">
        <f t="shared" si="867"/>
        <v>6.0491985942818038</v>
      </c>
      <c r="EI256" s="82">
        <f t="shared" si="867"/>
        <v>5.5615167960445646</v>
      </c>
      <c r="EJ256" s="82">
        <f t="shared" si="867"/>
        <v>5.1126997052385112</v>
      </c>
      <c r="EK256" s="82">
        <f t="shared" si="867"/>
        <v>4.6996321518120459</v>
      </c>
      <c r="EL256" s="82">
        <f t="shared" si="867"/>
        <v>4.319447939579403</v>
      </c>
      <c r="EM256" s="82">
        <f t="shared" si="867"/>
        <v>3.9695099187218625</v>
      </c>
      <c r="EN256" s="82">
        <f t="shared" si="867"/>
        <v>3.6473916521052789</v>
      </c>
      <c r="EO256" s="82">
        <f t="shared" si="867"/>
        <v>3.350860547893268</v>
      </c>
      <c r="EP256" s="82">
        <f t="shared" si="867"/>
        <v>3.0778623411364756</v>
      </c>
      <c r="EQ256" s="82">
        <f t="shared" si="867"/>
        <v>2.8265068164032119</v>
      </c>
      <c r="ER256" s="82">
        <f t="shared" si="867"/>
        <v>2.595054672150916</v>
      </c>
      <c r="ES256" s="82">
        <f t="shared" si="867"/>
        <v>2.3819054354812015</v>
      </c>
      <c r="ET256" s="82">
        <f t="shared" si="867"/>
        <v>2.1855863432291596</v>
      </c>
      <c r="EU256" s="82">
        <f t="shared" si="867"/>
        <v>2.0047421120607387</v>
      </c>
      <c r="EV256" s="82">
        <f t="shared" si="867"/>
        <v>1.8381255264373884</v>
      </c>
      <c r="EW256" s="82">
        <f t="shared" si="867"/>
        <v>1.6845887789975662</v>
      </c>
      <c r="EX256" s="82">
        <f t="shared" si="867"/>
        <v>1.5430755031399359</v>
      </c>
      <c r="EY256" s="82">
        <f t="shared" si="867"/>
        <v>1.4126134424094035</v>
      </c>
      <c r="EZ256" s="82">
        <f t="shared" si="867"/>
        <v>1.2923077057181411</v>
      </c>
      <c r="FA256" s="82">
        <f t="shared" si="867"/>
        <v>1.1813345615102384</v>
      </c>
      <c r="FB256" s="82">
        <f t="shared" si="867"/>
        <v>1.0789357277289495</v>
      </c>
      <c r="FC256" s="82">
        <f t="shared" si="867"/>
        <v>0.98441311789574526</v>
      </c>
      <c r="FD256" s="82">
        <f t="shared" si="867"/>
        <v>0.89712400678460213</v>
      </c>
      <c r="FE256" s="82">
        <f t="shared" si="867"/>
        <v>0.81647658209517071</v>
      </c>
      <c r="FF256" s="82">
        <f t="shared" si="867"/>
        <v>0.74192585121502741</v>
      </c>
      <c r="FG256" s="82">
        <f t="shared" si="867"/>
        <v>0.67296987463279456</v>
      </c>
      <c r="FH256" s="82">
        <f t="shared" si="867"/>
        <v>0.60914629983773871</v>
      </c>
      <c r="FI256" s="82">
        <f t="shared" si="867"/>
        <v>0.55002917163331044</v>
      </c>
      <c r="FJ256" s="82">
        <f t="shared" si="867"/>
        <v>0.49522599671653983</v>
      </c>
      <c r="FK256" s="82">
        <f t="shared" si="867"/>
        <v>0.44437504214566653</v>
      </c>
      <c r="FL256" s="82">
        <f t="shared" si="867"/>
        <v>0.39714284894712143</v>
      </c>
      <c r="FM256" s="82">
        <f t="shared" si="867"/>
        <v>0.35322194361138404</v>
      </c>
      <c r="FN256" s="82">
        <f t="shared" si="867"/>
        <v>0.31232873160570696</v>
      </c>
      <c r="FO256" s="82">
        <f t="shared" si="867"/>
        <v>0.27420155829981341</v>
      </c>
      <c r="FP256" s="82">
        <f t="shared" si="867"/>
        <v>0.23859892386729381</v>
      </c>
    </row>
    <row r="257" spans="1:172">
      <c r="A257" s="79">
        <v>1993</v>
      </c>
      <c r="D257" s="98">
        <f>Data!CF57</f>
        <v>12.640078076239869</v>
      </c>
      <c r="AR257" s="82"/>
      <c r="AS257" s="82"/>
      <c r="AT257" s="82"/>
      <c r="AU257" s="82"/>
      <c r="AV257" s="82"/>
      <c r="AW257" s="82">
        <f>+$D257*H211</f>
        <v>12.640078076239869</v>
      </c>
      <c r="AX257" s="82">
        <f t="shared" ref="AX257:CJ257" si="868">+$D257*I211</f>
        <v>12.192550425426196</v>
      </c>
      <c r="AY257" s="82">
        <f t="shared" si="868"/>
        <v>11.737097952716891</v>
      </c>
      <c r="AZ257" s="82">
        <f t="shared" si="868"/>
        <v>11.273648284672957</v>
      </c>
      <c r="BA257" s="82">
        <f t="shared" si="868"/>
        <v>10.802159499573866</v>
      </c>
      <c r="BB257" s="82">
        <f t="shared" si="868"/>
        <v>10.322636658361279</v>
      </c>
      <c r="BC257" s="82">
        <f t="shared" si="868"/>
        <v>9.8351553241228977</v>
      </c>
      <c r="BD257" s="82">
        <f t="shared" si="868"/>
        <v>9.3398937650579175</v>
      </c>
      <c r="BE257" s="82">
        <f t="shared" si="868"/>
        <v>8.8371752342656453</v>
      </c>
      <c r="BF257" s="82">
        <f t="shared" si="868"/>
        <v>8.3275209535229777</v>
      </c>
      <c r="BG257" s="82">
        <f t="shared" si="868"/>
        <v>7.811713083407775</v>
      </c>
      <c r="BH257" s="82">
        <f t="shared" si="868"/>
        <v>7.2908650043109997</v>
      </c>
      <c r="BI257" s="82">
        <f t="shared" si="868"/>
        <v>6.7664937630392661</v>
      </c>
      <c r="BJ257" s="82">
        <f t="shared" si="868"/>
        <v>6.2405868384758527</v>
      </c>
      <c r="BK257" s="82">
        <f t="shared" si="868"/>
        <v>5.7156529192412897</v>
      </c>
      <c r="BL257" s="82">
        <f t="shared" si="868"/>
        <v>5.1947447892056786</v>
      </c>
      <c r="BM257" s="82">
        <f t="shared" si="868"/>
        <v>4.6814423522693858</v>
      </c>
      <c r="BN257" s="82">
        <f t="shared" si="868"/>
        <v>4.1797858514752608</v>
      </c>
      <c r="BO257" s="82">
        <f t="shared" si="868"/>
        <v>3.6941537044396013</v>
      </c>
      <c r="BP257" s="82">
        <f t="shared" si="868"/>
        <v>3.2290858797875828</v>
      </c>
      <c r="BQ257" s="82">
        <f t="shared" si="868"/>
        <v>2.7890616278817242</v>
      </c>
      <c r="BR257" s="82">
        <f t="shared" si="868"/>
        <v>2.3782484130968795</v>
      </c>
      <c r="BS257" s="82">
        <f t="shared" si="868"/>
        <v>2.0002455437703603</v>
      </c>
      <c r="BT257" s="82">
        <f t="shared" si="868"/>
        <v>1.6578497617817165</v>
      </c>
      <c r="BU257" s="82">
        <f t="shared" si="868"/>
        <v>1.3528698421306746</v>
      </c>
      <c r="BV257" s="82">
        <f t="shared" si="868"/>
        <v>1.0860126911728558</v>
      </c>
      <c r="BW257" s="82">
        <f t="shared" si="868"/>
        <v>0.85685503422493092</v>
      </c>
      <c r="BX257" s="82">
        <f t="shared" si="868"/>
        <v>0.66390389743187372</v>
      </c>
      <c r="BY257" s="82">
        <f t="shared" si="868"/>
        <v>0.50473762646336306</v>
      </c>
      <c r="BZ257" s="82">
        <f t="shared" si="868"/>
        <v>0.3762091942846944</v>
      </c>
      <c r="CA257" s="82">
        <f t="shared" si="868"/>
        <v>0.27468675188504132</v>
      </c>
      <c r="CB257" s="82">
        <f t="shared" si="868"/>
        <v>0.1963037833518563</v>
      </c>
      <c r="CC257" s="82">
        <f t="shared" si="868"/>
        <v>0.13719295904685266</v>
      </c>
      <c r="CD257" s="82">
        <f t="shared" si="868"/>
        <v>9.3683103150065491E-2</v>
      </c>
      <c r="CE257" s="82">
        <f t="shared" si="868"/>
        <v>6.2446259626859853E-2</v>
      </c>
      <c r="CF257" s="82">
        <f t="shared" si="868"/>
        <v>4.0590061243193025E-2</v>
      </c>
      <c r="CG257" s="82">
        <f t="shared" si="868"/>
        <v>2.5698012780957884E-2</v>
      </c>
      <c r="CH257" s="82">
        <f t="shared" si="868"/>
        <v>1.582583774577349E-2</v>
      </c>
      <c r="CI257" s="82">
        <f t="shared" si="868"/>
        <v>9.4652074277918746E-3</v>
      </c>
      <c r="CJ257" s="82">
        <f t="shared" si="868"/>
        <v>5.487013821073256E-3</v>
      </c>
      <c r="DX257" s="82"/>
      <c r="DY257" s="82"/>
      <c r="DZ257" s="82"/>
      <c r="EA257" s="82"/>
      <c r="EB257" s="82"/>
      <c r="EC257" s="82">
        <f>+$D257*CN211</f>
        <v>12.640078076239869</v>
      </c>
      <c r="ED257" s="82">
        <f t="shared" ref="ED257:FP257" si="869">+$D257*CO211</f>
        <v>11.625130976788993</v>
      </c>
      <c r="EE257" s="82">
        <f t="shared" si="869"/>
        <v>10.691230011160116</v>
      </c>
      <c r="EF257" s="82">
        <f t="shared" si="869"/>
        <v>9.8318855032821126</v>
      </c>
      <c r="EG257" s="82">
        <f t="shared" si="869"/>
        <v>9.0411267117549521</v>
      </c>
      <c r="EH257" s="82">
        <f t="shared" si="869"/>
        <v>8.3134603054993779</v>
      </c>
      <c r="EI257" s="82">
        <f t="shared" si="869"/>
        <v>7.6438321609716384</v>
      </c>
      <c r="EJ257" s="82">
        <f t="shared" si="869"/>
        <v>7.0275922152026116</v>
      </c>
      <c r="EK257" s="82">
        <f t="shared" si="869"/>
        <v>6.4604621301794483</v>
      </c>
      <c r="EL257" s="82">
        <f t="shared" si="869"/>
        <v>5.9385055436458645</v>
      </c>
      <c r="EM257" s="82">
        <f t="shared" si="869"/>
        <v>5.4581006993901982</v>
      </c>
      <c r="EN257" s="82">
        <f t="shared" si="869"/>
        <v>5.0159152666444236</v>
      </c>
      <c r="EO257" s="82">
        <f t="shared" si="869"/>
        <v>4.6088831734465296</v>
      </c>
      <c r="EP257" s="82">
        <f t="shared" si="869"/>
        <v>4.2341832928298135</v>
      </c>
      <c r="EQ257" s="82">
        <f t="shared" si="869"/>
        <v>3.8892198335927959</v>
      </c>
      <c r="ER257" s="82">
        <f t="shared" si="869"/>
        <v>3.5716042992623129</v>
      </c>
      <c r="ES257" s="82">
        <f t="shared" si="869"/>
        <v>3.2791388897725464</v>
      </c>
      <c r="ET257" s="82">
        <f t="shared" si="869"/>
        <v>3.0098012304200092</v>
      </c>
      <c r="EU257" s="82">
        <f t="shared" si="869"/>
        <v>2.7617303218888472</v>
      </c>
      <c r="EV257" s="82">
        <f t="shared" si="869"/>
        <v>2.5332136136362751</v>
      </c>
      <c r="EW257" s="82">
        <f t="shared" si="869"/>
        <v>2.3226751107438504</v>
      </c>
      <c r="EX257" s="82">
        <f t="shared" si="869"/>
        <v>2.1286644315307583</v>
      </c>
      <c r="EY257" s="82">
        <f t="shared" si="869"/>
        <v>1.9498467398405701</v>
      </c>
      <c r="EZ257" s="82">
        <f t="shared" si="869"/>
        <v>1.784993481998888</v>
      </c>
      <c r="FA257" s="82">
        <f t="shared" si="869"/>
        <v>1.6329738640383642</v>
      </c>
      <c r="FB257" s="82">
        <f t="shared" si="869"/>
        <v>1.4927470099386566</v>
      </c>
      <c r="FC257" s="82">
        <f t="shared" si="869"/>
        <v>1.3633547463678599</v>
      </c>
      <c r="FD257" s="82">
        <f t="shared" si="869"/>
        <v>1.2439149637716991</v>
      </c>
      <c r="FE257" s="82">
        <f t="shared" si="869"/>
        <v>1.1336155076677621</v>
      </c>
      <c r="FF257" s="82">
        <f t="shared" si="869"/>
        <v>1.0317085576920515</v>
      </c>
      <c r="FG257" s="82">
        <f t="shared" si="869"/>
        <v>0.93750545533990648</v>
      </c>
      <c r="FH257" s="82">
        <f t="shared" si="869"/>
        <v>0.85037194446646203</v>
      </c>
      <c r="FI257" s="82">
        <f t="shared" si="869"/>
        <v>0.76972379148504255</v>
      </c>
      <c r="FJ257" s="82">
        <f t="shared" si="869"/>
        <v>0.69502275484517295</v>
      </c>
      <c r="FK257" s="82">
        <f t="shared" si="869"/>
        <v>0.62577287580365004</v>
      </c>
      <c r="FL257" s="82">
        <f t="shared" si="869"/>
        <v>0.56151706473929253</v>
      </c>
      <c r="FM257" s="82">
        <f t="shared" si="869"/>
        <v>0.50183395932008135</v>
      </c>
      <c r="FN257" s="82">
        <f t="shared" si="869"/>
        <v>0.44633503272480413</v>
      </c>
      <c r="FO257" s="82">
        <f t="shared" si="869"/>
        <v>0.39466193186316223</v>
      </c>
      <c r="FP257" s="82">
        <f t="shared" si="869"/>
        <v>0.34648402714070536</v>
      </c>
    </row>
    <row r="258" spans="1:172">
      <c r="A258" s="79">
        <v>1994</v>
      </c>
      <c r="D258" s="98">
        <f>Data!CF58</f>
        <v>12.392948483011027</v>
      </c>
      <c r="AR258" s="82"/>
      <c r="AS258" s="82"/>
      <c r="AT258" s="82"/>
      <c r="AU258" s="82"/>
      <c r="AV258" s="82"/>
      <c r="AW258" s="82"/>
      <c r="AX258" s="82">
        <f>+$D258*H211</f>
        <v>12.392948483011027</v>
      </c>
      <c r="AY258" s="82">
        <f t="shared" ref="AY258:CJ258" si="870">+$D258*I211</f>
        <v>11.954170566624402</v>
      </c>
      <c r="AZ258" s="82">
        <f t="shared" si="870"/>
        <v>11.507622768683467</v>
      </c>
      <c r="BA258" s="82">
        <f t="shared" si="870"/>
        <v>11.053234130741952</v>
      </c>
      <c r="BB258" s="82">
        <f t="shared" si="870"/>
        <v>10.590963550702254</v>
      </c>
      <c r="BC258" s="82">
        <f t="shared" si="870"/>
        <v>10.120815990558189</v>
      </c>
      <c r="BD258" s="82">
        <f t="shared" si="870"/>
        <v>9.6428655360430451</v>
      </c>
      <c r="BE258" s="82">
        <f t="shared" si="870"/>
        <v>9.1572869699861279</v>
      </c>
      <c r="BF258" s="82">
        <f t="shared" si="870"/>
        <v>8.6643972254777655</v>
      </c>
      <c r="BG258" s="82">
        <f t="shared" si="870"/>
        <v>8.1647073337465894</v>
      </c>
      <c r="BH258" s="82">
        <f t="shared" si="870"/>
        <v>7.6589841631369548</v>
      </c>
      <c r="BI258" s="82">
        <f t="shared" si="870"/>
        <v>7.1483193260379618</v>
      </c>
      <c r="BJ258" s="82">
        <f t="shared" si="870"/>
        <v>6.6342002090628318</v>
      </c>
      <c r="BK258" s="82">
        <f t="shared" si="870"/>
        <v>6.1185754333563853</v>
      </c>
      <c r="BL258" s="82">
        <f t="shared" si="870"/>
        <v>5.6039046394878209</v>
      </c>
      <c r="BM258" s="82">
        <f t="shared" si="870"/>
        <v>5.0931809255221774</v>
      </c>
      <c r="BN258" s="82">
        <f t="shared" si="870"/>
        <v>4.5899142036881422</v>
      </c>
      <c r="BO258" s="82">
        <f t="shared" si="870"/>
        <v>4.098065725141514</v>
      </c>
      <c r="BP258" s="82">
        <f t="shared" si="870"/>
        <v>3.6219283038687724</v>
      </c>
      <c r="BQ258" s="82">
        <f t="shared" si="870"/>
        <v>3.1659531463377046</v>
      </c>
      <c r="BR258" s="82">
        <f t="shared" si="870"/>
        <v>2.7345319278726543</v>
      </c>
      <c r="BS258" s="82">
        <f t="shared" si="870"/>
        <v>2.3317506336226717</v>
      </c>
      <c r="BT258" s="82">
        <f t="shared" si="870"/>
        <v>1.9611382008719831</v>
      </c>
      <c r="BU258" s="82">
        <f t="shared" si="870"/>
        <v>1.6254366916414469</v>
      </c>
      <c r="BV258" s="82">
        <f t="shared" si="870"/>
        <v>1.3264195170804058</v>
      </c>
      <c r="BW258" s="82">
        <f t="shared" si="870"/>
        <v>1.0647797626266782</v>
      </c>
      <c r="BX258" s="82">
        <f t="shared" si="870"/>
        <v>0.84010242915501954</v>
      </c>
      <c r="BY258" s="82">
        <f t="shared" si="870"/>
        <v>0.65092373234699241</v>
      </c>
      <c r="BZ258" s="82">
        <f t="shared" si="870"/>
        <v>0.49486936429260542</v>
      </c>
      <c r="CA258" s="82">
        <f t="shared" si="870"/>
        <v>0.36885382633587677</v>
      </c>
      <c r="CB258" s="82">
        <f t="shared" si="870"/>
        <v>0.26931627673059549</v>
      </c>
      <c r="CC258" s="82">
        <f t="shared" si="870"/>
        <v>0.19246579486504323</v>
      </c>
      <c r="CD258" s="82">
        <f t="shared" si="870"/>
        <v>0.1345106623111354</v>
      </c>
      <c r="CE258" s="82">
        <f t="shared" si="870"/>
        <v>9.1851479402629083E-2</v>
      </c>
      <c r="CF258" s="82">
        <f t="shared" si="870"/>
        <v>6.1225355875540684E-2</v>
      </c>
      <c r="CG258" s="82">
        <f t="shared" si="870"/>
        <v>3.9796473951749012E-2</v>
      </c>
      <c r="CH258" s="82">
        <f t="shared" si="870"/>
        <v>2.5195583966274731E-2</v>
      </c>
      <c r="CI258" s="82">
        <f t="shared" si="870"/>
        <v>1.5516422501577302E-2</v>
      </c>
      <c r="CJ258" s="82">
        <f t="shared" si="870"/>
        <v>9.2801505913270906E-3</v>
      </c>
      <c r="DX258" s="82"/>
      <c r="DY258" s="82"/>
      <c r="DZ258" s="82"/>
      <c r="EA258" s="82"/>
      <c r="EB258" s="82"/>
      <c r="EC258" s="82"/>
      <c r="ED258" s="82">
        <f>+$D258*CN211</f>
        <v>12.392948483011027</v>
      </c>
      <c r="EE258" s="82">
        <f t="shared" ref="EE258:FP258" si="871">+$D258*CO211</f>
        <v>11.397844889456493</v>
      </c>
      <c r="EF258" s="82">
        <f t="shared" si="871"/>
        <v>10.482202874789772</v>
      </c>
      <c r="EG258" s="82">
        <f t="shared" si="871"/>
        <v>9.6396596443559748</v>
      </c>
      <c r="EH258" s="82">
        <f t="shared" si="871"/>
        <v>8.8643611923388672</v>
      </c>
      <c r="EI258" s="82">
        <f t="shared" si="871"/>
        <v>8.150921589264378</v>
      </c>
      <c r="EJ258" s="82">
        <f t="shared" si="871"/>
        <v>7.4943855261283518</v>
      </c>
      <c r="EK258" s="82">
        <f t="shared" si="871"/>
        <v>6.8901938546034156</v>
      </c>
      <c r="EL258" s="82">
        <f t="shared" si="871"/>
        <v>6.3341518836230817</v>
      </c>
      <c r="EM258" s="82">
        <f t="shared" si="871"/>
        <v>5.8224002118166966</v>
      </c>
      <c r="EN258" s="82">
        <f t="shared" si="871"/>
        <v>5.3513878929101608</v>
      </c>
      <c r="EO258" s="82">
        <f t="shared" si="871"/>
        <v>4.9178477474376976</v>
      </c>
      <c r="EP258" s="82">
        <f t="shared" si="871"/>
        <v>4.5187736490414467</v>
      </c>
      <c r="EQ258" s="82">
        <f t="shared" si="871"/>
        <v>4.1513996273728457</v>
      </c>
      <c r="ER258" s="82">
        <f t="shared" si="871"/>
        <v>3.8131806422479237</v>
      </c>
      <c r="ES258" s="82">
        <f t="shared" si="871"/>
        <v>3.5017748953355894</v>
      </c>
      <c r="ET258" s="82">
        <f t="shared" si="871"/>
        <v>3.2150275563549422</v>
      </c>
      <c r="EU258" s="82">
        <f t="shared" si="871"/>
        <v>2.9509557905985941</v>
      </c>
      <c r="EV258" s="82">
        <f t="shared" si="871"/>
        <v>2.7077349836528373</v>
      </c>
      <c r="EW258" s="82">
        <f t="shared" si="871"/>
        <v>2.4836860675148253</v>
      </c>
      <c r="EX258" s="82">
        <f t="shared" si="871"/>
        <v>2.2772638599700232</v>
      </c>
      <c r="EY258" s="82">
        <f t="shared" si="871"/>
        <v>2.0870463361430605</v>
      </c>
      <c r="EZ258" s="82">
        <f t="shared" si="871"/>
        <v>1.9117247576210799</v>
      </c>
      <c r="FA258" s="82">
        <f t="shared" si="871"/>
        <v>1.7500945905156366</v>
      </c>
      <c r="FB258" s="82">
        <f t="shared" si="871"/>
        <v>1.6010471493187999</v>
      </c>
      <c r="FC258" s="82">
        <f t="shared" si="871"/>
        <v>1.4635619084594853</v>
      </c>
      <c r="FD258" s="82">
        <f t="shared" si="871"/>
        <v>1.3366994281123634</v>
      </c>
      <c r="FE258" s="82">
        <f t="shared" si="871"/>
        <v>1.2195948450861969</v>
      </c>
      <c r="FF258" s="82">
        <f t="shared" si="871"/>
        <v>1.1114518835510367</v>
      </c>
      <c r="FG258" s="82">
        <f t="shared" si="871"/>
        <v>1.0115373439815587</v>
      </c>
      <c r="FH258" s="82">
        <f t="shared" si="871"/>
        <v>0.91917603202222298</v>
      </c>
      <c r="FI258" s="82">
        <f t="shared" si="871"/>
        <v>0.83374609204200212</v>
      </c>
      <c r="FJ258" s="82">
        <f t="shared" si="871"/>
        <v>0.75467471296346067</v>
      </c>
      <c r="FK258" s="82">
        <f t="shared" si="871"/>
        <v>0.68143417654259564</v>
      </c>
      <c r="FL258" s="82">
        <f t="shared" si="871"/>
        <v>0.61353822066004815</v>
      </c>
      <c r="FM258" s="82">
        <f t="shared" si="871"/>
        <v>0.55053869237773867</v>
      </c>
      <c r="FN258" s="82">
        <f t="shared" si="871"/>
        <v>0.49202246753283413</v>
      </c>
      <c r="FO258" s="82">
        <f t="shared" si="871"/>
        <v>0.43760861549733432</v>
      </c>
      <c r="FP258" s="82">
        <f t="shared" si="871"/>
        <v>0.38694578943935959</v>
      </c>
    </row>
    <row r="259" spans="1:172">
      <c r="A259" s="79">
        <v>1995</v>
      </c>
      <c r="D259" s="98">
        <f>Data!CF59</f>
        <v>12.721088253935651</v>
      </c>
      <c r="AR259" s="82"/>
      <c r="AS259" s="82"/>
      <c r="AT259" s="82"/>
      <c r="AU259" s="82"/>
      <c r="AV259" s="82"/>
      <c r="AW259" s="82"/>
      <c r="AX259" s="82"/>
      <c r="AY259" s="82">
        <f>+$D259*H211</f>
        <v>12.721088253935651</v>
      </c>
      <c r="AZ259" s="82">
        <f t="shared" ref="AZ259:CJ259" si="872">+$D259*I211</f>
        <v>12.270692401335761</v>
      </c>
      <c r="BA259" s="82">
        <f t="shared" si="872"/>
        <v>11.812320936708558</v>
      </c>
      <c r="BB259" s="82">
        <f t="shared" si="872"/>
        <v>11.345901022774143</v>
      </c>
      <c r="BC259" s="82">
        <f t="shared" si="872"/>
        <v>10.871390469135962</v>
      </c>
      <c r="BD259" s="82">
        <f t="shared" si="872"/>
        <v>10.388794369171213</v>
      </c>
      <c r="BE259" s="82">
        <f t="shared" si="872"/>
        <v>9.8981887702509326</v>
      </c>
      <c r="BF259" s="82">
        <f t="shared" si="872"/>
        <v>9.3997530830940406</v>
      </c>
      <c r="BG259" s="82">
        <f t="shared" si="872"/>
        <v>8.8938126325268438</v>
      </c>
      <c r="BH259" s="82">
        <f t="shared" si="872"/>
        <v>8.3808919808331925</v>
      </c>
      <c r="BI259" s="82">
        <f t="shared" si="872"/>
        <v>7.8617783014529783</v>
      </c>
      <c r="BJ259" s="82">
        <f t="shared" si="872"/>
        <v>7.3375921104248016</v>
      </c>
      <c r="BK259" s="82">
        <f t="shared" si="872"/>
        <v>6.8098601772983365</v>
      </c>
      <c r="BL259" s="82">
        <f t="shared" si="872"/>
        <v>6.2805827186960226</v>
      </c>
      <c r="BM259" s="82">
        <f t="shared" si="872"/>
        <v>5.7522845014073463</v>
      </c>
      <c r="BN259" s="82">
        <f t="shared" si="872"/>
        <v>5.2280378745742606</v>
      </c>
      <c r="BO259" s="82">
        <f t="shared" si="872"/>
        <v>4.7114456856778082</v>
      </c>
      <c r="BP259" s="82">
        <f t="shared" si="872"/>
        <v>4.2065740716520672</v>
      </c>
      <c r="BQ259" s="82">
        <f t="shared" si="872"/>
        <v>3.7178295113631932</v>
      </c>
      <c r="BR259" s="82">
        <f t="shared" si="872"/>
        <v>3.2497810700655809</v>
      </c>
      <c r="BS259" s="82">
        <f t="shared" si="872"/>
        <v>2.8069367056080159</v>
      </c>
      <c r="BT259" s="82">
        <f t="shared" si="872"/>
        <v>2.3934905916172675</v>
      </c>
      <c r="BU259" s="82">
        <f t="shared" si="872"/>
        <v>2.0130651043742325</v>
      </c>
      <c r="BV259" s="82">
        <f t="shared" si="872"/>
        <v>1.6684749100588701</v>
      </c>
      <c r="BW259" s="82">
        <f t="shared" si="872"/>
        <v>1.3615403760980467</v>
      </c>
      <c r="BX259" s="82">
        <f t="shared" si="872"/>
        <v>1.0929729394055914</v>
      </c>
      <c r="BY259" s="82">
        <f t="shared" si="872"/>
        <v>0.8623466125334992</v>
      </c>
      <c r="BZ259" s="82">
        <f t="shared" si="872"/>
        <v>0.66815885316707413</v>
      </c>
      <c r="CA259" s="82">
        <f t="shared" si="872"/>
        <v>0.50797248660923555</v>
      </c>
      <c r="CB259" s="82">
        <f t="shared" si="872"/>
        <v>0.37862031654960182</v>
      </c>
      <c r="CC259" s="82">
        <f t="shared" si="872"/>
        <v>0.27644721748079693</v>
      </c>
      <c r="CD259" s="82">
        <f t="shared" si="872"/>
        <v>0.19756189301508545</v>
      </c>
      <c r="CE259" s="82">
        <f t="shared" si="872"/>
        <v>0.13807222782383019</v>
      </c>
      <c r="CF259" s="82">
        <f t="shared" si="872"/>
        <v>9.4283517545253839E-2</v>
      </c>
      <c r="CG259" s="82">
        <f t="shared" si="872"/>
        <v>6.2846477296267939E-2</v>
      </c>
      <c r="CH259" s="82">
        <f t="shared" si="872"/>
        <v>4.0850202680149397E-2</v>
      </c>
      <c r="CI259" s="82">
        <f t="shared" si="872"/>
        <v>2.5862711176747634E-2</v>
      </c>
      <c r="CJ259" s="82">
        <f t="shared" si="872"/>
        <v>1.5927265436349206E-2</v>
      </c>
      <c r="DX259" s="82"/>
      <c r="DY259" s="82"/>
      <c r="DZ259" s="82"/>
      <c r="EA259" s="82"/>
      <c r="EB259" s="82"/>
      <c r="EC259" s="82"/>
      <c r="ED259" s="82"/>
      <c r="EE259" s="82">
        <f>+$D259*CN211</f>
        <v>12.721088253935651</v>
      </c>
      <c r="EF259" s="82">
        <f t="shared" ref="EF259:FP259" si="873">+$D259*CO211</f>
        <v>11.699636365164457</v>
      </c>
      <c r="EG259" s="82">
        <f t="shared" si="873"/>
        <v>10.759750034356697</v>
      </c>
      <c r="EH259" s="82">
        <f t="shared" si="873"/>
        <v>9.8948979931497707</v>
      </c>
      <c r="EI259" s="82">
        <f t="shared" si="873"/>
        <v>9.0990712337010731</v>
      </c>
      <c r="EJ259" s="82">
        <f t="shared" si="873"/>
        <v>8.3667412182083982</v>
      </c>
      <c r="EK259" s="82">
        <f t="shared" si="873"/>
        <v>7.6928214312832708</v>
      </c>
      <c r="EL259" s="82">
        <f t="shared" si="873"/>
        <v>7.0726320077334197</v>
      </c>
      <c r="EM259" s="82">
        <f t="shared" si="873"/>
        <v>6.5018671897056626</v>
      </c>
      <c r="EN259" s="82">
        <f t="shared" si="873"/>
        <v>5.9765653868237676</v>
      </c>
      <c r="EO259" s="82">
        <f t="shared" si="873"/>
        <v>5.4930816310642063</v>
      </c>
      <c r="EP259" s="82">
        <f t="shared" si="873"/>
        <v>5.0480622347728623</v>
      </c>
      <c r="EQ259" s="82">
        <f t="shared" si="873"/>
        <v>4.6384214755525779</v>
      </c>
      <c r="ER259" s="82">
        <f t="shared" si="873"/>
        <v>4.2613201458523777</v>
      </c>
      <c r="ES259" s="82">
        <f t="shared" si="873"/>
        <v>3.9141458180619551</v>
      </c>
      <c r="ET259" s="82">
        <f t="shared" si="873"/>
        <v>3.5944946878498754</v>
      </c>
      <c r="EU259" s="82">
        <f t="shared" si="873"/>
        <v>3.3001548694640777</v>
      </c>
      <c r="EV259" s="82">
        <f t="shared" si="873"/>
        <v>3.0290910268148306</v>
      </c>
      <c r="EW259" s="82">
        <f t="shared" si="873"/>
        <v>2.7794302334538399</v>
      </c>
      <c r="EX259" s="82">
        <f t="shared" si="873"/>
        <v>2.5494489631130954</v>
      </c>
      <c r="EY259" s="82">
        <f t="shared" si="873"/>
        <v>2.3375611203330333</v>
      </c>
      <c r="EZ259" s="82">
        <f t="shared" si="873"/>
        <v>2.1423070279461358</v>
      </c>
      <c r="FA259" s="82">
        <f t="shared" si="873"/>
        <v>1.962343294839779</v>
      </c>
      <c r="FB259" s="82">
        <f t="shared" si="873"/>
        <v>1.7964334935471045</v>
      </c>
      <c r="FC259" s="82">
        <f t="shared" si="873"/>
        <v>1.6434395828496255</v>
      </c>
      <c r="FD259" s="82">
        <f t="shared" si="873"/>
        <v>1.5023140157593955</v>
      </c>
      <c r="FE259" s="82">
        <f t="shared" si="873"/>
        <v>1.3720924780178929</v>
      </c>
      <c r="FF259" s="82">
        <f t="shared" si="873"/>
        <v>1.2518872066364808</v>
      </c>
      <c r="FG259" s="82">
        <f t="shared" si="873"/>
        <v>1.140880842039983</v>
      </c>
      <c r="FH259" s="82">
        <f t="shared" si="873"/>
        <v>1.0383207710885811</v>
      </c>
      <c r="FI259" s="82">
        <f t="shared" si="873"/>
        <v>0.94351392166976356</v>
      </c>
      <c r="FJ259" s="82">
        <f t="shared" si="873"/>
        <v>0.85582197269518234</v>
      </c>
      <c r="FK259" s="82">
        <f t="shared" si="873"/>
        <v>0.77465694622892722</v>
      </c>
      <c r="FL259" s="82">
        <f t="shared" si="873"/>
        <v>0.69947715113394726</v>
      </c>
      <c r="FM259" s="82">
        <f t="shared" si="873"/>
        <v>0.6297834500706988</v>
      </c>
      <c r="FN259" s="82">
        <f t="shared" si="873"/>
        <v>0.56511582393360882</v>
      </c>
      <c r="FO259" s="82">
        <f t="shared" si="873"/>
        <v>0.50505020988222904</v>
      </c>
      <c r="FP259" s="82">
        <f t="shared" si="873"/>
        <v>0.44919559102949186</v>
      </c>
    </row>
    <row r="260" spans="1:172">
      <c r="A260" s="79">
        <v>1996</v>
      </c>
      <c r="D260" s="98">
        <f>Data!CF60</f>
        <v>12.149544639797098</v>
      </c>
      <c r="AR260" s="82"/>
      <c r="AS260" s="82"/>
      <c r="AT260" s="82"/>
      <c r="AU260" s="82"/>
      <c r="AV260" s="82"/>
      <c r="AW260" s="82"/>
      <c r="AX260" s="82"/>
      <c r="AY260" s="82"/>
      <c r="AZ260" s="82">
        <f>+$D260*H211</f>
        <v>12.149544639797098</v>
      </c>
      <c r="BA260" s="82">
        <f t="shared" ref="BA260:CJ260" si="874">+$D260*I211</f>
        <v>11.719384545982098</v>
      </c>
      <c r="BB260" s="82">
        <f t="shared" si="874"/>
        <v>11.281607175058314</v>
      </c>
      <c r="BC260" s="82">
        <f t="shared" si="874"/>
        <v>10.836142962239627</v>
      </c>
      <c r="BD260" s="82">
        <f t="shared" si="874"/>
        <v>10.382951612694646</v>
      </c>
      <c r="BE260" s="82">
        <f t="shared" si="874"/>
        <v>9.922037990961087</v>
      </c>
      <c r="BF260" s="82">
        <f t="shared" si="874"/>
        <v>9.4534747276905708</v>
      </c>
      <c r="BG260" s="82">
        <f t="shared" si="874"/>
        <v>8.9774331728882864</v>
      </c>
      <c r="BH260" s="82">
        <f t="shared" si="874"/>
        <v>8.4942240349166607</v>
      </c>
      <c r="BI260" s="82">
        <f t="shared" si="874"/>
        <v>8.0043483080897637</v>
      </c>
      <c r="BJ260" s="82">
        <f t="shared" si="874"/>
        <v>7.5085577990656649</v>
      </c>
      <c r="BK260" s="82">
        <f t="shared" si="874"/>
        <v>7.0079226804081314</v>
      </c>
      <c r="BL260" s="82">
        <f t="shared" si="874"/>
        <v>6.5039011256969808</v>
      </c>
      <c r="BM260" s="82">
        <f t="shared" si="874"/>
        <v>5.9984034841616571</v>
      </c>
      <c r="BN260" s="82">
        <f t="shared" si="874"/>
        <v>5.4938410877732657</v>
      </c>
      <c r="BO260" s="82">
        <f t="shared" si="874"/>
        <v>4.9931482486208383</v>
      </c>
      <c r="BP260" s="82">
        <f t="shared" si="874"/>
        <v>4.4997659424627026</v>
      </c>
      <c r="BQ260" s="82">
        <f t="shared" si="874"/>
        <v>4.0175776194570494</v>
      </c>
      <c r="BR260" s="82">
        <f t="shared" si="874"/>
        <v>3.5507917805292695</v>
      </c>
      <c r="BS260" s="82">
        <f t="shared" si="874"/>
        <v>3.103772208176764</v>
      </c>
      <c r="BT260" s="82">
        <f t="shared" si="874"/>
        <v>2.6808243229755759</v>
      </c>
      <c r="BU260" s="82">
        <f t="shared" si="874"/>
        <v>2.2859538592377615</v>
      </c>
      <c r="BV260" s="82">
        <f t="shared" si="874"/>
        <v>1.9226204441153671</v>
      </c>
      <c r="BW260" s="82">
        <f t="shared" si="874"/>
        <v>1.5935122841294793</v>
      </c>
      <c r="BX260" s="82">
        <f t="shared" si="874"/>
        <v>1.3003679597279385</v>
      </c>
      <c r="BY260" s="82">
        <f t="shared" si="874"/>
        <v>1.0438669437962735</v>
      </c>
      <c r="BZ260" s="82">
        <f t="shared" si="874"/>
        <v>0.82360238800419827</v>
      </c>
      <c r="CA260" s="82">
        <f t="shared" si="874"/>
        <v>0.63813925750554468</v>
      </c>
      <c r="CB260" s="82">
        <f t="shared" si="874"/>
        <v>0.48514987701136814</v>
      </c>
      <c r="CC260" s="82">
        <f t="shared" si="874"/>
        <v>0.36160934863653088</v>
      </c>
      <c r="CD260" s="82">
        <f t="shared" si="874"/>
        <v>0.26402676738694281</v>
      </c>
      <c r="CE260" s="82">
        <f t="shared" si="874"/>
        <v>0.18868566826953645</v>
      </c>
      <c r="CF260" s="82">
        <f t="shared" si="874"/>
        <v>0.13186880414439936</v>
      </c>
      <c r="CG260" s="82">
        <f t="shared" si="874"/>
        <v>9.0047469394669039E-2</v>
      </c>
      <c r="CH260" s="82">
        <f t="shared" si="874"/>
        <v>6.0022858589065531E-2</v>
      </c>
      <c r="CI260" s="82">
        <f t="shared" si="874"/>
        <v>3.9014850860238731E-2</v>
      </c>
      <c r="CJ260" s="82">
        <f t="shared" si="874"/>
        <v>2.4700729817738763E-2</v>
      </c>
      <c r="DX260" s="82"/>
      <c r="DY260" s="82"/>
      <c r="DZ260" s="82"/>
      <c r="EA260" s="82"/>
      <c r="EB260" s="82"/>
      <c r="EC260" s="82"/>
      <c r="ED260" s="82"/>
      <c r="EE260" s="82"/>
      <c r="EF260" s="82">
        <f>+$D260*CN211</f>
        <v>12.149544639797098</v>
      </c>
      <c r="EG260" s="82">
        <f t="shared" ref="EG260:FP260" si="875">+$D260*CO211</f>
        <v>11.17398538949544</v>
      </c>
      <c r="EH260" s="82">
        <f t="shared" si="875"/>
        <v>10.276327052053194</v>
      </c>
      <c r="EI260" s="82">
        <f t="shared" si="875"/>
        <v>9.4503318013550164</v>
      </c>
      <c r="EJ260" s="82">
        <f t="shared" si="875"/>
        <v>8.6902606072513482</v>
      </c>
      <c r="EK260" s="82">
        <f t="shared" si="875"/>
        <v>7.990833322676159</v>
      </c>
      <c r="EL260" s="82">
        <f t="shared" si="875"/>
        <v>7.3471919634271785</v>
      </c>
      <c r="EM260" s="82">
        <f t="shared" si="875"/>
        <v>6.7548669251807256</v>
      </c>
      <c r="EN260" s="82">
        <f t="shared" si="875"/>
        <v>6.2097459027470903</v>
      </c>
      <c r="EO260" s="82">
        <f t="shared" si="875"/>
        <v>5.7080452953713845</v>
      </c>
      <c r="EP260" s="82">
        <f t="shared" si="875"/>
        <v>5.2462838991794971</v>
      </c>
      <c r="EQ260" s="82">
        <f t="shared" si="875"/>
        <v>4.8212587037804715</v>
      </c>
      <c r="ER260" s="82">
        <f t="shared" si="875"/>
        <v>4.4300226246747831</v>
      </c>
      <c r="ES260" s="82">
        <f t="shared" si="875"/>
        <v>4.0698640165854183</v>
      </c>
      <c r="ET260" s="82">
        <f t="shared" si="875"/>
        <v>3.73828782521859</v>
      </c>
      <c r="EU260" s="82">
        <f t="shared" si="875"/>
        <v>3.4329982463595057</v>
      </c>
      <c r="EV260" s="82">
        <f t="shared" si="875"/>
        <v>3.1518827716954849</v>
      </c>
      <c r="EW260" s="82">
        <f t="shared" si="875"/>
        <v>2.8929975104063743</v>
      </c>
      <c r="EX260" s="82">
        <f t="shared" si="875"/>
        <v>2.6545536844382553</v>
      </c>
      <c r="EY260" s="82">
        <f t="shared" si="875"/>
        <v>2.434905203542161</v>
      </c>
      <c r="EZ260" s="82">
        <f t="shared" si="875"/>
        <v>2.2325372336721125</v>
      </c>
      <c r="FA260" s="82">
        <f t="shared" si="875"/>
        <v>2.0460556792482012</v>
      </c>
      <c r="FB260" s="82">
        <f t="shared" si="875"/>
        <v>1.8741775061489967</v>
      </c>
      <c r="FC260" s="82">
        <f t="shared" si="875"/>
        <v>1.7157218381473547</v>
      </c>
      <c r="FD260" s="82">
        <f t="shared" si="875"/>
        <v>1.5696017648854563</v>
      </c>
      <c r="FE260" s="82">
        <f t="shared" si="875"/>
        <v>1.4348168044361045</v>
      </c>
      <c r="FF260" s="82">
        <f t="shared" si="875"/>
        <v>1.3104459680523599</v>
      </c>
      <c r="FG260" s="82">
        <f t="shared" si="875"/>
        <v>1.1956413788981608</v>
      </c>
      <c r="FH260" s="82">
        <f t="shared" si="875"/>
        <v>1.0896224004078976</v>
      </c>
      <c r="FI260" s="82">
        <f t="shared" si="875"/>
        <v>0.9916702334697185</v>
      </c>
      <c r="FJ260" s="82">
        <f t="shared" si="875"/>
        <v>0.90112294489037204</v>
      </c>
      <c r="FK260" s="82">
        <f t="shared" si="875"/>
        <v>0.8173708926013028</v>
      </c>
      <c r="FL260" s="82">
        <f t="shared" si="875"/>
        <v>0.73985251582744505</v>
      </c>
      <c r="FM260" s="82">
        <f t="shared" si="875"/>
        <v>0.66805046098086607</v>
      </c>
      <c r="FN260" s="82">
        <f t="shared" si="875"/>
        <v>0.60148801637879801</v>
      </c>
      <c r="FO260" s="82">
        <f t="shared" si="875"/>
        <v>0.53972583103595129</v>
      </c>
      <c r="FP260" s="82">
        <f t="shared" si="875"/>
        <v>0.48235889475923094</v>
      </c>
    </row>
    <row r="261" spans="1:172">
      <c r="A261" s="79">
        <v>1997</v>
      </c>
      <c r="D261" s="98">
        <f>Data!CF61</f>
        <v>13.371664865729265</v>
      </c>
      <c r="AR261" s="82"/>
      <c r="AS261" s="82"/>
      <c r="AT261" s="82"/>
      <c r="AU261" s="82"/>
      <c r="AV261" s="82"/>
      <c r="AW261" s="82"/>
      <c r="AX261" s="82"/>
      <c r="AY261" s="82"/>
      <c r="AZ261" s="82"/>
      <c r="BA261" s="82">
        <f>+$D261*H211</f>
        <v>13.371664865729265</v>
      </c>
      <c r="BB261" s="82">
        <f t="shared" ref="BB261:CJ261" si="876">+$D261*I211</f>
        <v>12.898235055507103</v>
      </c>
      <c r="BC261" s="82">
        <f t="shared" si="876"/>
        <v>12.416421747819989</v>
      </c>
      <c r="BD261" s="82">
        <f t="shared" si="876"/>
        <v>11.926148380374107</v>
      </c>
      <c r="BE261" s="82">
        <f t="shared" si="876"/>
        <v>11.427370605089166</v>
      </c>
      <c r="BF261" s="82">
        <f t="shared" si="876"/>
        <v>10.920093775825748</v>
      </c>
      <c r="BG261" s="82">
        <f t="shared" si="876"/>
        <v>10.404397829137949</v>
      </c>
      <c r="BH261" s="82">
        <f t="shared" si="876"/>
        <v>9.8804713510931617</v>
      </c>
      <c r="BI261" s="82">
        <f t="shared" si="876"/>
        <v>9.3486563041448321</v>
      </c>
      <c r="BJ261" s="82">
        <f t="shared" si="876"/>
        <v>8.8095040775232594</v>
      </c>
      <c r="BK261" s="82">
        <f t="shared" si="876"/>
        <v>8.2638421019654427</v>
      </c>
      <c r="BL261" s="82">
        <f t="shared" si="876"/>
        <v>7.7128481984758253</v>
      </c>
      <c r="BM261" s="82">
        <f t="shared" si="876"/>
        <v>7.15812721801825</v>
      </c>
      <c r="BN261" s="82">
        <f t="shared" si="876"/>
        <v>6.601781671462871</v>
      </c>
      <c r="BO261" s="82">
        <f t="shared" si="876"/>
        <v>6.0464654461736655</v>
      </c>
      <c r="BP261" s="82">
        <f t="shared" si="876"/>
        <v>5.4954080160963068</v>
      </c>
      <c r="BQ261" s="82">
        <f t="shared" si="876"/>
        <v>4.952396484041274</v>
      </c>
      <c r="BR261" s="82">
        <f t="shared" si="876"/>
        <v>4.4217049356288642</v>
      </c>
      <c r="BS261" s="82">
        <f t="shared" si="876"/>
        <v>3.9079652040371804</v>
      </c>
      <c r="BT261" s="82">
        <f t="shared" si="876"/>
        <v>3.4159800237580993</v>
      </c>
      <c r="BU261" s="82">
        <f t="shared" si="876"/>
        <v>2.9504878967483354</v>
      </c>
      <c r="BV261" s="82">
        <f t="shared" si="876"/>
        <v>2.5158974933202334</v>
      </c>
      <c r="BW261" s="82">
        <f t="shared" si="876"/>
        <v>2.1160164438178972</v>
      </c>
      <c r="BX261" s="82">
        <f t="shared" si="876"/>
        <v>1.7538033609099939</v>
      </c>
      <c r="BY261" s="82">
        <f t="shared" si="876"/>
        <v>1.4311717084982463</v>
      </c>
      <c r="BZ261" s="82">
        <f t="shared" si="876"/>
        <v>1.148869307507637</v>
      </c>
      <c r="CA261" s="82">
        <f t="shared" si="876"/>
        <v>0.90644838481702805</v>
      </c>
      <c r="CB261" s="82">
        <f t="shared" si="876"/>
        <v>0.7023295557167446</v>
      </c>
      <c r="CC261" s="82">
        <f t="shared" si="876"/>
        <v>0.53395100453362554</v>
      </c>
      <c r="CD261" s="82">
        <f t="shared" si="876"/>
        <v>0.39798355951907488</v>
      </c>
      <c r="CE261" s="82">
        <f t="shared" si="876"/>
        <v>0.29058516625517061</v>
      </c>
      <c r="CF261" s="82">
        <f t="shared" si="876"/>
        <v>0.20766552129056121</v>
      </c>
      <c r="CG261" s="82">
        <f t="shared" si="876"/>
        <v>0.14513346035105779</v>
      </c>
      <c r="CH261" s="82">
        <f t="shared" si="876"/>
        <v>9.910532603900421E-2</v>
      </c>
      <c r="CI261" s="82">
        <f t="shared" si="876"/>
        <v>6.6060545734942661E-2</v>
      </c>
      <c r="CJ261" s="82">
        <f t="shared" si="876"/>
        <v>4.2939346778533581E-2</v>
      </c>
      <c r="DX261" s="82"/>
      <c r="DY261" s="82"/>
      <c r="DZ261" s="82"/>
      <c r="EA261" s="82"/>
      <c r="EB261" s="82"/>
      <c r="EC261" s="82"/>
      <c r="ED261" s="82"/>
      <c r="EE261" s="82"/>
      <c r="EF261" s="82"/>
      <c r="EG261" s="82">
        <f>+$D261*CN211</f>
        <v>13.371664865729265</v>
      </c>
      <c r="EH261" s="82">
        <f t="shared" ref="EH261:FP261" si="877">+$D261*CO211</f>
        <v>12.297974308721384</v>
      </c>
      <c r="EI261" s="82">
        <f t="shared" si="877"/>
        <v>11.310020701564147</v>
      </c>
      <c r="EJ261" s="82">
        <f t="shared" si="877"/>
        <v>10.4009387564811</v>
      </c>
      <c r="EK261" s="82">
        <f t="shared" si="877"/>
        <v>9.5644121554463926</v>
      </c>
      <c r="EL261" s="82">
        <f t="shared" si="877"/>
        <v>8.7946296224738081</v>
      </c>
      <c r="EM261" s="82">
        <f t="shared" si="877"/>
        <v>8.0862445097175542</v>
      </c>
      <c r="EN261" s="82">
        <f t="shared" si="877"/>
        <v>7.4343376162634707</v>
      </c>
      <c r="EO261" s="82">
        <f t="shared" si="877"/>
        <v>6.8343829809786385</v>
      </c>
      <c r="EP261" s="82">
        <f t="shared" si="877"/>
        <v>6.2822164114772487</v>
      </c>
      <c r="EQ261" s="82">
        <f t="shared" si="877"/>
        <v>5.7740065302950461</v>
      </c>
      <c r="ER261" s="82">
        <f t="shared" si="877"/>
        <v>5.3062281368768565</v>
      </c>
      <c r="ES261" s="82">
        <f t="shared" si="877"/>
        <v>4.8756377000923399</v>
      </c>
      <c r="ET261" s="82">
        <f t="shared" si="877"/>
        <v>4.4792508108172093</v>
      </c>
      <c r="EU261" s="82">
        <f t="shared" si="877"/>
        <v>4.1143214377533814</v>
      </c>
      <c r="EV261" s="82">
        <f t="shared" si="877"/>
        <v>3.7783228422067192</v>
      </c>
      <c r="EW261" s="82">
        <f t="shared" si="877"/>
        <v>3.4689300190827352</v>
      </c>
      <c r="EX261" s="82">
        <f t="shared" si="877"/>
        <v>3.1840035419787709</v>
      </c>
      <c r="EY261" s="82">
        <f t="shared" si="877"/>
        <v>2.9215747000200318</v>
      </c>
      <c r="EZ261" s="82">
        <f t="shared" si="877"/>
        <v>2.6798318230739735</v>
      </c>
      <c r="FA261" s="82">
        <f t="shared" si="877"/>
        <v>2.4571077002458215</v>
      </c>
      <c r="FB261" s="82">
        <f t="shared" si="877"/>
        <v>2.2518680041646326</v>
      </c>
      <c r="FC261" s="82">
        <f t="shared" si="877"/>
        <v>2.0627006405674773</v>
      </c>
      <c r="FD261" s="82">
        <f t="shared" si="877"/>
        <v>1.8883059491275351</v>
      </c>
      <c r="FE261" s="82">
        <f t="shared" si="877"/>
        <v>1.727487687395008</v>
      </c>
      <c r="FF261" s="82">
        <f t="shared" si="877"/>
        <v>1.5791447351689889</v>
      </c>
      <c r="FG261" s="82">
        <f t="shared" si="877"/>
        <v>1.4422634616316743</v>
      </c>
      <c r="FH261" s="82">
        <f t="shared" si="877"/>
        <v>1.3159107021883931</v>
      </c>
      <c r="FI261" s="82">
        <f t="shared" si="877"/>
        <v>1.1992272962000652</v>
      </c>
      <c r="FJ261" s="82">
        <f t="shared" si="877"/>
        <v>1.0914221406982727</v>
      </c>
      <c r="FK261" s="82">
        <f t="shared" si="877"/>
        <v>0.99176671876439215</v>
      </c>
      <c r="FL261" s="82">
        <f t="shared" si="877"/>
        <v>0.89959006455810164</v>
      </c>
      <c r="FM261" s="82">
        <f t="shared" si="877"/>
        <v>0.81427413002010829</v>
      </c>
      <c r="FN261" s="82">
        <f t="shared" si="877"/>
        <v>0.73524952107022101</v>
      </c>
      <c r="FO261" s="82">
        <f t="shared" si="877"/>
        <v>0.66199157369439332</v>
      </c>
      <c r="FP261" s="82">
        <f t="shared" si="877"/>
        <v>0.59401674268102345</v>
      </c>
    </row>
    <row r="262" spans="1:172">
      <c r="A262" s="79">
        <v>1998</v>
      </c>
      <c r="D262" s="98">
        <f>Data!CF62</f>
        <v>13.801307054794675</v>
      </c>
      <c r="AR262" s="82"/>
      <c r="AS262" s="82"/>
      <c r="AT262" s="82"/>
      <c r="AU262" s="82"/>
      <c r="AV262" s="82"/>
      <c r="AW262" s="82"/>
      <c r="AX262" s="82"/>
      <c r="AY262" s="82"/>
      <c r="AZ262" s="82"/>
      <c r="BA262" s="82"/>
      <c r="BB262" s="82">
        <f>+$D262*H211</f>
        <v>13.801307054794675</v>
      </c>
      <c r="BC262" s="82">
        <f t="shared" ref="BC262:CJ262" si="878">+$D262*I211</f>
        <v>13.312665569581018</v>
      </c>
      <c r="BD262" s="82">
        <f t="shared" si="878"/>
        <v>12.815371218485009</v>
      </c>
      <c r="BE262" s="82">
        <f t="shared" si="878"/>
        <v>12.30934497920566</v>
      </c>
      <c r="BF262" s="82">
        <f t="shared" si="878"/>
        <v>11.794541078723713</v>
      </c>
      <c r="BG262" s="82">
        <f t="shared" si="878"/>
        <v>11.27096504292353</v>
      </c>
      <c r="BH262" s="82">
        <f t="shared" si="878"/>
        <v>10.738699376784046</v>
      </c>
      <c r="BI262" s="82">
        <f t="shared" si="878"/>
        <v>10.197938725792445</v>
      </c>
      <c r="BJ262" s="82">
        <f t="shared" si="878"/>
        <v>9.6490360399268109</v>
      </c>
      <c r="BK262" s="82">
        <f t="shared" si="878"/>
        <v>9.0925604249903795</v>
      </c>
      <c r="BL262" s="82">
        <f t="shared" si="878"/>
        <v>8.5293658977254623</v>
      </c>
      <c r="BM262" s="82">
        <f t="shared" si="878"/>
        <v>7.960668123458789</v>
      </c>
      <c r="BN262" s="82">
        <f t="shared" si="878"/>
        <v>7.3881235182875002</v>
      </c>
      <c r="BO262" s="82">
        <f t="shared" si="878"/>
        <v>6.8139021484222306</v>
      </c>
      <c r="BP262" s="82">
        <f t="shared" si="878"/>
        <v>6.2407431727311451</v>
      </c>
      <c r="BQ262" s="82">
        <f t="shared" si="878"/>
        <v>5.6719798307171221</v>
      </c>
      <c r="BR262" s="82">
        <f t="shared" si="878"/>
        <v>5.1115209078051871</v>
      </c>
      <c r="BS262" s="82">
        <f t="shared" si="878"/>
        <v>4.5637778193737937</v>
      </c>
      <c r="BT262" s="82">
        <f t="shared" si="878"/>
        <v>4.0335312230717451</v>
      </c>
      <c r="BU262" s="82">
        <f t="shared" si="878"/>
        <v>3.5257381690562686</v>
      </c>
      <c r="BV262" s="82">
        <f t="shared" si="878"/>
        <v>3.04528941110717</v>
      </c>
      <c r="BW262" s="82">
        <f t="shared" si="878"/>
        <v>2.5967352736077616</v>
      </c>
      <c r="BX262" s="82">
        <f t="shared" si="878"/>
        <v>2.1840057290826191</v>
      </c>
      <c r="BY262" s="82">
        <f t="shared" si="878"/>
        <v>1.8101544527701283</v>
      </c>
      <c r="BZ262" s="82">
        <f t="shared" si="878"/>
        <v>1.4771563896835787</v>
      </c>
      <c r="CA262" s="82">
        <f t="shared" si="878"/>
        <v>1.1857833888269136</v>
      </c>
      <c r="CB262" s="82">
        <f t="shared" si="878"/>
        <v>0.93557328977375676</v>
      </c>
      <c r="CC262" s="82">
        <f t="shared" si="878"/>
        <v>0.72489596093206277</v>
      </c>
      <c r="CD262" s="82">
        <f t="shared" si="878"/>
        <v>0.55110727346087474</v>
      </c>
      <c r="CE262" s="82">
        <f t="shared" si="878"/>
        <v>0.41077108668497453</v>
      </c>
      <c r="CF262" s="82">
        <f t="shared" si="878"/>
        <v>0.29992189793319707</v>
      </c>
      <c r="CG262" s="82">
        <f t="shared" si="878"/>
        <v>0.21433797906276847</v>
      </c>
      <c r="CH262" s="82">
        <f t="shared" si="878"/>
        <v>0.14979671344915774</v>
      </c>
      <c r="CI262" s="82">
        <f t="shared" si="878"/>
        <v>0.10228965870475688</v>
      </c>
      <c r="CJ262" s="82">
        <f t="shared" si="878"/>
        <v>6.8183123421821326E-2</v>
      </c>
      <c r="DX262" s="82"/>
      <c r="DY262" s="82"/>
      <c r="DZ262" s="82"/>
      <c r="EA262" s="82"/>
      <c r="EB262" s="82"/>
      <c r="EC262" s="82"/>
      <c r="ED262" s="82"/>
      <c r="EE262" s="82"/>
      <c r="EF262" s="82"/>
      <c r="EG262" s="82"/>
      <c r="EH262" s="82">
        <f>+$D262*CN211</f>
        <v>13.801307054794675</v>
      </c>
      <c r="EI262" s="82">
        <f t="shared" ref="EI262:FP262" si="879">+$D262*CO211</f>
        <v>12.693117969299589</v>
      </c>
      <c r="EJ262" s="82">
        <f t="shared" si="879"/>
        <v>11.673420629799642</v>
      </c>
      <c r="EK262" s="82">
        <f t="shared" si="879"/>
        <v>10.735129161381447</v>
      </c>
      <c r="EL262" s="82">
        <f t="shared" si="879"/>
        <v>9.8717242977153496</v>
      </c>
      <c r="EM262" s="82">
        <f t="shared" si="879"/>
        <v>9.0772080419123125</v>
      </c>
      <c r="EN262" s="82">
        <f t="shared" si="879"/>
        <v>8.3460619540940826</v>
      </c>
      <c r="EO262" s="82">
        <f t="shared" si="879"/>
        <v>7.6732087755227072</v>
      </c>
      <c r="EP262" s="82">
        <f t="shared" si="879"/>
        <v>7.0539771223472796</v>
      </c>
      <c r="EQ262" s="82">
        <f t="shared" si="879"/>
        <v>6.4840690033805481</v>
      </c>
      <c r="ER262" s="82">
        <f t="shared" si="879"/>
        <v>5.9595299359639959</v>
      </c>
      <c r="ES262" s="82">
        <f t="shared" si="879"/>
        <v>5.4767214520549219</v>
      </c>
      <c r="ET262" s="82">
        <f t="shared" si="879"/>
        <v>5.0322958032972975</v>
      </c>
      <c r="EU262" s="82">
        <f t="shared" si="879"/>
        <v>4.6231726891365517</v>
      </c>
      <c r="EV262" s="82">
        <f t="shared" si="879"/>
        <v>4.2465178461127904</v>
      </c>
      <c r="EW262" s="82">
        <f t="shared" si="879"/>
        <v>3.8997233494152135</v>
      </c>
      <c r="EX262" s="82">
        <f t="shared" si="879"/>
        <v>3.5803894896931019</v>
      </c>
      <c r="EY262" s="82">
        <f t="shared" si="879"/>
        <v>3.2863080990780018</v>
      </c>
      <c r="EZ262" s="82">
        <f t="shared" si="879"/>
        <v>3.0154472104545254</v>
      </c>
      <c r="FA262" s="82">
        <f t="shared" si="879"/>
        <v>2.765936943293037</v>
      </c>
      <c r="FB262" s="82">
        <f t="shared" si="879"/>
        <v>2.5360565178914629</v>
      </c>
      <c r="FC262" s="82">
        <f t="shared" si="879"/>
        <v>2.3242223077244897</v>
      </c>
      <c r="FD262" s="82">
        <f t="shared" si="879"/>
        <v>2.1289768468214469</v>
      </c>
      <c r="FE262" s="82">
        <f t="shared" si="879"/>
        <v>1.9489787157392449</v>
      </c>
      <c r="FF262" s="82">
        <f t="shared" si="879"/>
        <v>1.7829932358101608</v>
      </c>
      <c r="FG262" s="82">
        <f t="shared" si="879"/>
        <v>1.6298839069686046</v>
      </c>
      <c r="FH262" s="82">
        <f t="shared" si="879"/>
        <v>1.4886045296353025</v>
      </c>
      <c r="FI262" s="82">
        <f t="shared" si="879"/>
        <v>1.3581919558976325</v>
      </c>
      <c r="FJ262" s="82">
        <f t="shared" si="879"/>
        <v>1.2377594196043029</v>
      </c>
      <c r="FK262" s="82">
        <f t="shared" si="879"/>
        <v>1.126490399021578</v>
      </c>
      <c r="FL262" s="82">
        <f t="shared" si="879"/>
        <v>1.0236329694048962</v>
      </c>
      <c r="FM262" s="82">
        <f t="shared" si="879"/>
        <v>0.92849460624975111</v>
      </c>
      <c r="FN262" s="82">
        <f t="shared" si="879"/>
        <v>0.84043740312290693</v>
      </c>
      <c r="FO262" s="82">
        <f t="shared" si="879"/>
        <v>0.758873670861136</v>
      </c>
      <c r="FP262" s="82">
        <f t="shared" si="879"/>
        <v>0.68326188757982909</v>
      </c>
    </row>
    <row r="263" spans="1:172">
      <c r="A263" s="79">
        <v>1999</v>
      </c>
      <c r="D263" s="98">
        <f>Data!CF63</f>
        <v>14.580884886881124</v>
      </c>
      <c r="AR263" s="82"/>
      <c r="AS263" s="82"/>
      <c r="AT263" s="82"/>
      <c r="AU263" s="82"/>
      <c r="AV263" s="82"/>
      <c r="AW263" s="82"/>
      <c r="AX263" s="82"/>
      <c r="AY263" s="82"/>
      <c r="AZ263" s="82"/>
      <c r="BA263" s="82"/>
      <c r="BC263" s="82">
        <f>+$D263*H211</f>
        <v>14.580884886881124</v>
      </c>
      <c r="BD263" s="82">
        <f t="shared" ref="BD263:CJ263" si="880">+$D263*I211</f>
        <v>14.064642097805597</v>
      </c>
      <c r="BE263" s="82">
        <f t="shared" si="880"/>
        <v>13.539257678819851</v>
      </c>
      <c r="BF263" s="82">
        <f t="shared" si="880"/>
        <v>13.00464814398523</v>
      </c>
      <c r="BG263" s="82">
        <f t="shared" si="880"/>
        <v>12.46076513475699</v>
      </c>
      <c r="BH263" s="82">
        <f t="shared" si="880"/>
        <v>11.907614489153476</v>
      </c>
      <c r="BI263" s="82">
        <f t="shared" si="880"/>
        <v>11.345283372513133</v>
      </c>
      <c r="BJ263" s="82">
        <f t="shared" si="880"/>
        <v>10.773977425028676</v>
      </c>
      <c r="BK263" s="82">
        <f t="shared" si="880"/>
        <v>10.194069533339082</v>
      </c>
      <c r="BL263" s="82">
        <f t="shared" si="880"/>
        <v>9.6061609496426072</v>
      </c>
      <c r="BM263" s="82">
        <f t="shared" si="880"/>
        <v>9.0111539304981179</v>
      </c>
      <c r="BN263" s="82">
        <f t="shared" si="880"/>
        <v>8.4103328090575129</v>
      </c>
      <c r="BO263" s="82">
        <f t="shared" si="880"/>
        <v>7.8054475654017583</v>
      </c>
      <c r="BP263" s="82">
        <f t="shared" si="880"/>
        <v>7.1987908436614827</v>
      </c>
      <c r="BQ263" s="82">
        <f t="shared" si="880"/>
        <v>6.5932565262773135</v>
      </c>
      <c r="BR263" s="82">
        <f t="shared" si="880"/>
        <v>5.9923661334428751</v>
      </c>
      <c r="BS263" s="82">
        <f t="shared" si="880"/>
        <v>5.4002492414442083</v>
      </c>
      <c r="BT263" s="82">
        <f t="shared" si="880"/>
        <v>4.8215664479744191</v>
      </c>
      <c r="BU263" s="82">
        <f t="shared" si="880"/>
        <v>4.2613684499409841</v>
      </c>
      <c r="BV263" s="82">
        <f t="shared" si="880"/>
        <v>3.7248923004312715</v>
      </c>
      <c r="BW263" s="82">
        <f t="shared" si="880"/>
        <v>3.2173050113514949</v>
      </c>
      <c r="BX263" s="82">
        <f t="shared" si="880"/>
        <v>2.7434139357855063</v>
      </c>
      <c r="BY263" s="82">
        <f t="shared" si="880"/>
        <v>2.3073710338891025</v>
      </c>
      <c r="BZ263" s="82">
        <f t="shared" si="880"/>
        <v>1.9124024701810534</v>
      </c>
      <c r="CA263" s="82">
        <f t="shared" si="880"/>
        <v>1.5605947460182499</v>
      </c>
      <c r="CB263" s="82">
        <f t="shared" si="880"/>
        <v>1.25276330891098</v>
      </c>
      <c r="CC263" s="82">
        <f t="shared" si="880"/>
        <v>0.9884198929327257</v>
      </c>
      <c r="CD263" s="82">
        <f t="shared" si="880"/>
        <v>0.76584228720884218</v>
      </c>
      <c r="CE263" s="82">
        <f t="shared" si="880"/>
        <v>0.58223700717275861</v>
      </c>
      <c r="CF263" s="82">
        <f t="shared" si="880"/>
        <v>0.43397381900375281</v>
      </c>
      <c r="CG263" s="82">
        <f t="shared" si="880"/>
        <v>0.31686322545078072</v>
      </c>
      <c r="CH263" s="82">
        <f t="shared" si="880"/>
        <v>0.22644503069114988</v>
      </c>
      <c r="CI263" s="82">
        <f t="shared" si="880"/>
        <v>0.15825810023381012</v>
      </c>
      <c r="CJ263" s="82">
        <f t="shared" si="880"/>
        <v>0.10806757162715751</v>
      </c>
      <c r="DX263" s="82"/>
      <c r="DY263" s="82"/>
      <c r="DZ263" s="82"/>
      <c r="EA263" s="82"/>
      <c r="EB263" s="82"/>
      <c r="EC263" s="82"/>
      <c r="ED263" s="82"/>
      <c r="EE263" s="82"/>
      <c r="EF263" s="82"/>
      <c r="EG263" s="82"/>
      <c r="EI263" s="82">
        <f>+$D263*CN211</f>
        <v>14.580884886881124</v>
      </c>
      <c r="EJ263" s="82">
        <f t="shared" ref="EJ263:FP263" si="881">+$D263*CO211</f>
        <v>13.410098857387752</v>
      </c>
      <c r="EK263" s="82">
        <f t="shared" si="881"/>
        <v>12.332803100712129</v>
      </c>
      <c r="EL263" s="82">
        <f t="shared" si="881"/>
        <v>11.341511490647164</v>
      </c>
      <c r="EM263" s="82">
        <f t="shared" si="881"/>
        <v>10.429336514907089</v>
      </c>
      <c r="EN263" s="82">
        <f t="shared" si="881"/>
        <v>9.5899413749666831</v>
      </c>
      <c r="EO263" s="82">
        <f t="shared" si="881"/>
        <v>8.8174959174715948</v>
      </c>
      <c r="EP263" s="82">
        <f t="shared" si="881"/>
        <v>8.1066360906762061</v>
      </c>
      <c r="EQ263" s="82">
        <f t="shared" si="881"/>
        <v>7.4524266438885363</v>
      </c>
      <c r="ER263" s="82">
        <f t="shared" si="881"/>
        <v>6.8503268104625414</v>
      </c>
      <c r="ES263" s="82">
        <f t="shared" si="881"/>
        <v>6.2961587356340303</v>
      </c>
      <c r="ET263" s="82">
        <f t="shared" si="881"/>
        <v>5.7860784295921377</v>
      </c>
      <c r="EU263" s="82">
        <f t="shared" si="881"/>
        <v>5.3165490437459502</v>
      </c>
      <c r="EV263" s="82">
        <f t="shared" si="881"/>
        <v>4.8843162843083041</v>
      </c>
      <c r="EW263" s="82">
        <f t="shared" si="881"/>
        <v>4.4863857921881545</v>
      </c>
      <c r="EX263" s="82">
        <f t="shared" si="881"/>
        <v>4.1200023318625938</v>
      </c>
      <c r="EY263" s="82">
        <f t="shared" si="881"/>
        <v>3.7826306444850584</v>
      </c>
      <c r="EZ263" s="82">
        <f t="shared" si="881"/>
        <v>3.471937832064584</v>
      </c>
      <c r="FA263" s="82">
        <f t="shared" si="881"/>
        <v>3.1857771502032821</v>
      </c>
      <c r="FB263" s="82">
        <f t="shared" si="881"/>
        <v>2.9221730966790389</v>
      </c>
      <c r="FC263" s="82">
        <f t="shared" si="881"/>
        <v>2.6793076921764154</v>
      </c>
      <c r="FD263" s="82">
        <f t="shared" si="881"/>
        <v>2.4555078577632701</v>
      </c>
      <c r="FE263" s="82">
        <f t="shared" si="881"/>
        <v>2.2492338013416142</v>
      </c>
      <c r="FF263" s="82">
        <f t="shared" si="881"/>
        <v>2.0590683323216679</v>
      </c>
      <c r="FG263" s="82">
        <f t="shared" si="881"/>
        <v>1.8837070302268135</v>
      </c>
      <c r="FH263" s="82">
        <f t="shared" si="881"/>
        <v>1.7219491988791815</v>
      </c>
      <c r="FI263" s="82">
        <f t="shared" si="881"/>
        <v>1.5726895432821801</v>
      </c>
      <c r="FJ263" s="82">
        <f t="shared" si="881"/>
        <v>1.4349105113454725</v>
      </c>
      <c r="FK263" s="82">
        <f t="shared" si="881"/>
        <v>1.3076752472247368</v>
      </c>
      <c r="FL263" s="82">
        <f t="shared" si="881"/>
        <v>1.1901211073051354</v>
      </c>
      <c r="FM263" s="82">
        <f t="shared" si="881"/>
        <v>1.0814536937734374</v>
      </c>
      <c r="FN263" s="82">
        <f t="shared" si="881"/>
        <v>0.9809413643263839</v>
      </c>
      <c r="FO263" s="82">
        <f t="shared" si="881"/>
        <v>0.88791017987728715</v>
      </c>
      <c r="FP263" s="82">
        <f t="shared" si="881"/>
        <v>0.80173925517199907</v>
      </c>
    </row>
    <row r="264" spans="1:172">
      <c r="A264" s="79">
        <v>2000</v>
      </c>
      <c r="D264" s="98">
        <f>Data!CF64</f>
        <v>16.810111746386429</v>
      </c>
      <c r="AR264" s="82"/>
      <c r="AS264" s="82"/>
      <c r="AT264" s="82"/>
      <c r="AU264" s="82"/>
      <c r="AV264" s="82"/>
      <c r="AW264" s="82"/>
      <c r="AX264" s="82"/>
      <c r="AY264" s="82"/>
      <c r="AZ264" s="82"/>
      <c r="BA264" s="82"/>
      <c r="BD264" s="82">
        <f>+$D264*H211</f>
        <v>16.810111746386429</v>
      </c>
      <c r="BE264" s="82">
        <f t="shared" ref="BE264:CJ264" si="882">+$D264*I211</f>
        <v>16.214942177464465</v>
      </c>
      <c r="BF264" s="82">
        <f t="shared" si="882"/>
        <v>15.609233342817063</v>
      </c>
      <c r="BG264" s="82">
        <f t="shared" si="882"/>
        <v>14.992888992595947</v>
      </c>
      <c r="BH264" s="82">
        <f t="shared" si="882"/>
        <v>14.365853374866486</v>
      </c>
      <c r="BI264" s="82">
        <f t="shared" si="882"/>
        <v>13.728133220203787</v>
      </c>
      <c r="BJ264" s="82">
        <f t="shared" si="882"/>
        <v>13.079829020388079</v>
      </c>
      <c r="BK264" s="82">
        <f t="shared" si="882"/>
        <v>12.421177855311692</v>
      </c>
      <c r="BL264" s="82">
        <f t="shared" si="882"/>
        <v>11.752609621110468</v>
      </c>
      <c r="BM264" s="82">
        <f t="shared" si="882"/>
        <v>11.074817493590869</v>
      </c>
      <c r="BN264" s="82">
        <f t="shared" si="882"/>
        <v>10.388841672555317</v>
      </c>
      <c r="BO264" s="82">
        <f t="shared" si="882"/>
        <v>9.6961628489200695</v>
      </c>
      <c r="BP264" s="82">
        <f t="shared" si="882"/>
        <v>8.9987985518641302</v>
      </c>
      <c r="BQ264" s="82">
        <f t="shared" si="882"/>
        <v>8.299391940861673</v>
      </c>
      <c r="BR264" s="82">
        <f t="shared" si="882"/>
        <v>7.6012793351817409</v>
      </c>
      <c r="BS264" s="82">
        <f t="shared" si="882"/>
        <v>6.9085206494612903</v>
      </c>
      <c r="BT264" s="82">
        <f t="shared" si="882"/>
        <v>6.2258768182644513</v>
      </c>
      <c r="BU264" s="82">
        <f t="shared" si="882"/>
        <v>5.5587209837999367</v>
      </c>
      <c r="BV264" s="82">
        <f t="shared" si="882"/>
        <v>4.912876028565651</v>
      </c>
      <c r="BW264" s="82">
        <f t="shared" si="882"/>
        <v>4.2943796826653173</v>
      </c>
      <c r="BX264" s="82">
        <f t="shared" si="882"/>
        <v>3.7091889266397047</v>
      </c>
      <c r="BY264" s="82">
        <f t="shared" si="882"/>
        <v>3.1628460950707558</v>
      </c>
      <c r="BZ264" s="82">
        <f t="shared" si="882"/>
        <v>2.6601379285936906</v>
      </c>
      <c r="CA264" s="82">
        <f t="shared" si="882"/>
        <v>2.2047838301455376</v>
      </c>
      <c r="CB264" s="82">
        <f t="shared" si="882"/>
        <v>1.7991892998890398</v>
      </c>
      <c r="CC264" s="82">
        <f t="shared" si="882"/>
        <v>1.4442944566083171</v>
      </c>
      <c r="CD264" s="82">
        <f t="shared" si="882"/>
        <v>1.1395363848938871</v>
      </c>
      <c r="CE264" s="82">
        <f t="shared" si="882"/>
        <v>0.88292957032202146</v>
      </c>
      <c r="CF264" s="82">
        <f t="shared" si="882"/>
        <v>0.6712534410213854</v>
      </c>
      <c r="CG264" s="82">
        <f t="shared" si="882"/>
        <v>0.50032274783424391</v>
      </c>
      <c r="CH264" s="82">
        <f t="shared" si="882"/>
        <v>0.36530747409853598</v>
      </c>
      <c r="CI264" s="82">
        <f t="shared" si="882"/>
        <v>0.26106551830451802</v>
      </c>
      <c r="CJ264" s="82">
        <f t="shared" si="882"/>
        <v>0.18245369676395704</v>
      </c>
      <c r="DX264" s="82"/>
      <c r="DY264" s="82"/>
      <c r="DZ264" s="82"/>
      <c r="EA264" s="82"/>
      <c r="EB264" s="82"/>
      <c r="EC264" s="82"/>
      <c r="ED264" s="82"/>
      <c r="EE264" s="82"/>
      <c r="EF264" s="82"/>
      <c r="EG264" s="82"/>
      <c r="EJ264" s="82">
        <f>+$D264*CN211</f>
        <v>16.810111746386429</v>
      </c>
      <c r="EK264" s="82">
        <f t="shared" ref="EK264:FP264" si="883">+$D264*CO211</f>
        <v>15.460327824520389</v>
      </c>
      <c r="EL264" s="82">
        <f t="shared" si="883"/>
        <v>14.218327617117422</v>
      </c>
      <c r="EM264" s="82">
        <f t="shared" si="883"/>
        <v>13.075480467049029</v>
      </c>
      <c r="EN264" s="82">
        <f t="shared" si="883"/>
        <v>12.023845851358164</v>
      </c>
      <c r="EO264" s="82">
        <f t="shared" si="883"/>
        <v>11.056118157789484</v>
      </c>
      <c r="EP264" s="82">
        <f t="shared" si="883"/>
        <v>10.165575878687894</v>
      </c>
      <c r="EQ264" s="82">
        <f t="shared" si="883"/>
        <v>9.3460348688553001</v>
      </c>
      <c r="ER264" s="82">
        <f t="shared" si="883"/>
        <v>8.5918053422278025</v>
      </c>
      <c r="ES264" s="82">
        <f t="shared" si="883"/>
        <v>7.8976523082457479</v>
      </c>
      <c r="ET264" s="82">
        <f t="shared" si="883"/>
        <v>7.2587591727181042</v>
      </c>
      <c r="EU264" s="82">
        <f t="shared" si="883"/>
        <v>6.6706942499979505</v>
      </c>
      <c r="EV264" s="82">
        <f t="shared" si="883"/>
        <v>6.1293799535393019</v>
      </c>
      <c r="EW264" s="82">
        <f t="shared" si="883"/>
        <v>5.6310644505389922</v>
      </c>
      <c r="EX264" s="82">
        <f t="shared" si="883"/>
        <v>5.1722955835100226</v>
      </c>
      <c r="EY264" s="82">
        <f t="shared" si="883"/>
        <v>4.7498968774039341</v>
      </c>
      <c r="EZ264" s="82">
        <f t="shared" si="883"/>
        <v>4.3609454654093218</v>
      </c>
      <c r="FA264" s="82">
        <f t="shared" si="883"/>
        <v>4.0027517799021854</v>
      </c>
      <c r="FB264" s="82">
        <f t="shared" si="883"/>
        <v>3.6728408673046462</v>
      </c>
      <c r="FC264" s="82">
        <f t="shared" si="883"/>
        <v>3.368935196906695</v>
      </c>
      <c r="FD264" s="82">
        <f t="shared" si="883"/>
        <v>3.0889388441000372</v>
      </c>
      <c r="FE264" s="82">
        <f t="shared" si="883"/>
        <v>2.8309229380357461</v>
      </c>
      <c r="FF264" s="82">
        <f t="shared" si="883"/>
        <v>2.5931122725151465</v>
      </c>
      <c r="FG264" s="82">
        <f t="shared" si="883"/>
        <v>2.3738729870170858</v>
      </c>
      <c r="FH264" s="82">
        <f t="shared" si="883"/>
        <v>2.1717012322109976</v>
      </c>
      <c r="FI264" s="82">
        <f t="shared" si="883"/>
        <v>1.9852127411556064</v>
      </c>
      <c r="FJ264" s="82">
        <f t="shared" si="883"/>
        <v>1.8131332336855053</v>
      </c>
      <c r="FK264" s="82">
        <f t="shared" si="883"/>
        <v>1.6542895872859065</v>
      </c>
      <c r="FL264" s="82">
        <f t="shared" si="883"/>
        <v>1.5076017130900858</v>
      </c>
      <c r="FM264" s="82">
        <f t="shared" si="883"/>
        <v>1.3720750805414124</v>
      </c>
      <c r="FN264" s="82">
        <f t="shared" si="883"/>
        <v>1.2467938387765742</v>
      </c>
      <c r="FO264" s="82">
        <f t="shared" si="883"/>
        <v>1.1309144869400625</v>
      </c>
      <c r="FP264" s="82">
        <f t="shared" si="883"/>
        <v>1.0236600494610955</v>
      </c>
    </row>
    <row r="265" spans="1:172">
      <c r="A265" s="79">
        <v>2001</v>
      </c>
      <c r="D265" s="98">
        <f>Data!CF65</f>
        <v>19.790378661884056</v>
      </c>
      <c r="AR265" s="82"/>
      <c r="AS265" s="82"/>
      <c r="AT265" s="82"/>
      <c r="AU265" s="82"/>
      <c r="AV265" s="82"/>
      <c r="AW265" s="82"/>
      <c r="AX265" s="82"/>
      <c r="AY265" s="82"/>
      <c r="AZ265" s="82"/>
      <c r="BA265" s="82"/>
      <c r="BE265" s="82">
        <f>+$D265*H211</f>
        <v>19.790378661884056</v>
      </c>
      <c r="BF265" s="82">
        <f t="shared" ref="BF265:CJ265" si="884">+$D265*I211</f>
        <v>19.089691402054985</v>
      </c>
      <c r="BG265" s="82">
        <f t="shared" si="884"/>
        <v>18.376596368698209</v>
      </c>
      <c r="BH265" s="82">
        <f t="shared" si="884"/>
        <v>17.650980247817223</v>
      </c>
      <c r="BI265" s="82">
        <f t="shared" si="884"/>
        <v>16.912777403209606</v>
      </c>
      <c r="BJ265" s="82">
        <f t="shared" si="884"/>
        <v>16.161995758715001</v>
      </c>
      <c r="BK265" s="82">
        <f t="shared" si="884"/>
        <v>15.39875362231453</v>
      </c>
      <c r="BL265" s="82">
        <f t="shared" si="884"/>
        <v>14.623330105825721</v>
      </c>
      <c r="BM265" s="82">
        <f t="shared" si="884"/>
        <v>13.836231321726702</v>
      </c>
      <c r="BN265" s="82">
        <f t="shared" si="884"/>
        <v>13.038273339053545</v>
      </c>
      <c r="BO265" s="82">
        <f t="shared" si="884"/>
        <v>12.230680774768024</v>
      </c>
      <c r="BP265" s="82">
        <f t="shared" si="884"/>
        <v>11.415196831673073</v>
      </c>
      <c r="BQ265" s="82">
        <f t="shared" si="884"/>
        <v>10.594196726960362</v>
      </c>
      <c r="BR265" s="82">
        <f t="shared" si="884"/>
        <v>9.7707922261937838</v>
      </c>
      <c r="BS265" s="82">
        <f t="shared" si="884"/>
        <v>8.9489111451230219</v>
      </c>
      <c r="BT265" s="82">
        <f t="shared" si="884"/>
        <v>8.1333331811833123</v>
      </c>
      <c r="BU265" s="82">
        <f t="shared" si="884"/>
        <v>7.3296633356518681</v>
      </c>
      <c r="BV265" s="82">
        <f t="shared" si="884"/>
        <v>6.5442273558240585</v>
      </c>
      <c r="BW265" s="82">
        <f t="shared" si="884"/>
        <v>5.7838804637992842</v>
      </c>
      <c r="BX265" s="82">
        <f t="shared" si="884"/>
        <v>5.0557308196429664</v>
      </c>
      <c r="BY265" s="82">
        <f t="shared" si="884"/>
        <v>4.3667915177569681</v>
      </c>
      <c r="BZ265" s="82">
        <f t="shared" si="884"/>
        <v>3.7235874939479232</v>
      </c>
      <c r="CA265" s="82">
        <f t="shared" si="884"/>
        <v>3.1317541307258616</v>
      </c>
      <c r="CB265" s="82">
        <f t="shared" si="884"/>
        <v>2.5956702444621693</v>
      </c>
      <c r="CC265" s="82">
        <f t="shared" si="884"/>
        <v>2.1181678067588283</v>
      </c>
      <c r="CD265" s="82">
        <f t="shared" si="884"/>
        <v>1.7003536101824555</v>
      </c>
      <c r="CE265" s="82">
        <f t="shared" si="884"/>
        <v>1.3415649399768159</v>
      </c>
      <c r="CF265" s="82">
        <f t="shared" si="884"/>
        <v>1.0394642696056775</v>
      </c>
      <c r="CG265" s="82">
        <f t="shared" si="884"/>
        <v>0.79026005158838608</v>
      </c>
      <c r="CH265" s="82">
        <f t="shared" si="884"/>
        <v>0.58902503339530166</v>
      </c>
      <c r="CI265" s="82">
        <f t="shared" si="884"/>
        <v>0.430072884077081</v>
      </c>
      <c r="CJ265" s="82">
        <f t="shared" si="884"/>
        <v>0.30734985827313521</v>
      </c>
      <c r="DX265" s="82"/>
      <c r="DY265" s="82"/>
      <c r="DZ265" s="82"/>
      <c r="EA265" s="82"/>
      <c r="EB265" s="82"/>
      <c r="EC265" s="82"/>
      <c r="ED265" s="82"/>
      <c r="EE265" s="82"/>
      <c r="EF265" s="82"/>
      <c r="EG265" s="82"/>
      <c r="EK265" s="82">
        <f>+$D265*CN211</f>
        <v>19.790378661884056</v>
      </c>
      <c r="EL265" s="82">
        <f t="shared" ref="EL265:FP265" si="885">+$D265*CO211</f>
        <v>18.201291371539654</v>
      </c>
      <c r="EM265" s="82">
        <f t="shared" si="885"/>
        <v>16.739096784527046</v>
      </c>
      <c r="EN265" s="82">
        <f t="shared" si="885"/>
        <v>15.393634113383861</v>
      </c>
      <c r="EO265" s="82">
        <f t="shared" si="885"/>
        <v>14.155555058796908</v>
      </c>
      <c r="EP265" s="82">
        <f t="shared" si="885"/>
        <v>13.016258795556254</v>
      </c>
      <c r="EQ265" s="82">
        <f t="shared" si="885"/>
        <v>11.967832159033374</v>
      </c>
      <c r="ER265" s="82">
        <f t="shared" si="885"/>
        <v>11.002994616117196</v>
      </c>
      <c r="ES265" s="82">
        <f t="shared" si="885"/>
        <v>10.115047637826558</v>
      </c>
      <c r="ET265" s="82">
        <f t="shared" si="885"/>
        <v>9.2978281214391316</v>
      </c>
      <c r="EU265" s="82">
        <f t="shared" si="885"/>
        <v>8.5456655381482456</v>
      </c>
      <c r="EV265" s="82">
        <f t="shared" si="885"/>
        <v>7.8533425081775983</v>
      </c>
      <c r="EW265" s="82">
        <f t="shared" si="885"/>
        <v>7.2160585291278521</v>
      </c>
      <c r="EX265" s="82">
        <f t="shared" si="885"/>
        <v>6.6293966052662627</v>
      </c>
      <c r="EY265" s="82">
        <f t="shared" si="885"/>
        <v>6.0892925456523503</v>
      </c>
      <c r="EZ265" s="82">
        <f t="shared" si="885"/>
        <v>5.5920067175598422</v>
      </c>
      <c r="FA265" s="82">
        <f t="shared" si="885"/>
        <v>5.1340980587371234</v>
      </c>
      <c r="FB265" s="82">
        <f t="shared" si="885"/>
        <v>4.7124001677635032</v>
      </c>
      <c r="FC265" s="82">
        <f t="shared" si="885"/>
        <v>4.3239993062167885</v>
      </c>
      <c r="FD265" s="82">
        <f t="shared" si="885"/>
        <v>3.9662141596687848</v>
      </c>
      <c r="FE265" s="82">
        <f t="shared" si="885"/>
        <v>3.6365772167625954</v>
      </c>
      <c r="FF265" s="82">
        <f t="shared" si="885"/>
        <v>3.3328176368835933</v>
      </c>
      <c r="FG265" s="82">
        <f t="shared" si="885"/>
        <v>3.052845487293391</v>
      </c>
      <c r="FH265" s="82">
        <f t="shared" si="885"/>
        <v>2.7947372401248245</v>
      </c>
      <c r="FI265" s="82">
        <f t="shared" si="885"/>
        <v>2.5567224284023418</v>
      </c>
      <c r="FJ265" s="82">
        <f t="shared" si="885"/>
        <v>2.337171368317156</v>
      </c>
      <c r="FK265" s="82">
        <f t="shared" si="885"/>
        <v>2.1345838624062643</v>
      </c>
      <c r="FL265" s="82">
        <f t="shared" si="885"/>
        <v>1.9475788051104241</v>
      </c>
      <c r="FM265" s="82">
        <f t="shared" si="885"/>
        <v>1.774884618466118</v>
      </c>
      <c r="FN265" s="82">
        <f t="shared" si="885"/>
        <v>1.6153304514639366</v>
      </c>
      <c r="FO265" s="82">
        <f t="shared" si="885"/>
        <v>1.4678380819209342</v>
      </c>
      <c r="FP265" s="82">
        <f t="shared" si="885"/>
        <v>1.3314144646043371</v>
      </c>
    </row>
    <row r="266" spans="1:172">
      <c r="A266" s="79">
        <v>2002</v>
      </c>
      <c r="D266" s="98">
        <f>Data!CF66</f>
        <v>28.461507554896556</v>
      </c>
      <c r="AR266" s="82"/>
      <c r="AS266" s="82"/>
      <c r="AT266" s="82"/>
      <c r="AU266" s="82"/>
      <c r="AV266" s="82"/>
      <c r="AW266" s="82"/>
      <c r="AX266" s="82"/>
      <c r="AY266" s="82"/>
      <c r="AZ266" s="82"/>
      <c r="BA266" s="82"/>
      <c r="BF266" s="82">
        <f>+$D266*H211</f>
        <v>28.461507554896556</v>
      </c>
      <c r="BG266" s="82">
        <f t="shared" ref="BG266:CJ266" si="886">+$D266*I211</f>
        <v>27.453815075638744</v>
      </c>
      <c r="BH266" s="82">
        <f t="shared" si="886"/>
        <v>26.42827837288063</v>
      </c>
      <c r="BI266" s="82">
        <f t="shared" si="886"/>
        <v>25.384734484244252</v>
      </c>
      <c r="BJ266" s="82">
        <f t="shared" si="886"/>
        <v>24.323089015109723</v>
      </c>
      <c r="BK266" s="82">
        <f t="shared" si="886"/>
        <v>23.243353361136815</v>
      </c>
      <c r="BL266" s="82">
        <f t="shared" si="886"/>
        <v>22.145697666796032</v>
      </c>
      <c r="BM266" s="82">
        <f t="shared" si="886"/>
        <v>21.030523336387862</v>
      </c>
      <c r="BN266" s="82">
        <f t="shared" si="886"/>
        <v>19.898558234920145</v>
      </c>
      <c r="BO266" s="82">
        <f t="shared" si="886"/>
        <v>18.75097599102487</v>
      </c>
      <c r="BP266" s="82">
        <f t="shared" si="886"/>
        <v>17.589537786006591</v>
      </c>
      <c r="BQ266" s="82">
        <f t="shared" si="886"/>
        <v>16.416750604728669</v>
      </c>
      <c r="BR266" s="82">
        <f t="shared" si="886"/>
        <v>15.236030362732695</v>
      </c>
      <c r="BS266" s="82">
        <f t="shared" si="886"/>
        <v>14.051852241652078</v>
      </c>
      <c r="BT266" s="82">
        <f t="shared" si="886"/>
        <v>12.869865024642705</v>
      </c>
      <c r="BU266" s="82">
        <f t="shared" si="886"/>
        <v>11.69694262740812</v>
      </c>
      <c r="BV266" s="82">
        <f t="shared" si="886"/>
        <v>10.541145875308068</v>
      </c>
      <c r="BW266" s="82">
        <f t="shared" si="886"/>
        <v>9.4115721336589733</v>
      </c>
      <c r="BX266" s="82">
        <f t="shared" si="886"/>
        <v>8.3180802312839734</v>
      </c>
      <c r="BY266" s="82">
        <f t="shared" si="886"/>
        <v>7.2708927594158972</v>
      </c>
      <c r="BZ266" s="82">
        <f t="shared" si="886"/>
        <v>6.28009559072611</v>
      </c>
      <c r="CA266" s="82">
        <f t="shared" si="886"/>
        <v>5.3550725532316772</v>
      </c>
      <c r="CB266" s="82">
        <f t="shared" si="886"/>
        <v>4.503928165023142</v>
      </c>
      <c r="CC266" s="82">
        <f t="shared" si="886"/>
        <v>3.7329598152189738</v>
      </c>
      <c r="CD266" s="82">
        <f t="shared" si="886"/>
        <v>3.0462403001270206</v>
      </c>
      <c r="CE266" s="82">
        <f t="shared" si="886"/>
        <v>2.4453613520498649</v>
      </c>
      <c r="CF266" s="82">
        <f t="shared" si="886"/>
        <v>1.9293698886153323</v>
      </c>
      <c r="CG266" s="82">
        <f t="shared" si="886"/>
        <v>1.4949041990493446</v>
      </c>
      <c r="CH266" s="82">
        <f t="shared" si="886"/>
        <v>1.1365114742314153</v>
      </c>
      <c r="CI266" s="82">
        <f t="shared" si="886"/>
        <v>0.84710559228923721</v>
      </c>
      <c r="CJ266" s="82">
        <f t="shared" si="886"/>
        <v>0.61850876369996077</v>
      </c>
      <c r="DX266" s="82"/>
      <c r="DY266" s="82"/>
      <c r="DZ266" s="82"/>
      <c r="EA266" s="82"/>
      <c r="EB266" s="82"/>
      <c r="EC266" s="82"/>
      <c r="ED266" s="82"/>
      <c r="EE266" s="82"/>
      <c r="EF266" s="82"/>
      <c r="EG266" s="82"/>
      <c r="EL266" s="82">
        <f>+$D266*CN211</f>
        <v>28.461507554896556</v>
      </c>
      <c r="EM266" s="82">
        <f t="shared" ref="EM266:FP266" si="887">+$D266*CO211</f>
        <v>26.176163717255118</v>
      </c>
      <c r="EN266" s="82">
        <f t="shared" si="887"/>
        <v>24.073310457294994</v>
      </c>
      <c r="EO266" s="82">
        <f t="shared" si="887"/>
        <v>22.138335051628481</v>
      </c>
      <c r="EP266" s="82">
        <f t="shared" si="887"/>
        <v>20.357793255651995</v>
      </c>
      <c r="EQ266" s="82">
        <f t="shared" si="887"/>
        <v>18.71931580367977</v>
      </c>
      <c r="ER266" s="82">
        <f t="shared" si="887"/>
        <v>17.211522388204514</v>
      </c>
      <c r="ES266" s="82">
        <f t="shared" si="887"/>
        <v>15.823942519920056</v>
      </c>
      <c r="ET266" s="82">
        <f t="shared" si="887"/>
        <v>14.546942718009213</v>
      </c>
      <c r="EU266" s="82">
        <f t="shared" si="887"/>
        <v>13.371659524238559</v>
      </c>
      <c r="EV266" s="82">
        <f t="shared" si="887"/>
        <v>12.289937874916362</v>
      </c>
      <c r="EW266" s="82">
        <f t="shared" si="887"/>
        <v>11.294274402044611</v>
      </c>
      <c r="EX266" s="82">
        <f t="shared" si="887"/>
        <v>10.377765269287465</v>
      </c>
      <c r="EY266" s="82">
        <f t="shared" si="887"/>
        <v>9.5340581799271469</v>
      </c>
      <c r="EZ266" s="82">
        <f t="shared" si="887"/>
        <v>8.7573082230029637</v>
      </c>
      <c r="FA266" s="82">
        <f t="shared" si="887"/>
        <v>8.0421372505315123</v>
      </c>
      <c r="FB266" s="82">
        <f t="shared" si="887"/>
        <v>7.3835965032725284</v>
      </c>
      <c r="FC266" s="82">
        <f t="shared" si="887"/>
        <v>6.7771322251056025</v>
      </c>
      <c r="FD266" s="82">
        <f t="shared" si="887"/>
        <v>6.2185540268758297</v>
      </c>
      <c r="FE266" s="82">
        <f t="shared" si="887"/>
        <v>5.7040057796955841</v>
      </c>
      <c r="FF266" s="82">
        <f t="shared" si="887"/>
        <v>5.2299388352885519</v>
      </c>
      <c r="FG266" s="82">
        <f t="shared" si="887"/>
        <v>4.7930873871528252</v>
      </c>
      <c r="FH266" s="82">
        <f t="shared" si="887"/>
        <v>4.390445801215451</v>
      </c>
      <c r="FI266" s="82">
        <f t="shared" si="887"/>
        <v>4.019247758354461</v>
      </c>
      <c r="FJ266" s="82">
        <f t="shared" si="887"/>
        <v>3.6769470637718027</v>
      </c>
      <c r="FK266" s="82">
        <f t="shared" si="887"/>
        <v>3.3611999897991831</v>
      </c>
      <c r="FL266" s="82">
        <f t="shared" si="887"/>
        <v>3.0698490293895366</v>
      </c>
      <c r="FM266" s="82">
        <f t="shared" si="887"/>
        <v>2.8009079473636347</v>
      </c>
      <c r="FN266" s="82">
        <f t="shared" si="887"/>
        <v>2.5525480255128157</v>
      </c>
      <c r="FO266" s="82">
        <f t="shared" si="887"/>
        <v>2.3230854059675923</v>
      </c>
      <c r="FP266" s="82">
        <f t="shared" si="887"/>
        <v>2.1109694448858187</v>
      </c>
    </row>
    <row r="267" spans="1:172">
      <c r="A267" s="79">
        <v>2003</v>
      </c>
      <c r="D267" s="98">
        <f>Data!CF67</f>
        <v>57.619034114440943</v>
      </c>
      <c r="AR267" s="82"/>
      <c r="AS267" s="82"/>
      <c r="AT267" s="82"/>
      <c r="AU267" s="82"/>
      <c r="AV267" s="82"/>
      <c r="AW267" s="82"/>
      <c r="AX267" s="82"/>
      <c r="AY267" s="82"/>
      <c r="AZ267" s="82"/>
      <c r="BA267" s="82"/>
      <c r="BG267" s="82">
        <f>+$D267*H211</f>
        <v>57.619034114440943</v>
      </c>
      <c r="BH267" s="82">
        <f t="shared" ref="BH267:CJ267" si="888">+$D267*I211</f>
        <v>55.579006289940402</v>
      </c>
      <c r="BI267" s="82">
        <f t="shared" si="888"/>
        <v>53.502853642444215</v>
      </c>
      <c r="BJ267" s="82">
        <f t="shared" si="888"/>
        <v>51.390246261992537</v>
      </c>
      <c r="BK267" s="82">
        <f t="shared" si="888"/>
        <v>49.240993050948902</v>
      </c>
      <c r="BL267" s="82">
        <f t="shared" si="888"/>
        <v>47.055117079310847</v>
      </c>
      <c r="BM267" s="82">
        <f t="shared" si="888"/>
        <v>44.832962796859604</v>
      </c>
      <c r="BN267" s="82">
        <f t="shared" si="888"/>
        <v>42.575342828437279</v>
      </c>
      <c r="BO267" s="82">
        <f t="shared" si="888"/>
        <v>40.283730703815159</v>
      </c>
      <c r="BP267" s="82">
        <f t="shared" si="888"/>
        <v>37.960502381050063</v>
      </c>
      <c r="BQ267" s="82">
        <f t="shared" si="888"/>
        <v>35.609223291996678</v>
      </c>
      <c r="BR267" s="82">
        <f t="shared" si="888"/>
        <v>33.234968714065644</v>
      </c>
      <c r="BS267" s="82">
        <f t="shared" si="888"/>
        <v>30.844654013695088</v>
      </c>
      <c r="BT267" s="82">
        <f t="shared" si="888"/>
        <v>28.447338993592439</v>
      </c>
      <c r="BU267" s="82">
        <f t="shared" si="888"/>
        <v>26.054459359639971</v>
      </c>
      <c r="BV267" s="82">
        <f t="shared" si="888"/>
        <v>23.679931043123428</v>
      </c>
      <c r="BW267" s="82">
        <f t="shared" si="888"/>
        <v>21.340072820217888</v>
      </c>
      <c r="BX267" s="82">
        <f t="shared" si="888"/>
        <v>19.053301895335569</v>
      </c>
      <c r="BY267" s="82">
        <f t="shared" si="888"/>
        <v>16.839577021300549</v>
      </c>
      <c r="BZ267" s="82">
        <f t="shared" si="888"/>
        <v>14.719593371474481</v>
      </c>
      <c r="CA267" s="82">
        <f t="shared" si="888"/>
        <v>12.713769338678064</v>
      </c>
      <c r="CB267" s="82">
        <f t="shared" si="888"/>
        <v>10.841102058098054</v>
      </c>
      <c r="CC267" s="82">
        <f t="shared" si="888"/>
        <v>9.1179987598658681</v>
      </c>
      <c r="CD267" s="82">
        <f t="shared" si="888"/>
        <v>7.5572082232845359</v>
      </c>
      <c r="CE267" s="82">
        <f t="shared" si="888"/>
        <v>6.1669756401785074</v>
      </c>
      <c r="CF267" s="82">
        <f t="shared" si="888"/>
        <v>4.9505234005658307</v>
      </c>
      <c r="CG267" s="82">
        <f t="shared" si="888"/>
        <v>3.9059220323125992</v>
      </c>
      <c r="CH267" s="82">
        <f t="shared" si="888"/>
        <v>3.0263659040796815</v>
      </c>
      <c r="CI267" s="82">
        <f t="shared" si="888"/>
        <v>2.3008160505513144</v>
      </c>
      <c r="CJ267" s="82">
        <f t="shared" si="888"/>
        <v>1.7149269386557853</v>
      </c>
      <c r="DX267" s="82"/>
      <c r="DY267" s="82"/>
      <c r="DZ267" s="82"/>
      <c r="EA267" s="82"/>
      <c r="EB267" s="82"/>
      <c r="EC267" s="82"/>
      <c r="ED267" s="82"/>
      <c r="EE267" s="82"/>
      <c r="EF267" s="82"/>
      <c r="EG267" s="82"/>
      <c r="EM267" s="82">
        <f>+$D267*CN211</f>
        <v>57.619034114440943</v>
      </c>
      <c r="EN267" s="82">
        <f t="shared" ref="EN267:FP267" si="889">+$D267*CO211</f>
        <v>52.992458930736902</v>
      </c>
      <c r="EO267" s="82">
        <f t="shared" si="889"/>
        <v>48.735327663547217</v>
      </c>
      <c r="EP267" s="82">
        <f t="shared" si="889"/>
        <v>44.818057515623444</v>
      </c>
      <c r="EQ267" s="82">
        <f t="shared" si="889"/>
        <v>41.213431222140024</v>
      </c>
      <c r="ER267" s="82">
        <f t="shared" si="889"/>
        <v>37.896407764445925</v>
      </c>
      <c r="ES267" s="82">
        <f t="shared" si="889"/>
        <v>34.843948224970418</v>
      </c>
      <c r="ET267" s="82">
        <f t="shared" si="889"/>
        <v>32.034855571920183</v>
      </c>
      <c r="EU267" s="82">
        <f t="shared" si="889"/>
        <v>29.449627259311825</v>
      </c>
      <c r="EV267" s="82">
        <f t="shared" si="889"/>
        <v>27.070319617037974</v>
      </c>
      <c r="EW267" s="82">
        <f t="shared" si="889"/>
        <v>24.880423087684871</v>
      </c>
      <c r="EX267" s="82">
        <f t="shared" si="889"/>
        <v>22.864747442280407</v>
      </c>
      <c r="EY267" s="82">
        <f t="shared" si="889"/>
        <v>21.009316176572721</v>
      </c>
      <c r="EZ267" s="82">
        <f t="shared" si="889"/>
        <v>19.30126935330863</v>
      </c>
      <c r="FA267" s="82">
        <f t="shared" si="889"/>
        <v>17.728774214740149</v>
      </c>
      <c r="FB267" s="82">
        <f t="shared" si="889"/>
        <v>16.280942943644984</v>
      </c>
      <c r="FC267" s="82">
        <f t="shared" si="889"/>
        <v>14.947757000880797</v>
      </c>
      <c r="FD267" s="82">
        <f t="shared" si="889"/>
        <v>13.719997513246836</v>
      </c>
      <c r="FE267" s="82">
        <f t="shared" si="889"/>
        <v>12.58918122752106</v>
      </c>
      <c r="FF267" s="82">
        <f t="shared" si="889"/>
        <v>11.547501585266701</v>
      </c>
      <c r="FG267" s="82">
        <f t="shared" si="889"/>
        <v>10.587774508630584</v>
      </c>
      <c r="FH267" s="82">
        <f t="shared" si="889"/>
        <v>9.7033885201327674</v>
      </c>
      <c r="FI267" s="82">
        <f t="shared" si="889"/>
        <v>8.8882588496024759</v>
      </c>
      <c r="FJ267" s="82">
        <f t="shared" si="889"/>
        <v>8.136785209157825</v>
      </c>
      <c r="FK267" s="82">
        <f t="shared" si="889"/>
        <v>7.443812942649692</v>
      </c>
      <c r="FL267" s="82">
        <f t="shared" si="889"/>
        <v>6.8045972794711842</v>
      </c>
      <c r="FM267" s="82">
        <f t="shared" si="889"/>
        <v>6.2147704442362954</v>
      </c>
      <c r="FN267" s="82">
        <f t="shared" si="889"/>
        <v>5.6703113937051102</v>
      </c>
      <c r="FO267" s="82">
        <f t="shared" si="889"/>
        <v>5.1675179706167311</v>
      </c>
      <c r="FP267" s="82">
        <f t="shared" si="889"/>
        <v>4.7029812809117404</v>
      </c>
    </row>
    <row r="268" spans="1:172">
      <c r="A268" s="79">
        <v>2004</v>
      </c>
      <c r="D268" s="98">
        <f>Data!CF68</f>
        <v>64.915307323114675</v>
      </c>
      <c r="AR268" s="82"/>
      <c r="AS268" s="82"/>
      <c r="AT268" s="82"/>
      <c r="AU268" s="82"/>
      <c r="AV268" s="82"/>
      <c r="AW268" s="82"/>
      <c r="AX268" s="82"/>
      <c r="AY268" s="82"/>
      <c r="AZ268" s="82"/>
      <c r="BA268" s="82"/>
      <c r="BH268" s="82">
        <f>+$D268*H211</f>
        <v>64.915307323114675</v>
      </c>
      <c r="BI268" s="82">
        <f t="shared" ref="BI268:CJ268" si="890">+$D268*I211</f>
        <v>62.616951663210138</v>
      </c>
      <c r="BJ268" s="82">
        <f t="shared" si="890"/>
        <v>60.27789670969895</v>
      </c>
      <c r="BK268" s="82">
        <f t="shared" si="890"/>
        <v>57.897770776266661</v>
      </c>
      <c r="BL268" s="82">
        <f t="shared" si="890"/>
        <v>55.476358566666271</v>
      </c>
      <c r="BM268" s="82">
        <f t="shared" si="890"/>
        <v>53.013686072239075</v>
      </c>
      <c r="BN268" s="82">
        <f t="shared" si="890"/>
        <v>50.510141360292153</v>
      </c>
      <c r="BO268" s="82">
        <f t="shared" si="890"/>
        <v>47.96663995799765</v>
      </c>
      <c r="BP268" s="82">
        <f t="shared" si="890"/>
        <v>45.384841987560357</v>
      </c>
      <c r="BQ268" s="82">
        <f t="shared" si="890"/>
        <v>42.767424273571592</v>
      </c>
      <c r="BR268" s="82">
        <f t="shared" si="890"/>
        <v>40.118403736969789</v>
      </c>
      <c r="BS268" s="82">
        <f t="shared" si="890"/>
        <v>37.443498335334873</v>
      </c>
      <c r="BT268" s="82">
        <f t="shared" si="890"/>
        <v>34.750499124946792</v>
      </c>
      <c r="BU268" s="82">
        <f t="shared" si="890"/>
        <v>32.04961314738614</v>
      </c>
      <c r="BV268" s="82">
        <f t="shared" si="890"/>
        <v>29.353724206993167</v>
      </c>
      <c r="BW268" s="82">
        <f t="shared" si="890"/>
        <v>26.678510403374812</v>
      </c>
      <c r="BX268" s="82">
        <f t="shared" si="890"/>
        <v>24.042356952229721</v>
      </c>
      <c r="BY268" s="82">
        <f t="shared" si="890"/>
        <v>21.466013220547936</v>
      </c>
      <c r="BZ268" s="82">
        <f t="shared" si="890"/>
        <v>18.971965329335713</v>
      </c>
      <c r="CA268" s="82">
        <f t="shared" si="890"/>
        <v>16.583529072748995</v>
      </c>
      <c r="CB268" s="82">
        <f t="shared" si="890"/>
        <v>14.323708415803365</v>
      </c>
      <c r="CC268" s="82">
        <f t="shared" si="890"/>
        <v>12.213906092644928</v>
      </c>
      <c r="CD268" s="82">
        <f t="shared" si="890"/>
        <v>10.272606973814668</v>
      </c>
      <c r="CE268" s="82">
        <f t="shared" si="890"/>
        <v>8.5141742109892871</v>
      </c>
      <c r="CF268" s="82">
        <f t="shared" si="890"/>
        <v>6.9478970810448812</v>
      </c>
      <c r="CG268" s="82">
        <f t="shared" si="890"/>
        <v>5.5774060238447944</v>
      </c>
      <c r="CH268" s="82">
        <f t="shared" si="890"/>
        <v>4.4005272390386923</v>
      </c>
      <c r="CI268" s="82">
        <f t="shared" si="890"/>
        <v>3.4095933011534214</v>
      </c>
      <c r="CJ268" s="82">
        <f t="shared" si="890"/>
        <v>2.592167385500483</v>
      </c>
      <c r="DX268" s="82"/>
      <c r="DY268" s="82"/>
      <c r="DZ268" s="82"/>
      <c r="EA268" s="82"/>
      <c r="EB268" s="82"/>
      <c r="EC268" s="82"/>
      <c r="ED268" s="82"/>
      <c r="EE268" s="82"/>
      <c r="EF268" s="82"/>
      <c r="EG268" s="82"/>
      <c r="EN268" s="82">
        <f>+$D268*CN211</f>
        <v>64.915307323114675</v>
      </c>
      <c r="EO268" s="82">
        <f t="shared" ref="EO268:FP268" si="891">+$D268*CO211</f>
        <v>59.702870937820066</v>
      </c>
      <c r="EP268" s="82">
        <f t="shared" si="891"/>
        <v>54.906660991371183</v>
      </c>
      <c r="EQ268" s="82">
        <f t="shared" si="891"/>
        <v>50.493348629781245</v>
      </c>
      <c r="ER268" s="82">
        <f t="shared" si="891"/>
        <v>46.432270077827347</v>
      </c>
      <c r="ES268" s="82">
        <f t="shared" si="891"/>
        <v>42.695213383566887</v>
      </c>
      <c r="ET268" s="82">
        <f t="shared" si="891"/>
        <v>39.256222221325885</v>
      </c>
      <c r="EU268" s="82">
        <f t="shared" si="891"/>
        <v>36.091415388401956</v>
      </c>
      <c r="EV268" s="82">
        <f t="shared" si="891"/>
        <v>33.178820739903188</v>
      </c>
      <c r="EW268" s="82">
        <f t="shared" si="891"/>
        <v>30.498222406587285</v>
      </c>
      <c r="EX268" s="82">
        <f t="shared" si="891"/>
        <v>28.031020232971709</v>
      </c>
      <c r="EY268" s="82">
        <f t="shared" si="891"/>
        <v>25.760100458001826</v>
      </c>
      <c r="EZ268" s="82">
        <f t="shared" si="891"/>
        <v>23.669716738776252</v>
      </c>
      <c r="FA268" s="82">
        <f t="shared" si="891"/>
        <v>21.7453806897853</v>
      </c>
      <c r="FB268" s="82">
        <f t="shared" si="891"/>
        <v>19.973761176318085</v>
      </c>
      <c r="FC268" s="82">
        <f t="shared" si="891"/>
        <v>18.34259166159686</v>
      </c>
      <c r="FD268" s="82">
        <f t="shared" si="891"/>
        <v>16.840584963228704</v>
      </c>
      <c r="FE268" s="82">
        <f t="shared" si="891"/>
        <v>15.457354826112379</v>
      </c>
      <c r="FF268" s="82">
        <f t="shared" si="891"/>
        <v>14.183343766363045</v>
      </c>
      <c r="FG268" s="82">
        <f t="shared" si="891"/>
        <v>13.009756684447243</v>
      </c>
      <c r="FH268" s="82">
        <f t="shared" si="891"/>
        <v>11.928499785860435</v>
      </c>
      <c r="FI268" s="82">
        <f t="shared" si="891"/>
        <v>10.932124384607331</v>
      </c>
      <c r="FJ268" s="82">
        <f t="shared" si="891"/>
        <v>10.013775198719101</v>
      </c>
      <c r="FK268" s="82">
        <f t="shared" si="891"/>
        <v>9.1671427782971442</v>
      </c>
      <c r="FL268" s="82">
        <f t="shared" si="891"/>
        <v>8.3864197353279746</v>
      </c>
      <c r="FM268" s="82">
        <f t="shared" si="891"/>
        <v>7.6662604709681164</v>
      </c>
      <c r="FN268" s="82">
        <f t="shared" si="891"/>
        <v>7.0017441203357</v>
      </c>
      <c r="FO268" s="82">
        <f t="shared" si="891"/>
        <v>6.3883404572356799</v>
      </c>
      <c r="FP268" s="82">
        <f t="shared" si="891"/>
        <v>5.8218785218447371</v>
      </c>
    </row>
    <row r="269" spans="1:172">
      <c r="A269" s="79">
        <v>2005</v>
      </c>
      <c r="D269" s="98">
        <f>Data!CF69</f>
        <v>90.122683760808499</v>
      </c>
      <c r="AR269" s="82"/>
      <c r="AS269" s="82"/>
      <c r="AT269" s="82"/>
      <c r="AU269" s="82"/>
      <c r="AV269" s="82"/>
      <c r="AW269" s="82"/>
      <c r="AX269" s="82"/>
      <c r="AY269" s="82"/>
      <c r="AZ269" s="82"/>
      <c r="BA269" s="82"/>
      <c r="BI269" s="82">
        <f>+$D269*H211</f>
        <v>90.122683760808499</v>
      </c>
      <c r="BJ269" s="82">
        <f t="shared" ref="BJ269:CJ269" si="892">+$D269*I211</f>
        <v>86.931849597820786</v>
      </c>
      <c r="BK269" s="82">
        <f t="shared" si="892"/>
        <v>83.684512127396758</v>
      </c>
      <c r="BL269" s="82">
        <f t="shared" si="892"/>
        <v>80.380155333059619</v>
      </c>
      <c r="BM269" s="82">
        <f t="shared" si="892"/>
        <v>77.01848031650043</v>
      </c>
      <c r="BN269" s="82">
        <f t="shared" si="892"/>
        <v>73.599523161803646</v>
      </c>
      <c r="BO269" s="82">
        <f t="shared" si="892"/>
        <v>70.123822627370572</v>
      </c>
      <c r="BP269" s="82">
        <f t="shared" si="892"/>
        <v>66.592649750329613</v>
      </c>
      <c r="BQ269" s="82">
        <f t="shared" si="892"/>
        <v>63.008309297840277</v>
      </c>
      <c r="BR269" s="82">
        <f t="shared" si="892"/>
        <v>59.374517536929154</v>
      </c>
      <c r="BS269" s="82">
        <f t="shared" si="892"/>
        <v>55.696851206124563</v>
      </c>
      <c r="BT269" s="82">
        <f t="shared" si="892"/>
        <v>51.983248613107442</v>
      </c>
      <c r="BU269" s="82">
        <f t="shared" si="892"/>
        <v>48.244526172838057</v>
      </c>
      <c r="BV269" s="82">
        <f t="shared" si="892"/>
        <v>44.4948544410518</v>
      </c>
      <c r="BW269" s="82">
        <f t="shared" si="892"/>
        <v>40.752120154669015</v>
      </c>
      <c r="BX269" s="82">
        <f t="shared" si="892"/>
        <v>37.038089403555276</v>
      </c>
      <c r="BY269" s="82">
        <f t="shared" si="892"/>
        <v>33.378286598648614</v>
      </c>
      <c r="BZ269" s="82">
        <f t="shared" si="892"/>
        <v>29.801518329898187</v>
      </c>
      <c r="CA269" s="82">
        <f t="shared" si="892"/>
        <v>26.339002343256688</v>
      </c>
      <c r="CB269" s="82">
        <f t="shared" si="892"/>
        <v>23.023108229657257</v>
      </c>
      <c r="CC269" s="82">
        <f t="shared" si="892"/>
        <v>19.885772663974198</v>
      </c>
      <c r="CD269" s="82">
        <f t="shared" si="892"/>
        <v>16.956709313454983</v>
      </c>
      <c r="CE269" s="82">
        <f t="shared" si="892"/>
        <v>14.261580941025962</v>
      </c>
      <c r="CF269" s="82">
        <f t="shared" si="892"/>
        <v>11.820328078893587</v>
      </c>
      <c r="CG269" s="82">
        <f t="shared" si="892"/>
        <v>9.6458471392723677</v>
      </c>
      <c r="CH269" s="82">
        <f t="shared" si="892"/>
        <v>7.7431783044738314</v>
      </c>
      <c r="CI269" s="82">
        <f t="shared" si="892"/>
        <v>6.109303661934498</v>
      </c>
      <c r="CJ269" s="82">
        <f t="shared" si="892"/>
        <v>4.7335784347955441</v>
      </c>
      <c r="DX269" s="82"/>
      <c r="DY269" s="82"/>
      <c r="DZ269" s="82"/>
      <c r="EA269" s="82"/>
      <c r="EB269" s="82"/>
      <c r="EC269" s="82"/>
      <c r="ED269" s="82"/>
      <c r="EE269" s="82"/>
      <c r="EF269" s="82"/>
      <c r="EG269" s="82"/>
      <c r="EO269" s="82">
        <f>+$D269*CN211</f>
        <v>90.122683760808499</v>
      </c>
      <c r="EP269" s="82">
        <f t="shared" ref="EP269:FP269" si="893">+$D269*CO211</f>
        <v>82.886197093079687</v>
      </c>
      <c r="EQ269" s="82">
        <f t="shared" si="893"/>
        <v>76.227562480094576</v>
      </c>
      <c r="ER269" s="82">
        <f t="shared" si="893"/>
        <v>70.100509082326681</v>
      </c>
      <c r="ES269" s="82">
        <f t="shared" si="893"/>
        <v>64.462466020405884</v>
      </c>
      <c r="ET269" s="82">
        <f t="shared" si="893"/>
        <v>59.27426631002534</v>
      </c>
      <c r="EU269" s="82">
        <f t="shared" si="893"/>
        <v>54.4998744793253</v>
      </c>
      <c r="EV269" s="82">
        <f t="shared" si="893"/>
        <v>50.106135974045365</v>
      </c>
      <c r="EW269" s="82">
        <f t="shared" si="893"/>
        <v>46.062546607310423</v>
      </c>
      <c r="EX269" s="82">
        <f t="shared" si="893"/>
        <v>42.341040450361859</v>
      </c>
      <c r="EY269" s="82">
        <f t="shared" si="893"/>
        <v>38.91579468883463</v>
      </c>
      <c r="EZ269" s="82">
        <f t="shared" si="893"/>
        <v>35.763050087209635</v>
      </c>
      <c r="FA269" s="82">
        <f t="shared" si="893"/>
        <v>32.860945812653924</v>
      </c>
      <c r="FB269" s="82">
        <f t="shared" si="893"/>
        <v>30.189367469359496</v>
      </c>
      <c r="FC269" s="82">
        <f t="shared" si="893"/>
        <v>27.72980728639736</v>
      </c>
      <c r="FD269" s="82">
        <f t="shared" si="893"/>
        <v>25.46523548665564</v>
      </c>
      <c r="FE269" s="82">
        <f t="shared" si="893"/>
        <v>23.379981942220066</v>
      </c>
      <c r="FF269" s="82">
        <f t="shared" si="893"/>
        <v>21.459627293119208</v>
      </c>
      <c r="FG269" s="82">
        <f t="shared" si="893"/>
        <v>19.690902772197497</v>
      </c>
      <c r="FH269" s="82">
        <f t="shared" si="893"/>
        <v>18.061598039450633</v>
      </c>
      <c r="FI269" s="82">
        <f t="shared" si="893"/>
        <v>16.560476384884677</v>
      </c>
      <c r="FJ269" s="82">
        <f t="shared" si="893"/>
        <v>15.1771967102276</v>
      </c>
      <c r="FK269" s="82">
        <f t="shared" si="893"/>
        <v>13.902241746988432</v>
      </c>
      <c r="FL269" s="82">
        <f t="shared" si="893"/>
        <v>12.726852011751562</v>
      </c>
      <c r="FM269" s="82">
        <f t="shared" si="893"/>
        <v>11.642965039514539</v>
      </c>
      <c r="FN269" s="82">
        <f t="shared" si="893"/>
        <v>10.643159472604594</v>
      </c>
      <c r="FO269" s="82">
        <f t="shared" si="893"/>
        <v>9.7206036164974918</v>
      </c>
      <c r="FP269" s="82">
        <f t="shared" si="893"/>
        <v>8.8690081049470084</v>
      </c>
    </row>
    <row r="270" spans="1:172">
      <c r="A270" s="79">
        <v>2006</v>
      </c>
      <c r="D270" s="98">
        <f>Data!CF70</f>
        <v>106.63761176484924</v>
      </c>
      <c r="AR270" s="82"/>
      <c r="AS270" s="82"/>
      <c r="AT270" s="82"/>
      <c r="AU270" s="82"/>
      <c r="AV270" s="82"/>
      <c r="AW270" s="82"/>
      <c r="AX270" s="82"/>
      <c r="AY270" s="82"/>
      <c r="AZ270" s="82"/>
      <c r="BA270" s="82"/>
      <c r="BJ270" s="82">
        <f>+$D270*H211</f>
        <v>106.63761176484924</v>
      </c>
      <c r="BK270" s="82">
        <f t="shared" ref="BK270:CJ270" si="894">+$D270*I211</f>
        <v>102.86205914613471</v>
      </c>
      <c r="BL270" s="82">
        <f t="shared" si="894"/>
        <v>99.019649022623568</v>
      </c>
      <c r="BM270" s="82">
        <f t="shared" si="894"/>
        <v>95.109770818127615</v>
      </c>
      <c r="BN270" s="82">
        <f t="shared" si="894"/>
        <v>91.132070861401246</v>
      </c>
      <c r="BO270" s="82">
        <f t="shared" si="894"/>
        <v>87.086591848915845</v>
      </c>
      <c r="BP270" s="82">
        <f t="shared" si="894"/>
        <v>82.973971266228176</v>
      </c>
      <c r="BQ270" s="82">
        <f t="shared" si="894"/>
        <v>78.795713067261715</v>
      </c>
      <c r="BR270" s="82">
        <f t="shared" si="894"/>
        <v>74.554544366382231</v>
      </c>
      <c r="BS270" s="82">
        <f t="shared" si="894"/>
        <v>70.254862434330619</v>
      </c>
      <c r="BT270" s="82">
        <f t="shared" si="894"/>
        <v>65.903265943641756</v>
      </c>
      <c r="BU270" s="82">
        <f t="shared" si="894"/>
        <v>61.509147892140611</v>
      </c>
      <c r="BV270" s="82">
        <f t="shared" si="894"/>
        <v>57.085306796372521</v>
      </c>
      <c r="BW270" s="82">
        <f t="shared" si="894"/>
        <v>52.648509957952825</v>
      </c>
      <c r="BX270" s="82">
        <f t="shared" si="894"/>
        <v>48.219921847665759</v>
      </c>
      <c r="BY270" s="82">
        <f t="shared" si="894"/>
        <v>43.825297178352372</v>
      </c>
      <c r="BZ270" s="82">
        <f t="shared" si="894"/>
        <v>39.494837694019303</v>
      </c>
      <c r="CA270" s="82">
        <f t="shared" si="894"/>
        <v>35.262628775028958</v>
      </c>
      <c r="CB270" s="82">
        <f t="shared" si="894"/>
        <v>31.165608800645686</v>
      </c>
      <c r="CC270" s="82">
        <f t="shared" si="894"/>
        <v>27.242079070019376</v>
      </c>
      <c r="CD270" s="82">
        <f t="shared" si="894"/>
        <v>23.529828634631738</v>
      </c>
      <c r="CE270" s="82">
        <f t="shared" si="894"/>
        <v>20.064016173516958</v>
      </c>
      <c r="CF270" s="82">
        <f t="shared" si="894"/>
        <v>16.875007135589282</v>
      </c>
      <c r="CG270" s="82">
        <f t="shared" si="894"/>
        <v>13.986396143679293</v>
      </c>
      <c r="CH270" s="82">
        <f t="shared" si="894"/>
        <v>11.413442869841814</v>
      </c>
      <c r="CI270" s="82">
        <f t="shared" si="894"/>
        <v>9.1621111067884211</v>
      </c>
      <c r="CJ270" s="82">
        <f t="shared" si="894"/>
        <v>7.2288299112798002</v>
      </c>
      <c r="DX270" s="82"/>
      <c r="DY270" s="82"/>
      <c r="DZ270" s="82"/>
      <c r="EA270" s="82"/>
      <c r="EB270" s="82"/>
      <c r="EC270" s="82"/>
      <c r="ED270" s="82"/>
      <c r="EE270" s="82"/>
      <c r="EF270" s="82"/>
      <c r="EG270" s="82"/>
      <c r="EP270" s="82">
        <f>+$D270*CN211</f>
        <v>106.63761176484924</v>
      </c>
      <c r="EQ270" s="82">
        <f t="shared" ref="EQ270:FP270" si="895">+$D270*CO211</f>
        <v>98.075043234790073</v>
      </c>
      <c r="ER270" s="82">
        <f t="shared" si="895"/>
        <v>90.196217803580765</v>
      </c>
      <c r="ES270" s="82">
        <f t="shared" si="895"/>
        <v>82.946385527971088</v>
      </c>
      <c r="ET270" s="82">
        <f t="shared" si="895"/>
        <v>76.275174440357361</v>
      </c>
      <c r="EU270" s="82">
        <f t="shared" si="895"/>
        <v>70.136240229937641</v>
      </c>
      <c r="EV270" s="82">
        <f t="shared" si="895"/>
        <v>64.486943946143853</v>
      </c>
      <c r="EW270" s="82">
        <f t="shared" si="895"/>
        <v>59.288055482437635</v>
      </c>
      <c r="EX270" s="82">
        <f t="shared" si="895"/>
        <v>54.503480777907278</v>
      </c>
      <c r="EY270" s="82">
        <f t="shared" si="895"/>
        <v>50.100010839101977</v>
      </c>
      <c r="EZ270" s="82">
        <f t="shared" si="895"/>
        <v>46.047090836338185</v>
      </c>
      <c r="FA270" s="82">
        <f t="shared" si="895"/>
        <v>42.316607668370061</v>
      </c>
      <c r="FB270" s="82">
        <f t="shared" si="895"/>
        <v>38.882694517796956</v>
      </c>
      <c r="FC270" s="82">
        <f t="shared" si="895"/>
        <v>35.721551037785545</v>
      </c>
      <c r="FD270" s="82">
        <f t="shared" si="895"/>
        <v>32.811277919431561</v>
      </c>
      <c r="FE270" s="82">
        <f t="shared" si="895"/>
        <v>30.131724689132632</v>
      </c>
      <c r="FF270" s="82">
        <f t="shared" si="895"/>
        <v>27.664349677387847</v>
      </c>
      <c r="FG270" s="82">
        <f t="shared" si="895"/>
        <v>25.392091185118069</v>
      </c>
      <c r="FH270" s="82">
        <f t="shared" si="895"/>
        <v>23.299248951506733</v>
      </c>
      <c r="FI270" s="82">
        <f t="shared" si="895"/>
        <v>21.371375099032228</v>
      </c>
      <c r="FJ270" s="82">
        <f t="shared" si="895"/>
        <v>19.595173797301523</v>
      </c>
      <c r="FK270" s="82">
        <f t="shared" si="895"/>
        <v>17.958408947956951</v>
      </c>
      <c r="FL270" s="82">
        <f t="shared" si="895"/>
        <v>16.449819248737519</v>
      </c>
      <c r="FM270" s="82">
        <f t="shared" si="895"/>
        <v>15.059040046120332</v>
      </c>
      <c r="FN270" s="82">
        <f t="shared" si="895"/>
        <v>13.776531433203802</v>
      </c>
      <c r="FO270" s="82">
        <f t="shared" si="895"/>
        <v>12.593512092951508</v>
      </c>
      <c r="FP270" s="82">
        <f t="shared" si="895"/>
        <v>11.501898426895556</v>
      </c>
    </row>
    <row r="271" spans="1:172">
      <c r="A271" s="79">
        <v>2007</v>
      </c>
      <c r="D271" s="98">
        <f>Data!CF71</f>
        <v>134.89737968421539</v>
      </c>
      <c r="AR271" s="82"/>
      <c r="AS271" s="82"/>
      <c r="AT271" s="82"/>
      <c r="AU271" s="82"/>
      <c r="AV271" s="82"/>
      <c r="AW271" s="82"/>
      <c r="AX271" s="82"/>
      <c r="AY271" s="82"/>
      <c r="AZ271" s="82"/>
      <c r="BA271" s="82"/>
      <c r="BK271" s="82">
        <f>+$D271*H211</f>
        <v>134.89737968421539</v>
      </c>
      <c r="BL271" s="82">
        <f t="shared" ref="BL271:CJ271" si="896">+$D271*I211</f>
        <v>130.12127726879774</v>
      </c>
      <c r="BM271" s="82">
        <f t="shared" si="896"/>
        <v>125.26059960774182</v>
      </c>
      <c r="BN271" s="82">
        <f t="shared" si="896"/>
        <v>120.31457431758443</v>
      </c>
      <c r="BO271" s="82">
        <f t="shared" si="896"/>
        <v>115.28275400154398</v>
      </c>
      <c r="BP271" s="82">
        <f t="shared" si="896"/>
        <v>110.16519267097736</v>
      </c>
      <c r="BQ271" s="82">
        <f t="shared" si="896"/>
        <v>104.96269674990114</v>
      </c>
      <c r="BR271" s="82">
        <f t="shared" si="896"/>
        <v>99.677168751322554</v>
      </c>
      <c r="BS271" s="82">
        <f t="shared" si="896"/>
        <v>94.3120584953937</v>
      </c>
      <c r="BT271" s="82">
        <f t="shared" si="896"/>
        <v>88.872928562623443</v>
      </c>
      <c r="BU271" s="82">
        <f t="shared" si="896"/>
        <v>83.368126323321476</v>
      </c>
      <c r="BV271" s="82">
        <f t="shared" si="896"/>
        <v>77.809533990273721</v>
      </c>
      <c r="BW271" s="82">
        <f t="shared" si="896"/>
        <v>72.213341783021249</v>
      </c>
      <c r="BX271" s="82">
        <f t="shared" si="896"/>
        <v>66.600760464022542</v>
      </c>
      <c r="BY271" s="82">
        <f t="shared" si="896"/>
        <v>60.998563247755584</v>
      </c>
      <c r="BZ271" s="82">
        <f t="shared" si="896"/>
        <v>55.439330039370859</v>
      </c>
      <c r="CA271" s="82">
        <f t="shared" si="896"/>
        <v>49.961266271838625</v>
      </c>
      <c r="CB271" s="82">
        <f t="shared" si="896"/>
        <v>44.607490207283583</v>
      </c>
      <c r="CC271" s="82">
        <f t="shared" si="896"/>
        <v>39.424729172866144</v>
      </c>
      <c r="CD271" s="82">
        <f t="shared" si="896"/>
        <v>34.461434599636888</v>
      </c>
      <c r="CE271" s="82">
        <f t="shared" si="896"/>
        <v>29.765409921499366</v>
      </c>
      <c r="CF271" s="82">
        <f t="shared" si="896"/>
        <v>25.38113113145808</v>
      </c>
      <c r="CG271" s="82">
        <f t="shared" si="896"/>
        <v>21.347010750420754</v>
      </c>
      <c r="CH271" s="82">
        <f t="shared" si="896"/>
        <v>17.69289615345334</v>
      </c>
      <c r="CI271" s="82">
        <f t="shared" si="896"/>
        <v>14.438090940298629</v>
      </c>
      <c r="CJ271" s="82">
        <f t="shared" si="896"/>
        <v>11.590139353522233</v>
      </c>
      <c r="DX271" s="82"/>
      <c r="DY271" s="82"/>
      <c r="DZ271" s="82"/>
      <c r="EA271" s="82"/>
      <c r="EB271" s="82"/>
      <c r="EC271" s="82"/>
      <c r="ED271" s="82"/>
      <c r="EE271" s="82"/>
      <c r="EF271" s="82"/>
      <c r="EG271" s="82"/>
      <c r="EQ271" s="82">
        <f>+$D271*CN211</f>
        <v>134.89737968421539</v>
      </c>
      <c r="ER271" s="82">
        <f t="shared" ref="ER271:FP271" si="897">+$D271*CO211</f>
        <v>124.0656661925574</v>
      </c>
      <c r="ES271" s="82">
        <f t="shared" si="897"/>
        <v>114.09889285555516</v>
      </c>
      <c r="ET271" s="82">
        <f t="shared" si="897"/>
        <v>104.92780058384913</v>
      </c>
      <c r="EU271" s="82">
        <f t="shared" si="897"/>
        <v>96.488668460149228</v>
      </c>
      <c r="EV271" s="82">
        <f t="shared" si="897"/>
        <v>88.722870583265603</v>
      </c>
      <c r="EW271" s="82">
        <f t="shared" si="897"/>
        <v>81.576468360529773</v>
      </c>
      <c r="EX271" s="82">
        <f t="shared" si="897"/>
        <v>74.99983541256988</v>
      </c>
      <c r="EY271" s="82">
        <f t="shared" si="897"/>
        <v>68.947312481281998</v>
      </c>
      <c r="EZ271" s="82">
        <f t="shared" si="897"/>
        <v>63.376889940565903</v>
      </c>
      <c r="FA271" s="82">
        <f t="shared" si="897"/>
        <v>58.249915701418558</v>
      </c>
      <c r="FB271" s="82">
        <f t="shared" si="897"/>
        <v>53.530826479646898</v>
      </c>
      <c r="FC271" s="82">
        <f t="shared" si="897"/>
        <v>49.186900556990651</v>
      </c>
      <c r="FD271" s="82">
        <f t="shared" si="897"/>
        <v>45.188030315975517</v>
      </c>
      <c r="FE271" s="82">
        <f t="shared" si="897"/>
        <v>41.506512966383383</v>
      </c>
      <c r="FF271" s="82">
        <f t="shared" si="897"/>
        <v>38.116858007786028</v>
      </c>
      <c r="FG271" s="82">
        <f t="shared" si="897"/>
        <v>34.995610089025007</v>
      </c>
      <c r="FH271" s="82">
        <f t="shared" si="897"/>
        <v>32.121186032639329</v>
      </c>
      <c r="FI271" s="82">
        <f t="shared" si="897"/>
        <v>29.473724890793974</v>
      </c>
      <c r="FJ271" s="82">
        <f t="shared" si="897"/>
        <v>27.034949989926872</v>
      </c>
      <c r="FK271" s="82">
        <f t="shared" si="897"/>
        <v>24.788042004744998</v>
      </c>
      <c r="FL271" s="82">
        <f t="shared" si="897"/>
        <v>22.717522178938165</v>
      </c>
      <c r="FM271" s="82">
        <f t="shared" si="897"/>
        <v>20.809144880578781</v>
      </c>
      <c r="FN271" s="82">
        <f t="shared" si="897"/>
        <v>19.049798745126377</v>
      </c>
      <c r="FO271" s="82">
        <f t="shared" si="897"/>
        <v>17.427415718709938</v>
      </c>
      <c r="FP271" s="82">
        <f t="shared" si="897"/>
        <v>15.930887369334545</v>
      </c>
    </row>
    <row r="272" spans="1:172">
      <c r="A272" s="79">
        <v>2008</v>
      </c>
      <c r="D272" s="98">
        <f>Data!CF72</f>
        <v>179.25186565290468</v>
      </c>
      <c r="BL272" s="82">
        <f>+$D272*H211</f>
        <v>179.25186565290468</v>
      </c>
      <c r="BM272" s="82">
        <f t="shared" ref="BM272:CJ272" si="898">+$D272*I211</f>
        <v>172.90537270754811</v>
      </c>
      <c r="BN272" s="82">
        <f t="shared" si="898"/>
        <v>166.44649603313616</v>
      </c>
      <c r="BO272" s="82">
        <f t="shared" si="898"/>
        <v>159.87420928522019</v>
      </c>
      <c r="BP272" s="82">
        <f t="shared" si="898"/>
        <v>153.18791796220214</v>
      </c>
      <c r="BQ272" s="82">
        <f t="shared" si="898"/>
        <v>146.38769383446419</v>
      </c>
      <c r="BR272" s="82">
        <f t="shared" si="898"/>
        <v>139.47460847959974</v>
      </c>
      <c r="BS272" s="82">
        <f t="shared" si="898"/>
        <v>132.45118996010171</v>
      </c>
      <c r="BT272" s="82">
        <f t="shared" si="898"/>
        <v>125.32202240280697</v>
      </c>
      <c r="BU272" s="82">
        <f t="shared" si="898"/>
        <v>118.09449737407796</v>
      </c>
      <c r="BV272" s="82">
        <f t="shared" si="898"/>
        <v>110.77970687366154</v>
      </c>
      <c r="BW272" s="82">
        <f t="shared" si="898"/>
        <v>103.39344000594913</v>
      </c>
      <c r="BX272" s="82">
        <f t="shared" si="898"/>
        <v>95.957210361974575</v>
      </c>
      <c r="BY272" s="82">
        <f t="shared" si="898"/>
        <v>88.499202838668481</v>
      </c>
      <c r="BZ272" s="82">
        <f t="shared" si="898"/>
        <v>81.054993728586965</v>
      </c>
      <c r="CA272" s="82">
        <f t="shared" si="898"/>
        <v>73.667875264645829</v>
      </c>
      <c r="CB272" s="82">
        <f t="shared" si="898"/>
        <v>66.388614890616239</v>
      </c>
      <c r="CC272" s="82">
        <f t="shared" si="898"/>
        <v>59.274508225936152</v>
      </c>
      <c r="CD272" s="82">
        <f t="shared" si="898"/>
        <v>52.387646621750299</v>
      </c>
      <c r="CE272" s="82">
        <f t="shared" si="898"/>
        <v>45.792412421360673</v>
      </c>
      <c r="CF272" s="82">
        <f t="shared" si="898"/>
        <v>39.552326908367355</v>
      </c>
      <c r="CG272" s="82">
        <f t="shared" si="898"/>
        <v>33.726489857291419</v>
      </c>
      <c r="CH272" s="82">
        <f t="shared" si="898"/>
        <v>28.365943890704635</v>
      </c>
      <c r="CI272" s="82">
        <f t="shared" si="898"/>
        <v>23.510350250937556</v>
      </c>
      <c r="CJ272" s="82">
        <f t="shared" si="898"/>
        <v>19.185359593887377</v>
      </c>
      <c r="ER272" s="82">
        <f>+$D272*CN211</f>
        <v>179.25186565290468</v>
      </c>
      <c r="ES272" s="82">
        <f t="shared" ref="ES272:FP272" si="899">+$D272*CO211</f>
        <v>164.85866649557053</v>
      </c>
      <c r="ET272" s="82">
        <f t="shared" si="899"/>
        <v>151.61480127461897</v>
      </c>
      <c r="EU272" s="82">
        <f t="shared" si="899"/>
        <v>139.4282383952912</v>
      </c>
      <c r="EV272" s="82">
        <f t="shared" si="899"/>
        <v>128.21430539521549</v>
      </c>
      <c r="EW272" s="82">
        <f t="shared" si="899"/>
        <v>117.89510007800769</v>
      </c>
      <c r="EX272" s="82">
        <f t="shared" si="899"/>
        <v>108.39894875075285</v>
      </c>
      <c r="EY272" s="82">
        <f t="shared" si="899"/>
        <v>99.659907796837885</v>
      </c>
      <c r="EZ272" s="82">
        <f t="shared" si="899"/>
        <v>91.617305117081841</v>
      </c>
      <c r="FA272" s="82">
        <f t="shared" si="899"/>
        <v>84.21531824946598</v>
      </c>
      <c r="FB272" s="82">
        <f t="shared" si="899"/>
        <v>77.402586232929409</v>
      </c>
      <c r="FC272" s="82">
        <f t="shared" si="899"/>
        <v>71.131852515452579</v>
      </c>
      <c r="FD272" s="82">
        <f t="shared" si="899"/>
        <v>65.359636422620198</v>
      </c>
      <c r="FE272" s="82">
        <f t="shared" si="899"/>
        <v>60.045930901550555</v>
      </c>
      <c r="FF272" s="82">
        <f t="shared" si="899"/>
        <v>55.153924437876114</v>
      </c>
      <c r="FG272" s="82">
        <f t="shared" si="899"/>
        <v>50.649745211633579</v>
      </c>
      <c r="FH272" s="82">
        <f t="shared" si="899"/>
        <v>46.502225712641959</v>
      </c>
      <c r="FI272" s="82">
        <f t="shared" si="899"/>
        <v>42.68268617828722</v>
      </c>
      <c r="FJ272" s="82">
        <f t="shared" si="899"/>
        <v>39.16473534758714</v>
      </c>
      <c r="FK272" s="82">
        <f t="shared" si="899"/>
        <v>35.924087145885579</v>
      </c>
      <c r="FL272" s="82">
        <f t="shared" si="899"/>
        <v>32.938392025364358</v>
      </c>
      <c r="FM272" s="82">
        <f t="shared" si="899"/>
        <v>30.187081788530822</v>
      </c>
      <c r="FN272" s="82">
        <f t="shared" si="899"/>
        <v>27.651226815651782</v>
      </c>
      <c r="FO272" s="82">
        <f t="shared" si="899"/>
        <v>25.313404703411209</v>
      </c>
      <c r="FP272" s="82">
        <f t="shared" si="899"/>
        <v>23.157579401470361</v>
      </c>
    </row>
    <row r="273" spans="1:172">
      <c r="A273" s="79">
        <v>2009</v>
      </c>
      <c r="D273" s="98">
        <f>Data!CF73</f>
        <v>224.81497040790535</v>
      </c>
      <c r="BM273" s="82">
        <f>+$D273*H211</f>
        <v>224.81497040790535</v>
      </c>
      <c r="BN273" s="82">
        <f t="shared" ref="BN273:CJ273" si="900">+$D273*I211</f>
        <v>216.8552952407465</v>
      </c>
      <c r="BO273" s="82">
        <f t="shared" si="900"/>
        <v>208.75467010562005</v>
      </c>
      <c r="BP273" s="82">
        <f t="shared" si="900"/>
        <v>200.5118077768895</v>
      </c>
      <c r="BQ273" s="82">
        <f t="shared" si="900"/>
        <v>192.12596263966998</v>
      </c>
      <c r="BR273" s="82">
        <f t="shared" si="900"/>
        <v>183.59722470728596</v>
      </c>
      <c r="BS273" s="82">
        <f t="shared" si="900"/>
        <v>174.9269379360978</v>
      </c>
      <c r="BT273" s="82">
        <f t="shared" si="900"/>
        <v>166.11827298373001</v>
      </c>
      <c r="BU273" s="82">
        <f t="shared" si="900"/>
        <v>157.17697919251393</v>
      </c>
      <c r="BV273" s="82">
        <f t="shared" si="900"/>
        <v>148.11232695284124</v>
      </c>
      <c r="BW273" s="82">
        <f t="shared" si="900"/>
        <v>138.93822768251383</v>
      </c>
      <c r="BX273" s="82">
        <f t="shared" si="900"/>
        <v>129.6744838367172</v>
      </c>
      <c r="BY273" s="82">
        <f t="shared" si="900"/>
        <v>120.3480774349357</v>
      </c>
      <c r="BZ273" s="82">
        <f t="shared" si="900"/>
        <v>110.99435754729656</v>
      </c>
      <c r="CA273" s="82">
        <f t="shared" si="900"/>
        <v>101.65794342018302</v>
      </c>
      <c r="CB273" s="82">
        <f t="shared" si="900"/>
        <v>92.393131515316199</v>
      </c>
      <c r="CC273" s="82">
        <f t="shared" si="900"/>
        <v>83.263593590462918</v>
      </c>
      <c r="CD273" s="82">
        <f t="shared" si="900"/>
        <v>74.341188942269966</v>
      </c>
      <c r="CE273" s="82">
        <f t="shared" si="900"/>
        <v>65.703791601333037</v>
      </c>
      <c r="CF273" s="82">
        <f t="shared" si="900"/>
        <v>57.432148925854015</v>
      </c>
      <c r="CG273" s="82">
        <f t="shared" si="900"/>
        <v>49.605928346020065</v>
      </c>
      <c r="CH273" s="82">
        <f t="shared" si="900"/>
        <v>42.29925190241179</v>
      </c>
      <c r="CI273" s="82">
        <f t="shared" si="900"/>
        <v>35.576136477872851</v>
      </c>
      <c r="CJ273" s="82">
        <f t="shared" si="900"/>
        <v>29.486324600819394</v>
      </c>
      <c r="ES273" s="82">
        <f>+$D273*CN211</f>
        <v>224.81497040790535</v>
      </c>
      <c r="ET273" s="82">
        <f t="shared" ref="ET273:FP273" si="901">+$D273*CO211</f>
        <v>206.76323838913331</v>
      </c>
      <c r="EU273" s="82">
        <f t="shared" si="901"/>
        <v>190.15298355641735</v>
      </c>
      <c r="EV273" s="82">
        <f t="shared" si="901"/>
        <v>174.86878127985514</v>
      </c>
      <c r="EW273" s="82">
        <f t="shared" si="901"/>
        <v>160.80443664173615</v>
      </c>
      <c r="EX273" s="82">
        <f t="shared" si="901"/>
        <v>147.86224588923739</v>
      </c>
      <c r="EY273" s="82">
        <f t="shared" si="901"/>
        <v>135.95231696409209</v>
      </c>
      <c r="EZ273" s="82">
        <f t="shared" si="901"/>
        <v>124.99194438279825</v>
      </c>
      <c r="FA273" s="82">
        <f t="shared" si="901"/>
        <v>114.90503411904112</v>
      </c>
      <c r="FB273" s="82">
        <f t="shared" si="901"/>
        <v>105.62157448785933</v>
      </c>
      <c r="FC273" s="82">
        <f t="shared" si="901"/>
        <v>97.077149351105732</v>
      </c>
      <c r="FD273" s="82">
        <f t="shared" si="901"/>
        <v>89.212490258183394</v>
      </c>
      <c r="FE273" s="82">
        <f t="shared" si="901"/>
        <v>81.973064406901514</v>
      </c>
      <c r="FF273" s="82">
        <f t="shared" si="901"/>
        <v>75.308695558497078</v>
      </c>
      <c r="FG273" s="82">
        <f t="shared" si="901"/>
        <v>69.173215270130939</v>
      </c>
      <c r="FH273" s="82">
        <f t="shared" si="901"/>
        <v>63.524142019086604</v>
      </c>
      <c r="FI273" s="82">
        <f t="shared" si="901"/>
        <v>58.322385986948468</v>
      </c>
      <c r="FJ273" s="82">
        <f t="shared" si="901"/>
        <v>53.531977450556923</v>
      </c>
      <c r="FK273" s="82">
        <f t="shared" si="901"/>
        <v>49.11981689077929</v>
      </c>
      <c r="FL273" s="82">
        <f t="shared" si="901"/>
        <v>45.055445081234545</v>
      </c>
      <c r="FM273" s="82">
        <f t="shared" si="901"/>
        <v>41.310831558122082</v>
      </c>
      <c r="FN273" s="82">
        <f t="shared" si="901"/>
        <v>37.860180000194063</v>
      </c>
      <c r="FO273" s="82">
        <f t="shared" si="901"/>
        <v>34.679749165569149</v>
      </c>
      <c r="FP273" s="82">
        <f t="shared" si="901"/>
        <v>31.74768814032986</v>
      </c>
    </row>
    <row r="274" spans="1:172">
      <c r="A274" s="79">
        <v>2010</v>
      </c>
      <c r="D274" s="98">
        <f>Data!CF74</f>
        <v>274.40185633604938</v>
      </c>
      <c r="BN274" s="82">
        <f>+$D274*H211</f>
        <v>274.40185633604938</v>
      </c>
      <c r="BO274" s="82">
        <f t="shared" ref="BO274:CJ274" si="902">+$D274*I211</f>
        <v>264.68653516443254</v>
      </c>
      <c r="BP274" s="82">
        <f t="shared" si="902"/>
        <v>254.79917503655469</v>
      </c>
      <c r="BQ274" s="82">
        <f t="shared" si="902"/>
        <v>244.73820480658185</v>
      </c>
      <c r="BR274" s="82">
        <f t="shared" si="902"/>
        <v>234.5027144011851</v>
      </c>
      <c r="BS274" s="82">
        <f t="shared" si="902"/>
        <v>224.09281368770684</v>
      </c>
      <c r="BT274" s="82">
        <f t="shared" si="902"/>
        <v>213.5101430556613</v>
      </c>
      <c r="BU274" s="82">
        <f t="shared" si="902"/>
        <v>202.75857250683887</v>
      </c>
      <c r="BV274" s="82">
        <f t="shared" si="902"/>
        <v>191.84511950188983</v>
      </c>
      <c r="BW274" s="82">
        <f t="shared" si="902"/>
        <v>180.78109917844856</v>
      </c>
      <c r="BX274" s="82">
        <f t="shared" si="902"/>
        <v>169.58349136157818</v>
      </c>
      <c r="BY274" s="82">
        <f t="shared" si="902"/>
        <v>158.2764662853742</v>
      </c>
      <c r="BZ274" s="82">
        <f t="shared" si="902"/>
        <v>146.89295732709681</v>
      </c>
      <c r="CA274" s="82">
        <f t="shared" si="902"/>
        <v>135.47611041446189</v>
      </c>
      <c r="CB274" s="82">
        <f t="shared" si="902"/>
        <v>124.08038635145267</v>
      </c>
      <c r="CC274" s="82">
        <f t="shared" si="902"/>
        <v>112.77205763701228</v>
      </c>
      <c r="CD274" s="82">
        <f t="shared" si="902"/>
        <v>101.62883995215471</v>
      </c>
      <c r="CE274" s="82">
        <f t="shared" si="902"/>
        <v>90.738442422117927</v>
      </c>
      <c r="CF274" s="82">
        <f t="shared" si="902"/>
        <v>80.195915561185146</v>
      </c>
      <c r="CG274" s="82">
        <f t="shared" si="902"/>
        <v>70.099816974059578</v>
      </c>
      <c r="CH274" s="82">
        <f t="shared" si="902"/>
        <v>60.547386140359585</v>
      </c>
      <c r="CI274" s="82">
        <f t="shared" si="902"/>
        <v>51.629094017129638</v>
      </c>
      <c r="CJ274" s="82">
        <f t="shared" si="902"/>
        <v>43.42307753385127</v>
      </c>
      <c r="ET274" s="82">
        <f>+$D274*CN211</f>
        <v>274.40185633604938</v>
      </c>
      <c r="EU274" s="82">
        <f t="shared" ref="EU274:FP274" si="903">+$D274*CO211</f>
        <v>252.36849811686841</v>
      </c>
      <c r="EV274" s="82">
        <f t="shared" si="903"/>
        <v>232.09456016672991</v>
      </c>
      <c r="EW274" s="82">
        <f t="shared" si="903"/>
        <v>213.43915892857081</v>
      </c>
      <c r="EX274" s="82">
        <f t="shared" si="903"/>
        <v>196.27267633247183</v>
      </c>
      <c r="EY274" s="82">
        <f t="shared" si="903"/>
        <v>180.47585834878817</v>
      </c>
      <c r="EZ274" s="82">
        <f t="shared" si="903"/>
        <v>165.93898564871569</v>
      </c>
      <c r="FA274" s="82">
        <f t="shared" si="903"/>
        <v>152.56111060336232</v>
      </c>
      <c r="FB274" s="82">
        <f t="shared" si="903"/>
        <v>140.24935531389886</v>
      </c>
      <c r="FC274" s="82">
        <f t="shared" si="903"/>
        <v>128.9182657899448</v>
      </c>
      <c r="FD274" s="82">
        <f t="shared" si="903"/>
        <v>118.48921778395335</v>
      </c>
      <c r="FE274" s="82">
        <f t="shared" si="903"/>
        <v>108.88987014872934</v>
      </c>
      <c r="FF274" s="82">
        <f t="shared" si="903"/>
        <v>100.05366191582299</v>
      </c>
      <c r="FG274" s="82">
        <f t="shared" si="903"/>
        <v>91.919349596708798</v>
      </c>
      <c r="FH274" s="82">
        <f t="shared" si="903"/>
        <v>84.43058148848985</v>
      </c>
      <c r="FI274" s="82">
        <f t="shared" si="903"/>
        <v>77.535506023309082</v>
      </c>
      <c r="FJ274" s="82">
        <f t="shared" si="903"/>
        <v>71.186411437498734</v>
      </c>
      <c r="FK274" s="82">
        <f t="shared" si="903"/>
        <v>65.339394254395359</v>
      </c>
      <c r="FL274" s="82">
        <f t="shared" si="903"/>
        <v>59.954054275216151</v>
      </c>
      <c r="FM274" s="82">
        <f t="shared" si="903"/>
        <v>54.993213956818167</v>
      </c>
      <c r="FN274" s="82">
        <f t="shared" si="903"/>
        <v>50.422660224836797</v>
      </c>
      <c r="FO274" s="82">
        <f t="shared" si="903"/>
        <v>46.21090692679649</v>
      </c>
      <c r="FP274" s="82">
        <f t="shared" si="903"/>
        <v>42.328976273397267</v>
      </c>
    </row>
    <row r="275" spans="1:172">
      <c r="A275" s="79">
        <v>2011</v>
      </c>
      <c r="D275" s="98">
        <f>Data!CF75</f>
        <v>228.95432276599203</v>
      </c>
      <c r="BO275" s="82">
        <f>+$D275*H211</f>
        <v>228.95432276599203</v>
      </c>
      <c r="BP275" s="82">
        <f t="shared" ref="BP275:CJ275" si="904">+$D275*I211</f>
        <v>220.8480919663813</v>
      </c>
      <c r="BQ275" s="82">
        <f t="shared" si="904"/>
        <v>212.59831599092504</v>
      </c>
      <c r="BR275" s="82">
        <f t="shared" si="904"/>
        <v>204.20368391324979</v>
      </c>
      <c r="BS275" s="82">
        <f t="shared" si="904"/>
        <v>195.66343639001337</v>
      </c>
      <c r="BT275" s="82">
        <f t="shared" si="904"/>
        <v>186.97766509188926</v>
      </c>
      <c r="BU275" s="82">
        <f t="shared" si="904"/>
        <v>178.14773872051572</v>
      </c>
      <c r="BV275" s="82">
        <f t="shared" si="904"/>
        <v>169.17688631249928</v>
      </c>
      <c r="BW275" s="82">
        <f t="shared" si="904"/>
        <v>160.07096306857432</v>
      </c>
      <c r="BX275" s="82">
        <f t="shared" si="904"/>
        <v>150.83941006799839</v>
      </c>
      <c r="BY275" s="82">
        <f t="shared" si="904"/>
        <v>141.49639486925636</v>
      </c>
      <c r="BZ275" s="82">
        <f t="shared" si="904"/>
        <v>132.06208453554643</v>
      </c>
      <c r="CA275" s="82">
        <f t="shared" si="904"/>
        <v>122.56395788639153</v>
      </c>
      <c r="CB275" s="82">
        <f t="shared" si="904"/>
        <v>113.03801484829435</v>
      </c>
      <c r="CC275" s="82">
        <f t="shared" si="904"/>
        <v>103.52969620893671</v>
      </c>
      <c r="CD275" s="82">
        <f t="shared" si="904"/>
        <v>94.094298150772119</v>
      </c>
      <c r="CE275" s="82">
        <f t="shared" si="904"/>
        <v>84.796664772716071</v>
      </c>
      <c r="CF275" s="82">
        <f t="shared" si="904"/>
        <v>75.709978463683129</v>
      </c>
      <c r="CG275" s="82">
        <f t="shared" si="904"/>
        <v>66.913547091400034</v>
      </c>
      <c r="CH275" s="82">
        <f t="shared" si="904"/>
        <v>58.489604755663201</v>
      </c>
      <c r="CI275" s="82">
        <f t="shared" si="904"/>
        <v>50.519285744335733</v>
      </c>
      <c r="CJ275" s="82">
        <f t="shared" si="904"/>
        <v>43.078076852502363</v>
      </c>
      <c r="EU275" s="82">
        <f>+$D275*CN211</f>
        <v>228.95432276599203</v>
      </c>
      <c r="EV275" s="82">
        <f t="shared" ref="EV275:FP275" si="905">+$D275*CO211</f>
        <v>210.5702175099579</v>
      </c>
      <c r="EW275" s="82">
        <f t="shared" si="905"/>
        <v>193.65413029701622</v>
      </c>
      <c r="EX275" s="82">
        <f t="shared" si="905"/>
        <v>178.08851126862399</v>
      </c>
      <c r="EY275" s="82">
        <f t="shared" si="905"/>
        <v>163.76521021831806</v>
      </c>
      <c r="EZ275" s="82">
        <f t="shared" si="905"/>
        <v>150.58472444608392</v>
      </c>
      <c r="FA275" s="82">
        <f t="shared" si="905"/>
        <v>138.45550677743771</v>
      </c>
      <c r="FB275" s="82">
        <f t="shared" si="905"/>
        <v>127.29332893376488</v>
      </c>
      <c r="FC275" s="82">
        <f t="shared" si="905"/>
        <v>117.02069582552666</v>
      </c>
      <c r="FD275" s="82">
        <f t="shared" si="905"/>
        <v>107.56630669420609</v>
      </c>
      <c r="FE275" s="82">
        <f t="shared" si="905"/>
        <v>98.864559354780027</v>
      </c>
      <c r="FF275" s="82">
        <f t="shared" si="905"/>
        <v>90.855094090352452</v>
      </c>
      <c r="FG275" s="82">
        <f t="shared" si="905"/>
        <v>83.482374026437284</v>
      </c>
      <c r="FH275" s="82">
        <f t="shared" si="905"/>
        <v>76.69529906616782</v>
      </c>
      <c r="FI275" s="82">
        <f t="shared" si="905"/>
        <v>70.446850701193796</v>
      </c>
      <c r="FJ275" s="82">
        <f t="shared" si="905"/>
        <v>64.693765227830411</v>
      </c>
      <c r="FK275" s="82">
        <f t="shared" si="905"/>
        <v>59.396233095645407</v>
      </c>
      <c r="FL275" s="82">
        <f t="shared" si="905"/>
        <v>54.517622297476841</v>
      </c>
      <c r="FM275" s="82">
        <f t="shared" si="905"/>
        <v>50.024223877141104</v>
      </c>
      <c r="FN275" s="82">
        <f t="shared" si="905"/>
        <v>45.885017784970714</v>
      </c>
      <c r="FO275" s="82">
        <f t="shared" si="905"/>
        <v>42.071457452893995</v>
      </c>
      <c r="FP275" s="82">
        <f t="shared" si="905"/>
        <v>38.557271591012245</v>
      </c>
    </row>
    <row r="276" spans="1:172">
      <c r="A276" s="79">
        <v>2012</v>
      </c>
      <c r="D276" s="98">
        <f>Data!CF76</f>
        <v>265.72123109116421</v>
      </c>
      <c r="BP276" s="82">
        <f>+$D276*H211</f>
        <v>265.72123109116421</v>
      </c>
      <c r="BQ276" s="82">
        <f t="shared" ref="BQ276:CJ276" si="906">+$D276*I211</f>
        <v>256.31325136158637</v>
      </c>
      <c r="BR276" s="82">
        <f t="shared" si="906"/>
        <v>246.73867507955183</v>
      </c>
      <c r="BS276" s="82">
        <f t="shared" si="906"/>
        <v>236.99598080198137</v>
      </c>
      <c r="BT276" s="82">
        <f t="shared" si="906"/>
        <v>227.08428724545891</v>
      </c>
      <c r="BU276" s="82">
        <f t="shared" si="906"/>
        <v>217.0037008017045</v>
      </c>
      <c r="BV276" s="82">
        <f t="shared" si="906"/>
        <v>206.7558099669732</v>
      </c>
      <c r="BW276" s="82">
        <f t="shared" si="906"/>
        <v>196.34436231664156</v>
      </c>
      <c r="BX276" s="82">
        <f t="shared" si="906"/>
        <v>185.77615331597363</v>
      </c>
      <c r="BY276" s="82">
        <f t="shared" si="906"/>
        <v>175.0621401514197</v>
      </c>
      <c r="BZ276" s="82">
        <f t="shared" si="906"/>
        <v>164.2187654960714</v>
      </c>
      <c r="CA276" s="82">
        <f t="shared" si="906"/>
        <v>153.26943496549339</v>
      </c>
      <c r="CB276" s="82">
        <f t="shared" si="906"/>
        <v>142.2460400988553</v>
      </c>
      <c r="CC276" s="82">
        <f t="shared" si="906"/>
        <v>131.19036191463249</v>
      </c>
      <c r="CD276" s="82">
        <f t="shared" si="906"/>
        <v>120.15513836465172</v>
      </c>
      <c r="CE276" s="82">
        <f t="shared" si="906"/>
        <v>109.20454543606481</v>
      </c>
      <c r="CF276" s="82">
        <f t="shared" si="906"/>
        <v>98.41384029626073</v>
      </c>
      <c r="CG276" s="82">
        <f t="shared" si="906"/>
        <v>87.867957417066165</v>
      </c>
      <c r="CH276" s="82">
        <f t="shared" si="906"/>
        <v>77.658940416583519</v>
      </c>
      <c r="CI276" s="82">
        <f t="shared" si="906"/>
        <v>67.882229057520007</v>
      </c>
      <c r="CJ276" s="82">
        <f t="shared" si="906"/>
        <v>58.631986676012858</v>
      </c>
      <c r="EV276" s="82">
        <f>+$D276*CN211</f>
        <v>265.72123109116421</v>
      </c>
      <c r="EW276" s="82">
        <f t="shared" ref="EW276:FP276" si="907">+$D276*CO211</f>
        <v>244.38489193789212</v>
      </c>
      <c r="EX276" s="82">
        <f t="shared" si="907"/>
        <v>224.75231429024254</v>
      </c>
      <c r="EY276" s="82">
        <f t="shared" si="907"/>
        <v>206.68707140270007</v>
      </c>
      <c r="EZ276" s="82">
        <f t="shared" si="907"/>
        <v>190.06364563638832</v>
      </c>
      <c r="FA276" s="82">
        <f t="shared" si="907"/>
        <v>174.76655552921758</v>
      </c>
      <c r="FB276" s="82">
        <f t="shared" si="907"/>
        <v>160.68955269237006</v>
      </c>
      <c r="FC276" s="82">
        <f t="shared" si="907"/>
        <v>147.73488294669002</v>
      </c>
      <c r="FD276" s="82">
        <f t="shared" si="907"/>
        <v>135.81260655945263</v>
      </c>
      <c r="FE276" s="82">
        <f t="shared" si="907"/>
        <v>124.83997285313424</v>
      </c>
      <c r="FF276" s="82">
        <f t="shared" si="907"/>
        <v>114.74084483605884</v>
      </c>
      <c r="FG276" s="82">
        <f t="shared" si="907"/>
        <v>105.44516985279645</v>
      </c>
      <c r="FH276" s="82">
        <f t="shared" si="907"/>
        <v>96.888492572339956</v>
      </c>
      <c r="FI276" s="82">
        <f t="shared" si="907"/>
        <v>89.011506926630659</v>
      </c>
      <c r="FJ276" s="82">
        <f t="shared" si="907"/>
        <v>81.759643882981266</v>
      </c>
      <c r="FK276" s="82">
        <f t="shared" si="907"/>
        <v>75.082692183243026</v>
      </c>
      <c r="FL276" s="82">
        <f t="shared" si="907"/>
        <v>68.934449411919857</v>
      </c>
      <c r="FM276" s="82">
        <f t="shared" si="907"/>
        <v>63.272400966435981</v>
      </c>
      <c r="FN276" s="82">
        <f t="shared" si="907"/>
        <v>58.057424696889633</v>
      </c>
      <c r="FO276" s="82">
        <f t="shared" si="907"/>
        <v>53.253519161217717</v>
      </c>
      <c r="FP276" s="82">
        <f t="shared" si="907"/>
        <v>48.827553606002731</v>
      </c>
    </row>
    <row r="277" spans="1:172">
      <c r="A277" s="79">
        <v>2013</v>
      </c>
      <c r="D277" s="98">
        <f>Data!CF77</f>
        <v>281.80813179062284</v>
      </c>
      <c r="BQ277" s="82">
        <f>+$D277*H211</f>
        <v>281.80813179062284</v>
      </c>
      <c r="BR277" s="82">
        <f t="shared" ref="BR277:CJ277" si="908">+$D277*I211</f>
        <v>271.83058810459806</v>
      </c>
      <c r="BS277" s="82">
        <f t="shared" si="908"/>
        <v>261.67636202470584</v>
      </c>
      <c r="BT277" s="82">
        <f t="shared" si="908"/>
        <v>251.34383999891648</v>
      </c>
      <c r="BU277" s="82">
        <f t="shared" si="908"/>
        <v>240.83208739046023</v>
      </c>
      <c r="BV277" s="82">
        <f t="shared" si="908"/>
        <v>230.14121703206689</v>
      </c>
      <c r="BW277" s="82">
        <f t="shared" si="908"/>
        <v>219.27291358837607</v>
      </c>
      <c r="BX277" s="82">
        <f t="shared" si="908"/>
        <v>208.2311515149149</v>
      </c>
      <c r="BY277" s="82">
        <f t="shared" si="908"/>
        <v>197.02313767792756</v>
      </c>
      <c r="BZ277" s="82">
        <f t="shared" si="908"/>
        <v>185.66049261759659</v>
      </c>
      <c r="CA277" s="82">
        <f t="shared" si="908"/>
        <v>174.16065445494289</v>
      </c>
      <c r="CB277" s="82">
        <f t="shared" si="908"/>
        <v>162.54844579359732</v>
      </c>
      <c r="CC277" s="82">
        <f t="shared" si="908"/>
        <v>150.85768890299781</v>
      </c>
      <c r="CD277" s="82">
        <f t="shared" si="908"/>
        <v>139.13269424607751</v>
      </c>
      <c r="CE277" s="82">
        <f t="shared" si="908"/>
        <v>127.42939255753069</v>
      </c>
      <c r="CF277" s="82">
        <f t="shared" si="908"/>
        <v>115.81584507194816</v>
      </c>
      <c r="CG277" s="82">
        <f t="shared" si="908"/>
        <v>104.37186506453816</v>
      </c>
      <c r="CH277" s="82">
        <f t="shared" si="908"/>
        <v>93.187528983960078</v>
      </c>
      <c r="CI277" s="82">
        <f t="shared" si="908"/>
        <v>82.360452816539791</v>
      </c>
      <c r="CJ277" s="82">
        <f t="shared" si="908"/>
        <v>71.991854297558049</v>
      </c>
      <c r="EW277" s="82">
        <f>+$D277*CN211</f>
        <v>281.80813179062284</v>
      </c>
      <c r="EX277" s="82">
        <f t="shared" ref="EX277:FP277" si="909">+$D277*CO211</f>
        <v>259.18007963482103</v>
      </c>
      <c r="EY277" s="82">
        <f t="shared" si="909"/>
        <v>238.3589355869812</v>
      </c>
      <c r="EZ277" s="82">
        <f t="shared" si="909"/>
        <v>219.20001355588624</v>
      </c>
      <c r="FA277" s="82">
        <f t="shared" si="909"/>
        <v>201.57019699991366</v>
      </c>
      <c r="FB277" s="82">
        <f t="shared" si="909"/>
        <v>185.34701314955873</v>
      </c>
      <c r="FC277" s="82">
        <f t="shared" si="909"/>
        <v>170.41778128361767</v>
      </c>
      <c r="FD277" s="82">
        <f t="shared" si="909"/>
        <v>156.67882913439294</v>
      </c>
      <c r="FE277" s="82">
        <f t="shared" si="909"/>
        <v>144.03477197124462</v>
      </c>
      <c r="FF277" s="82">
        <f t="shared" si="909"/>
        <v>132.3978493478524</v>
      </c>
      <c r="FG277" s="82">
        <f t="shared" si="909"/>
        <v>121.68731489970385</v>
      </c>
      <c r="FH277" s="82">
        <f t="shared" si="909"/>
        <v>111.82887494739433</v>
      </c>
      <c r="FI277" s="82">
        <f t="shared" si="909"/>
        <v>102.75417200085626</v>
      </c>
      <c r="FJ277" s="82">
        <f t="shared" si="909"/>
        <v>94.400309572011352</v>
      </c>
      <c r="FK277" s="82">
        <f t="shared" si="909"/>
        <v>86.709414990723033</v>
      </c>
      <c r="FL277" s="82">
        <f t="shared" si="909"/>
        <v>79.628237183316642</v>
      </c>
      <c r="FM277" s="82">
        <f t="shared" si="909"/>
        <v>73.107776616176835</v>
      </c>
      <c r="FN277" s="82">
        <f t="shared" si="909"/>
        <v>67.102944830709205</v>
      </c>
      <c r="FO277" s="82">
        <f t="shared" si="909"/>
        <v>61.572251201832074</v>
      </c>
      <c r="FP277" s="82">
        <f t="shared" si="909"/>
        <v>56.477514741568292</v>
      </c>
    </row>
    <row r="278" spans="1:172">
      <c r="A278" s="79">
        <v>2014</v>
      </c>
      <c r="D278" s="98" t="e">
        <f>Data!CF78</f>
        <v>#DIV/0!</v>
      </c>
      <c r="BR278" s="82" t="e">
        <f>+$D278*H211</f>
        <v>#DIV/0!</v>
      </c>
      <c r="BS278" s="82" t="e">
        <f t="shared" ref="BS278:CJ278" si="910">+$D278*I211</f>
        <v>#DIV/0!</v>
      </c>
      <c r="BT278" s="82" t="e">
        <f t="shared" si="910"/>
        <v>#DIV/0!</v>
      </c>
      <c r="BU278" s="82" t="e">
        <f t="shared" si="910"/>
        <v>#DIV/0!</v>
      </c>
      <c r="BV278" s="82" t="e">
        <f t="shared" si="910"/>
        <v>#DIV/0!</v>
      </c>
      <c r="BW278" s="82" t="e">
        <f t="shared" si="910"/>
        <v>#DIV/0!</v>
      </c>
      <c r="BX278" s="82" t="e">
        <f t="shared" si="910"/>
        <v>#DIV/0!</v>
      </c>
      <c r="BY278" s="82" t="e">
        <f t="shared" si="910"/>
        <v>#DIV/0!</v>
      </c>
      <c r="BZ278" s="82" t="e">
        <f t="shared" si="910"/>
        <v>#DIV/0!</v>
      </c>
      <c r="CA278" s="82" t="e">
        <f t="shared" si="910"/>
        <v>#DIV/0!</v>
      </c>
      <c r="CB278" s="82" t="e">
        <f t="shared" si="910"/>
        <v>#DIV/0!</v>
      </c>
      <c r="CC278" s="82" t="e">
        <f t="shared" si="910"/>
        <v>#DIV/0!</v>
      </c>
      <c r="CD278" s="82" t="e">
        <f t="shared" si="910"/>
        <v>#DIV/0!</v>
      </c>
      <c r="CE278" s="82" t="e">
        <f t="shared" si="910"/>
        <v>#DIV/0!</v>
      </c>
      <c r="CF278" s="82" t="e">
        <f t="shared" si="910"/>
        <v>#DIV/0!</v>
      </c>
      <c r="CG278" s="82" t="e">
        <f t="shared" si="910"/>
        <v>#DIV/0!</v>
      </c>
      <c r="CH278" s="82" t="e">
        <f t="shared" si="910"/>
        <v>#DIV/0!</v>
      </c>
      <c r="CI278" s="82" t="e">
        <f t="shared" si="910"/>
        <v>#DIV/0!</v>
      </c>
      <c r="CJ278" s="82" t="e">
        <f t="shared" si="910"/>
        <v>#DIV/0!</v>
      </c>
      <c r="EX278" s="82" t="e">
        <f>+$D278*CN211</f>
        <v>#DIV/0!</v>
      </c>
      <c r="EY278" s="82" t="e">
        <f t="shared" ref="EY278:FP278" si="911">+$D278*CO211</f>
        <v>#DIV/0!</v>
      </c>
      <c r="EZ278" s="82" t="e">
        <f t="shared" si="911"/>
        <v>#DIV/0!</v>
      </c>
      <c r="FA278" s="82" t="e">
        <f t="shared" si="911"/>
        <v>#DIV/0!</v>
      </c>
      <c r="FB278" s="82" t="e">
        <f t="shared" si="911"/>
        <v>#DIV/0!</v>
      </c>
      <c r="FC278" s="82" t="e">
        <f t="shared" si="911"/>
        <v>#DIV/0!</v>
      </c>
      <c r="FD278" s="82" t="e">
        <f t="shared" si="911"/>
        <v>#DIV/0!</v>
      </c>
      <c r="FE278" s="82" t="e">
        <f t="shared" si="911"/>
        <v>#DIV/0!</v>
      </c>
      <c r="FF278" s="82" t="e">
        <f t="shared" si="911"/>
        <v>#DIV/0!</v>
      </c>
      <c r="FG278" s="82" t="e">
        <f t="shared" si="911"/>
        <v>#DIV/0!</v>
      </c>
      <c r="FH278" s="82" t="e">
        <f t="shared" si="911"/>
        <v>#DIV/0!</v>
      </c>
      <c r="FI278" s="82" t="e">
        <f t="shared" si="911"/>
        <v>#DIV/0!</v>
      </c>
      <c r="FJ278" s="82" t="e">
        <f t="shared" si="911"/>
        <v>#DIV/0!</v>
      </c>
      <c r="FK278" s="82" t="e">
        <f t="shared" si="911"/>
        <v>#DIV/0!</v>
      </c>
      <c r="FL278" s="82" t="e">
        <f t="shared" si="911"/>
        <v>#DIV/0!</v>
      </c>
      <c r="FM278" s="82" t="e">
        <f t="shared" si="911"/>
        <v>#DIV/0!</v>
      </c>
      <c r="FN278" s="82" t="e">
        <f t="shared" si="911"/>
        <v>#DIV/0!</v>
      </c>
      <c r="FO278" s="82" t="e">
        <f t="shared" si="911"/>
        <v>#DIV/0!</v>
      </c>
      <c r="FP278" s="82" t="e">
        <f t="shared" si="911"/>
        <v>#DIV/0!</v>
      </c>
    </row>
    <row r="279" spans="1:172">
      <c r="A279" s="79">
        <v>2015</v>
      </c>
      <c r="D279" s="98" t="e">
        <f>Data!CF79</f>
        <v>#DIV/0!</v>
      </c>
      <c r="BS279" s="82" t="e">
        <f>+$D279*H211</f>
        <v>#DIV/0!</v>
      </c>
      <c r="BT279" s="82" t="e">
        <f t="shared" ref="BT279:CJ279" si="912">+$D279*I211</f>
        <v>#DIV/0!</v>
      </c>
      <c r="BU279" s="82" t="e">
        <f t="shared" si="912"/>
        <v>#DIV/0!</v>
      </c>
      <c r="BV279" s="82" t="e">
        <f t="shared" si="912"/>
        <v>#DIV/0!</v>
      </c>
      <c r="BW279" s="82" t="e">
        <f t="shared" si="912"/>
        <v>#DIV/0!</v>
      </c>
      <c r="BX279" s="82" t="e">
        <f t="shared" si="912"/>
        <v>#DIV/0!</v>
      </c>
      <c r="BY279" s="82" t="e">
        <f t="shared" si="912"/>
        <v>#DIV/0!</v>
      </c>
      <c r="BZ279" s="82" t="e">
        <f t="shared" si="912"/>
        <v>#DIV/0!</v>
      </c>
      <c r="CA279" s="82" t="e">
        <f t="shared" si="912"/>
        <v>#DIV/0!</v>
      </c>
      <c r="CB279" s="82" t="e">
        <f t="shared" si="912"/>
        <v>#DIV/0!</v>
      </c>
      <c r="CC279" s="82" t="e">
        <f t="shared" si="912"/>
        <v>#DIV/0!</v>
      </c>
      <c r="CD279" s="82" t="e">
        <f t="shared" si="912"/>
        <v>#DIV/0!</v>
      </c>
      <c r="CE279" s="82" t="e">
        <f t="shared" si="912"/>
        <v>#DIV/0!</v>
      </c>
      <c r="CF279" s="82" t="e">
        <f t="shared" si="912"/>
        <v>#DIV/0!</v>
      </c>
      <c r="CG279" s="82" t="e">
        <f t="shared" si="912"/>
        <v>#DIV/0!</v>
      </c>
      <c r="CH279" s="82" t="e">
        <f t="shared" si="912"/>
        <v>#DIV/0!</v>
      </c>
      <c r="CI279" s="82" t="e">
        <f t="shared" si="912"/>
        <v>#DIV/0!</v>
      </c>
      <c r="CJ279" s="82" t="e">
        <f t="shared" si="912"/>
        <v>#DIV/0!</v>
      </c>
      <c r="EY279" s="82" t="e">
        <f>+$D279*CN211</f>
        <v>#DIV/0!</v>
      </c>
      <c r="EZ279" s="82" t="e">
        <f t="shared" ref="EZ279:FP279" si="913">+$D279*CO211</f>
        <v>#DIV/0!</v>
      </c>
      <c r="FA279" s="82" t="e">
        <f t="shared" si="913"/>
        <v>#DIV/0!</v>
      </c>
      <c r="FB279" s="82" t="e">
        <f t="shared" si="913"/>
        <v>#DIV/0!</v>
      </c>
      <c r="FC279" s="82" t="e">
        <f t="shared" si="913"/>
        <v>#DIV/0!</v>
      </c>
      <c r="FD279" s="82" t="e">
        <f t="shared" si="913"/>
        <v>#DIV/0!</v>
      </c>
      <c r="FE279" s="82" t="e">
        <f t="shared" si="913"/>
        <v>#DIV/0!</v>
      </c>
      <c r="FF279" s="82" t="e">
        <f t="shared" si="913"/>
        <v>#DIV/0!</v>
      </c>
      <c r="FG279" s="82" t="e">
        <f t="shared" si="913"/>
        <v>#DIV/0!</v>
      </c>
      <c r="FH279" s="82" t="e">
        <f t="shared" si="913"/>
        <v>#DIV/0!</v>
      </c>
      <c r="FI279" s="82" t="e">
        <f t="shared" si="913"/>
        <v>#DIV/0!</v>
      </c>
      <c r="FJ279" s="82" t="e">
        <f t="shared" si="913"/>
        <v>#DIV/0!</v>
      </c>
      <c r="FK279" s="82" t="e">
        <f t="shared" si="913"/>
        <v>#DIV/0!</v>
      </c>
      <c r="FL279" s="82" t="e">
        <f t="shared" si="913"/>
        <v>#DIV/0!</v>
      </c>
      <c r="FM279" s="82" t="e">
        <f t="shared" si="913"/>
        <v>#DIV/0!</v>
      </c>
      <c r="FN279" s="82" t="e">
        <f t="shared" si="913"/>
        <v>#DIV/0!</v>
      </c>
      <c r="FO279" s="82" t="e">
        <f t="shared" si="913"/>
        <v>#DIV/0!</v>
      </c>
      <c r="FP279" s="82" t="e">
        <f t="shared" si="913"/>
        <v>#DIV/0!</v>
      </c>
    </row>
    <row r="280" spans="1:172">
      <c r="A280" s="79">
        <v>2016</v>
      </c>
      <c r="D280" s="98" t="e">
        <f>Data!CF80</f>
        <v>#DIV/0!</v>
      </c>
      <c r="BT280" s="82" t="e">
        <f>+$D280*H211</f>
        <v>#DIV/0!</v>
      </c>
      <c r="BU280" s="82" t="e">
        <f t="shared" ref="BU280:CJ280" si="914">+$D280*I211</f>
        <v>#DIV/0!</v>
      </c>
      <c r="BV280" s="82" t="e">
        <f t="shared" si="914"/>
        <v>#DIV/0!</v>
      </c>
      <c r="BW280" s="82" t="e">
        <f t="shared" si="914"/>
        <v>#DIV/0!</v>
      </c>
      <c r="BX280" s="82" t="e">
        <f t="shared" si="914"/>
        <v>#DIV/0!</v>
      </c>
      <c r="BY280" s="82" t="e">
        <f t="shared" si="914"/>
        <v>#DIV/0!</v>
      </c>
      <c r="BZ280" s="82" t="e">
        <f t="shared" si="914"/>
        <v>#DIV/0!</v>
      </c>
      <c r="CA280" s="82" t="e">
        <f t="shared" si="914"/>
        <v>#DIV/0!</v>
      </c>
      <c r="CB280" s="82" t="e">
        <f t="shared" si="914"/>
        <v>#DIV/0!</v>
      </c>
      <c r="CC280" s="82" t="e">
        <f t="shared" si="914"/>
        <v>#DIV/0!</v>
      </c>
      <c r="CD280" s="82" t="e">
        <f t="shared" si="914"/>
        <v>#DIV/0!</v>
      </c>
      <c r="CE280" s="82" t="e">
        <f t="shared" si="914"/>
        <v>#DIV/0!</v>
      </c>
      <c r="CF280" s="82" t="e">
        <f t="shared" si="914"/>
        <v>#DIV/0!</v>
      </c>
      <c r="CG280" s="82" t="e">
        <f t="shared" si="914"/>
        <v>#DIV/0!</v>
      </c>
      <c r="CH280" s="82" t="e">
        <f t="shared" si="914"/>
        <v>#DIV/0!</v>
      </c>
      <c r="CI280" s="82" t="e">
        <f t="shared" si="914"/>
        <v>#DIV/0!</v>
      </c>
      <c r="CJ280" s="82" t="e">
        <f t="shared" si="914"/>
        <v>#DIV/0!</v>
      </c>
      <c r="EZ280" s="82" t="e">
        <f>+$D280*CN211</f>
        <v>#DIV/0!</v>
      </c>
      <c r="FA280" s="82" t="e">
        <f t="shared" ref="FA280:FP280" si="915">+$D280*CO211</f>
        <v>#DIV/0!</v>
      </c>
      <c r="FB280" s="82" t="e">
        <f t="shared" si="915"/>
        <v>#DIV/0!</v>
      </c>
      <c r="FC280" s="82" t="e">
        <f t="shared" si="915"/>
        <v>#DIV/0!</v>
      </c>
      <c r="FD280" s="82" t="e">
        <f t="shared" si="915"/>
        <v>#DIV/0!</v>
      </c>
      <c r="FE280" s="82" t="e">
        <f t="shared" si="915"/>
        <v>#DIV/0!</v>
      </c>
      <c r="FF280" s="82" t="e">
        <f t="shared" si="915"/>
        <v>#DIV/0!</v>
      </c>
      <c r="FG280" s="82" t="e">
        <f t="shared" si="915"/>
        <v>#DIV/0!</v>
      </c>
      <c r="FH280" s="82" t="e">
        <f t="shared" si="915"/>
        <v>#DIV/0!</v>
      </c>
      <c r="FI280" s="82" t="e">
        <f t="shared" si="915"/>
        <v>#DIV/0!</v>
      </c>
      <c r="FJ280" s="82" t="e">
        <f t="shared" si="915"/>
        <v>#DIV/0!</v>
      </c>
      <c r="FK280" s="82" t="e">
        <f t="shared" si="915"/>
        <v>#DIV/0!</v>
      </c>
      <c r="FL280" s="82" t="e">
        <f t="shared" si="915"/>
        <v>#DIV/0!</v>
      </c>
      <c r="FM280" s="82" t="e">
        <f t="shared" si="915"/>
        <v>#DIV/0!</v>
      </c>
      <c r="FN280" s="82" t="e">
        <f t="shared" si="915"/>
        <v>#DIV/0!</v>
      </c>
      <c r="FO280" s="82" t="e">
        <f t="shared" si="915"/>
        <v>#DIV/0!</v>
      </c>
      <c r="FP280" s="82" t="e">
        <f t="shared" si="915"/>
        <v>#DIV/0!</v>
      </c>
    </row>
    <row r="281" spans="1:172">
      <c r="A281" s="79">
        <v>2017</v>
      </c>
      <c r="D281" s="98" t="e">
        <f>Data!CF81</f>
        <v>#DIV/0!</v>
      </c>
      <c r="BU281" s="82" t="e">
        <f>+$D281*H211</f>
        <v>#DIV/0!</v>
      </c>
      <c r="BV281" s="82" t="e">
        <f t="shared" ref="BV281:CJ281" si="916">+$D281*I211</f>
        <v>#DIV/0!</v>
      </c>
      <c r="BW281" s="82" t="e">
        <f t="shared" si="916"/>
        <v>#DIV/0!</v>
      </c>
      <c r="BX281" s="82" t="e">
        <f t="shared" si="916"/>
        <v>#DIV/0!</v>
      </c>
      <c r="BY281" s="82" t="e">
        <f t="shared" si="916"/>
        <v>#DIV/0!</v>
      </c>
      <c r="BZ281" s="82" t="e">
        <f t="shared" si="916"/>
        <v>#DIV/0!</v>
      </c>
      <c r="CA281" s="82" t="e">
        <f t="shared" si="916"/>
        <v>#DIV/0!</v>
      </c>
      <c r="CB281" s="82" t="e">
        <f t="shared" si="916"/>
        <v>#DIV/0!</v>
      </c>
      <c r="CC281" s="82" t="e">
        <f t="shared" si="916"/>
        <v>#DIV/0!</v>
      </c>
      <c r="CD281" s="82" t="e">
        <f t="shared" si="916"/>
        <v>#DIV/0!</v>
      </c>
      <c r="CE281" s="82" t="e">
        <f t="shared" si="916"/>
        <v>#DIV/0!</v>
      </c>
      <c r="CF281" s="82" t="e">
        <f t="shared" si="916"/>
        <v>#DIV/0!</v>
      </c>
      <c r="CG281" s="82" t="e">
        <f t="shared" si="916"/>
        <v>#DIV/0!</v>
      </c>
      <c r="CH281" s="82" t="e">
        <f t="shared" si="916"/>
        <v>#DIV/0!</v>
      </c>
      <c r="CI281" s="82" t="e">
        <f t="shared" si="916"/>
        <v>#DIV/0!</v>
      </c>
      <c r="CJ281" s="82" t="e">
        <f t="shared" si="916"/>
        <v>#DIV/0!</v>
      </c>
      <c r="FA281" s="82" t="e">
        <f>+$D281*CN211</f>
        <v>#DIV/0!</v>
      </c>
      <c r="FB281" s="82" t="e">
        <f t="shared" ref="FB281:FP281" si="917">+$D281*CO211</f>
        <v>#DIV/0!</v>
      </c>
      <c r="FC281" s="82" t="e">
        <f t="shared" si="917"/>
        <v>#DIV/0!</v>
      </c>
      <c r="FD281" s="82" t="e">
        <f t="shared" si="917"/>
        <v>#DIV/0!</v>
      </c>
      <c r="FE281" s="82" t="e">
        <f t="shared" si="917"/>
        <v>#DIV/0!</v>
      </c>
      <c r="FF281" s="82" t="e">
        <f t="shared" si="917"/>
        <v>#DIV/0!</v>
      </c>
      <c r="FG281" s="82" t="e">
        <f t="shared" si="917"/>
        <v>#DIV/0!</v>
      </c>
      <c r="FH281" s="82" t="e">
        <f t="shared" si="917"/>
        <v>#DIV/0!</v>
      </c>
      <c r="FI281" s="82" t="e">
        <f t="shared" si="917"/>
        <v>#DIV/0!</v>
      </c>
      <c r="FJ281" s="82" t="e">
        <f t="shared" si="917"/>
        <v>#DIV/0!</v>
      </c>
      <c r="FK281" s="82" t="e">
        <f t="shared" si="917"/>
        <v>#DIV/0!</v>
      </c>
      <c r="FL281" s="82" t="e">
        <f t="shared" si="917"/>
        <v>#DIV/0!</v>
      </c>
      <c r="FM281" s="82" t="e">
        <f t="shared" si="917"/>
        <v>#DIV/0!</v>
      </c>
      <c r="FN281" s="82" t="e">
        <f t="shared" si="917"/>
        <v>#DIV/0!</v>
      </c>
      <c r="FO281" s="82" t="e">
        <f t="shared" si="917"/>
        <v>#DIV/0!</v>
      </c>
      <c r="FP281" s="82" t="e">
        <f t="shared" si="917"/>
        <v>#DIV/0!</v>
      </c>
    </row>
    <row r="282" spans="1:172">
      <c r="A282" s="79">
        <v>2018</v>
      </c>
      <c r="D282" s="98" t="e">
        <f>Data!CF82</f>
        <v>#DIV/0!</v>
      </c>
      <c r="BV282" s="82" t="e">
        <f>+$D282*H211</f>
        <v>#DIV/0!</v>
      </c>
      <c r="BW282" s="82" t="e">
        <f t="shared" ref="BW282:CJ282" si="918">+$D282*I211</f>
        <v>#DIV/0!</v>
      </c>
      <c r="BX282" s="82" t="e">
        <f t="shared" si="918"/>
        <v>#DIV/0!</v>
      </c>
      <c r="BY282" s="82" t="e">
        <f t="shared" si="918"/>
        <v>#DIV/0!</v>
      </c>
      <c r="BZ282" s="82" t="e">
        <f t="shared" si="918"/>
        <v>#DIV/0!</v>
      </c>
      <c r="CA282" s="82" t="e">
        <f t="shared" si="918"/>
        <v>#DIV/0!</v>
      </c>
      <c r="CB282" s="82" t="e">
        <f t="shared" si="918"/>
        <v>#DIV/0!</v>
      </c>
      <c r="CC282" s="82" t="e">
        <f t="shared" si="918"/>
        <v>#DIV/0!</v>
      </c>
      <c r="CD282" s="82" t="e">
        <f t="shared" si="918"/>
        <v>#DIV/0!</v>
      </c>
      <c r="CE282" s="82" t="e">
        <f t="shared" si="918"/>
        <v>#DIV/0!</v>
      </c>
      <c r="CF282" s="82" t="e">
        <f t="shared" si="918"/>
        <v>#DIV/0!</v>
      </c>
      <c r="CG282" s="82" t="e">
        <f t="shared" si="918"/>
        <v>#DIV/0!</v>
      </c>
      <c r="CH282" s="82" t="e">
        <f t="shared" si="918"/>
        <v>#DIV/0!</v>
      </c>
      <c r="CI282" s="82" t="e">
        <f t="shared" si="918"/>
        <v>#DIV/0!</v>
      </c>
      <c r="CJ282" s="82" t="e">
        <f t="shared" si="918"/>
        <v>#DIV/0!</v>
      </c>
      <c r="FB282" s="82" t="e">
        <f>+$D282*CN211</f>
        <v>#DIV/0!</v>
      </c>
      <c r="FC282" s="82" t="e">
        <f t="shared" ref="FC282:FP282" si="919">+$D282*CO211</f>
        <v>#DIV/0!</v>
      </c>
      <c r="FD282" s="82" t="e">
        <f t="shared" si="919"/>
        <v>#DIV/0!</v>
      </c>
      <c r="FE282" s="82" t="e">
        <f t="shared" si="919"/>
        <v>#DIV/0!</v>
      </c>
      <c r="FF282" s="82" t="e">
        <f t="shared" si="919"/>
        <v>#DIV/0!</v>
      </c>
      <c r="FG282" s="82" t="e">
        <f t="shared" si="919"/>
        <v>#DIV/0!</v>
      </c>
      <c r="FH282" s="82" t="e">
        <f t="shared" si="919"/>
        <v>#DIV/0!</v>
      </c>
      <c r="FI282" s="82" t="e">
        <f t="shared" si="919"/>
        <v>#DIV/0!</v>
      </c>
      <c r="FJ282" s="82" t="e">
        <f t="shared" si="919"/>
        <v>#DIV/0!</v>
      </c>
      <c r="FK282" s="82" t="e">
        <f t="shared" si="919"/>
        <v>#DIV/0!</v>
      </c>
      <c r="FL282" s="82" t="e">
        <f t="shared" si="919"/>
        <v>#DIV/0!</v>
      </c>
      <c r="FM282" s="82" t="e">
        <f t="shared" si="919"/>
        <v>#DIV/0!</v>
      </c>
      <c r="FN282" s="82" t="e">
        <f t="shared" si="919"/>
        <v>#DIV/0!</v>
      </c>
      <c r="FO282" s="82" t="e">
        <f t="shared" si="919"/>
        <v>#DIV/0!</v>
      </c>
      <c r="FP282" s="82" t="e">
        <f t="shared" si="919"/>
        <v>#DIV/0!</v>
      </c>
    </row>
    <row r="283" spans="1:172">
      <c r="A283" s="79">
        <v>2019</v>
      </c>
      <c r="D283" s="98" t="e">
        <f>Data!CF83</f>
        <v>#DIV/0!</v>
      </c>
      <c r="BW283" s="82" t="e">
        <f>+$D283*H211</f>
        <v>#DIV/0!</v>
      </c>
      <c r="BX283" s="82" t="e">
        <f t="shared" ref="BX283:CJ283" si="920">+$D283*I211</f>
        <v>#DIV/0!</v>
      </c>
      <c r="BY283" s="82" t="e">
        <f t="shared" si="920"/>
        <v>#DIV/0!</v>
      </c>
      <c r="BZ283" s="82" t="e">
        <f t="shared" si="920"/>
        <v>#DIV/0!</v>
      </c>
      <c r="CA283" s="82" t="e">
        <f t="shared" si="920"/>
        <v>#DIV/0!</v>
      </c>
      <c r="CB283" s="82" t="e">
        <f t="shared" si="920"/>
        <v>#DIV/0!</v>
      </c>
      <c r="CC283" s="82" t="e">
        <f t="shared" si="920"/>
        <v>#DIV/0!</v>
      </c>
      <c r="CD283" s="82" t="e">
        <f t="shared" si="920"/>
        <v>#DIV/0!</v>
      </c>
      <c r="CE283" s="82" t="e">
        <f t="shared" si="920"/>
        <v>#DIV/0!</v>
      </c>
      <c r="CF283" s="82" t="e">
        <f t="shared" si="920"/>
        <v>#DIV/0!</v>
      </c>
      <c r="CG283" s="82" t="e">
        <f t="shared" si="920"/>
        <v>#DIV/0!</v>
      </c>
      <c r="CH283" s="82" t="e">
        <f t="shared" si="920"/>
        <v>#DIV/0!</v>
      </c>
      <c r="CI283" s="82" t="e">
        <f t="shared" si="920"/>
        <v>#DIV/0!</v>
      </c>
      <c r="CJ283" s="82" t="e">
        <f t="shared" si="920"/>
        <v>#DIV/0!</v>
      </c>
      <c r="FC283" s="82" t="e">
        <f>+$D283*CN211</f>
        <v>#DIV/0!</v>
      </c>
      <c r="FD283" s="82" t="e">
        <f t="shared" ref="FD283:FP283" si="921">+$D283*CO211</f>
        <v>#DIV/0!</v>
      </c>
      <c r="FE283" s="82" t="e">
        <f t="shared" si="921"/>
        <v>#DIV/0!</v>
      </c>
      <c r="FF283" s="82" t="e">
        <f t="shared" si="921"/>
        <v>#DIV/0!</v>
      </c>
      <c r="FG283" s="82" t="e">
        <f t="shared" si="921"/>
        <v>#DIV/0!</v>
      </c>
      <c r="FH283" s="82" t="e">
        <f t="shared" si="921"/>
        <v>#DIV/0!</v>
      </c>
      <c r="FI283" s="82" t="e">
        <f t="shared" si="921"/>
        <v>#DIV/0!</v>
      </c>
      <c r="FJ283" s="82" t="e">
        <f t="shared" si="921"/>
        <v>#DIV/0!</v>
      </c>
      <c r="FK283" s="82" t="e">
        <f t="shared" si="921"/>
        <v>#DIV/0!</v>
      </c>
      <c r="FL283" s="82" t="e">
        <f t="shared" si="921"/>
        <v>#DIV/0!</v>
      </c>
      <c r="FM283" s="82" t="e">
        <f t="shared" si="921"/>
        <v>#DIV/0!</v>
      </c>
      <c r="FN283" s="82" t="e">
        <f t="shared" si="921"/>
        <v>#DIV/0!</v>
      </c>
      <c r="FO283" s="82" t="e">
        <f t="shared" si="921"/>
        <v>#DIV/0!</v>
      </c>
      <c r="FP283" s="82" t="e">
        <f t="shared" si="921"/>
        <v>#DIV/0!</v>
      </c>
    </row>
    <row r="284" spans="1:172">
      <c r="A284" s="79">
        <v>2020</v>
      </c>
      <c r="D284" s="98" t="e">
        <f>Data!CF84</f>
        <v>#DIV/0!</v>
      </c>
      <c r="BW284" s="82"/>
      <c r="BX284" s="82" t="e">
        <f>+$D284*H211</f>
        <v>#DIV/0!</v>
      </c>
      <c r="BY284" s="82" t="e">
        <f t="shared" ref="BY284:CJ284" si="922">+$D284*I211</f>
        <v>#DIV/0!</v>
      </c>
      <c r="BZ284" s="82" t="e">
        <f t="shared" si="922"/>
        <v>#DIV/0!</v>
      </c>
      <c r="CA284" s="82" t="e">
        <f t="shared" si="922"/>
        <v>#DIV/0!</v>
      </c>
      <c r="CB284" s="82" t="e">
        <f t="shared" si="922"/>
        <v>#DIV/0!</v>
      </c>
      <c r="CC284" s="82" t="e">
        <f t="shared" si="922"/>
        <v>#DIV/0!</v>
      </c>
      <c r="CD284" s="82" t="e">
        <f t="shared" si="922"/>
        <v>#DIV/0!</v>
      </c>
      <c r="CE284" s="82" t="e">
        <f t="shared" si="922"/>
        <v>#DIV/0!</v>
      </c>
      <c r="CF284" s="82" t="e">
        <f t="shared" si="922"/>
        <v>#DIV/0!</v>
      </c>
      <c r="CG284" s="82" t="e">
        <f t="shared" si="922"/>
        <v>#DIV/0!</v>
      </c>
      <c r="CH284" s="82" t="e">
        <f t="shared" si="922"/>
        <v>#DIV/0!</v>
      </c>
      <c r="CI284" s="82" t="e">
        <f t="shared" si="922"/>
        <v>#DIV/0!</v>
      </c>
      <c r="CJ284" s="82" t="e">
        <f t="shared" si="922"/>
        <v>#DIV/0!</v>
      </c>
      <c r="FC284" s="82"/>
      <c r="FD284" s="82" t="e">
        <f>+$D284*CN211</f>
        <v>#DIV/0!</v>
      </c>
      <c r="FE284" s="82" t="e">
        <f t="shared" ref="FE284:FP284" si="923">+$D284*CO211</f>
        <v>#DIV/0!</v>
      </c>
      <c r="FF284" s="82" t="e">
        <f t="shared" si="923"/>
        <v>#DIV/0!</v>
      </c>
      <c r="FG284" s="82" t="e">
        <f t="shared" si="923"/>
        <v>#DIV/0!</v>
      </c>
      <c r="FH284" s="82" t="e">
        <f t="shared" si="923"/>
        <v>#DIV/0!</v>
      </c>
      <c r="FI284" s="82" t="e">
        <f t="shared" si="923"/>
        <v>#DIV/0!</v>
      </c>
      <c r="FJ284" s="82" t="e">
        <f t="shared" si="923"/>
        <v>#DIV/0!</v>
      </c>
      <c r="FK284" s="82" t="e">
        <f t="shared" si="923"/>
        <v>#DIV/0!</v>
      </c>
      <c r="FL284" s="82" t="e">
        <f t="shared" si="923"/>
        <v>#DIV/0!</v>
      </c>
      <c r="FM284" s="82" t="e">
        <f t="shared" si="923"/>
        <v>#DIV/0!</v>
      </c>
      <c r="FN284" s="82" t="e">
        <f t="shared" si="923"/>
        <v>#DIV/0!</v>
      </c>
      <c r="FO284" s="82" t="e">
        <f t="shared" si="923"/>
        <v>#DIV/0!</v>
      </c>
      <c r="FP284" s="82" t="e">
        <f t="shared" si="923"/>
        <v>#DIV/0!</v>
      </c>
    </row>
    <row r="285" spans="1:172">
      <c r="A285" s="79">
        <v>2021</v>
      </c>
      <c r="D285" s="98" t="e">
        <f>Data!CF85</f>
        <v>#DIV/0!</v>
      </c>
      <c r="BW285" s="82"/>
      <c r="BX285" s="82"/>
      <c r="BY285" s="82" t="e">
        <f>+$D285*H211</f>
        <v>#DIV/0!</v>
      </c>
      <c r="BZ285" s="82" t="e">
        <f t="shared" ref="BZ285:CJ285" si="924">+$D285*I211</f>
        <v>#DIV/0!</v>
      </c>
      <c r="CA285" s="82" t="e">
        <f t="shared" si="924"/>
        <v>#DIV/0!</v>
      </c>
      <c r="CB285" s="82" t="e">
        <f t="shared" si="924"/>
        <v>#DIV/0!</v>
      </c>
      <c r="CC285" s="82" t="e">
        <f t="shared" si="924"/>
        <v>#DIV/0!</v>
      </c>
      <c r="CD285" s="82" t="e">
        <f t="shared" si="924"/>
        <v>#DIV/0!</v>
      </c>
      <c r="CE285" s="82" t="e">
        <f t="shared" si="924"/>
        <v>#DIV/0!</v>
      </c>
      <c r="CF285" s="82" t="e">
        <f t="shared" si="924"/>
        <v>#DIV/0!</v>
      </c>
      <c r="CG285" s="82" t="e">
        <f t="shared" si="924"/>
        <v>#DIV/0!</v>
      </c>
      <c r="CH285" s="82" t="e">
        <f t="shared" si="924"/>
        <v>#DIV/0!</v>
      </c>
      <c r="CI285" s="82" t="e">
        <f t="shared" si="924"/>
        <v>#DIV/0!</v>
      </c>
      <c r="CJ285" s="82" t="e">
        <f t="shared" si="924"/>
        <v>#DIV/0!</v>
      </c>
      <c r="FC285" s="82"/>
      <c r="FD285" s="82"/>
      <c r="FE285" s="82" t="e">
        <f>+$D285*CN211</f>
        <v>#DIV/0!</v>
      </c>
      <c r="FF285" s="82" t="e">
        <f t="shared" ref="FF285:FP285" si="925">+$D285*CO211</f>
        <v>#DIV/0!</v>
      </c>
      <c r="FG285" s="82" t="e">
        <f t="shared" si="925"/>
        <v>#DIV/0!</v>
      </c>
      <c r="FH285" s="82" t="e">
        <f t="shared" si="925"/>
        <v>#DIV/0!</v>
      </c>
      <c r="FI285" s="82" t="e">
        <f t="shared" si="925"/>
        <v>#DIV/0!</v>
      </c>
      <c r="FJ285" s="82" t="e">
        <f t="shared" si="925"/>
        <v>#DIV/0!</v>
      </c>
      <c r="FK285" s="82" t="e">
        <f t="shared" si="925"/>
        <v>#DIV/0!</v>
      </c>
      <c r="FL285" s="82" t="e">
        <f t="shared" si="925"/>
        <v>#DIV/0!</v>
      </c>
      <c r="FM285" s="82" t="e">
        <f t="shared" si="925"/>
        <v>#DIV/0!</v>
      </c>
      <c r="FN285" s="82" t="e">
        <f t="shared" si="925"/>
        <v>#DIV/0!</v>
      </c>
      <c r="FO285" s="82" t="e">
        <f t="shared" si="925"/>
        <v>#DIV/0!</v>
      </c>
      <c r="FP285" s="82" t="e">
        <f t="shared" si="925"/>
        <v>#DIV/0!</v>
      </c>
    </row>
    <row r="286" spans="1:172">
      <c r="A286" s="79">
        <v>2022</v>
      </c>
      <c r="D286" s="98" t="e">
        <f>Data!CF86</f>
        <v>#DIV/0!</v>
      </c>
      <c r="BW286" s="82"/>
      <c r="BX286" s="82"/>
      <c r="BY286" s="82"/>
      <c r="BZ286" s="82" t="e">
        <f>+$D286*H211</f>
        <v>#DIV/0!</v>
      </c>
      <c r="CA286" s="82" t="e">
        <f t="shared" ref="CA286:CJ286" si="926">+$D286*I211</f>
        <v>#DIV/0!</v>
      </c>
      <c r="CB286" s="82" t="e">
        <f t="shared" si="926"/>
        <v>#DIV/0!</v>
      </c>
      <c r="CC286" s="82" t="e">
        <f t="shared" si="926"/>
        <v>#DIV/0!</v>
      </c>
      <c r="CD286" s="82" t="e">
        <f t="shared" si="926"/>
        <v>#DIV/0!</v>
      </c>
      <c r="CE286" s="82" t="e">
        <f t="shared" si="926"/>
        <v>#DIV/0!</v>
      </c>
      <c r="CF286" s="82" t="e">
        <f t="shared" si="926"/>
        <v>#DIV/0!</v>
      </c>
      <c r="CG286" s="82" t="e">
        <f t="shared" si="926"/>
        <v>#DIV/0!</v>
      </c>
      <c r="CH286" s="82" t="e">
        <f t="shared" si="926"/>
        <v>#DIV/0!</v>
      </c>
      <c r="CI286" s="82" t="e">
        <f t="shared" si="926"/>
        <v>#DIV/0!</v>
      </c>
      <c r="CJ286" s="82" t="e">
        <f t="shared" si="926"/>
        <v>#DIV/0!</v>
      </c>
      <c r="FC286" s="82"/>
      <c r="FD286" s="82"/>
      <c r="FE286" s="82"/>
      <c r="FF286" s="82" t="e">
        <f>+$D286*CN211</f>
        <v>#DIV/0!</v>
      </c>
      <c r="FG286" s="82" t="e">
        <f t="shared" ref="FG286:FP286" si="927">+$D286*CO211</f>
        <v>#DIV/0!</v>
      </c>
      <c r="FH286" s="82" t="e">
        <f t="shared" si="927"/>
        <v>#DIV/0!</v>
      </c>
      <c r="FI286" s="82" t="e">
        <f t="shared" si="927"/>
        <v>#DIV/0!</v>
      </c>
      <c r="FJ286" s="82" t="e">
        <f t="shared" si="927"/>
        <v>#DIV/0!</v>
      </c>
      <c r="FK286" s="82" t="e">
        <f t="shared" si="927"/>
        <v>#DIV/0!</v>
      </c>
      <c r="FL286" s="82" t="e">
        <f t="shared" si="927"/>
        <v>#DIV/0!</v>
      </c>
      <c r="FM286" s="82" t="e">
        <f t="shared" si="927"/>
        <v>#DIV/0!</v>
      </c>
      <c r="FN286" s="82" t="e">
        <f t="shared" si="927"/>
        <v>#DIV/0!</v>
      </c>
      <c r="FO286" s="82" t="e">
        <f t="shared" si="927"/>
        <v>#DIV/0!</v>
      </c>
      <c r="FP286" s="82" t="e">
        <f t="shared" si="927"/>
        <v>#DIV/0!</v>
      </c>
    </row>
    <row r="287" spans="1:172">
      <c r="A287" s="79">
        <v>2023</v>
      </c>
      <c r="D287" s="98" t="e">
        <f>Data!CF87</f>
        <v>#DIV/0!</v>
      </c>
      <c r="BW287" s="82"/>
      <c r="BX287" s="82"/>
      <c r="BY287" s="82"/>
      <c r="BZ287" s="82"/>
      <c r="CA287" s="82" t="e">
        <f>+$D287*H211</f>
        <v>#DIV/0!</v>
      </c>
      <c r="CB287" s="82" t="e">
        <f t="shared" ref="CB287:CJ287" si="928">+$D287*I211</f>
        <v>#DIV/0!</v>
      </c>
      <c r="CC287" s="82" t="e">
        <f t="shared" si="928"/>
        <v>#DIV/0!</v>
      </c>
      <c r="CD287" s="82" t="e">
        <f t="shared" si="928"/>
        <v>#DIV/0!</v>
      </c>
      <c r="CE287" s="82" t="e">
        <f t="shared" si="928"/>
        <v>#DIV/0!</v>
      </c>
      <c r="CF287" s="82" t="e">
        <f t="shared" si="928"/>
        <v>#DIV/0!</v>
      </c>
      <c r="CG287" s="82" t="e">
        <f t="shared" si="928"/>
        <v>#DIV/0!</v>
      </c>
      <c r="CH287" s="82" t="e">
        <f t="shared" si="928"/>
        <v>#DIV/0!</v>
      </c>
      <c r="CI287" s="82" t="e">
        <f t="shared" si="928"/>
        <v>#DIV/0!</v>
      </c>
      <c r="CJ287" s="82" t="e">
        <f t="shared" si="928"/>
        <v>#DIV/0!</v>
      </c>
      <c r="FC287" s="82"/>
      <c r="FD287" s="82"/>
      <c r="FE287" s="82"/>
      <c r="FF287" s="82"/>
      <c r="FG287" s="82" t="e">
        <f>+$D287*CN211</f>
        <v>#DIV/0!</v>
      </c>
      <c r="FH287" s="82" t="e">
        <f t="shared" ref="FH287:FP287" si="929">+$D287*CO211</f>
        <v>#DIV/0!</v>
      </c>
      <c r="FI287" s="82" t="e">
        <f t="shared" si="929"/>
        <v>#DIV/0!</v>
      </c>
      <c r="FJ287" s="82" t="e">
        <f t="shared" si="929"/>
        <v>#DIV/0!</v>
      </c>
      <c r="FK287" s="82" t="e">
        <f t="shared" si="929"/>
        <v>#DIV/0!</v>
      </c>
      <c r="FL287" s="82" t="e">
        <f t="shared" si="929"/>
        <v>#DIV/0!</v>
      </c>
      <c r="FM287" s="82" t="e">
        <f t="shared" si="929"/>
        <v>#DIV/0!</v>
      </c>
      <c r="FN287" s="82" t="e">
        <f t="shared" si="929"/>
        <v>#DIV/0!</v>
      </c>
      <c r="FO287" s="82" t="e">
        <f t="shared" si="929"/>
        <v>#DIV/0!</v>
      </c>
      <c r="FP287" s="82" t="e">
        <f t="shared" si="929"/>
        <v>#DIV/0!</v>
      </c>
    </row>
    <row r="288" spans="1:172">
      <c r="A288" s="79">
        <v>2024</v>
      </c>
      <c r="D288" s="98" t="e">
        <f>Data!CF88</f>
        <v>#DIV/0!</v>
      </c>
      <c r="BW288" s="82"/>
      <c r="BX288" s="82"/>
      <c r="BY288" s="82"/>
      <c r="BZ288" s="82"/>
      <c r="CA288" s="82"/>
      <c r="CB288" s="82" t="e">
        <f>+$D288*H211</f>
        <v>#DIV/0!</v>
      </c>
      <c r="CC288" s="82" t="e">
        <f t="shared" ref="CC288:CJ288" si="930">+$D288*I211</f>
        <v>#DIV/0!</v>
      </c>
      <c r="CD288" s="82" t="e">
        <f t="shared" si="930"/>
        <v>#DIV/0!</v>
      </c>
      <c r="CE288" s="82" t="e">
        <f t="shared" si="930"/>
        <v>#DIV/0!</v>
      </c>
      <c r="CF288" s="82" t="e">
        <f t="shared" si="930"/>
        <v>#DIV/0!</v>
      </c>
      <c r="CG288" s="82" t="e">
        <f t="shared" si="930"/>
        <v>#DIV/0!</v>
      </c>
      <c r="CH288" s="82" t="e">
        <f t="shared" si="930"/>
        <v>#DIV/0!</v>
      </c>
      <c r="CI288" s="82" t="e">
        <f t="shared" si="930"/>
        <v>#DIV/0!</v>
      </c>
      <c r="CJ288" s="82" t="e">
        <f t="shared" si="930"/>
        <v>#DIV/0!</v>
      </c>
      <c r="FC288" s="82"/>
      <c r="FD288" s="82"/>
      <c r="FE288" s="82"/>
      <c r="FF288" s="82"/>
      <c r="FG288" s="82"/>
      <c r="FH288" s="82" t="e">
        <f>+$D288*CN211</f>
        <v>#DIV/0!</v>
      </c>
      <c r="FI288" s="82" t="e">
        <f t="shared" ref="FI288:FP288" si="931">+$D288*CO211</f>
        <v>#DIV/0!</v>
      </c>
      <c r="FJ288" s="82" t="e">
        <f t="shared" si="931"/>
        <v>#DIV/0!</v>
      </c>
      <c r="FK288" s="82" t="e">
        <f t="shared" si="931"/>
        <v>#DIV/0!</v>
      </c>
      <c r="FL288" s="82" t="e">
        <f t="shared" si="931"/>
        <v>#DIV/0!</v>
      </c>
      <c r="FM288" s="82" t="e">
        <f t="shared" si="931"/>
        <v>#DIV/0!</v>
      </c>
      <c r="FN288" s="82" t="e">
        <f t="shared" si="931"/>
        <v>#DIV/0!</v>
      </c>
      <c r="FO288" s="82" t="e">
        <f t="shared" si="931"/>
        <v>#DIV/0!</v>
      </c>
      <c r="FP288" s="82" t="e">
        <f t="shared" si="931"/>
        <v>#DIV/0!</v>
      </c>
    </row>
    <row r="289" spans="1:252">
      <c r="A289" s="79">
        <v>2025</v>
      </c>
      <c r="D289" s="98" t="e">
        <f>Data!CF89</f>
        <v>#DIV/0!</v>
      </c>
      <c r="BW289" s="82"/>
      <c r="BX289" s="82"/>
      <c r="BY289" s="82"/>
      <c r="BZ289" s="82"/>
      <c r="CA289" s="82"/>
      <c r="CB289" s="82"/>
      <c r="CC289" s="82" t="e">
        <f>+$D289*H211</f>
        <v>#DIV/0!</v>
      </c>
      <c r="CD289" s="82" t="e">
        <f t="shared" ref="CD289:CJ289" si="932">+$D289*I211</f>
        <v>#DIV/0!</v>
      </c>
      <c r="CE289" s="82" t="e">
        <f t="shared" si="932"/>
        <v>#DIV/0!</v>
      </c>
      <c r="CF289" s="82" t="e">
        <f t="shared" si="932"/>
        <v>#DIV/0!</v>
      </c>
      <c r="CG289" s="82" t="e">
        <f t="shared" si="932"/>
        <v>#DIV/0!</v>
      </c>
      <c r="CH289" s="82" t="e">
        <f t="shared" si="932"/>
        <v>#DIV/0!</v>
      </c>
      <c r="CI289" s="82" t="e">
        <f t="shared" si="932"/>
        <v>#DIV/0!</v>
      </c>
      <c r="CJ289" s="82" t="e">
        <f t="shared" si="932"/>
        <v>#DIV/0!</v>
      </c>
      <c r="FC289" s="82"/>
      <c r="FD289" s="82"/>
      <c r="FE289" s="82"/>
      <c r="FF289" s="82"/>
      <c r="FG289" s="82"/>
      <c r="FH289" s="82"/>
      <c r="FI289" s="82" t="e">
        <f>+$D289*CN211</f>
        <v>#DIV/0!</v>
      </c>
      <c r="FJ289" s="82" t="e">
        <f t="shared" ref="FJ289:FP289" si="933">+$D289*CO211</f>
        <v>#DIV/0!</v>
      </c>
      <c r="FK289" s="82" t="e">
        <f t="shared" si="933"/>
        <v>#DIV/0!</v>
      </c>
      <c r="FL289" s="82" t="e">
        <f t="shared" si="933"/>
        <v>#DIV/0!</v>
      </c>
      <c r="FM289" s="82" t="e">
        <f t="shared" si="933"/>
        <v>#DIV/0!</v>
      </c>
      <c r="FN289" s="82" t="e">
        <f t="shared" si="933"/>
        <v>#DIV/0!</v>
      </c>
      <c r="FO289" s="82" t="e">
        <f t="shared" si="933"/>
        <v>#DIV/0!</v>
      </c>
      <c r="FP289" s="82" t="e">
        <f t="shared" si="933"/>
        <v>#DIV/0!</v>
      </c>
    </row>
    <row r="290" spans="1:252">
      <c r="A290" s="79">
        <v>2026</v>
      </c>
      <c r="D290" s="98" t="e">
        <f>Data!CF90</f>
        <v>#DIV/0!</v>
      </c>
      <c r="BW290" s="82"/>
      <c r="BX290" s="82"/>
      <c r="BY290" s="82"/>
      <c r="BZ290" s="82"/>
      <c r="CA290" s="82"/>
      <c r="CB290" s="82"/>
      <c r="CC290" s="82"/>
      <c r="CD290" s="82" t="e">
        <f>+$D290*H211</f>
        <v>#DIV/0!</v>
      </c>
      <c r="CE290" s="82" t="e">
        <f t="shared" ref="CE290:CJ290" si="934">+$D290*I211</f>
        <v>#DIV/0!</v>
      </c>
      <c r="CF290" s="82" t="e">
        <f t="shared" si="934"/>
        <v>#DIV/0!</v>
      </c>
      <c r="CG290" s="82" t="e">
        <f t="shared" si="934"/>
        <v>#DIV/0!</v>
      </c>
      <c r="CH290" s="82" t="e">
        <f t="shared" si="934"/>
        <v>#DIV/0!</v>
      </c>
      <c r="CI290" s="82" t="e">
        <f t="shared" si="934"/>
        <v>#DIV/0!</v>
      </c>
      <c r="CJ290" s="82" t="e">
        <f t="shared" si="934"/>
        <v>#DIV/0!</v>
      </c>
      <c r="FC290" s="82"/>
      <c r="FD290" s="82"/>
      <c r="FE290" s="82"/>
      <c r="FF290" s="82"/>
      <c r="FG290" s="82"/>
      <c r="FH290" s="82"/>
      <c r="FI290" s="82"/>
      <c r="FJ290" s="82" t="e">
        <f>+$D290*CN211</f>
        <v>#DIV/0!</v>
      </c>
      <c r="FK290" s="82" t="e">
        <f t="shared" ref="FK290:FP290" si="935">+$D290*CO211</f>
        <v>#DIV/0!</v>
      </c>
      <c r="FL290" s="82" t="e">
        <f t="shared" si="935"/>
        <v>#DIV/0!</v>
      </c>
      <c r="FM290" s="82" t="e">
        <f t="shared" si="935"/>
        <v>#DIV/0!</v>
      </c>
      <c r="FN290" s="82" t="e">
        <f t="shared" si="935"/>
        <v>#DIV/0!</v>
      </c>
      <c r="FO290" s="82" t="e">
        <f t="shared" si="935"/>
        <v>#DIV/0!</v>
      </c>
      <c r="FP290" s="82" t="e">
        <f t="shared" si="935"/>
        <v>#DIV/0!</v>
      </c>
    </row>
    <row r="291" spans="1:252">
      <c r="A291" s="79">
        <v>2027</v>
      </c>
      <c r="D291" s="98" t="e">
        <f>Data!CF91</f>
        <v>#DIV/0!</v>
      </c>
      <c r="BW291" s="82"/>
      <c r="BX291" s="82"/>
      <c r="BY291" s="82"/>
      <c r="BZ291" s="82"/>
      <c r="CA291" s="82"/>
      <c r="CB291" s="82"/>
      <c r="CC291" s="82"/>
      <c r="CD291" s="82"/>
      <c r="CE291" s="82" t="e">
        <f>+$D291*H211</f>
        <v>#DIV/0!</v>
      </c>
      <c r="CF291" s="82" t="e">
        <f t="shared" ref="CF291:CJ291" si="936">+$D291*I211</f>
        <v>#DIV/0!</v>
      </c>
      <c r="CG291" s="82" t="e">
        <f t="shared" si="936"/>
        <v>#DIV/0!</v>
      </c>
      <c r="CH291" s="82" t="e">
        <f t="shared" si="936"/>
        <v>#DIV/0!</v>
      </c>
      <c r="CI291" s="82" t="e">
        <f t="shared" si="936"/>
        <v>#DIV/0!</v>
      </c>
      <c r="CJ291" s="82" t="e">
        <f t="shared" si="936"/>
        <v>#DIV/0!</v>
      </c>
      <c r="FC291" s="82"/>
      <c r="FD291" s="82"/>
      <c r="FE291" s="82"/>
      <c r="FF291" s="82"/>
      <c r="FG291" s="82"/>
      <c r="FH291" s="82"/>
      <c r="FI291" s="82"/>
      <c r="FJ291" s="82"/>
      <c r="FK291" s="82" t="e">
        <f>+$D291*CN211</f>
        <v>#DIV/0!</v>
      </c>
      <c r="FL291" s="82" t="e">
        <f t="shared" ref="FL291:FP291" si="937">+$D291*CO211</f>
        <v>#DIV/0!</v>
      </c>
      <c r="FM291" s="82" t="e">
        <f t="shared" si="937"/>
        <v>#DIV/0!</v>
      </c>
      <c r="FN291" s="82" t="e">
        <f t="shared" si="937"/>
        <v>#DIV/0!</v>
      </c>
      <c r="FO291" s="82" t="e">
        <f t="shared" si="937"/>
        <v>#DIV/0!</v>
      </c>
      <c r="FP291" s="82" t="e">
        <f t="shared" si="937"/>
        <v>#DIV/0!</v>
      </c>
    </row>
    <row r="292" spans="1:252">
      <c r="A292" s="79">
        <v>2028</v>
      </c>
      <c r="D292" s="98" t="e">
        <f>Data!CF92</f>
        <v>#DIV/0!</v>
      </c>
      <c r="BW292" s="82"/>
      <c r="BX292" s="82"/>
      <c r="BY292" s="82"/>
      <c r="BZ292" s="82"/>
      <c r="CA292" s="82"/>
      <c r="CB292" s="82"/>
      <c r="CC292" s="82"/>
      <c r="CD292" s="82"/>
      <c r="CE292" s="82"/>
      <c r="CF292" s="82" t="e">
        <f>+$D292*H211</f>
        <v>#DIV/0!</v>
      </c>
      <c r="CG292" s="82" t="e">
        <f t="shared" ref="CG292:CJ292" si="938">+$D292*I211</f>
        <v>#DIV/0!</v>
      </c>
      <c r="CH292" s="82" t="e">
        <f t="shared" si="938"/>
        <v>#DIV/0!</v>
      </c>
      <c r="CI292" s="82" t="e">
        <f t="shared" si="938"/>
        <v>#DIV/0!</v>
      </c>
      <c r="CJ292" s="82" t="e">
        <f t="shared" si="938"/>
        <v>#DIV/0!</v>
      </c>
      <c r="FC292" s="82"/>
      <c r="FD292" s="82"/>
      <c r="FE292" s="82"/>
      <c r="FF292" s="82"/>
      <c r="FG292" s="82"/>
      <c r="FH292" s="82"/>
      <c r="FI292" s="82"/>
      <c r="FJ292" s="82"/>
      <c r="FK292" s="82"/>
      <c r="FL292" s="82" t="e">
        <f>+$D292*CN211</f>
        <v>#DIV/0!</v>
      </c>
      <c r="FM292" s="82" t="e">
        <f t="shared" ref="FM292:FP292" si="939">+$D292*CO211</f>
        <v>#DIV/0!</v>
      </c>
      <c r="FN292" s="82" t="e">
        <f t="shared" si="939"/>
        <v>#DIV/0!</v>
      </c>
      <c r="FO292" s="82" t="e">
        <f t="shared" si="939"/>
        <v>#DIV/0!</v>
      </c>
      <c r="FP292" s="82" t="e">
        <f t="shared" si="939"/>
        <v>#DIV/0!</v>
      </c>
    </row>
    <row r="293" spans="1:252">
      <c r="A293" s="79">
        <v>2029</v>
      </c>
      <c r="D293" s="98" t="e">
        <f>Data!CF93</f>
        <v>#DIV/0!</v>
      </c>
      <c r="BW293" s="82"/>
      <c r="BX293" s="82"/>
      <c r="BY293" s="82"/>
      <c r="BZ293" s="82"/>
      <c r="CA293" s="82"/>
      <c r="CB293" s="82"/>
      <c r="CC293" s="82"/>
      <c r="CD293" s="82"/>
      <c r="CE293" s="82"/>
      <c r="CF293" s="82"/>
      <c r="CG293" s="82" t="e">
        <f>+$D293*H211</f>
        <v>#DIV/0!</v>
      </c>
      <c r="CH293" s="82" t="e">
        <f t="shared" ref="CH293:CJ293" si="940">+$D293*I211</f>
        <v>#DIV/0!</v>
      </c>
      <c r="CI293" s="82" t="e">
        <f t="shared" si="940"/>
        <v>#DIV/0!</v>
      </c>
      <c r="CJ293" s="82" t="e">
        <f t="shared" si="940"/>
        <v>#DIV/0!</v>
      </c>
      <c r="FC293" s="82"/>
      <c r="FD293" s="82"/>
      <c r="FE293" s="82"/>
      <c r="FF293" s="82"/>
      <c r="FG293" s="82"/>
      <c r="FH293" s="82"/>
      <c r="FI293" s="82"/>
      <c r="FJ293" s="82"/>
      <c r="FK293" s="82"/>
      <c r="FL293" s="82"/>
      <c r="FM293" s="82" t="e">
        <f>+$D293*CN211</f>
        <v>#DIV/0!</v>
      </c>
      <c r="FN293" s="82" t="e">
        <f t="shared" ref="FN293:FP293" si="941">+$D293*CO211</f>
        <v>#DIV/0!</v>
      </c>
      <c r="FO293" s="82" t="e">
        <f t="shared" si="941"/>
        <v>#DIV/0!</v>
      </c>
      <c r="FP293" s="82" t="e">
        <f t="shared" si="941"/>
        <v>#DIV/0!</v>
      </c>
    </row>
    <row r="294" spans="1:252">
      <c r="A294" s="79">
        <v>2030</v>
      </c>
      <c r="D294" s="98" t="e">
        <f>Data!CF94</f>
        <v>#DIV/0!</v>
      </c>
      <c r="BW294" s="82"/>
      <c r="BX294" s="82"/>
      <c r="BY294" s="82"/>
      <c r="BZ294" s="82"/>
      <c r="CA294" s="82"/>
      <c r="CB294" s="82"/>
      <c r="CC294" s="82"/>
      <c r="CD294" s="82"/>
      <c r="CE294" s="82"/>
      <c r="CF294" s="82"/>
      <c r="CH294" s="82" t="e">
        <f>+$D294*H211</f>
        <v>#DIV/0!</v>
      </c>
      <c r="CI294" s="82" t="e">
        <f t="shared" ref="CI294:CJ294" si="942">+$D294*I211</f>
        <v>#DIV/0!</v>
      </c>
      <c r="CJ294" s="82" t="e">
        <f t="shared" si="942"/>
        <v>#DIV/0!</v>
      </c>
      <c r="FC294" s="82"/>
      <c r="FD294" s="82"/>
      <c r="FE294" s="82"/>
      <c r="FF294" s="82"/>
      <c r="FG294" s="82"/>
      <c r="FH294" s="82"/>
      <c r="FI294" s="82"/>
      <c r="FJ294" s="82"/>
      <c r="FK294" s="82"/>
      <c r="FL294" s="82"/>
      <c r="FN294" s="82" t="e">
        <f>+$D294*CN211</f>
        <v>#DIV/0!</v>
      </c>
      <c r="FO294" s="82" t="e">
        <f t="shared" ref="FO294:FP294" si="943">+$D294*CO211</f>
        <v>#DIV/0!</v>
      </c>
      <c r="FP294" s="82" t="e">
        <f t="shared" si="943"/>
        <v>#DIV/0!</v>
      </c>
    </row>
    <row r="295" spans="1:252">
      <c r="A295" s="79" t="s">
        <v>349</v>
      </c>
      <c r="D295" s="98"/>
      <c r="H295" s="90">
        <f>+SUM(H216:H294)</f>
        <v>0.23735722740163182</v>
      </c>
      <c r="I295" s="90">
        <f t="shared" ref="I295" si="944">+SUM(I216:I294)</f>
        <v>0.3191826015341066</v>
      </c>
      <c r="J295" s="90">
        <f t="shared" ref="J295:BU295" si="945">+SUM(J216:J294)</f>
        <v>0.45479215522376476</v>
      </c>
      <c r="K295" s="90">
        <f t="shared" si="945"/>
        <v>0.54379561090413697</v>
      </c>
      <c r="L295" s="90">
        <f t="shared" si="945"/>
        <v>0.73256189846088948</v>
      </c>
      <c r="M295" s="90">
        <f t="shared" si="945"/>
        <v>0.92380987056770392</v>
      </c>
      <c r="N295" s="90">
        <f t="shared" si="945"/>
        <v>1.6891180837686828</v>
      </c>
      <c r="O295" s="90">
        <f t="shared" si="945"/>
        <v>2.4920725004374851</v>
      </c>
      <c r="P295" s="90">
        <f t="shared" si="945"/>
        <v>3.5352999327658319</v>
      </c>
      <c r="Q295" s="90">
        <f t="shared" si="945"/>
        <v>3.6501786044826452</v>
      </c>
      <c r="R295" s="90">
        <f t="shared" si="945"/>
        <v>3.6944295385215389</v>
      </c>
      <c r="S295" s="90">
        <f t="shared" si="945"/>
        <v>3.8324058844098721</v>
      </c>
      <c r="T295" s="90">
        <f t="shared" si="945"/>
        <v>4.0847511580203761</v>
      </c>
      <c r="U295" s="90">
        <f t="shared" si="945"/>
        <v>4.4578033628455795</v>
      </c>
      <c r="V295" s="90">
        <f t="shared" si="945"/>
        <v>4.7865867685962709</v>
      </c>
      <c r="W295" s="90">
        <f t="shared" si="945"/>
        <v>4.8141671662904537</v>
      </c>
      <c r="X295" s="90">
        <f t="shared" si="945"/>
        <v>4.8864575359434168</v>
      </c>
      <c r="Y295" s="90">
        <f t="shared" si="945"/>
        <v>4.949584858694795</v>
      </c>
      <c r="Z295" s="90">
        <f t="shared" si="945"/>
        <v>5.2478750207854095</v>
      </c>
      <c r="AA295" s="90">
        <f t="shared" si="945"/>
        <v>5.5950382157696641</v>
      </c>
      <c r="AB295" s="90">
        <f t="shared" si="945"/>
        <v>5.8623480404755952</v>
      </c>
      <c r="AC295" s="90">
        <f t="shared" si="945"/>
        <v>6.2057919378776081</v>
      </c>
      <c r="AD295" s="90">
        <f t="shared" si="945"/>
        <v>6.6506472667503509</v>
      </c>
      <c r="AE295" s="90">
        <f t="shared" si="945"/>
        <v>7.1452034993732072</v>
      </c>
      <c r="AF295" s="90">
        <f t="shared" si="945"/>
        <v>7.7154171293957612</v>
      </c>
      <c r="AG295" s="90">
        <f t="shared" si="945"/>
        <v>8.3603700350141459</v>
      </c>
      <c r="AH295" s="90">
        <f t="shared" si="945"/>
        <v>9.3166891142511847</v>
      </c>
      <c r="AI295" s="90">
        <f t="shared" si="945"/>
        <v>10.342202772824074</v>
      </c>
      <c r="AJ295" s="90">
        <f t="shared" si="945"/>
        <v>11.166530506520381</v>
      </c>
      <c r="AK295" s="90">
        <f t="shared" si="945"/>
        <v>11.936799092974313</v>
      </c>
      <c r="AL295" s="90">
        <f t="shared" si="945"/>
        <v>13.176950286245752</v>
      </c>
      <c r="AM295" s="90">
        <f t="shared" si="945"/>
        <v>15.196814560083482</v>
      </c>
      <c r="AN295" s="90">
        <f t="shared" si="945"/>
        <v>17.901566785993086</v>
      </c>
      <c r="AO295" s="90">
        <f t="shared" si="945"/>
        <v>21.19688288052021</v>
      </c>
      <c r="AP295" s="90">
        <f t="shared" si="945"/>
        <v>23.887589220782257</v>
      </c>
      <c r="AQ295" s="90">
        <f t="shared" si="945"/>
        <v>26.786436638486006</v>
      </c>
      <c r="AR295" s="90">
        <f t="shared" si="945"/>
        <v>30.686079211399981</v>
      </c>
      <c r="AS295" s="90">
        <f t="shared" si="945"/>
        <v>33.71364153485306</v>
      </c>
      <c r="AT295" s="90">
        <f t="shared" si="945"/>
        <v>36.829397518354384</v>
      </c>
      <c r="AU295" s="90">
        <f t="shared" si="945"/>
        <v>42.009351082738</v>
      </c>
      <c r="AV295" s="90">
        <f t="shared" si="945"/>
        <v>49.883484787144134</v>
      </c>
      <c r="AW295" s="90">
        <f t="shared" si="945"/>
        <v>60.036645643922313</v>
      </c>
      <c r="AX295" s="90">
        <f t="shared" si="945"/>
        <v>69.487998987207675</v>
      </c>
      <c r="AY295" s="90">
        <f t="shared" si="945"/>
        <v>78.817079807382044</v>
      </c>
      <c r="AZ295" s="90">
        <f t="shared" si="945"/>
        <v>87.108919716811414</v>
      </c>
      <c r="BA295" s="90">
        <f t="shared" si="945"/>
        <v>96.174319659238279</v>
      </c>
      <c r="BB295" s="90">
        <f t="shared" si="945"/>
        <v>105.17568258523504</v>
      </c>
      <c r="BC295" s="90">
        <f t="shared" si="945"/>
        <v>114.44614144610112</v>
      </c>
      <c r="BD295" s="90">
        <f t="shared" si="945"/>
        <v>125.40704237398202</v>
      </c>
      <c r="BE295" s="90">
        <f t="shared" si="945"/>
        <v>138.73062103276683</v>
      </c>
      <c r="BF295" s="90">
        <f t="shared" si="945"/>
        <v>160.00242473379473</v>
      </c>
      <c r="BG295" s="90">
        <f t="shared" si="945"/>
        <v>209.4018286447957</v>
      </c>
      <c r="BH295" s="90">
        <f t="shared" si="945"/>
        <v>264.03161752960006</v>
      </c>
      <c r="BI295" s="90">
        <f t="shared" si="945"/>
        <v>341.52464554736827</v>
      </c>
      <c r="BJ295" s="90">
        <f t="shared" si="945"/>
        <v>432.27354047286104</v>
      </c>
      <c r="BK295" s="90">
        <f t="shared" si="945"/>
        <v>547.40249051134629</v>
      </c>
      <c r="BL295" s="90">
        <f t="shared" si="945"/>
        <v>701.96191179921709</v>
      </c>
      <c r="BM295" s="90">
        <f t="shared" si="945"/>
        <v>895.5314859379364</v>
      </c>
      <c r="BN295" s="90">
        <f t="shared" si="945"/>
        <v>1130.4388489525627</v>
      </c>
      <c r="BO295" s="90">
        <f t="shared" si="945"/>
        <v>1309.7864090480621</v>
      </c>
      <c r="BP295" s="90">
        <f t="shared" si="945"/>
        <v>1517.2640506881448</v>
      </c>
      <c r="BQ295" s="90">
        <f t="shared" si="945"/>
        <v>1730.7912653929263</v>
      </c>
      <c r="BR295" s="90" t="e">
        <f t="shared" si="945"/>
        <v>#DIV/0!</v>
      </c>
      <c r="BS295" s="90" t="e">
        <f t="shared" si="945"/>
        <v>#DIV/0!</v>
      </c>
      <c r="BT295" s="90" t="e">
        <f t="shared" si="945"/>
        <v>#DIV/0!</v>
      </c>
      <c r="BU295" s="90" t="e">
        <f t="shared" si="945"/>
        <v>#DIV/0!</v>
      </c>
      <c r="BV295" s="90" t="e">
        <f t="shared" ref="BV295:CH295" si="946">+SUM(BV216:BV294)</f>
        <v>#DIV/0!</v>
      </c>
      <c r="BW295" s="90" t="e">
        <f t="shared" si="946"/>
        <v>#DIV/0!</v>
      </c>
      <c r="BX295" s="90" t="e">
        <f t="shared" si="946"/>
        <v>#DIV/0!</v>
      </c>
      <c r="BY295" s="90" t="e">
        <f t="shared" si="946"/>
        <v>#DIV/0!</v>
      </c>
      <c r="BZ295" s="90" t="e">
        <f t="shared" si="946"/>
        <v>#DIV/0!</v>
      </c>
      <c r="CA295" s="90" t="e">
        <f t="shared" si="946"/>
        <v>#DIV/0!</v>
      </c>
      <c r="CB295" s="90" t="e">
        <f t="shared" si="946"/>
        <v>#DIV/0!</v>
      </c>
      <c r="CC295" s="90" t="e">
        <f t="shared" si="946"/>
        <v>#DIV/0!</v>
      </c>
      <c r="CD295" s="90" t="e">
        <f t="shared" si="946"/>
        <v>#DIV/0!</v>
      </c>
      <c r="CE295" s="90" t="e">
        <f t="shared" si="946"/>
        <v>#DIV/0!</v>
      </c>
      <c r="CF295" s="90" t="e">
        <f t="shared" si="946"/>
        <v>#DIV/0!</v>
      </c>
      <c r="CG295" s="90" t="e">
        <f t="shared" si="946"/>
        <v>#DIV/0!</v>
      </c>
      <c r="CH295" s="90" t="e">
        <f t="shared" si="946"/>
        <v>#DIV/0!</v>
      </c>
      <c r="CI295" s="82"/>
      <c r="CJ295" s="82"/>
      <c r="CN295" s="90">
        <f>+SUM(CN216:CN294)</f>
        <v>0.23735722740163182</v>
      </c>
      <c r="CO295" s="90">
        <f t="shared" ref="CO295:EZ295" si="947">+SUM(CO216:CO294)</f>
        <v>0.30852751647134458</v>
      </c>
      <c r="CP295" s="90">
        <f t="shared" si="947"/>
        <v>0.43110226447370825</v>
      </c>
      <c r="CQ295" s="90">
        <f t="shared" si="947"/>
        <v>0.50264130687105013</v>
      </c>
      <c r="CR295" s="90">
        <f t="shared" si="947"/>
        <v>0.6722423328093855</v>
      </c>
      <c r="CS295" s="90">
        <f t="shared" si="947"/>
        <v>0.8384905119403433</v>
      </c>
      <c r="CT295" s="90">
        <f t="shared" si="947"/>
        <v>1.5737222415523231</v>
      </c>
      <c r="CU295" s="90">
        <f t="shared" si="947"/>
        <v>2.3165838259487388</v>
      </c>
      <c r="CV295" s="90">
        <f t="shared" si="947"/>
        <v>3.2719203476120331</v>
      </c>
      <c r="CW295" s="90">
        <f t="shared" si="947"/>
        <v>3.2641925469999085</v>
      </c>
      <c r="CX295" s="90">
        <f t="shared" si="947"/>
        <v>3.1977336898485671</v>
      </c>
      <c r="CY295" s="90">
        <f t="shared" si="947"/>
        <v>3.2396406503762414</v>
      </c>
      <c r="CZ295" s="90">
        <f t="shared" si="947"/>
        <v>3.4055697304597206</v>
      </c>
      <c r="DA295" s="90">
        <f t="shared" si="947"/>
        <v>3.6964990903882815</v>
      </c>
      <c r="DB295" s="90">
        <f t="shared" si="947"/>
        <v>3.9424265688160234</v>
      </c>
      <c r="DC295" s="90">
        <f t="shared" si="947"/>
        <v>3.889395567859641</v>
      </c>
      <c r="DD295" s="90">
        <f t="shared" si="947"/>
        <v>3.8974753916213691</v>
      </c>
      <c r="DE295" s="90">
        <f t="shared" si="947"/>
        <v>3.9096704995229934</v>
      </c>
      <c r="DF295" s="90">
        <f t="shared" si="947"/>
        <v>4.1698279647924519</v>
      </c>
      <c r="DG295" s="90">
        <f t="shared" si="947"/>
        <v>4.4801072511951503</v>
      </c>
      <c r="DH295" s="90">
        <f t="shared" si="947"/>
        <v>4.7098088569466343</v>
      </c>
      <c r="DI295" s="90">
        <f t="shared" si="947"/>
        <v>5.0188342031897131</v>
      </c>
      <c r="DJ295" s="90">
        <f t="shared" si="947"/>
        <v>5.4287658111875645</v>
      </c>
      <c r="DK295" s="90">
        <f t="shared" si="947"/>
        <v>5.8833470617226054</v>
      </c>
      <c r="DL295" s="90">
        <f t="shared" si="947"/>
        <v>6.4067234292113096</v>
      </c>
      <c r="DM295" s="90">
        <f t="shared" si="947"/>
        <v>6.9951275929762922</v>
      </c>
      <c r="DN295" s="90">
        <f t="shared" si="947"/>
        <v>7.8826703843385149</v>
      </c>
      <c r="DO295" s="90">
        <f t="shared" si="947"/>
        <v>8.8143498993415275</v>
      </c>
      <c r="DP295" s="90">
        <f t="shared" si="947"/>
        <v>9.5194494221980577</v>
      </c>
      <c r="DQ295" s="90">
        <f t="shared" si="947"/>
        <v>10.157143938592286</v>
      </c>
      <c r="DR295" s="90">
        <f t="shared" si="947"/>
        <v>11.255620837046202</v>
      </c>
      <c r="DS295" s="90">
        <f t="shared" si="947"/>
        <v>13.1051505369513</v>
      </c>
      <c r="DT295" s="90">
        <f t="shared" si="947"/>
        <v>15.58004663879046</v>
      </c>
      <c r="DU295" s="90">
        <f t="shared" si="947"/>
        <v>18.563514969603556</v>
      </c>
      <c r="DV295" s="90">
        <f t="shared" si="947"/>
        <v>20.845492666561245</v>
      </c>
      <c r="DW295" s="90">
        <f t="shared" si="947"/>
        <v>23.280092886080045</v>
      </c>
      <c r="DX295" s="90">
        <f t="shared" si="947"/>
        <v>26.660736584371616</v>
      </c>
      <c r="DY295" s="90">
        <f t="shared" si="947"/>
        <v>29.080265963932401</v>
      </c>
      <c r="DZ295" s="90">
        <f t="shared" si="947"/>
        <v>31.553505539571905</v>
      </c>
      <c r="EA295" s="90">
        <f t="shared" si="947"/>
        <v>36.062089334617639</v>
      </c>
      <c r="EB295" s="90">
        <f t="shared" si="947"/>
        <v>43.152648750538127</v>
      </c>
      <c r="EC295" s="90">
        <f t="shared" si="947"/>
        <v>52.308833880063744</v>
      </c>
      <c r="ED295" s="90">
        <f t="shared" si="947"/>
        <v>60.480386510779937</v>
      </c>
      <c r="EE295" s="90">
        <f t="shared" si="947"/>
        <v>68.321219421374209</v>
      </c>
      <c r="EF295" s="90">
        <f t="shared" si="947"/>
        <v>74.957804279626885</v>
      </c>
      <c r="EG295" s="90">
        <f t="shared" si="947"/>
        <v>82.280096406920251</v>
      </c>
      <c r="EH295" s="90">
        <f t="shared" si="947"/>
        <v>89.440180049503368</v>
      </c>
      <c r="EI295" s="90">
        <f t="shared" si="947"/>
        <v>96.800597683668443</v>
      </c>
      <c r="EJ295" s="90">
        <f t="shared" si="947"/>
        <v>105.79448341411251</v>
      </c>
      <c r="EK295" s="90">
        <f t="shared" si="947"/>
        <v>117.04126309141358</v>
      </c>
      <c r="EL295" s="90">
        <f t="shared" si="947"/>
        <v>136.05085069512717</v>
      </c>
      <c r="EM295" s="90">
        <f t="shared" si="947"/>
        <v>182.68541233478896</v>
      </c>
      <c r="EN295" s="90">
        <f t="shared" si="947"/>
        <v>232.8647116262639</v>
      </c>
      <c r="EO295" s="90">
        <f t="shared" si="947"/>
        <v>304.21319933217143</v>
      </c>
      <c r="EP295" s="90">
        <f t="shared" si="947"/>
        <v>386.33668797951202</v>
      </c>
      <c r="EQ295" s="90">
        <f t="shared" si="947"/>
        <v>490.11186866376681</v>
      </c>
      <c r="ER295" s="90">
        <f t="shared" si="947"/>
        <v>629.89261040008898</v>
      </c>
      <c r="ES295" s="90">
        <f t="shared" si="947"/>
        <v>803.99221877238256</v>
      </c>
      <c r="ET295" s="90">
        <f t="shared" si="947"/>
        <v>1013.673560440469</v>
      </c>
      <c r="EU295" s="90">
        <f t="shared" si="947"/>
        <v>1161.0361222268239</v>
      </c>
      <c r="EV295" s="90">
        <f t="shared" si="947"/>
        <v>1333.2893093636226</v>
      </c>
      <c r="EW295" s="90">
        <f t="shared" si="947"/>
        <v>1507.747700472315</v>
      </c>
      <c r="EX295" s="90" t="e">
        <f t="shared" si="947"/>
        <v>#DIV/0!</v>
      </c>
      <c r="EY295" s="90" t="e">
        <f t="shared" si="947"/>
        <v>#DIV/0!</v>
      </c>
      <c r="EZ295" s="90" t="e">
        <f t="shared" si="947"/>
        <v>#DIV/0!</v>
      </c>
      <c r="FA295" s="90" t="e">
        <f t="shared" ref="FA295:FN295" si="948">+SUM(FA216:FA294)</f>
        <v>#DIV/0!</v>
      </c>
      <c r="FB295" s="90" t="e">
        <f t="shared" si="948"/>
        <v>#DIV/0!</v>
      </c>
      <c r="FC295" s="90" t="e">
        <f t="shared" si="948"/>
        <v>#DIV/0!</v>
      </c>
      <c r="FD295" s="90" t="e">
        <f t="shared" si="948"/>
        <v>#DIV/0!</v>
      </c>
      <c r="FE295" s="90" t="e">
        <f t="shared" si="948"/>
        <v>#DIV/0!</v>
      </c>
      <c r="FF295" s="90" t="e">
        <f t="shared" si="948"/>
        <v>#DIV/0!</v>
      </c>
      <c r="FG295" s="90" t="e">
        <f t="shared" si="948"/>
        <v>#DIV/0!</v>
      </c>
      <c r="FH295" s="90" t="e">
        <f t="shared" si="948"/>
        <v>#DIV/0!</v>
      </c>
      <c r="FI295" s="90" t="e">
        <f t="shared" si="948"/>
        <v>#DIV/0!</v>
      </c>
      <c r="FJ295" s="90" t="e">
        <f t="shared" si="948"/>
        <v>#DIV/0!</v>
      </c>
      <c r="FK295" s="90" t="e">
        <f t="shared" si="948"/>
        <v>#DIV/0!</v>
      </c>
      <c r="FL295" s="90" t="e">
        <f t="shared" si="948"/>
        <v>#DIV/0!</v>
      </c>
      <c r="FM295" s="90" t="e">
        <f t="shared" si="948"/>
        <v>#DIV/0!</v>
      </c>
      <c r="FN295" s="90" t="e">
        <f t="shared" si="948"/>
        <v>#DIV/0!</v>
      </c>
      <c r="FO295" s="82"/>
      <c r="FP295" s="82"/>
    </row>
    <row r="296" spans="1:252">
      <c r="A296" s="98" t="s">
        <v>410</v>
      </c>
      <c r="B296" s="102"/>
      <c r="C296" s="102"/>
      <c r="D296" s="98"/>
      <c r="E296" s="102"/>
      <c r="F296" s="102"/>
      <c r="G296" s="102"/>
      <c r="H296" s="98">
        <f>+D216</f>
        <v>0.23735722740163182</v>
      </c>
      <c r="I296" s="98">
        <f>+D217</f>
        <v>9.0229113551013124E-2</v>
      </c>
      <c r="J296" s="98">
        <f>+D218</f>
        <v>0.1473567089257557</v>
      </c>
      <c r="K296" s="98">
        <f>+D219</f>
        <v>0.10617458402248732</v>
      </c>
      <c r="L296" s="98">
        <f>+D220</f>
        <v>0.20999700792895398</v>
      </c>
      <c r="M296" s="98">
        <f>+D221</f>
        <v>0.22028177927834677</v>
      </c>
      <c r="N296" s="98">
        <f>+D222</f>
        <v>0.80264054541099827</v>
      </c>
      <c r="O296" s="98">
        <f>+D223</f>
        <v>0.86933966444010957</v>
      </c>
      <c r="P296" s="98">
        <f>+D224</f>
        <v>1.1415240230911072</v>
      </c>
      <c r="Q296" s="98">
        <f>+D225</f>
        <v>0.25525889040640742</v>
      </c>
      <c r="R296" s="98">
        <f>+D226</f>
        <v>0.19603447666444498</v>
      </c>
      <c r="S296" s="98">
        <f>+D227</f>
        <v>0.29919591972195125</v>
      </c>
      <c r="T296" s="98">
        <f>+D228</f>
        <v>0.4267179542392156</v>
      </c>
      <c r="U296" s="98">
        <f>+D229</f>
        <v>0.56518355330553172</v>
      </c>
      <c r="V296" s="98">
        <f>+D230</f>
        <v>0.54369563226386142</v>
      </c>
      <c r="W296" s="98">
        <f>+D231</f>
        <v>0.26465418789736805</v>
      </c>
      <c r="X296" s="98">
        <f>+D232</f>
        <v>0.3216924999455737</v>
      </c>
      <c r="Y296" s="98">
        <f>+D233</f>
        <v>0.32664781667810949</v>
      </c>
      <c r="Z296" s="98">
        <f>+D234</f>
        <v>0.5757886417721525</v>
      </c>
      <c r="AA296" s="98">
        <f>+D235</f>
        <v>0.64700776725043374</v>
      </c>
      <c r="AB296" s="98">
        <f>+D236</f>
        <v>0.5915696023453848</v>
      </c>
      <c r="AC296" s="98">
        <f>+D237</f>
        <v>0.68958292402193533</v>
      </c>
      <c r="AD296" s="98">
        <f>+D238</f>
        <v>0.81556621152502751</v>
      </c>
      <c r="AE296" s="98">
        <f>+D239</f>
        <v>0.89341686564852385</v>
      </c>
      <c r="AF296" s="98">
        <f>+D240</f>
        <v>0.99902426494742458</v>
      </c>
      <c r="AG296" s="98">
        <f>+D241</f>
        <v>1.1064170389130124</v>
      </c>
      <c r="AH296" s="98">
        <f>+D242</f>
        <v>1.4531744457137228</v>
      </c>
      <c r="AI296" s="98">
        <f>+D243</f>
        <v>1.5689855200746485</v>
      </c>
      <c r="AJ296" s="98">
        <f>+D244</f>
        <v>1.417671928127284</v>
      </c>
      <c r="AK296" s="98">
        <f>+D245</f>
        <v>1.4073914225285036</v>
      </c>
      <c r="AL296" s="98">
        <f>+D246</f>
        <v>1.9199315239624051</v>
      </c>
      <c r="AM296" s="98">
        <f>+D247</f>
        <v>2.75978600882011</v>
      </c>
      <c r="AN296" s="98">
        <f>+D248</f>
        <v>3.5343238159508359</v>
      </c>
      <c r="AO296" s="98">
        <f>+D249</f>
        <v>4.2423743492714499</v>
      </c>
      <c r="AP296" s="98">
        <f>+D250</f>
        <v>3.7813168115300293</v>
      </c>
      <c r="AQ296" s="98">
        <f>+D251</f>
        <v>4.1181869538929545</v>
      </c>
      <c r="AR296" s="98">
        <f>+D252</f>
        <v>5.2608551277457307</v>
      </c>
      <c r="AS296" s="98">
        <f>+D253</f>
        <v>4.5724614241545067</v>
      </c>
      <c r="AT296" s="98">
        <f>+D254</f>
        <v>4.821890123317309</v>
      </c>
      <c r="AU296" s="98">
        <f>+D255</f>
        <v>7.0574097264651794</v>
      </c>
      <c r="AV296" s="98">
        <f>+D256</f>
        <v>10.003142523302477</v>
      </c>
      <c r="AW296" s="98">
        <f>+D257</f>
        <v>12.640078076239869</v>
      </c>
      <c r="AX296" s="98">
        <f>+D258</f>
        <v>12.392948483011027</v>
      </c>
      <c r="AY296" s="98">
        <f>+D259</f>
        <v>12.721088253935651</v>
      </c>
      <c r="AZ296" s="98">
        <f>+D260</f>
        <v>12.149544639797098</v>
      </c>
      <c r="BA296" s="98">
        <f>+D261</f>
        <v>13.371664865729265</v>
      </c>
      <c r="BB296" s="98">
        <f>+D262</f>
        <v>13.801307054794675</v>
      </c>
      <c r="BC296" s="98">
        <f>+D263</f>
        <v>14.580884886881124</v>
      </c>
      <c r="BD296" s="98">
        <f>+D264</f>
        <v>16.810111746386429</v>
      </c>
      <c r="BE296" s="98">
        <f>+D265</f>
        <v>19.790378661884056</v>
      </c>
      <c r="BF296" s="98">
        <f>+D266</f>
        <v>28.461507554896556</v>
      </c>
      <c r="BG296" s="98">
        <f>+D267</f>
        <v>57.619034114440943</v>
      </c>
      <c r="BH296" s="98">
        <f>+D268</f>
        <v>64.915307323114675</v>
      </c>
      <c r="BI296" s="98">
        <f>+D269</f>
        <v>90.122683760808499</v>
      </c>
      <c r="BJ296" s="98">
        <f>+D270</f>
        <v>106.63761176484924</v>
      </c>
      <c r="BK296" s="98">
        <f>+D271</f>
        <v>134.89737968421539</v>
      </c>
      <c r="BL296" s="98">
        <f>+D272</f>
        <v>179.25186565290468</v>
      </c>
      <c r="BM296" s="98">
        <f>+D273</f>
        <v>224.81497040790535</v>
      </c>
      <c r="BN296" s="98">
        <f>+D274</f>
        <v>274.40185633604938</v>
      </c>
      <c r="BO296" s="98">
        <f>+D275</f>
        <v>228.95432276599203</v>
      </c>
      <c r="BP296" s="98">
        <f>+D276</f>
        <v>265.72123109116421</v>
      </c>
      <c r="BQ296" s="98">
        <f>+D277</f>
        <v>281.80813179062284</v>
      </c>
      <c r="BR296" s="98" t="e">
        <f>+D278</f>
        <v>#DIV/0!</v>
      </c>
      <c r="BS296" s="98" t="e">
        <f>+D279</f>
        <v>#DIV/0!</v>
      </c>
      <c r="BT296" s="98" t="e">
        <f>+D280</f>
        <v>#DIV/0!</v>
      </c>
      <c r="BU296" s="98" t="e">
        <f>+D281</f>
        <v>#DIV/0!</v>
      </c>
      <c r="BV296" s="98" t="e">
        <f>+D282</f>
        <v>#DIV/0!</v>
      </c>
      <c r="BW296" s="239" t="e">
        <f>+D283</f>
        <v>#DIV/0!</v>
      </c>
      <c r="BX296" s="239" t="e">
        <f>+D284</f>
        <v>#DIV/0!</v>
      </c>
      <c r="BY296" s="239" t="e">
        <f>+D285</f>
        <v>#DIV/0!</v>
      </c>
      <c r="BZ296" s="239" t="e">
        <f>+D286</f>
        <v>#DIV/0!</v>
      </c>
      <c r="CA296" s="239" t="e">
        <f>+D287</f>
        <v>#DIV/0!</v>
      </c>
      <c r="CB296" s="239" t="e">
        <f>+D288</f>
        <v>#DIV/0!</v>
      </c>
      <c r="CC296" s="239" t="e">
        <f>+D289</f>
        <v>#DIV/0!</v>
      </c>
      <c r="CD296" s="239" t="e">
        <f>+D290</f>
        <v>#DIV/0!</v>
      </c>
      <c r="CE296" s="239" t="e">
        <f>+D291</f>
        <v>#DIV/0!</v>
      </c>
      <c r="CF296" s="239" t="e">
        <f>+D292</f>
        <v>#DIV/0!</v>
      </c>
      <c r="CG296" s="98" t="e">
        <f>+D293</f>
        <v>#DIV/0!</v>
      </c>
      <c r="CH296" s="239" t="e">
        <f>+D294</f>
        <v>#DIV/0!</v>
      </c>
      <c r="CI296" s="239"/>
      <c r="CJ296" s="239"/>
      <c r="CK296" s="102"/>
      <c r="CL296" s="102"/>
      <c r="CM296" s="104" t="s">
        <v>188</v>
      </c>
      <c r="CN296" s="241">
        <f>+H296</f>
        <v>0.23735722740163182</v>
      </c>
      <c r="CO296" s="241">
        <f t="shared" ref="CO296:EZ296" si="949">+I296</f>
        <v>9.0229113551013124E-2</v>
      </c>
      <c r="CP296" s="241">
        <f t="shared" si="949"/>
        <v>0.1473567089257557</v>
      </c>
      <c r="CQ296" s="241">
        <f t="shared" si="949"/>
        <v>0.10617458402248732</v>
      </c>
      <c r="CR296" s="241">
        <f t="shared" si="949"/>
        <v>0.20999700792895398</v>
      </c>
      <c r="CS296" s="241">
        <f t="shared" si="949"/>
        <v>0.22028177927834677</v>
      </c>
      <c r="CT296" s="241">
        <f t="shared" si="949"/>
        <v>0.80264054541099827</v>
      </c>
      <c r="CU296" s="241">
        <f t="shared" si="949"/>
        <v>0.86933966444010957</v>
      </c>
      <c r="CV296" s="241">
        <f t="shared" si="949"/>
        <v>1.1415240230911072</v>
      </c>
      <c r="CW296" s="241">
        <f t="shared" si="949"/>
        <v>0.25525889040640742</v>
      </c>
      <c r="CX296" s="241">
        <f t="shared" si="949"/>
        <v>0.19603447666444498</v>
      </c>
      <c r="CY296" s="241">
        <f t="shared" si="949"/>
        <v>0.29919591972195125</v>
      </c>
      <c r="CZ296" s="241">
        <f t="shared" si="949"/>
        <v>0.4267179542392156</v>
      </c>
      <c r="DA296" s="241">
        <f t="shared" si="949"/>
        <v>0.56518355330553172</v>
      </c>
      <c r="DB296" s="241">
        <f t="shared" si="949"/>
        <v>0.54369563226386142</v>
      </c>
      <c r="DC296" s="241">
        <f t="shared" si="949"/>
        <v>0.26465418789736805</v>
      </c>
      <c r="DD296" s="241">
        <f t="shared" si="949"/>
        <v>0.3216924999455737</v>
      </c>
      <c r="DE296" s="241">
        <f t="shared" si="949"/>
        <v>0.32664781667810949</v>
      </c>
      <c r="DF296" s="241">
        <f t="shared" si="949"/>
        <v>0.5757886417721525</v>
      </c>
      <c r="DG296" s="241">
        <f t="shared" si="949"/>
        <v>0.64700776725043374</v>
      </c>
      <c r="DH296" s="241">
        <f t="shared" si="949"/>
        <v>0.5915696023453848</v>
      </c>
      <c r="DI296" s="241">
        <f t="shared" si="949"/>
        <v>0.68958292402193533</v>
      </c>
      <c r="DJ296" s="241">
        <f t="shared" si="949"/>
        <v>0.81556621152502751</v>
      </c>
      <c r="DK296" s="241">
        <f t="shared" si="949"/>
        <v>0.89341686564852385</v>
      </c>
      <c r="DL296" s="241">
        <f t="shared" si="949"/>
        <v>0.99902426494742458</v>
      </c>
      <c r="DM296" s="241">
        <f t="shared" si="949"/>
        <v>1.1064170389130124</v>
      </c>
      <c r="DN296" s="241">
        <f t="shared" si="949"/>
        <v>1.4531744457137228</v>
      </c>
      <c r="DO296" s="241">
        <f t="shared" si="949"/>
        <v>1.5689855200746485</v>
      </c>
      <c r="DP296" s="241">
        <f t="shared" si="949"/>
        <v>1.417671928127284</v>
      </c>
      <c r="DQ296" s="241">
        <f t="shared" si="949"/>
        <v>1.4073914225285036</v>
      </c>
      <c r="DR296" s="241">
        <f t="shared" si="949"/>
        <v>1.9199315239624051</v>
      </c>
      <c r="DS296" s="241">
        <f t="shared" si="949"/>
        <v>2.75978600882011</v>
      </c>
      <c r="DT296" s="241">
        <f t="shared" si="949"/>
        <v>3.5343238159508359</v>
      </c>
      <c r="DU296" s="241">
        <f t="shared" si="949"/>
        <v>4.2423743492714499</v>
      </c>
      <c r="DV296" s="241">
        <f t="shared" si="949"/>
        <v>3.7813168115300293</v>
      </c>
      <c r="DW296" s="241">
        <f t="shared" si="949"/>
        <v>4.1181869538929545</v>
      </c>
      <c r="DX296" s="241">
        <f t="shared" si="949"/>
        <v>5.2608551277457307</v>
      </c>
      <c r="DY296" s="241">
        <f t="shared" si="949"/>
        <v>4.5724614241545067</v>
      </c>
      <c r="DZ296" s="241">
        <f t="shared" si="949"/>
        <v>4.821890123317309</v>
      </c>
      <c r="EA296" s="241">
        <f t="shared" si="949"/>
        <v>7.0574097264651794</v>
      </c>
      <c r="EB296" s="241">
        <f t="shared" si="949"/>
        <v>10.003142523302477</v>
      </c>
      <c r="EC296" s="241">
        <f t="shared" si="949"/>
        <v>12.640078076239869</v>
      </c>
      <c r="ED296" s="241">
        <f t="shared" si="949"/>
        <v>12.392948483011027</v>
      </c>
      <c r="EE296" s="241">
        <f t="shared" si="949"/>
        <v>12.721088253935651</v>
      </c>
      <c r="EF296" s="241">
        <f t="shared" si="949"/>
        <v>12.149544639797098</v>
      </c>
      <c r="EG296" s="241">
        <f t="shared" si="949"/>
        <v>13.371664865729265</v>
      </c>
      <c r="EH296" s="241">
        <f t="shared" si="949"/>
        <v>13.801307054794675</v>
      </c>
      <c r="EI296" s="241">
        <f t="shared" si="949"/>
        <v>14.580884886881124</v>
      </c>
      <c r="EJ296" s="241">
        <f t="shared" si="949"/>
        <v>16.810111746386429</v>
      </c>
      <c r="EK296" s="241">
        <f t="shared" si="949"/>
        <v>19.790378661884056</v>
      </c>
      <c r="EL296" s="241">
        <f t="shared" si="949"/>
        <v>28.461507554896556</v>
      </c>
      <c r="EM296" s="241">
        <f t="shared" si="949"/>
        <v>57.619034114440943</v>
      </c>
      <c r="EN296" s="241">
        <f t="shared" si="949"/>
        <v>64.915307323114675</v>
      </c>
      <c r="EO296" s="241">
        <f t="shared" si="949"/>
        <v>90.122683760808499</v>
      </c>
      <c r="EP296" s="241">
        <f t="shared" si="949"/>
        <v>106.63761176484924</v>
      </c>
      <c r="EQ296" s="241">
        <f t="shared" si="949"/>
        <v>134.89737968421539</v>
      </c>
      <c r="ER296" s="241">
        <f t="shared" si="949"/>
        <v>179.25186565290468</v>
      </c>
      <c r="ES296" s="241">
        <f t="shared" si="949"/>
        <v>224.81497040790535</v>
      </c>
      <c r="ET296" s="241">
        <f t="shared" si="949"/>
        <v>274.40185633604938</v>
      </c>
      <c r="EU296" s="241">
        <f t="shared" si="949"/>
        <v>228.95432276599203</v>
      </c>
      <c r="EV296" s="241">
        <f t="shared" si="949"/>
        <v>265.72123109116421</v>
      </c>
      <c r="EW296" s="241">
        <f t="shared" si="949"/>
        <v>281.80813179062284</v>
      </c>
      <c r="EX296" s="241" t="e">
        <f t="shared" si="949"/>
        <v>#DIV/0!</v>
      </c>
      <c r="EY296" s="241" t="e">
        <f t="shared" si="949"/>
        <v>#DIV/0!</v>
      </c>
      <c r="EZ296" s="241" t="e">
        <f t="shared" si="949"/>
        <v>#DIV/0!</v>
      </c>
      <c r="FA296" s="241" t="e">
        <f t="shared" ref="FA296:FN296" si="950">+BU296</f>
        <v>#DIV/0!</v>
      </c>
      <c r="FB296" s="241" t="e">
        <f t="shared" si="950"/>
        <v>#DIV/0!</v>
      </c>
      <c r="FC296" s="241" t="e">
        <f t="shared" si="950"/>
        <v>#DIV/0!</v>
      </c>
      <c r="FD296" s="241" t="e">
        <f t="shared" si="950"/>
        <v>#DIV/0!</v>
      </c>
      <c r="FE296" s="241" t="e">
        <f t="shared" si="950"/>
        <v>#DIV/0!</v>
      </c>
      <c r="FF296" s="241" t="e">
        <f t="shared" si="950"/>
        <v>#DIV/0!</v>
      </c>
      <c r="FG296" s="241" t="e">
        <f t="shared" si="950"/>
        <v>#DIV/0!</v>
      </c>
      <c r="FH296" s="241" t="e">
        <f t="shared" si="950"/>
        <v>#DIV/0!</v>
      </c>
      <c r="FI296" s="241" t="e">
        <f t="shared" si="950"/>
        <v>#DIV/0!</v>
      </c>
      <c r="FJ296" s="241" t="e">
        <f t="shared" si="950"/>
        <v>#DIV/0!</v>
      </c>
      <c r="FK296" s="241" t="e">
        <f t="shared" si="950"/>
        <v>#DIV/0!</v>
      </c>
      <c r="FL296" s="241" t="e">
        <f t="shared" si="950"/>
        <v>#DIV/0!</v>
      </c>
      <c r="FM296" s="241" t="e">
        <f t="shared" si="950"/>
        <v>#DIV/0!</v>
      </c>
      <c r="FN296" s="241" t="e">
        <f t="shared" si="950"/>
        <v>#DIV/0!</v>
      </c>
      <c r="FO296" s="82"/>
      <c r="FP296" s="82"/>
    </row>
    <row r="297" spans="1:252">
      <c r="A297" s="79" t="s">
        <v>347</v>
      </c>
      <c r="H297" s="240"/>
      <c r="I297" s="90">
        <f>+I295-H295</f>
        <v>8.1825374132474787E-2</v>
      </c>
      <c r="J297" s="90">
        <f t="shared" ref="J297" si="951">+J295-I295</f>
        <v>0.13560955368965816</v>
      </c>
      <c r="K297" s="90">
        <f t="shared" ref="K297" si="952">+K295-J295</f>
        <v>8.9003455680372212E-2</v>
      </c>
      <c r="L297" s="90">
        <f t="shared" ref="L297" si="953">+L295-K295</f>
        <v>0.18876628755675251</v>
      </c>
      <c r="M297" s="90">
        <f t="shared" ref="M297" si="954">+M295-L295</f>
        <v>0.19124797210681443</v>
      </c>
      <c r="N297" s="90">
        <f t="shared" ref="N297" si="955">+N295-M295</f>
        <v>0.76530821320097886</v>
      </c>
      <c r="O297" s="90">
        <f t="shared" ref="O297" si="956">+O295-N295</f>
        <v>0.8029544166688023</v>
      </c>
      <c r="P297" s="90">
        <f t="shared" ref="P297" si="957">+P295-O295</f>
        <v>1.0432274323283468</v>
      </c>
      <c r="Q297" s="90">
        <f t="shared" ref="Q297" si="958">+Q295-P295</f>
        <v>0.11487867171681332</v>
      </c>
      <c r="R297" s="90">
        <f t="shared" ref="R297" si="959">+R295-Q295</f>
        <v>4.4250934038893686E-2</v>
      </c>
      <c r="S297" s="90">
        <f t="shared" ref="S297" si="960">+S295-R295</f>
        <v>0.13797634588833319</v>
      </c>
      <c r="T297" s="90">
        <f t="shared" ref="T297" si="961">+T295-S295</f>
        <v>0.25234527361050407</v>
      </c>
      <c r="U297" s="90">
        <f t="shared" ref="U297" si="962">+U295-T295</f>
        <v>0.3730522048252034</v>
      </c>
      <c r="V297" s="90">
        <f t="shared" ref="V297" si="963">+V295-U295</f>
        <v>0.32878340575069132</v>
      </c>
      <c r="W297" s="90">
        <f t="shared" ref="W297" si="964">+W295-V295</f>
        <v>2.7580397694182857E-2</v>
      </c>
      <c r="X297" s="90">
        <f t="shared" ref="X297" si="965">+X295-W295</f>
        <v>7.2290369652963093E-2</v>
      </c>
      <c r="Y297" s="90">
        <f t="shared" ref="Y297" si="966">+Y295-X295</f>
        <v>6.3127322751378223E-2</v>
      </c>
      <c r="Z297" s="90">
        <f t="shared" ref="Z297" si="967">+Z295-Y295</f>
        <v>0.29829016209061443</v>
      </c>
      <c r="AA297" s="90">
        <f t="shared" ref="AA297" si="968">+AA295-Z295</f>
        <v>0.34716319498425463</v>
      </c>
      <c r="AB297" s="90">
        <f t="shared" ref="AB297" si="969">+AB295-AA295</f>
        <v>0.26730982470593112</v>
      </c>
      <c r="AC297" s="90">
        <f t="shared" ref="AC297" si="970">+AC295-AB295</f>
        <v>0.34344389740201287</v>
      </c>
      <c r="AD297" s="90">
        <f t="shared" ref="AD297" si="971">+AD295-AC295</f>
        <v>0.44485532887274282</v>
      </c>
      <c r="AE297" s="90">
        <f t="shared" ref="AE297" si="972">+AE295-AD295</f>
        <v>0.49455623262285631</v>
      </c>
      <c r="AF297" s="90">
        <f t="shared" ref="AF297" si="973">+AF295-AE295</f>
        <v>0.57021363002255399</v>
      </c>
      <c r="AG297" s="90">
        <f t="shared" ref="AG297" si="974">+AG295-AF295</f>
        <v>0.6449529056183847</v>
      </c>
      <c r="AH297" s="90">
        <f t="shared" ref="AH297" si="975">+AH295-AG295</f>
        <v>0.95631907923703885</v>
      </c>
      <c r="AI297" s="90">
        <f t="shared" ref="AI297" si="976">+AI295-AH295</f>
        <v>1.0255136585728888</v>
      </c>
      <c r="AJ297" s="90">
        <f t="shared" ref="AJ297" si="977">+AJ295-AI295</f>
        <v>0.82432773369630752</v>
      </c>
      <c r="AK297" s="90">
        <f t="shared" ref="AK297" si="978">+AK295-AJ295</f>
        <v>0.77026858645393226</v>
      </c>
      <c r="AL297" s="90">
        <f t="shared" ref="AL297" si="979">+AL295-AK295</f>
        <v>1.2401511932714389</v>
      </c>
      <c r="AM297" s="90">
        <f t="shared" ref="AM297" si="980">+AM295-AL295</f>
        <v>2.0198642738377295</v>
      </c>
      <c r="AN297" s="90">
        <f t="shared" ref="AN297" si="981">+AN295-AM295</f>
        <v>2.7047522259096048</v>
      </c>
      <c r="AO297" s="90">
        <f t="shared" ref="AO297" si="982">+AO295-AN295</f>
        <v>3.2953160945271236</v>
      </c>
      <c r="AP297" s="90">
        <f t="shared" ref="AP297" si="983">+AP295-AO295</f>
        <v>2.6907063402620466</v>
      </c>
      <c r="AQ297" s="90">
        <f t="shared" ref="AQ297" si="984">+AQ295-AP295</f>
        <v>2.8988474177037489</v>
      </c>
      <c r="AR297" s="90">
        <f t="shared" ref="AR297" si="985">+AR295-AQ295</f>
        <v>3.8996425729139759</v>
      </c>
      <c r="AS297" s="90">
        <f t="shared" ref="AS297" si="986">+AS295-AR295</f>
        <v>3.0275623234530791</v>
      </c>
      <c r="AT297" s="90">
        <f t="shared" ref="AT297" si="987">+AT295-AS295</f>
        <v>3.1157559835013231</v>
      </c>
      <c r="AU297" s="90">
        <f t="shared" ref="AU297" si="988">+AU295-AT295</f>
        <v>5.1799535643836165</v>
      </c>
      <c r="AV297" s="90">
        <f t="shared" ref="AV297" si="989">+AV295-AU295</f>
        <v>7.8741337044061339</v>
      </c>
      <c r="AW297" s="90">
        <f t="shared" ref="AW297" si="990">+AW295-AV295</f>
        <v>10.153160856778179</v>
      </c>
      <c r="AX297" s="90">
        <f t="shared" ref="AX297" si="991">+AX295-AW295</f>
        <v>9.451353343285362</v>
      </c>
      <c r="AY297" s="90">
        <f t="shared" ref="AY297" si="992">+AY295-AX295</f>
        <v>9.3290808201743687</v>
      </c>
      <c r="AZ297" s="90">
        <f t="shared" ref="AZ297" si="993">+AZ295-AY295</f>
        <v>8.2918399094293704</v>
      </c>
      <c r="BA297" s="90">
        <f t="shared" ref="BA297" si="994">+BA295-AZ295</f>
        <v>9.0653999424268648</v>
      </c>
      <c r="BB297" s="90">
        <f t="shared" ref="BB297" si="995">+BB295-BA295</f>
        <v>9.0013629259967587</v>
      </c>
      <c r="BC297" s="90">
        <f t="shared" ref="BC297" si="996">+BC295-BB295</f>
        <v>9.2704588608660856</v>
      </c>
      <c r="BD297" s="90">
        <f t="shared" ref="BD297" si="997">+BD295-BC295</f>
        <v>10.9609009278809</v>
      </c>
      <c r="BE297" s="90">
        <f t="shared" ref="BE297" si="998">+BE295-BD295</f>
        <v>13.323578658784811</v>
      </c>
      <c r="BF297" s="90">
        <f t="shared" ref="BF297" si="999">+BF295-BE295</f>
        <v>21.271803701027892</v>
      </c>
      <c r="BG297" s="90">
        <f t="shared" ref="BG297" si="1000">+BG295-BF295</f>
        <v>49.399403911000974</v>
      </c>
      <c r="BH297" s="90">
        <f t="shared" ref="BH297" si="1001">+BH295-BG295</f>
        <v>54.629788884804356</v>
      </c>
      <c r="BI297" s="90">
        <f t="shared" ref="BI297" si="1002">+BI295-BH295</f>
        <v>77.493028017768211</v>
      </c>
      <c r="BJ297" s="90">
        <f t="shared" ref="BJ297" si="1003">+BJ295-BI295</f>
        <v>90.748894925492777</v>
      </c>
      <c r="BK297" s="90">
        <f t="shared" ref="BK297" si="1004">+BK295-BJ295</f>
        <v>115.12895003848524</v>
      </c>
      <c r="BL297" s="90">
        <f t="shared" ref="BL297" si="1005">+BL295-BK295</f>
        <v>154.5594212878708</v>
      </c>
      <c r="BM297" s="90">
        <f t="shared" ref="BM297" si="1006">+BM295-BL295</f>
        <v>193.5695741387193</v>
      </c>
      <c r="BN297" s="90">
        <f t="shared" ref="BN297" si="1007">+BN295-BM295</f>
        <v>234.9073630146263</v>
      </c>
      <c r="BO297" s="90">
        <f t="shared" ref="BO297" si="1008">+BO295-BN295</f>
        <v>179.34756009549938</v>
      </c>
      <c r="BP297" s="90">
        <f t="shared" ref="BP297" si="1009">+BP295-BO295</f>
        <v>207.47764164008277</v>
      </c>
      <c r="BQ297" s="90">
        <f t="shared" ref="BQ297" si="1010">+BQ295-BP295</f>
        <v>213.5272147047815</v>
      </c>
      <c r="BR297" s="90" t="e">
        <f t="shared" ref="BR297" si="1011">+BR295-BQ295</f>
        <v>#DIV/0!</v>
      </c>
      <c r="BS297" s="90" t="e">
        <f t="shared" ref="BS297" si="1012">+BS295-BR295</f>
        <v>#DIV/0!</v>
      </c>
      <c r="BT297" s="90" t="e">
        <f t="shared" ref="BT297" si="1013">+BT295-BS295</f>
        <v>#DIV/0!</v>
      </c>
      <c r="BU297" s="90" t="e">
        <f t="shared" ref="BU297" si="1014">+BU295-BT295</f>
        <v>#DIV/0!</v>
      </c>
      <c r="BV297" s="90" t="e">
        <f t="shared" ref="BV297" si="1015">+BV295-BU295</f>
        <v>#DIV/0!</v>
      </c>
      <c r="BW297" s="90" t="e">
        <f t="shared" ref="BW297" si="1016">+BW295-BV295</f>
        <v>#DIV/0!</v>
      </c>
      <c r="BX297" s="90" t="e">
        <f t="shared" ref="BX297" si="1017">+BX295-BW295</f>
        <v>#DIV/0!</v>
      </c>
      <c r="BY297" s="90" t="e">
        <f t="shared" ref="BY297" si="1018">+BY295-BX295</f>
        <v>#DIV/0!</v>
      </c>
      <c r="BZ297" s="90" t="e">
        <f t="shared" ref="BZ297" si="1019">+BZ295-BY295</f>
        <v>#DIV/0!</v>
      </c>
      <c r="CA297" s="90" t="e">
        <f t="shared" ref="CA297" si="1020">+CA295-BZ295</f>
        <v>#DIV/0!</v>
      </c>
      <c r="CB297" s="90" t="e">
        <f t="shared" ref="CB297" si="1021">+CB295-CA295</f>
        <v>#DIV/0!</v>
      </c>
      <c r="CC297" s="90" t="e">
        <f t="shared" ref="CC297" si="1022">+CC295-CB295</f>
        <v>#DIV/0!</v>
      </c>
      <c r="CD297" s="90" t="e">
        <f t="shared" ref="CD297" si="1023">+CD295-CC295</f>
        <v>#DIV/0!</v>
      </c>
      <c r="CE297" s="90" t="e">
        <f t="shared" ref="CE297" si="1024">+CE295-CD295</f>
        <v>#DIV/0!</v>
      </c>
      <c r="CF297" s="90" t="e">
        <f t="shared" ref="CF297" si="1025">+CF295-CE295</f>
        <v>#DIV/0!</v>
      </c>
      <c r="CG297" s="90" t="e">
        <f t="shared" ref="CG297" si="1026">+CG295-CF295</f>
        <v>#DIV/0!</v>
      </c>
      <c r="CH297" s="90" t="e">
        <f t="shared" ref="CH297" si="1027">+CH295-CG295</f>
        <v>#DIV/0!</v>
      </c>
      <c r="CN297" s="240"/>
      <c r="CO297" s="90">
        <f>+CO295-CN295</f>
        <v>7.1170289069712761E-2</v>
      </c>
      <c r="CP297" s="90">
        <f t="shared" ref="CP297" si="1028">+CP295-CO295</f>
        <v>0.12257474800236368</v>
      </c>
      <c r="CQ297" s="90">
        <f t="shared" ref="CQ297" si="1029">+CQ295-CP295</f>
        <v>7.1539042397341879E-2</v>
      </c>
      <c r="CR297" s="90">
        <f t="shared" ref="CR297" si="1030">+CR295-CQ295</f>
        <v>0.16960102593833537</v>
      </c>
      <c r="CS297" s="90">
        <f t="shared" ref="CS297" si="1031">+CS295-CR295</f>
        <v>0.1662481791309578</v>
      </c>
      <c r="CT297" s="90">
        <f t="shared" ref="CT297" si="1032">+CT295-CS295</f>
        <v>0.7352317296119798</v>
      </c>
      <c r="CU297" s="90">
        <f t="shared" ref="CU297" si="1033">+CU295-CT295</f>
        <v>0.7428615843964157</v>
      </c>
      <c r="CV297" s="90">
        <f t="shared" ref="CV297" si="1034">+CV295-CU295</f>
        <v>0.9553365216632943</v>
      </c>
      <c r="CW297" s="90">
        <f t="shared" ref="CW297" si="1035">+CW295-CV295</f>
        <v>-7.7278006121246356E-3</v>
      </c>
      <c r="CX297" s="90">
        <f t="shared" ref="CX297" si="1036">+CX295-CW295</f>
        <v>-6.6458857151341366E-2</v>
      </c>
      <c r="CY297" s="90">
        <f t="shared" ref="CY297" si="1037">+CY295-CX295</f>
        <v>4.1906960527674286E-2</v>
      </c>
      <c r="CZ297" s="90">
        <f t="shared" ref="CZ297" si="1038">+CZ295-CY295</f>
        <v>0.16592908008347917</v>
      </c>
      <c r="DA297" s="90">
        <f t="shared" ref="DA297" si="1039">+DA295-CZ295</f>
        <v>0.29092935992856095</v>
      </c>
      <c r="DB297" s="90">
        <f t="shared" ref="DB297" si="1040">+DB295-DA295</f>
        <v>0.24592747842774187</v>
      </c>
      <c r="DC297" s="90">
        <f t="shared" ref="DC297" si="1041">+DC295-DB295</f>
        <v>-5.3031000956382357E-2</v>
      </c>
      <c r="DD297" s="90">
        <f t="shared" ref="DD297" si="1042">+DD295-DC295</f>
        <v>8.079823761728111E-3</v>
      </c>
      <c r="DE297" s="90">
        <f t="shared" ref="DE297" si="1043">+DE295-DD295</f>
        <v>1.2195107901624258E-2</v>
      </c>
      <c r="DF297" s="90">
        <f t="shared" ref="DF297" si="1044">+DF295-DE295</f>
        <v>0.26015746526945849</v>
      </c>
      <c r="DG297" s="90">
        <f t="shared" ref="DG297" si="1045">+DG295-DF295</f>
        <v>0.31027928640269842</v>
      </c>
      <c r="DH297" s="90">
        <f t="shared" ref="DH297" si="1046">+DH295-DG295</f>
        <v>0.22970160575148402</v>
      </c>
      <c r="DI297" s="90">
        <f t="shared" ref="DI297" si="1047">+DI295-DH295</f>
        <v>0.30902534624307876</v>
      </c>
      <c r="DJ297" s="90">
        <f t="shared" ref="DJ297" si="1048">+DJ295-DI295</f>
        <v>0.40993160799785144</v>
      </c>
      <c r="DK297" s="90">
        <f t="shared" ref="DK297" si="1049">+DK295-DJ295</f>
        <v>0.45458125053504084</v>
      </c>
      <c r="DL297" s="90">
        <f t="shared" ref="DL297" si="1050">+DL295-DK295</f>
        <v>0.5233763674887042</v>
      </c>
      <c r="DM297" s="90">
        <f t="shared" ref="DM297" si="1051">+DM295-DL295</f>
        <v>0.58840416376498261</v>
      </c>
      <c r="DN297" s="90">
        <f t="shared" ref="DN297" si="1052">+DN295-DM295</f>
        <v>0.88754279136222269</v>
      </c>
      <c r="DO297" s="90">
        <f t="shared" ref="DO297" si="1053">+DO295-DN295</f>
        <v>0.9316795150030126</v>
      </c>
      <c r="DP297" s="90">
        <f t="shared" ref="DP297" si="1054">+DP295-DO295</f>
        <v>0.70509952285653021</v>
      </c>
      <c r="DQ297" s="90">
        <f t="shared" ref="DQ297" si="1055">+DQ295-DP295</f>
        <v>0.63769451639422847</v>
      </c>
      <c r="DR297" s="90">
        <f t="shared" ref="DR297" si="1056">+DR295-DQ295</f>
        <v>1.0984768984539155</v>
      </c>
      <c r="DS297" s="90">
        <f t="shared" ref="DS297" si="1057">+DS295-DR295</f>
        <v>1.8495296999050979</v>
      </c>
      <c r="DT297" s="90">
        <f t="shared" ref="DT297" si="1058">+DT295-DS295</f>
        <v>2.4748961018391604</v>
      </c>
      <c r="DU297" s="90">
        <f t="shared" ref="DU297" si="1059">+DU295-DT295</f>
        <v>2.9834683308130963</v>
      </c>
      <c r="DV297" s="90">
        <f t="shared" ref="DV297" si="1060">+DV295-DU295</f>
        <v>2.2819776969576893</v>
      </c>
      <c r="DW297" s="90">
        <f t="shared" ref="DW297" si="1061">+DW295-DV295</f>
        <v>2.4346002195187992</v>
      </c>
      <c r="DX297" s="90">
        <f t="shared" ref="DX297" si="1062">+DX295-DW295</f>
        <v>3.3806436982915713</v>
      </c>
      <c r="DY297" s="90">
        <f t="shared" ref="DY297" si="1063">+DY295-DX295</f>
        <v>2.4195293795607853</v>
      </c>
      <c r="DZ297" s="90">
        <f t="shared" ref="DZ297" si="1064">+DZ295-DY295</f>
        <v>2.4732395756395036</v>
      </c>
      <c r="EA297" s="90">
        <f t="shared" ref="EA297" si="1065">+EA295-DZ295</f>
        <v>4.5085837950457339</v>
      </c>
      <c r="EB297" s="90">
        <f t="shared" ref="EB297" si="1066">+EB295-EA295</f>
        <v>7.0905594159204881</v>
      </c>
      <c r="EC297" s="90">
        <f t="shared" ref="EC297" si="1067">+EC295-EB295</f>
        <v>9.1561851295256176</v>
      </c>
      <c r="ED297" s="90">
        <f t="shared" ref="ED297" si="1068">+ED295-EC295</f>
        <v>8.1715526307161923</v>
      </c>
      <c r="EE297" s="90">
        <f t="shared" ref="EE297" si="1069">+EE295-ED295</f>
        <v>7.8408329105942727</v>
      </c>
      <c r="EF297" s="90">
        <f t="shared" ref="EF297" si="1070">+EF295-EE295</f>
        <v>6.6365848582526752</v>
      </c>
      <c r="EG297" s="90">
        <f t="shared" ref="EG297" si="1071">+EG295-EF295</f>
        <v>7.3222921272933661</v>
      </c>
      <c r="EH297" s="90">
        <f t="shared" ref="EH297" si="1072">+EH295-EG295</f>
        <v>7.1600836425831176</v>
      </c>
      <c r="EI297" s="90">
        <f t="shared" ref="EI297" si="1073">+EI295-EH295</f>
        <v>7.3604176341650742</v>
      </c>
      <c r="EJ297" s="90">
        <f t="shared" ref="EJ297" si="1074">+EJ295-EI295</f>
        <v>8.9938857304440631</v>
      </c>
      <c r="EK297" s="90">
        <f t="shared" ref="EK297" si="1075">+EK295-EJ295</f>
        <v>11.246779677301078</v>
      </c>
      <c r="EL297" s="90">
        <f t="shared" ref="EL297" si="1076">+EL295-EK295</f>
        <v>19.009587603713584</v>
      </c>
      <c r="EM297" s="90">
        <f t="shared" ref="EM297" si="1077">+EM295-EL295</f>
        <v>46.634561639661797</v>
      </c>
      <c r="EN297" s="90">
        <f t="shared" ref="EN297" si="1078">+EN295-EM295</f>
        <v>50.179299291474933</v>
      </c>
      <c r="EO297" s="90">
        <f t="shared" ref="EO297" si="1079">+EO295-EN295</f>
        <v>71.34848770590753</v>
      </c>
      <c r="EP297" s="90">
        <f t="shared" ref="EP297" si="1080">+EP295-EO295</f>
        <v>82.123488647340594</v>
      </c>
      <c r="EQ297" s="90">
        <f t="shared" ref="EQ297" si="1081">+EQ295-EP295</f>
        <v>103.77518068425479</v>
      </c>
      <c r="ER297" s="90">
        <f t="shared" ref="ER297" si="1082">+ER295-EQ295</f>
        <v>139.78074173632217</v>
      </c>
      <c r="ES297" s="90">
        <f t="shared" ref="ES297" si="1083">+ES295-ER295</f>
        <v>174.09960837229357</v>
      </c>
      <c r="ET297" s="90">
        <f t="shared" ref="ET297" si="1084">+ET295-ES295</f>
        <v>209.68134166808647</v>
      </c>
      <c r="EU297" s="90">
        <f t="shared" ref="EU297" si="1085">+EU295-ET295</f>
        <v>147.36256178635483</v>
      </c>
      <c r="EV297" s="90">
        <f t="shared" ref="EV297" si="1086">+EV295-EU295</f>
        <v>172.25318713679872</v>
      </c>
      <c r="EW297" s="90">
        <f t="shared" ref="EW297" si="1087">+EW295-EV295</f>
        <v>174.45839110869247</v>
      </c>
      <c r="EX297" s="90" t="e">
        <f t="shared" ref="EX297" si="1088">+EX295-EW295</f>
        <v>#DIV/0!</v>
      </c>
      <c r="EY297" s="90" t="e">
        <f t="shared" ref="EY297" si="1089">+EY295-EX295</f>
        <v>#DIV/0!</v>
      </c>
      <c r="EZ297" s="90" t="e">
        <f t="shared" ref="EZ297" si="1090">+EZ295-EY295</f>
        <v>#DIV/0!</v>
      </c>
      <c r="FA297" s="90" t="e">
        <f t="shared" ref="FA297" si="1091">+FA295-EZ295</f>
        <v>#DIV/0!</v>
      </c>
      <c r="FB297" s="90" t="e">
        <f t="shared" ref="FB297" si="1092">+FB295-FA295</f>
        <v>#DIV/0!</v>
      </c>
      <c r="FC297" s="90" t="e">
        <f t="shared" ref="FC297" si="1093">+FC295-FB295</f>
        <v>#DIV/0!</v>
      </c>
      <c r="FD297" s="90" t="e">
        <f t="shared" ref="FD297" si="1094">+FD295-FC295</f>
        <v>#DIV/0!</v>
      </c>
      <c r="FE297" s="90" t="e">
        <f t="shared" ref="FE297" si="1095">+FE295-FD295</f>
        <v>#DIV/0!</v>
      </c>
      <c r="FF297" s="90" t="e">
        <f t="shared" ref="FF297" si="1096">+FF295-FE295</f>
        <v>#DIV/0!</v>
      </c>
      <c r="FG297" s="90" t="e">
        <f t="shared" ref="FG297" si="1097">+FG295-FF295</f>
        <v>#DIV/0!</v>
      </c>
      <c r="FH297" s="90" t="e">
        <f t="shared" ref="FH297" si="1098">+FH295-FG295</f>
        <v>#DIV/0!</v>
      </c>
      <c r="FI297" s="90" t="e">
        <f t="shared" ref="FI297" si="1099">+FI295-FH295</f>
        <v>#DIV/0!</v>
      </c>
      <c r="FJ297" s="90" t="e">
        <f t="shared" ref="FJ297" si="1100">+FJ295-FI295</f>
        <v>#DIV/0!</v>
      </c>
      <c r="FK297" s="90" t="e">
        <f t="shared" ref="FK297" si="1101">+FK295-FJ295</f>
        <v>#DIV/0!</v>
      </c>
      <c r="FL297" s="90" t="e">
        <f t="shared" ref="FL297" si="1102">+FL295-FK295</f>
        <v>#DIV/0!</v>
      </c>
      <c r="FM297" s="90" t="e">
        <f t="shared" ref="FM297" si="1103">+FM295-FL295</f>
        <v>#DIV/0!</v>
      </c>
      <c r="FN297" s="90" t="e">
        <f t="shared" ref="FN297" si="1104">+FN295-FM295</f>
        <v>#DIV/0!</v>
      </c>
      <c r="FO297" s="90"/>
      <c r="FP297" s="90"/>
    </row>
    <row r="298" spans="1:252">
      <c r="A298" s="261" t="s">
        <v>348</v>
      </c>
      <c r="B298" s="261"/>
      <c r="C298" s="261"/>
      <c r="D298" s="261"/>
      <c r="E298" s="261"/>
      <c r="F298" s="261"/>
      <c r="G298" s="261"/>
      <c r="H298" s="263"/>
      <c r="I298" s="263">
        <f>+I297-I296</f>
        <v>-8.4037394185383363E-3</v>
      </c>
      <c r="J298" s="263">
        <f t="shared" ref="J298:BU298" si="1105">+J297-J296</f>
        <v>-1.174715523609754E-2</v>
      </c>
      <c r="K298" s="263">
        <f t="shared" si="1105"/>
        <v>-1.7171128342115108E-2</v>
      </c>
      <c r="L298" s="263">
        <f t="shared" si="1105"/>
        <v>-2.1230720372201473E-2</v>
      </c>
      <c r="M298" s="263">
        <f t="shared" si="1105"/>
        <v>-2.9033807171532339E-2</v>
      </c>
      <c r="N298" s="263">
        <f t="shared" si="1105"/>
        <v>-3.7332332210019414E-2</v>
      </c>
      <c r="O298" s="263">
        <f t="shared" si="1105"/>
        <v>-6.6385247771307276E-2</v>
      </c>
      <c r="P298" s="263">
        <f t="shared" si="1105"/>
        <v>-9.8296590762760427E-2</v>
      </c>
      <c r="Q298" s="263">
        <f t="shared" si="1105"/>
        <v>-0.14038021868959411</v>
      </c>
      <c r="R298" s="263">
        <f t="shared" si="1105"/>
        <v>-0.1517835426255513</v>
      </c>
      <c r="S298" s="263">
        <f t="shared" si="1105"/>
        <v>-0.16121957383361807</v>
      </c>
      <c r="T298" s="263">
        <f t="shared" si="1105"/>
        <v>-0.17437268062871153</v>
      </c>
      <c r="U298" s="263">
        <f t="shared" si="1105"/>
        <v>-0.19213134848032831</v>
      </c>
      <c r="V298" s="263">
        <f t="shared" si="1105"/>
        <v>-0.2149122265131701</v>
      </c>
      <c r="W298" s="263">
        <f t="shared" si="1105"/>
        <v>-0.2370737902031852</v>
      </c>
      <c r="X298" s="263">
        <f t="shared" si="1105"/>
        <v>-0.2494021302926106</v>
      </c>
      <c r="Y298" s="263">
        <f t="shared" si="1105"/>
        <v>-0.26352049392673127</v>
      </c>
      <c r="Z298" s="263">
        <f t="shared" si="1105"/>
        <v>-0.27749847968153807</v>
      </c>
      <c r="AA298" s="263">
        <f t="shared" si="1105"/>
        <v>-0.29984457226617911</v>
      </c>
      <c r="AB298" s="263">
        <f t="shared" si="1105"/>
        <v>-0.32425977763945368</v>
      </c>
      <c r="AC298" s="263">
        <f t="shared" si="1105"/>
        <v>-0.34613902661992246</v>
      </c>
      <c r="AD298" s="263">
        <f t="shared" si="1105"/>
        <v>-0.37071088265228469</v>
      </c>
      <c r="AE298" s="263">
        <f t="shared" si="1105"/>
        <v>-0.39886063302566754</v>
      </c>
      <c r="AF298" s="263">
        <f t="shared" si="1105"/>
        <v>-0.42881063492487059</v>
      </c>
      <c r="AG298" s="263">
        <f t="shared" si="1105"/>
        <v>-0.46146413329462765</v>
      </c>
      <c r="AH298" s="263">
        <f t="shared" si="1105"/>
        <v>-0.49685536647668394</v>
      </c>
      <c r="AI298" s="263">
        <f t="shared" si="1105"/>
        <v>-0.54347186150175975</v>
      </c>
      <c r="AJ298" s="263">
        <f t="shared" si="1105"/>
        <v>-0.59334419443097652</v>
      </c>
      <c r="AK298" s="263">
        <f t="shared" si="1105"/>
        <v>-0.63712283607457132</v>
      </c>
      <c r="AL298" s="263">
        <f t="shared" si="1105"/>
        <v>-0.67978033069096622</v>
      </c>
      <c r="AM298" s="263">
        <f t="shared" si="1105"/>
        <v>-0.73992173498238056</v>
      </c>
      <c r="AN298" s="263">
        <f t="shared" si="1105"/>
        <v>-0.82957159004123104</v>
      </c>
      <c r="AO298" s="263">
        <f t="shared" si="1105"/>
        <v>-0.94705825474432626</v>
      </c>
      <c r="AP298" s="263">
        <f t="shared" si="1105"/>
        <v>-1.0906104712679827</v>
      </c>
      <c r="AQ298" s="263">
        <f t="shared" si="1105"/>
        <v>-1.2193395361892057</v>
      </c>
      <c r="AR298" s="263">
        <f t="shared" si="1105"/>
        <v>-1.3612125548317549</v>
      </c>
      <c r="AS298" s="263">
        <f t="shared" si="1105"/>
        <v>-1.5448991007014277</v>
      </c>
      <c r="AT298" s="263">
        <f t="shared" si="1105"/>
        <v>-1.7061341398159859</v>
      </c>
      <c r="AU298" s="263">
        <f t="shared" si="1105"/>
        <v>-1.8774561620815629</v>
      </c>
      <c r="AV298" s="263">
        <f t="shared" si="1105"/>
        <v>-2.1290088188963434</v>
      </c>
      <c r="AW298" s="263">
        <f t="shared" si="1105"/>
        <v>-2.4869172194616898</v>
      </c>
      <c r="AX298" s="263">
        <f t="shared" si="1105"/>
        <v>-2.9415951397256652</v>
      </c>
      <c r="AY298" s="263">
        <f t="shared" si="1105"/>
        <v>-3.3920074337612824</v>
      </c>
      <c r="AZ298" s="263">
        <f t="shared" si="1105"/>
        <v>-3.8577047303677272</v>
      </c>
      <c r="BA298" s="263">
        <f t="shared" si="1105"/>
        <v>-4.3062649233024004</v>
      </c>
      <c r="BB298" s="263">
        <f t="shared" si="1105"/>
        <v>-4.7999441287979163</v>
      </c>
      <c r="BC298" s="263">
        <f t="shared" si="1105"/>
        <v>-5.3104260260150387</v>
      </c>
      <c r="BD298" s="263">
        <f t="shared" si="1105"/>
        <v>-5.8492108185055294</v>
      </c>
      <c r="BE298" s="263">
        <f t="shared" si="1105"/>
        <v>-6.4668000030992445</v>
      </c>
      <c r="BF298" s="263">
        <f t="shared" si="1105"/>
        <v>-7.1897038538686644</v>
      </c>
      <c r="BG298" s="263">
        <f t="shared" si="1105"/>
        <v>-8.2196302034399693</v>
      </c>
      <c r="BH298" s="263">
        <f t="shared" si="1105"/>
        <v>-10.285518438310319</v>
      </c>
      <c r="BI298" s="263">
        <f t="shared" si="1105"/>
        <v>-12.629655743040288</v>
      </c>
      <c r="BJ298" s="263">
        <f t="shared" si="1105"/>
        <v>-15.888716839356462</v>
      </c>
      <c r="BK298" s="263">
        <f t="shared" si="1105"/>
        <v>-19.768429645730151</v>
      </c>
      <c r="BL298" s="263">
        <f t="shared" si="1105"/>
        <v>-24.692444365033879</v>
      </c>
      <c r="BM298" s="263">
        <f t="shared" si="1105"/>
        <v>-31.245396269186045</v>
      </c>
      <c r="BN298" s="263">
        <f t="shared" si="1105"/>
        <v>-39.494493321423079</v>
      </c>
      <c r="BO298" s="263">
        <f t="shared" si="1105"/>
        <v>-49.606762670492657</v>
      </c>
      <c r="BP298" s="263">
        <f t="shared" si="1105"/>
        <v>-58.243589451081448</v>
      </c>
      <c r="BQ298" s="263">
        <f t="shared" si="1105"/>
        <v>-68.280917085841338</v>
      </c>
      <c r="BR298" s="263" t="e">
        <f t="shared" si="1105"/>
        <v>#DIV/0!</v>
      </c>
      <c r="BS298" s="263" t="e">
        <f t="shared" si="1105"/>
        <v>#DIV/0!</v>
      </c>
      <c r="BT298" s="263" t="e">
        <f t="shared" si="1105"/>
        <v>#DIV/0!</v>
      </c>
      <c r="BU298" s="263" t="e">
        <f t="shared" si="1105"/>
        <v>#DIV/0!</v>
      </c>
      <c r="BV298" s="263" t="e">
        <f t="shared" ref="BV298:CH298" si="1106">+BV297-BV296</f>
        <v>#DIV/0!</v>
      </c>
      <c r="BW298" s="263" t="e">
        <f t="shared" si="1106"/>
        <v>#DIV/0!</v>
      </c>
      <c r="BX298" s="263" t="e">
        <f t="shared" si="1106"/>
        <v>#DIV/0!</v>
      </c>
      <c r="BY298" s="263" t="e">
        <f t="shared" si="1106"/>
        <v>#DIV/0!</v>
      </c>
      <c r="BZ298" s="263" t="e">
        <f t="shared" si="1106"/>
        <v>#DIV/0!</v>
      </c>
      <c r="CA298" s="263" t="e">
        <f t="shared" si="1106"/>
        <v>#DIV/0!</v>
      </c>
      <c r="CB298" s="263" t="e">
        <f t="shared" si="1106"/>
        <v>#DIV/0!</v>
      </c>
      <c r="CC298" s="263" t="e">
        <f t="shared" si="1106"/>
        <v>#DIV/0!</v>
      </c>
      <c r="CD298" s="263" t="e">
        <f t="shared" si="1106"/>
        <v>#DIV/0!</v>
      </c>
      <c r="CE298" s="263" t="e">
        <f t="shared" si="1106"/>
        <v>#DIV/0!</v>
      </c>
      <c r="CF298" s="263" t="e">
        <f t="shared" si="1106"/>
        <v>#DIV/0!</v>
      </c>
      <c r="CG298" s="263" t="e">
        <f t="shared" si="1106"/>
        <v>#DIV/0!</v>
      </c>
      <c r="CH298" s="263" t="e">
        <f t="shared" si="1106"/>
        <v>#DIV/0!</v>
      </c>
      <c r="CN298" s="263"/>
      <c r="CO298" s="263">
        <f>+CO297-CO296</f>
        <v>-1.9058824481300363E-2</v>
      </c>
      <c r="CP298" s="263">
        <f t="shared" ref="CP298:FA298" si="1107">+CP297-CP296</f>
        <v>-2.4781960923392021E-2</v>
      </c>
      <c r="CQ298" s="263">
        <f t="shared" si="1107"/>
        <v>-3.4635541625145441E-2</v>
      </c>
      <c r="CR298" s="263">
        <f t="shared" si="1107"/>
        <v>-4.0395981990618612E-2</v>
      </c>
      <c r="CS298" s="263">
        <f t="shared" si="1107"/>
        <v>-5.4033600147388977E-2</v>
      </c>
      <c r="CT298" s="263">
        <f t="shared" si="1107"/>
        <v>-6.7408815799018473E-2</v>
      </c>
      <c r="CU298" s="263">
        <f t="shared" si="1107"/>
        <v>-0.12647808004369387</v>
      </c>
      <c r="CV298" s="263">
        <f t="shared" si="1107"/>
        <v>-0.18618750142781293</v>
      </c>
      <c r="CW298" s="263">
        <f t="shared" si="1107"/>
        <v>-0.26298669101853206</v>
      </c>
      <c r="CX298" s="263">
        <f t="shared" si="1107"/>
        <v>-0.26249333381578632</v>
      </c>
      <c r="CY298" s="263">
        <f t="shared" si="1107"/>
        <v>-0.25728895919427697</v>
      </c>
      <c r="CZ298" s="263">
        <f t="shared" si="1107"/>
        <v>-0.26078887415573643</v>
      </c>
      <c r="DA298" s="263">
        <f t="shared" si="1107"/>
        <v>-0.27425419337697077</v>
      </c>
      <c r="DB298" s="263">
        <f t="shared" si="1107"/>
        <v>-0.29776815383611954</v>
      </c>
      <c r="DC298" s="263">
        <f t="shared" si="1107"/>
        <v>-0.31768518885375041</v>
      </c>
      <c r="DD298" s="263">
        <f t="shared" si="1107"/>
        <v>-0.31361267618384558</v>
      </c>
      <c r="DE298" s="263">
        <f t="shared" si="1107"/>
        <v>-0.31445270877648523</v>
      </c>
      <c r="DF298" s="263">
        <f t="shared" si="1107"/>
        <v>-0.31563117650269401</v>
      </c>
      <c r="DG298" s="263">
        <f t="shared" si="1107"/>
        <v>-0.33672848084773532</v>
      </c>
      <c r="DH298" s="263">
        <f t="shared" si="1107"/>
        <v>-0.36186799659390079</v>
      </c>
      <c r="DI298" s="263">
        <f t="shared" si="1107"/>
        <v>-0.38055757777885657</v>
      </c>
      <c r="DJ298" s="263">
        <f t="shared" si="1107"/>
        <v>-0.40563460352717606</v>
      </c>
      <c r="DK298" s="263">
        <f t="shared" si="1107"/>
        <v>-0.43883561511348301</v>
      </c>
      <c r="DL298" s="263">
        <f t="shared" si="1107"/>
        <v>-0.47564789745872038</v>
      </c>
      <c r="DM298" s="263">
        <f t="shared" si="1107"/>
        <v>-0.51801287514802974</v>
      </c>
      <c r="DN298" s="263">
        <f t="shared" si="1107"/>
        <v>-0.56563165435150009</v>
      </c>
      <c r="DO298" s="263">
        <f t="shared" si="1107"/>
        <v>-0.63730600507163593</v>
      </c>
      <c r="DP298" s="263">
        <f t="shared" si="1107"/>
        <v>-0.71257240527075383</v>
      </c>
      <c r="DQ298" s="263">
        <f t="shared" si="1107"/>
        <v>-0.76969690613427511</v>
      </c>
      <c r="DR298" s="263">
        <f t="shared" si="1107"/>
        <v>-0.82145462550848958</v>
      </c>
      <c r="DS298" s="263">
        <f t="shared" si="1107"/>
        <v>-0.91025630891501219</v>
      </c>
      <c r="DT298" s="263">
        <f t="shared" si="1107"/>
        <v>-1.0594277141116755</v>
      </c>
      <c r="DU298" s="263">
        <f t="shared" si="1107"/>
        <v>-1.2589060184583536</v>
      </c>
      <c r="DV298" s="263">
        <f t="shared" si="1107"/>
        <v>-1.49933911457234</v>
      </c>
      <c r="DW298" s="263">
        <f t="shared" si="1107"/>
        <v>-1.6835867343741553</v>
      </c>
      <c r="DX298" s="263">
        <f t="shared" si="1107"/>
        <v>-1.8802114294541594</v>
      </c>
      <c r="DY298" s="263">
        <f t="shared" si="1107"/>
        <v>-2.1529320445937215</v>
      </c>
      <c r="DZ298" s="263">
        <f t="shared" si="1107"/>
        <v>-2.3486505476778055</v>
      </c>
      <c r="EA298" s="263">
        <f t="shared" si="1107"/>
        <v>-2.5488259314194455</v>
      </c>
      <c r="EB298" s="263">
        <f t="shared" si="1107"/>
        <v>-2.9125831073819892</v>
      </c>
      <c r="EC298" s="263">
        <f t="shared" si="1107"/>
        <v>-3.483892946714251</v>
      </c>
      <c r="ED298" s="263">
        <f t="shared" si="1107"/>
        <v>-4.2213958522948349</v>
      </c>
      <c r="EE298" s="263">
        <f t="shared" si="1107"/>
        <v>-4.8802553433413784</v>
      </c>
      <c r="EF298" s="263">
        <f t="shared" si="1107"/>
        <v>-5.5129597815444225</v>
      </c>
      <c r="EG298" s="263">
        <f t="shared" si="1107"/>
        <v>-6.0493727384358991</v>
      </c>
      <c r="EH298" s="263">
        <f t="shared" si="1107"/>
        <v>-6.6412234122115574</v>
      </c>
      <c r="EI298" s="263">
        <f t="shared" si="1107"/>
        <v>-7.2204672527160501</v>
      </c>
      <c r="EJ298" s="263">
        <f t="shared" si="1107"/>
        <v>-7.816226015942366</v>
      </c>
      <c r="EK298" s="263">
        <f t="shared" si="1107"/>
        <v>-8.5435989845829781</v>
      </c>
      <c r="EL298" s="263">
        <f t="shared" si="1107"/>
        <v>-9.4519199511829726</v>
      </c>
      <c r="EM298" s="263">
        <f t="shared" si="1107"/>
        <v>-10.984472474779146</v>
      </c>
      <c r="EN298" s="263">
        <f t="shared" si="1107"/>
        <v>-14.736008031639741</v>
      </c>
      <c r="EO298" s="263">
        <f t="shared" si="1107"/>
        <v>-18.774196054900969</v>
      </c>
      <c r="EP298" s="263">
        <f t="shared" si="1107"/>
        <v>-24.514123117508646</v>
      </c>
      <c r="EQ298" s="263">
        <f t="shared" si="1107"/>
        <v>-31.122198999960602</v>
      </c>
      <c r="ER298" s="263">
        <f t="shared" si="1107"/>
        <v>-39.471123916582513</v>
      </c>
      <c r="ES298" s="263">
        <f t="shared" si="1107"/>
        <v>-50.715362035611776</v>
      </c>
      <c r="ET298" s="263">
        <f t="shared" si="1107"/>
        <v>-64.720514667962902</v>
      </c>
      <c r="EU298" s="263">
        <f t="shared" si="1107"/>
        <v>-81.591760979637201</v>
      </c>
      <c r="EV298" s="263">
        <f t="shared" si="1107"/>
        <v>-93.468043954365498</v>
      </c>
      <c r="EW298" s="263">
        <f t="shared" si="1107"/>
        <v>-107.34974068193037</v>
      </c>
      <c r="EX298" s="263" t="e">
        <f t="shared" si="1107"/>
        <v>#DIV/0!</v>
      </c>
      <c r="EY298" s="263" t="e">
        <f t="shared" si="1107"/>
        <v>#DIV/0!</v>
      </c>
      <c r="EZ298" s="263" t="e">
        <f t="shared" si="1107"/>
        <v>#DIV/0!</v>
      </c>
      <c r="FA298" s="263" t="e">
        <f t="shared" si="1107"/>
        <v>#DIV/0!</v>
      </c>
      <c r="FB298" s="263" t="e">
        <f t="shared" ref="FB298:FN298" si="1108">+FB297-FB296</f>
        <v>#DIV/0!</v>
      </c>
      <c r="FC298" s="263" t="e">
        <f t="shared" si="1108"/>
        <v>#DIV/0!</v>
      </c>
      <c r="FD298" s="263" t="e">
        <f t="shared" si="1108"/>
        <v>#DIV/0!</v>
      </c>
      <c r="FE298" s="263" t="e">
        <f t="shared" si="1108"/>
        <v>#DIV/0!</v>
      </c>
      <c r="FF298" s="263" t="e">
        <f t="shared" si="1108"/>
        <v>#DIV/0!</v>
      </c>
      <c r="FG298" s="263" t="e">
        <f t="shared" si="1108"/>
        <v>#DIV/0!</v>
      </c>
      <c r="FH298" s="263" t="e">
        <f t="shared" si="1108"/>
        <v>#DIV/0!</v>
      </c>
      <c r="FI298" s="263" t="e">
        <f t="shared" si="1108"/>
        <v>#DIV/0!</v>
      </c>
      <c r="FJ298" s="263" t="e">
        <f t="shared" si="1108"/>
        <v>#DIV/0!</v>
      </c>
      <c r="FK298" s="263" t="e">
        <f t="shared" si="1108"/>
        <v>#DIV/0!</v>
      </c>
      <c r="FL298" s="263" t="e">
        <f t="shared" si="1108"/>
        <v>#DIV/0!</v>
      </c>
      <c r="FM298" s="263" t="e">
        <f t="shared" si="1108"/>
        <v>#DIV/0!</v>
      </c>
      <c r="FN298" s="263" t="e">
        <f t="shared" si="1108"/>
        <v>#DIV/0!</v>
      </c>
    </row>
    <row r="299" spans="1:252">
      <c r="A299" s="261" t="s">
        <v>350</v>
      </c>
      <c r="B299" s="261"/>
      <c r="C299" s="261"/>
      <c r="D299" s="261"/>
      <c r="E299" s="261"/>
      <c r="F299" s="261"/>
      <c r="G299" s="261"/>
      <c r="H299" s="262"/>
      <c r="I299" s="263">
        <f>+(-I298)/I295</f>
        <v>2.632893954165088E-2</v>
      </c>
      <c r="J299" s="263">
        <f t="shared" ref="J299:BU299" si="1109">+(-J298)/J295</f>
        <v>2.5829722657194378E-2</v>
      </c>
      <c r="K299" s="263">
        <f t="shared" si="1109"/>
        <v>3.1576437907554426E-2</v>
      </c>
      <c r="L299" s="263">
        <f t="shared" si="1109"/>
        <v>2.8981469575208807E-2</v>
      </c>
      <c r="M299" s="263">
        <f t="shared" si="1109"/>
        <v>3.1428336172345021E-2</v>
      </c>
      <c r="N299" s="263">
        <f t="shared" si="1109"/>
        <v>2.2101671025109876E-2</v>
      </c>
      <c r="O299" s="263">
        <f t="shared" si="1109"/>
        <v>2.6638570009361005E-2</v>
      </c>
      <c r="P299" s="263">
        <f t="shared" si="1109"/>
        <v>2.7804314381285992E-2</v>
      </c>
      <c r="Q299" s="263">
        <f t="shared" si="1109"/>
        <v>3.8458452010320401E-2</v>
      </c>
      <c r="R299" s="263">
        <f t="shared" si="1109"/>
        <v>4.1084432939623217E-2</v>
      </c>
      <c r="S299" s="263">
        <f t="shared" si="1109"/>
        <v>4.2067458065821031E-2</v>
      </c>
      <c r="T299" s="263">
        <f t="shared" si="1109"/>
        <v>4.2688691154743212E-2</v>
      </c>
      <c r="U299" s="263">
        <f t="shared" si="1109"/>
        <v>4.3100005281005445E-2</v>
      </c>
      <c r="V299" s="263">
        <f t="shared" si="1109"/>
        <v>4.4898846903426326E-2</v>
      </c>
      <c r="W299" s="263">
        <f t="shared" si="1109"/>
        <v>4.9245026608800105E-2</v>
      </c>
      <c r="X299" s="263">
        <f t="shared" si="1109"/>
        <v>5.103945515909597E-2</v>
      </c>
      <c r="Y299" s="263">
        <f t="shared" si="1109"/>
        <v>5.324092857278976E-2</v>
      </c>
      <c r="Z299" s="263">
        <f t="shared" si="1109"/>
        <v>5.2878256167008905E-2</v>
      </c>
      <c r="AA299" s="263">
        <f t="shared" si="1109"/>
        <v>5.3591157147249602E-2</v>
      </c>
      <c r="AB299" s="263">
        <f t="shared" si="1109"/>
        <v>5.531226999841303E-2</v>
      </c>
      <c r="AC299" s="263">
        <f t="shared" si="1109"/>
        <v>5.5776769521909339E-2</v>
      </c>
      <c r="AD299" s="263">
        <f t="shared" si="1109"/>
        <v>5.5740571974947334E-2</v>
      </c>
      <c r="AE299" s="263">
        <f t="shared" si="1109"/>
        <v>5.5822151609909568E-2</v>
      </c>
      <c r="AF299" s="263">
        <f t="shared" si="1109"/>
        <v>5.557841238305844E-2</v>
      </c>
      <c r="AG299" s="263">
        <f t="shared" si="1109"/>
        <v>5.5196615862930141E-2</v>
      </c>
      <c r="AH299" s="263">
        <f t="shared" si="1109"/>
        <v>5.3329606728711586E-2</v>
      </c>
      <c r="AI299" s="263">
        <f t="shared" si="1109"/>
        <v>5.2548946625744573E-2</v>
      </c>
      <c r="AJ299" s="263">
        <f t="shared" si="1109"/>
        <v>5.3135948904139016E-2</v>
      </c>
      <c r="AK299" s="263">
        <f t="shared" si="1109"/>
        <v>5.3374680357112243E-2</v>
      </c>
      <c r="AL299" s="263">
        <f t="shared" si="1109"/>
        <v>5.1588593409244966E-2</v>
      </c>
      <c r="AM299" s="263">
        <f t="shared" si="1109"/>
        <v>4.8689265244170742E-2</v>
      </c>
      <c r="AN299" s="263">
        <f t="shared" si="1109"/>
        <v>4.6340725365464748E-2</v>
      </c>
      <c r="AO299" s="263">
        <f t="shared" si="1109"/>
        <v>4.467912853425568E-2</v>
      </c>
      <c r="AP299" s="263">
        <f t="shared" si="1109"/>
        <v>4.5655945486501801E-2</v>
      </c>
      <c r="AQ299" s="263">
        <f t="shared" si="1109"/>
        <v>4.5520781754049833E-2</v>
      </c>
      <c r="AR299" s="263">
        <f t="shared" si="1109"/>
        <v>4.4359285702621133E-2</v>
      </c>
      <c r="AS299" s="263">
        <f t="shared" si="1109"/>
        <v>4.5824153973527765E-2</v>
      </c>
      <c r="AT299" s="263">
        <f t="shared" si="1109"/>
        <v>4.6325333966316252E-2</v>
      </c>
      <c r="AU299" s="263">
        <f t="shared" si="1109"/>
        <v>4.4691386886312211E-2</v>
      </c>
      <c r="AV299" s="263">
        <f t="shared" si="1109"/>
        <v>4.2679632908185015E-2</v>
      </c>
      <c r="AW299" s="263">
        <f t="shared" si="1109"/>
        <v>4.1423320586756462E-2</v>
      </c>
      <c r="AX299" s="263">
        <f t="shared" si="1109"/>
        <v>4.2332419735776179E-2</v>
      </c>
      <c r="AY299" s="263">
        <f t="shared" si="1109"/>
        <v>4.3036451515976938E-2</v>
      </c>
      <c r="AZ299" s="263">
        <f t="shared" si="1109"/>
        <v>4.4285989803443941E-2</v>
      </c>
      <c r="BA299" s="263">
        <f t="shared" si="1109"/>
        <v>4.4775621377517595E-2</v>
      </c>
      <c r="BB299" s="263">
        <f t="shared" si="1109"/>
        <v>4.5637394603148987E-2</v>
      </c>
      <c r="BC299" s="263">
        <f t="shared" si="1109"/>
        <v>4.6401092766556969E-2</v>
      </c>
      <c r="BD299" s="263">
        <f t="shared" si="1109"/>
        <v>4.6641805019708008E-2</v>
      </c>
      <c r="BE299" s="263">
        <f t="shared" si="1109"/>
        <v>4.6614078095792918E-2</v>
      </c>
      <c r="BF299" s="263">
        <f t="shared" si="1109"/>
        <v>4.4934968115830684E-2</v>
      </c>
      <c r="BG299" s="263">
        <f t="shared" si="1109"/>
        <v>3.9252905557872517E-2</v>
      </c>
      <c r="BH299" s="263">
        <f t="shared" si="1109"/>
        <v>3.8955631657095882E-2</v>
      </c>
      <c r="BI299" s="263">
        <f t="shared" si="1109"/>
        <v>3.6980217702293462E-2</v>
      </c>
      <c r="BJ299" s="263">
        <f t="shared" si="1109"/>
        <v>3.6756163289513172E-2</v>
      </c>
      <c r="BK299" s="263">
        <f t="shared" si="1109"/>
        <v>3.611315254934961E-2</v>
      </c>
      <c r="BL299" s="263">
        <f t="shared" si="1109"/>
        <v>3.5176330723904983E-2</v>
      </c>
      <c r="BM299" s="263">
        <f t="shared" si="1109"/>
        <v>3.489033803927187E-2</v>
      </c>
      <c r="BN299" s="263">
        <f t="shared" si="1109"/>
        <v>3.4937310724961125E-2</v>
      </c>
      <c r="BO299" s="263">
        <f t="shared" si="1109"/>
        <v>3.7873932977015919E-2</v>
      </c>
      <c r="BP299" s="263">
        <f t="shared" si="1109"/>
        <v>3.8387246718635075E-2</v>
      </c>
      <c r="BQ299" s="263">
        <f t="shared" si="1109"/>
        <v>3.9450694287124291E-2</v>
      </c>
      <c r="BR299" s="263" t="e">
        <f t="shared" si="1109"/>
        <v>#DIV/0!</v>
      </c>
      <c r="BS299" s="263" t="e">
        <f t="shared" si="1109"/>
        <v>#DIV/0!</v>
      </c>
      <c r="BT299" s="263" t="e">
        <f t="shared" si="1109"/>
        <v>#DIV/0!</v>
      </c>
      <c r="BU299" s="263" t="e">
        <f t="shared" si="1109"/>
        <v>#DIV/0!</v>
      </c>
      <c r="BV299" s="263" t="e">
        <f t="shared" ref="BV299:CH299" si="1110">+(-BV298)/BV295</f>
        <v>#DIV/0!</v>
      </c>
      <c r="BW299" s="263" t="e">
        <f t="shared" si="1110"/>
        <v>#DIV/0!</v>
      </c>
      <c r="BX299" s="263" t="e">
        <f t="shared" si="1110"/>
        <v>#DIV/0!</v>
      </c>
      <c r="BY299" s="263" t="e">
        <f t="shared" si="1110"/>
        <v>#DIV/0!</v>
      </c>
      <c r="BZ299" s="263" t="e">
        <f t="shared" si="1110"/>
        <v>#DIV/0!</v>
      </c>
      <c r="CA299" s="263" t="e">
        <f t="shared" si="1110"/>
        <v>#DIV/0!</v>
      </c>
      <c r="CB299" s="263" t="e">
        <f t="shared" si="1110"/>
        <v>#DIV/0!</v>
      </c>
      <c r="CC299" s="263" t="e">
        <f t="shared" si="1110"/>
        <v>#DIV/0!</v>
      </c>
      <c r="CD299" s="263" t="e">
        <f t="shared" si="1110"/>
        <v>#DIV/0!</v>
      </c>
      <c r="CE299" s="263" t="e">
        <f t="shared" si="1110"/>
        <v>#DIV/0!</v>
      </c>
      <c r="CF299" s="263" t="e">
        <f t="shared" si="1110"/>
        <v>#DIV/0!</v>
      </c>
      <c r="CG299" s="263" t="e">
        <f t="shared" si="1110"/>
        <v>#DIV/0!</v>
      </c>
      <c r="CH299" s="263" t="e">
        <f t="shared" si="1110"/>
        <v>#DIV/0!</v>
      </c>
      <c r="CN299" s="262"/>
      <c r="CO299" s="263">
        <f>+(-CO298)/CO295</f>
        <v>6.1773499813818092E-2</v>
      </c>
      <c r="CP299" s="263">
        <f t="shared" ref="CP299:FA299" si="1111">+(-CP298)/CP295</f>
        <v>5.7485109603045023E-2</v>
      </c>
      <c r="CQ299" s="263">
        <f t="shared" si="1111"/>
        <v>6.8907073795331744E-2</v>
      </c>
      <c r="CR299" s="263">
        <f t="shared" si="1111"/>
        <v>6.0091398620790076E-2</v>
      </c>
      <c r="CS299" s="263">
        <f t="shared" si="1111"/>
        <v>6.444151648460554E-2</v>
      </c>
      <c r="CT299" s="263">
        <f t="shared" si="1111"/>
        <v>4.2833998287096879E-2</v>
      </c>
      <c r="CU299" s="263">
        <f t="shared" si="1111"/>
        <v>5.4596806999589478E-2</v>
      </c>
      <c r="CV299" s="263">
        <f t="shared" si="1111"/>
        <v>5.6904655873942458E-2</v>
      </c>
      <c r="CW299" s="263">
        <f t="shared" si="1111"/>
        <v>8.0567150139547031E-2</v>
      </c>
      <c r="CX299" s="263">
        <f t="shared" si="1111"/>
        <v>8.20873028448523E-2</v>
      </c>
      <c r="CY299" s="263">
        <f t="shared" si="1111"/>
        <v>7.9418980980003523E-2</v>
      </c>
      <c r="CZ299" s="263">
        <f t="shared" si="1111"/>
        <v>7.6577164702639144E-2</v>
      </c>
      <c r="DA299" s="263">
        <f t="shared" si="1111"/>
        <v>7.4192955732112195E-2</v>
      </c>
      <c r="DB299" s="263">
        <f t="shared" si="1111"/>
        <v>7.5529156634499925E-2</v>
      </c>
      <c r="DC299" s="263">
        <f t="shared" si="1111"/>
        <v>8.1679835159727557E-2</v>
      </c>
      <c r="DD299" s="263">
        <f t="shared" si="1111"/>
        <v>8.0465594948472829E-2</v>
      </c>
      <c r="DE299" s="263">
        <f t="shared" si="1111"/>
        <v>8.0429465555946628E-2</v>
      </c>
      <c r="DF299" s="263">
        <f t="shared" si="1111"/>
        <v>7.5694052408803433E-2</v>
      </c>
      <c r="DG299" s="263">
        <f t="shared" si="1111"/>
        <v>7.5160807982422043E-2</v>
      </c>
      <c r="DH299" s="263">
        <f t="shared" si="1111"/>
        <v>7.6832841328618062E-2</v>
      </c>
      <c r="DI299" s="263">
        <f t="shared" si="1111"/>
        <v>7.5825891506237392E-2</v>
      </c>
      <c r="DJ299" s="263">
        <f t="shared" si="1111"/>
        <v>7.4719488302709053E-2</v>
      </c>
      <c r="DK299" s="263">
        <f t="shared" si="1111"/>
        <v>7.4589448915664477E-2</v>
      </c>
      <c r="DL299" s="263">
        <f t="shared" si="1111"/>
        <v>7.4241990108393732E-2</v>
      </c>
      <c r="DM299" s="263">
        <f t="shared" si="1111"/>
        <v>7.40533847685865E-2</v>
      </c>
      <c r="DN299" s="263">
        <f t="shared" si="1111"/>
        <v>7.1756349913515483E-2</v>
      </c>
      <c r="DO299" s="263">
        <f t="shared" si="1111"/>
        <v>7.2303234197594726E-2</v>
      </c>
      <c r="DP299" s="263">
        <f t="shared" si="1111"/>
        <v>7.4854371683422377E-2</v>
      </c>
      <c r="DQ299" s="263">
        <f t="shared" si="1111"/>
        <v>7.5778871579223681E-2</v>
      </c>
      <c r="DR299" s="263">
        <f t="shared" si="1111"/>
        <v>7.2981725077731291E-2</v>
      </c>
      <c r="DS299" s="263">
        <f t="shared" si="1111"/>
        <v>6.9457905603484096E-2</v>
      </c>
      <c r="DT299" s="263">
        <f t="shared" si="1111"/>
        <v>6.7999007876777637E-2</v>
      </c>
      <c r="DU299" s="263">
        <f t="shared" si="1111"/>
        <v>6.7816144761362454E-2</v>
      </c>
      <c r="DV299" s="263">
        <f t="shared" si="1111"/>
        <v>7.1926297859942923E-2</v>
      </c>
      <c r="DW299" s="263">
        <f t="shared" si="1111"/>
        <v>7.2318729251326513E-2</v>
      </c>
      <c r="DX299" s="263">
        <f t="shared" si="1111"/>
        <v>7.0523611510280984E-2</v>
      </c>
      <c r="DY299" s="263">
        <f t="shared" si="1111"/>
        <v>7.4034124972032739E-2</v>
      </c>
      <c r="DZ299" s="263">
        <f t="shared" si="1111"/>
        <v>7.4433902272199648E-2</v>
      </c>
      <c r="EA299" s="263">
        <f t="shared" si="1111"/>
        <v>7.0678820291555089E-2</v>
      </c>
      <c r="EB299" s="263">
        <f t="shared" si="1111"/>
        <v>6.749488598531668E-2</v>
      </c>
      <c r="EC299" s="263">
        <f t="shared" si="1111"/>
        <v>6.6602382203783991E-2</v>
      </c>
      <c r="ED299" s="263">
        <f t="shared" si="1111"/>
        <v>6.9797765785481872E-2</v>
      </c>
      <c r="EE299" s="263">
        <f t="shared" si="1111"/>
        <v>7.1431033940453886E-2</v>
      </c>
      <c r="EF299" s="263">
        <f t="shared" si="1111"/>
        <v>7.3547508955552662E-2</v>
      </c>
      <c r="EG299" s="263">
        <f t="shared" si="1111"/>
        <v>7.3521702120017338E-2</v>
      </c>
      <c r="EH299" s="263">
        <f t="shared" si="1111"/>
        <v>7.4253242877370909E-2</v>
      </c>
      <c r="EI299" s="263">
        <f t="shared" si="1111"/>
        <v>7.4591143293469969E-2</v>
      </c>
      <c r="EJ299" s="263">
        <f t="shared" si="1111"/>
        <v>7.3881224839930704E-2</v>
      </c>
      <c r="EK299" s="263">
        <f t="shared" si="1111"/>
        <v>7.299646944095356E-2</v>
      </c>
      <c r="EL299" s="263">
        <f t="shared" si="1111"/>
        <v>6.9473435137598183E-2</v>
      </c>
      <c r="EM299" s="263">
        <f t="shared" si="1111"/>
        <v>6.0127802950402091E-2</v>
      </c>
      <c r="EN299" s="263">
        <f t="shared" si="1111"/>
        <v>6.328141318075832E-2</v>
      </c>
      <c r="EO299" s="263">
        <f t="shared" si="1111"/>
        <v>6.171394303769627E-2</v>
      </c>
      <c r="EP299" s="263">
        <f t="shared" si="1111"/>
        <v>6.3452744407253042E-2</v>
      </c>
      <c r="EQ299" s="263">
        <f t="shared" si="1111"/>
        <v>6.3500194526632608E-2</v>
      </c>
      <c r="ER299" s="263">
        <f t="shared" si="1111"/>
        <v>6.2663259204631144E-2</v>
      </c>
      <c r="ES299" s="263">
        <f t="shared" si="1111"/>
        <v>6.307941899369271E-2</v>
      </c>
      <c r="ET299" s="263">
        <f t="shared" si="1111"/>
        <v>6.3847492125413685E-2</v>
      </c>
      <c r="EU299" s="263">
        <f t="shared" si="1111"/>
        <v>7.0274954773282383E-2</v>
      </c>
      <c r="EV299" s="263">
        <f t="shared" si="1111"/>
        <v>7.0103347636513852E-2</v>
      </c>
      <c r="EW299" s="263">
        <f t="shared" si="1111"/>
        <v>7.1198742765982759E-2</v>
      </c>
      <c r="EX299" s="263" t="e">
        <f t="shared" si="1111"/>
        <v>#DIV/0!</v>
      </c>
      <c r="EY299" s="263" t="e">
        <f t="shared" si="1111"/>
        <v>#DIV/0!</v>
      </c>
      <c r="EZ299" s="263" t="e">
        <f t="shared" si="1111"/>
        <v>#DIV/0!</v>
      </c>
      <c r="FA299" s="263" t="e">
        <f t="shared" si="1111"/>
        <v>#DIV/0!</v>
      </c>
      <c r="FB299" s="263" t="e">
        <f t="shared" ref="FB299:FN299" si="1112">+(-FB298)/FB295</f>
        <v>#DIV/0!</v>
      </c>
      <c r="FC299" s="263" t="e">
        <f t="shared" si="1112"/>
        <v>#DIV/0!</v>
      </c>
      <c r="FD299" s="263" t="e">
        <f t="shared" si="1112"/>
        <v>#DIV/0!</v>
      </c>
      <c r="FE299" s="263" t="e">
        <f t="shared" si="1112"/>
        <v>#DIV/0!</v>
      </c>
      <c r="FF299" s="263" t="e">
        <f t="shared" si="1112"/>
        <v>#DIV/0!</v>
      </c>
      <c r="FG299" s="263" t="e">
        <f t="shared" si="1112"/>
        <v>#DIV/0!</v>
      </c>
      <c r="FH299" s="263" t="e">
        <f t="shared" si="1112"/>
        <v>#DIV/0!</v>
      </c>
      <c r="FI299" s="263" t="e">
        <f t="shared" si="1112"/>
        <v>#DIV/0!</v>
      </c>
      <c r="FJ299" s="263" t="e">
        <f t="shared" si="1112"/>
        <v>#DIV/0!</v>
      </c>
      <c r="FK299" s="263" t="e">
        <f t="shared" si="1112"/>
        <v>#DIV/0!</v>
      </c>
      <c r="FL299" s="263" t="e">
        <f t="shared" si="1112"/>
        <v>#DIV/0!</v>
      </c>
      <c r="FM299" s="263" t="e">
        <f t="shared" si="1112"/>
        <v>#DIV/0!</v>
      </c>
      <c r="FN299" s="263" t="e">
        <f t="shared" si="1112"/>
        <v>#DIV/0!</v>
      </c>
      <c r="FR299" s="89"/>
      <c r="FS299" s="89"/>
      <c r="FT299" s="89"/>
      <c r="FU299" s="89"/>
      <c r="FV299" s="89"/>
      <c r="FW299" s="89"/>
      <c r="FX299" s="89"/>
      <c r="FY299" s="89"/>
      <c r="FZ299" s="89"/>
      <c r="GA299" s="89"/>
      <c r="GB299" s="89"/>
      <c r="GC299" s="89"/>
      <c r="GD299" s="89"/>
      <c r="GE299" s="89"/>
      <c r="GF299" s="89"/>
      <c r="GG299" s="89"/>
      <c r="GH299" s="89"/>
      <c r="GI299" s="89"/>
      <c r="GJ299" s="89"/>
      <c r="GK299" s="89"/>
      <c r="GL299" s="89"/>
      <c r="GM299" s="89"/>
      <c r="GN299" s="89"/>
      <c r="GO299" s="89"/>
      <c r="GP299" s="89"/>
      <c r="GQ299" s="89"/>
      <c r="GR299" s="89"/>
      <c r="GS299" s="89"/>
      <c r="GT299" s="89"/>
      <c r="GU299" s="89"/>
      <c r="GV299" s="89"/>
      <c r="GW299" s="89"/>
      <c r="GX299" s="89"/>
      <c r="GY299" s="89"/>
      <c r="GZ299" s="89"/>
      <c r="HA299" s="89"/>
      <c r="HB299" s="89"/>
      <c r="HC299" s="89"/>
      <c r="HD299" s="89"/>
      <c r="HE299" s="89"/>
      <c r="HF299" s="89"/>
      <c r="HG299" s="89"/>
      <c r="HH299" s="89"/>
      <c r="HI299" s="89"/>
      <c r="HJ299" s="89"/>
      <c r="HK299" s="89"/>
      <c r="HL299" s="89"/>
      <c r="HM299" s="89"/>
      <c r="HN299" s="89"/>
      <c r="HO299" s="89"/>
      <c r="HP299" s="89"/>
      <c r="HQ299" s="89"/>
      <c r="HR299" s="89"/>
      <c r="HS299" s="89"/>
      <c r="HT299" s="89"/>
      <c r="HU299" s="89"/>
      <c r="HV299" s="89"/>
      <c r="HW299" s="89"/>
      <c r="HX299" s="89"/>
      <c r="HY299" s="89"/>
      <c r="HZ299" s="89"/>
      <c r="IA299" s="89"/>
      <c r="IB299" s="89"/>
      <c r="IC299" s="89"/>
      <c r="ID299" s="89"/>
      <c r="IE299" s="89"/>
      <c r="IF299" s="89"/>
      <c r="IG299" s="89"/>
      <c r="IH299" s="89"/>
      <c r="II299" s="89"/>
      <c r="IJ299" s="89"/>
      <c r="IK299" s="89"/>
      <c r="IL299" s="89"/>
      <c r="IM299" s="89"/>
      <c r="IN299" s="89"/>
      <c r="IO299" s="89"/>
      <c r="IP299" s="89"/>
      <c r="IQ299" s="89"/>
      <c r="IR299" s="89"/>
    </row>
    <row r="300" spans="1:252"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  <c r="Z300" s="90"/>
      <c r="AA300" s="90"/>
      <c r="AB300" s="90"/>
      <c r="AC300" s="90"/>
      <c r="AD300" s="90"/>
      <c r="AE300" s="90"/>
      <c r="AF300" s="90"/>
      <c r="AG300" s="90"/>
      <c r="AH300" s="90"/>
      <c r="AI300" s="90"/>
      <c r="AJ300" s="90"/>
      <c r="AK300" s="90"/>
      <c r="AL300" s="90"/>
      <c r="AM300" s="90"/>
      <c r="AN300" s="90"/>
      <c r="AO300" s="90"/>
      <c r="AP300" s="90"/>
      <c r="AQ300" s="90"/>
      <c r="AR300" s="90"/>
      <c r="AS300" s="90"/>
      <c r="AT300" s="90"/>
      <c r="AU300" s="90"/>
      <c r="AV300" s="90"/>
      <c r="AW300" s="90"/>
      <c r="AX300" s="90"/>
      <c r="AY300" s="90"/>
      <c r="AZ300" s="90"/>
      <c r="BA300" s="90"/>
      <c r="BB300" s="90"/>
      <c r="BC300" s="90"/>
      <c r="BD300" s="90"/>
      <c r="BE300" s="90"/>
      <c r="BF300" s="90"/>
      <c r="BG300" s="90"/>
      <c r="BH300" s="90"/>
      <c r="BI300" s="90"/>
      <c r="BJ300" s="90"/>
      <c r="BK300" s="90"/>
      <c r="BL300" s="90"/>
      <c r="BM300" s="90"/>
      <c r="BN300" s="90"/>
      <c r="BO300" s="90"/>
      <c r="BP300" s="90"/>
      <c r="BQ300" s="90"/>
      <c r="BR300" s="90"/>
      <c r="BS300" s="90"/>
      <c r="BT300" s="90"/>
      <c r="BU300" s="90"/>
      <c r="BV300" s="90"/>
      <c r="BW300" s="90"/>
      <c r="BX300" s="90"/>
      <c r="BY300" s="90"/>
      <c r="BZ300" s="90"/>
      <c r="CA300" s="90"/>
      <c r="CB300" s="90"/>
      <c r="CC300" s="90"/>
      <c r="CD300" s="90"/>
      <c r="CE300" s="90"/>
      <c r="CF300" s="90"/>
      <c r="CG300" s="90"/>
      <c r="CH300" s="90"/>
      <c r="CK300" s="82"/>
      <c r="CM300" s="93"/>
      <c r="CN300" s="90"/>
      <c r="CO300" s="90"/>
      <c r="CP300" s="90"/>
      <c r="CQ300" s="90"/>
      <c r="CR300" s="90"/>
      <c r="CS300" s="90"/>
      <c r="CT300" s="90"/>
      <c r="CU300" s="90"/>
      <c r="CV300" s="90"/>
      <c r="CW300" s="90"/>
      <c r="CX300" s="90"/>
      <c r="CY300" s="90"/>
      <c r="CZ300" s="90"/>
      <c r="DA300" s="90"/>
      <c r="DB300" s="90"/>
      <c r="DC300" s="90"/>
      <c r="DD300" s="90"/>
      <c r="DE300" s="90"/>
      <c r="DF300" s="90"/>
      <c r="DG300" s="90"/>
      <c r="DH300" s="90"/>
      <c r="DI300" s="90"/>
      <c r="DJ300" s="90"/>
      <c r="DK300" s="90"/>
      <c r="DL300" s="90"/>
      <c r="DM300" s="90"/>
      <c r="DN300" s="90"/>
      <c r="DO300" s="90"/>
      <c r="DP300" s="90"/>
      <c r="DQ300" s="90"/>
      <c r="DR300" s="90"/>
      <c r="DS300" s="90"/>
      <c r="DT300" s="90"/>
      <c r="DU300" s="90"/>
      <c r="DV300" s="90"/>
      <c r="DW300" s="90"/>
      <c r="DX300" s="90"/>
      <c r="DY300" s="90"/>
      <c r="DZ300" s="90"/>
      <c r="EA300" s="90"/>
      <c r="EB300" s="90"/>
      <c r="EC300" s="90"/>
      <c r="ED300" s="90"/>
      <c r="EE300" s="90"/>
      <c r="EF300" s="90"/>
      <c r="EG300" s="90"/>
      <c r="EH300" s="90"/>
      <c r="EI300" s="90"/>
      <c r="EJ300" s="90"/>
      <c r="EK300" s="90"/>
      <c r="EL300" s="90"/>
      <c r="EM300" s="90"/>
      <c r="EN300" s="90"/>
      <c r="EO300" s="90"/>
      <c r="EP300" s="90"/>
      <c r="EQ300" s="90"/>
      <c r="ER300" s="90"/>
      <c r="ES300" s="90"/>
      <c r="ET300" s="90"/>
      <c r="EU300" s="90"/>
      <c r="EV300" s="90"/>
      <c r="EW300" s="90"/>
      <c r="EX300" s="90"/>
      <c r="EY300" s="90"/>
      <c r="EZ300" s="90"/>
      <c r="FA300" s="90"/>
      <c r="FB300" s="90"/>
      <c r="FC300" s="90"/>
      <c r="FD300" s="90"/>
      <c r="FE300" s="90"/>
      <c r="FF300" s="90"/>
      <c r="FG300" s="90"/>
      <c r="FH300" s="90"/>
      <c r="FI300" s="90"/>
      <c r="FJ300" s="90"/>
      <c r="FK300" s="90"/>
      <c r="FL300" s="90"/>
      <c r="FM300" s="90"/>
      <c r="FN300" s="90"/>
    </row>
    <row r="301" spans="1:252"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  <c r="Z301" s="90"/>
      <c r="AA301" s="90"/>
      <c r="AB301" s="90"/>
      <c r="AC301" s="90"/>
      <c r="AD301" s="90"/>
      <c r="AE301" s="90"/>
      <c r="AF301" s="90"/>
      <c r="AG301" s="90"/>
      <c r="AH301" s="90"/>
      <c r="AI301" s="90"/>
      <c r="AJ301" s="90"/>
      <c r="AK301" s="90"/>
      <c r="AL301" s="90"/>
      <c r="AM301" s="90"/>
      <c r="AN301" s="90"/>
      <c r="AO301" s="90"/>
      <c r="AP301" s="90"/>
      <c r="AQ301" s="90"/>
      <c r="AR301" s="90"/>
      <c r="AS301" s="90"/>
      <c r="AT301" s="90"/>
      <c r="AU301" s="90"/>
      <c r="AV301" s="90"/>
      <c r="AW301" s="90"/>
      <c r="AX301" s="90"/>
      <c r="AY301" s="90"/>
      <c r="AZ301" s="90"/>
      <c r="BA301" s="90"/>
      <c r="BB301" s="90"/>
      <c r="BC301" s="90"/>
      <c r="BD301" s="90"/>
      <c r="BE301" s="90"/>
      <c r="BF301" s="90"/>
      <c r="BG301" s="90"/>
      <c r="BH301" s="90"/>
      <c r="BI301" s="90"/>
      <c r="BJ301" s="90"/>
      <c r="BK301" s="90"/>
      <c r="BL301" s="90"/>
      <c r="BM301" s="90"/>
      <c r="BN301" s="90"/>
      <c r="BO301" s="90"/>
      <c r="BP301" s="90"/>
      <c r="BQ301" s="90"/>
      <c r="BR301" s="90"/>
      <c r="BS301" s="90"/>
      <c r="BT301" s="90"/>
      <c r="BU301" s="90"/>
      <c r="BV301" s="90"/>
      <c r="BW301" s="90"/>
      <c r="BX301" s="90"/>
      <c r="BY301" s="90"/>
      <c r="BZ301" s="90"/>
      <c r="CA301" s="90"/>
      <c r="CB301" s="90"/>
      <c r="CC301" s="90"/>
      <c r="CD301" s="90"/>
      <c r="CE301" s="90"/>
      <c r="CF301" s="90"/>
      <c r="CG301" s="90"/>
      <c r="CH301" s="90"/>
      <c r="CL301" s="82"/>
      <c r="CN301" s="90"/>
      <c r="CO301" s="90"/>
      <c r="CP301" s="90"/>
      <c r="CQ301" s="90"/>
      <c r="CR301" s="90"/>
      <c r="CS301" s="90"/>
      <c r="CT301" s="90"/>
      <c r="CU301" s="90"/>
      <c r="CV301" s="90"/>
      <c r="CW301" s="90"/>
      <c r="CX301" s="90"/>
      <c r="CY301" s="90"/>
      <c r="CZ301" s="90"/>
      <c r="DA301" s="90"/>
      <c r="DB301" s="90"/>
      <c r="DC301" s="90"/>
      <c r="DD301" s="90"/>
      <c r="DE301" s="90"/>
      <c r="DF301" s="90"/>
      <c r="DG301" s="90"/>
      <c r="DH301" s="90"/>
      <c r="DI301" s="90"/>
      <c r="DJ301" s="90"/>
      <c r="DK301" s="90"/>
      <c r="DL301" s="90"/>
      <c r="DM301" s="90"/>
      <c r="DN301" s="90"/>
      <c r="DO301" s="90"/>
      <c r="DP301" s="90"/>
      <c r="DQ301" s="90"/>
      <c r="DR301" s="90"/>
      <c r="DS301" s="90"/>
      <c r="DT301" s="90"/>
      <c r="DU301" s="90"/>
      <c r="DV301" s="90"/>
      <c r="DW301" s="90"/>
      <c r="DX301" s="90"/>
      <c r="DY301" s="90"/>
      <c r="DZ301" s="90"/>
      <c r="EA301" s="90"/>
      <c r="EB301" s="90"/>
      <c r="EC301" s="90"/>
      <c r="ED301" s="90"/>
      <c r="EE301" s="90"/>
      <c r="EF301" s="90"/>
      <c r="EG301" s="90"/>
      <c r="EH301" s="90"/>
      <c r="EI301" s="90"/>
      <c r="EJ301" s="90"/>
      <c r="EK301" s="90"/>
      <c r="EL301" s="90"/>
      <c r="EM301" s="90"/>
      <c r="EN301" s="90"/>
      <c r="EO301" s="90"/>
      <c r="EP301" s="90"/>
      <c r="EQ301" s="90"/>
      <c r="ER301" s="90"/>
      <c r="ES301" s="90"/>
      <c r="ET301" s="90"/>
      <c r="EU301" s="90"/>
      <c r="EV301" s="90"/>
      <c r="EW301" s="90"/>
      <c r="EX301" s="90"/>
      <c r="EY301" s="90"/>
      <c r="EZ301" s="90"/>
      <c r="FA301" s="90"/>
      <c r="FB301" s="90"/>
      <c r="FC301" s="90"/>
      <c r="FD301" s="90"/>
      <c r="FE301" s="90"/>
      <c r="FF301" s="90"/>
      <c r="FG301" s="90"/>
      <c r="FH301" s="90"/>
      <c r="FI301" s="90"/>
      <c r="FJ301" s="90"/>
      <c r="FK301" s="90"/>
      <c r="FL301" s="90"/>
      <c r="FM301" s="90"/>
      <c r="FN301" s="90"/>
    </row>
    <row r="306" spans="88:164">
      <c r="CJ306" s="89"/>
    </row>
    <row r="307" spans="88:164">
      <c r="CK307" s="89"/>
      <c r="CL307" s="89"/>
      <c r="CM307" s="89"/>
      <c r="CN307" s="89"/>
      <c r="CO307" s="89"/>
      <c r="CP307" s="89"/>
      <c r="CQ307" s="89"/>
      <c r="CR307" s="89"/>
      <c r="CS307" s="89"/>
      <c r="CT307" s="89"/>
      <c r="CU307" s="89"/>
      <c r="CV307" s="89"/>
      <c r="CW307" s="89"/>
      <c r="CX307" s="89"/>
      <c r="CY307" s="89"/>
      <c r="CZ307" s="89"/>
      <c r="DA307" s="89"/>
      <c r="DB307" s="89"/>
      <c r="DC307" s="89"/>
      <c r="DD307" s="89"/>
      <c r="DE307" s="89"/>
      <c r="DF307" s="89"/>
      <c r="DG307" s="89"/>
      <c r="DH307" s="89"/>
      <c r="DI307" s="89"/>
      <c r="DJ307" s="89"/>
      <c r="DK307" s="89"/>
      <c r="DL307" s="89"/>
      <c r="DM307" s="89"/>
      <c r="DN307" s="89"/>
      <c r="DO307" s="89"/>
      <c r="DP307" s="89"/>
      <c r="DQ307" s="89"/>
      <c r="DR307" s="89"/>
      <c r="DS307" s="89"/>
      <c r="DT307" s="89"/>
      <c r="DU307" s="89"/>
      <c r="DV307" s="89"/>
      <c r="DW307" s="89"/>
      <c r="DX307" s="89"/>
      <c r="DY307" s="89"/>
      <c r="DZ307" s="89"/>
      <c r="EA307" s="89"/>
      <c r="EB307" s="89"/>
      <c r="EC307" s="89"/>
      <c r="ED307" s="89"/>
      <c r="EE307" s="89"/>
      <c r="EF307" s="89"/>
      <c r="EG307" s="89"/>
      <c r="EH307" s="89"/>
      <c r="EI307" s="89"/>
      <c r="EJ307" s="89"/>
      <c r="EK307" s="89"/>
      <c r="EL307" s="89"/>
      <c r="EM307" s="89"/>
      <c r="EN307" s="89"/>
      <c r="EO307" s="89"/>
      <c r="EP307" s="89"/>
      <c r="EQ307" s="89"/>
      <c r="ER307" s="89"/>
      <c r="ES307" s="89"/>
      <c r="ET307" s="89"/>
      <c r="EU307" s="89"/>
      <c r="EV307" s="89"/>
      <c r="EW307" s="89"/>
      <c r="EX307" s="89"/>
      <c r="EY307" s="89"/>
      <c r="EZ307" s="89"/>
      <c r="FA307" s="89"/>
      <c r="FB307" s="89"/>
      <c r="FC307" s="89"/>
      <c r="FD307" s="89"/>
      <c r="FE307" s="89"/>
      <c r="FF307" s="89"/>
      <c r="FG307" s="89"/>
      <c r="FH307" s="89"/>
    </row>
  </sheetData>
  <phoneticPr fontId="115" type="noConversion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P190"/>
  <sheetViews>
    <sheetView workbookViewId="0">
      <pane xSplit="2" ySplit="8" topLeftCell="C9" activePane="bottomRight" state="frozen"/>
      <selection activeCell="AL24" sqref="AL24"/>
      <selection pane="topRight" activeCell="AL24" sqref="AL24"/>
      <selection pane="bottomLeft" activeCell="AL24" sqref="AL24"/>
      <selection pane="bottomRight" activeCell="C9" sqref="C9"/>
    </sheetView>
  </sheetViews>
  <sheetFormatPr defaultColWidth="9.125" defaultRowHeight="12.75"/>
  <cols>
    <col min="1" max="16384" width="9.125" style="212"/>
  </cols>
  <sheetData>
    <row r="1" spans="1:39" ht="15.75">
      <c r="A1" s="23" t="s">
        <v>374</v>
      </c>
      <c r="V1" s="237"/>
      <c r="Y1" s="7" t="s">
        <v>381</v>
      </c>
      <c r="Z1" s="7" t="s">
        <v>381</v>
      </c>
      <c r="AA1" s="7" t="s">
        <v>381</v>
      </c>
      <c r="AB1" s="7" t="s">
        <v>381</v>
      </c>
      <c r="AG1" s="7" t="s">
        <v>381</v>
      </c>
      <c r="AK1" s="7" t="s">
        <v>381</v>
      </c>
      <c r="AL1" s="7" t="s">
        <v>381</v>
      </c>
      <c r="AM1" s="7" t="s">
        <v>381</v>
      </c>
    </row>
    <row r="2" spans="1:39">
      <c r="C2" s="108" t="s">
        <v>239</v>
      </c>
      <c r="D2" s="253"/>
      <c r="AD2" s="108" t="s">
        <v>375</v>
      </c>
    </row>
    <row r="3" spans="1:39">
      <c r="A3" s="7" t="s">
        <v>413</v>
      </c>
    </row>
    <row r="4" spans="1:39">
      <c r="A4" s="7" t="s">
        <v>414</v>
      </c>
      <c r="C4" s="213" t="s">
        <v>1</v>
      </c>
      <c r="D4" s="213" t="s">
        <v>282</v>
      </c>
      <c r="E4" s="213"/>
      <c r="F4" s="213"/>
      <c r="G4" s="248" t="s">
        <v>326</v>
      </c>
      <c r="H4" s="213"/>
      <c r="I4" s="213"/>
      <c r="J4" s="213" t="s">
        <v>283</v>
      </c>
      <c r="K4" s="213"/>
      <c r="L4" s="213"/>
      <c r="M4" s="213" t="s">
        <v>285</v>
      </c>
      <c r="N4" s="213"/>
      <c r="O4" s="213"/>
      <c r="P4" s="242" t="s">
        <v>322</v>
      </c>
      <c r="Q4" s="245" t="s">
        <v>323</v>
      </c>
      <c r="R4" s="214"/>
      <c r="S4" s="214" t="s">
        <v>287</v>
      </c>
      <c r="T4" s="214"/>
      <c r="U4" s="214"/>
      <c r="Y4" s="251" t="s">
        <v>330</v>
      </c>
      <c r="AA4" s="265" t="s">
        <v>352</v>
      </c>
      <c r="AD4" s="273" t="s">
        <v>376</v>
      </c>
      <c r="AE4" s="213"/>
      <c r="AF4" s="213"/>
      <c r="AH4" s="264" t="s">
        <v>379</v>
      </c>
      <c r="AI4" s="264"/>
      <c r="AJ4" s="264"/>
      <c r="AK4" s="264"/>
      <c r="AL4" s="264" t="s">
        <v>370</v>
      </c>
    </row>
    <row r="5" spans="1:39">
      <c r="C5" s="213" t="s">
        <v>14</v>
      </c>
      <c r="D5" s="213"/>
      <c r="E5" s="213"/>
      <c r="F5" s="213"/>
      <c r="G5" s="213"/>
      <c r="H5" s="213"/>
      <c r="I5" s="213"/>
      <c r="J5" s="213" t="s">
        <v>284</v>
      </c>
      <c r="K5" s="213"/>
      <c r="L5" s="213"/>
      <c r="M5" s="213" t="s">
        <v>286</v>
      </c>
      <c r="N5" s="213"/>
      <c r="O5" s="213"/>
      <c r="P5" s="213"/>
      <c r="Q5" s="246" t="s">
        <v>324</v>
      </c>
      <c r="R5" s="246" t="s">
        <v>325</v>
      </c>
      <c r="S5" s="216" t="s">
        <v>23</v>
      </c>
      <c r="T5" s="216" t="s">
        <v>24</v>
      </c>
      <c r="U5" s="216" t="s">
        <v>25</v>
      </c>
      <c r="V5" s="216" t="s">
        <v>23</v>
      </c>
      <c r="W5" s="216" t="s">
        <v>24</v>
      </c>
      <c r="X5" s="216" t="s">
        <v>25</v>
      </c>
      <c r="Y5" s="251" t="s">
        <v>331</v>
      </c>
      <c r="AA5" s="264" t="s">
        <v>351</v>
      </c>
      <c r="AD5" s="273" t="s">
        <v>380</v>
      </c>
      <c r="AE5" s="213"/>
      <c r="AF5" s="213"/>
      <c r="AH5" s="264" t="s">
        <v>380</v>
      </c>
      <c r="AI5" s="264"/>
      <c r="AJ5" s="264"/>
      <c r="AK5" s="264"/>
    </row>
    <row r="6" spans="1:39">
      <c r="C6" s="213"/>
      <c r="D6" s="213" t="s">
        <v>23</v>
      </c>
      <c r="E6" s="213" t="s">
        <v>24</v>
      </c>
      <c r="F6" s="213" t="s">
        <v>25</v>
      </c>
      <c r="G6" s="213" t="s">
        <v>23</v>
      </c>
      <c r="H6" s="213" t="s">
        <v>24</v>
      </c>
      <c r="I6" s="213" t="s">
        <v>25</v>
      </c>
      <c r="J6" s="213" t="s">
        <v>23</v>
      </c>
      <c r="K6" s="213" t="s">
        <v>24</v>
      </c>
      <c r="L6" s="213" t="s">
        <v>25</v>
      </c>
      <c r="M6" s="213" t="s">
        <v>23</v>
      </c>
      <c r="N6" s="213" t="s">
        <v>24</v>
      </c>
      <c r="O6" s="213" t="s">
        <v>25</v>
      </c>
      <c r="P6" s="213"/>
      <c r="Q6" s="246"/>
      <c r="R6" s="246"/>
      <c r="AA6" s="264" t="s">
        <v>331</v>
      </c>
      <c r="AD6" s="273"/>
      <c r="AE6" s="213"/>
      <c r="AF6" s="213"/>
      <c r="AH6" s="264"/>
      <c r="AI6" s="264"/>
      <c r="AJ6" s="264"/>
      <c r="AK6" s="264"/>
    </row>
    <row r="7" spans="1:39">
      <c r="C7" s="233" t="s">
        <v>196</v>
      </c>
      <c r="D7" s="233" t="s">
        <v>196</v>
      </c>
      <c r="E7" s="233" t="s">
        <v>196</v>
      </c>
      <c r="F7" s="233" t="s">
        <v>196</v>
      </c>
      <c r="G7" s="233" t="s">
        <v>196</v>
      </c>
      <c r="H7" s="233" t="s">
        <v>196</v>
      </c>
      <c r="I7" s="233" t="s">
        <v>196</v>
      </c>
      <c r="J7" s="233" t="s">
        <v>196</v>
      </c>
      <c r="K7" s="233" t="s">
        <v>196</v>
      </c>
      <c r="L7" s="233" t="s">
        <v>196</v>
      </c>
      <c r="M7" s="233" t="s">
        <v>196</v>
      </c>
      <c r="N7" s="233" t="s">
        <v>196</v>
      </c>
      <c r="O7" s="233" t="s">
        <v>196</v>
      </c>
      <c r="P7" s="233"/>
      <c r="Q7" s="246"/>
      <c r="R7" s="246"/>
      <c r="S7" s="246" t="s">
        <v>327</v>
      </c>
      <c r="V7" s="246" t="s">
        <v>328</v>
      </c>
      <c r="Y7" s="251" t="s">
        <v>324</v>
      </c>
      <c r="Z7" s="251" t="s">
        <v>325</v>
      </c>
      <c r="AA7" s="251" t="s">
        <v>324</v>
      </c>
      <c r="AB7" s="251" t="s">
        <v>325</v>
      </c>
      <c r="AD7" s="273" t="s">
        <v>23</v>
      </c>
      <c r="AE7" s="273" t="s">
        <v>24</v>
      </c>
      <c r="AF7" s="273" t="s">
        <v>25</v>
      </c>
      <c r="AG7" s="264" t="s">
        <v>377</v>
      </c>
      <c r="AH7" s="276" t="s">
        <v>23</v>
      </c>
      <c r="AI7" s="276" t="s">
        <v>24</v>
      </c>
      <c r="AJ7" s="276" t="s">
        <v>25</v>
      </c>
      <c r="AK7" s="264" t="s">
        <v>377</v>
      </c>
      <c r="AL7" s="264" t="s">
        <v>271</v>
      </c>
      <c r="AM7" s="264" t="s">
        <v>364</v>
      </c>
    </row>
    <row r="8" spans="1:39">
      <c r="C8" s="213"/>
      <c r="D8" s="213"/>
      <c r="E8" s="213"/>
      <c r="F8" s="213"/>
      <c r="G8" s="213"/>
      <c r="H8" s="213"/>
      <c r="I8" s="213"/>
      <c r="J8" s="213"/>
      <c r="K8" s="213"/>
      <c r="L8" s="213"/>
      <c r="M8" s="213"/>
      <c r="N8" s="213"/>
      <c r="O8" s="213"/>
      <c r="P8" s="233"/>
      <c r="R8" s="13" t="s">
        <v>329</v>
      </c>
      <c r="Y8" s="251" t="s">
        <v>332</v>
      </c>
      <c r="Z8" s="251" t="s">
        <v>332</v>
      </c>
      <c r="AA8" s="251" t="s">
        <v>332</v>
      </c>
      <c r="AB8" s="251" t="s">
        <v>332</v>
      </c>
      <c r="AD8" s="233" t="s">
        <v>196</v>
      </c>
      <c r="AE8" s="233" t="s">
        <v>196</v>
      </c>
      <c r="AF8" s="233" t="s">
        <v>196</v>
      </c>
      <c r="AL8" s="264" t="s">
        <v>378</v>
      </c>
      <c r="AM8" s="265" t="s">
        <v>371</v>
      </c>
    </row>
    <row r="9" spans="1:39">
      <c r="A9" s="264" t="s">
        <v>163</v>
      </c>
      <c r="C9" s="213"/>
      <c r="D9" s="213"/>
      <c r="E9" s="213"/>
      <c r="F9" s="213"/>
      <c r="G9" s="213"/>
      <c r="H9" s="213"/>
      <c r="I9" s="213"/>
      <c r="J9" s="300" t="s">
        <v>163</v>
      </c>
      <c r="K9" s="213"/>
      <c r="L9" s="213"/>
      <c r="M9" s="300" t="s">
        <v>163</v>
      </c>
      <c r="N9" s="213"/>
      <c r="O9" s="213"/>
      <c r="P9" s="233"/>
      <c r="R9" s="13"/>
      <c r="Y9" s="251"/>
      <c r="Z9" s="251"/>
      <c r="AA9" s="251"/>
      <c r="AB9" s="251"/>
      <c r="AD9" s="213"/>
      <c r="AE9" s="213"/>
      <c r="AF9" s="213"/>
    </row>
    <row r="10" spans="1:39">
      <c r="A10" s="212">
        <v>1950</v>
      </c>
      <c r="C10" s="236">
        <f>Data!CR14</f>
        <v>0</v>
      </c>
      <c r="D10" s="213"/>
      <c r="E10" s="213"/>
      <c r="F10" s="213"/>
      <c r="G10" s="213"/>
      <c r="H10" s="213"/>
      <c r="I10" s="213"/>
      <c r="J10" s="215"/>
      <c r="K10" s="213"/>
      <c r="L10" s="213"/>
      <c r="M10" s="213"/>
      <c r="N10" s="213"/>
      <c r="O10" s="213"/>
      <c r="P10" s="213"/>
      <c r="Q10" s="250"/>
      <c r="V10" s="237"/>
      <c r="AD10" s="213"/>
      <c r="AE10" s="213"/>
      <c r="AF10" s="213"/>
    </row>
    <row r="11" spans="1:39">
      <c r="A11" s="212">
        <v>1951</v>
      </c>
      <c r="C11" s="236">
        <f>Data!CR15</f>
        <v>0</v>
      </c>
      <c r="D11" s="213"/>
      <c r="E11" s="213"/>
      <c r="F11" s="213"/>
      <c r="G11" s="247">
        <f>+G12</f>
        <v>0.87150942511675189</v>
      </c>
      <c r="H11" s="247">
        <f t="shared" ref="H11:I11" si="0">+H12</f>
        <v>0.87150942511675189</v>
      </c>
      <c r="I11" s="247">
        <f t="shared" si="0"/>
        <v>0.87150942511675189</v>
      </c>
      <c r="J11" s="213"/>
      <c r="K11" s="213"/>
      <c r="L11" s="213"/>
      <c r="M11" s="213"/>
      <c r="N11" s="213"/>
      <c r="O11" s="213"/>
      <c r="P11" s="213"/>
      <c r="S11" s="237"/>
      <c r="V11" s="249"/>
      <c r="Y11" s="264" t="s">
        <v>163</v>
      </c>
      <c r="Z11" s="264" t="s">
        <v>163</v>
      </c>
      <c r="AA11" s="264" t="s">
        <v>163</v>
      </c>
      <c r="AB11" s="264" t="s">
        <v>163</v>
      </c>
      <c r="AD11" s="274" t="s">
        <v>163</v>
      </c>
      <c r="AE11" s="274" t="s">
        <v>163</v>
      </c>
      <c r="AF11" s="274" t="s">
        <v>163</v>
      </c>
      <c r="AG11" s="275"/>
      <c r="AH11" s="275"/>
      <c r="AI11" s="275"/>
      <c r="AJ11" s="275"/>
      <c r="AK11" s="275"/>
    </row>
    <row r="12" spans="1:39">
      <c r="A12" s="212">
        <v>1952</v>
      </c>
      <c r="C12" s="236">
        <f>Data!CR16</f>
        <v>4.9066467874779596</v>
      </c>
      <c r="D12" s="247">
        <f>+D13</f>
        <v>1.1924037647118147E-2</v>
      </c>
      <c r="E12" s="247">
        <f t="shared" ref="E12:F12" si="1">+E13</f>
        <v>4.5660475365183764E-2</v>
      </c>
      <c r="F12" s="247">
        <f t="shared" si="1"/>
        <v>2.632893954165088E-2</v>
      </c>
      <c r="G12" s="231">
        <f>Data!BQ16</f>
        <v>0.87150942511675189</v>
      </c>
      <c r="H12" s="231">
        <f>Data!BR16</f>
        <v>0.87150942511675189</v>
      </c>
      <c r="I12" s="231">
        <f>Data!BS16</f>
        <v>0.87150942511675189</v>
      </c>
      <c r="J12" s="238">
        <f>AgeEffic!M100</f>
        <v>3.7731210583023334</v>
      </c>
      <c r="K12" s="238">
        <f>AgeEffic!M200</f>
        <v>0.68013564042332431</v>
      </c>
      <c r="L12" s="238">
        <f>AgeEffic!M300</f>
        <v>0.2068525093167623</v>
      </c>
      <c r="M12" s="238">
        <f>AgeEffic!M97</f>
        <v>4.3294093552652821</v>
      </c>
      <c r="N12" s="238">
        <f>AgeEffic!M197</f>
        <v>0.78041111297472177</v>
      </c>
      <c r="O12" s="238">
        <f>AgeEffic!M297</f>
        <v>0.23734971000348193</v>
      </c>
      <c r="P12" s="244">
        <v>0</v>
      </c>
      <c r="Q12" s="237">
        <f t="shared" ref="Q12" si="2">+(C12-(D12-((G12/G11)-1))*J12-(E12-((H12/H11)-1))*K12-(F12-((I12/I11)-1))*L12)/(J12+K12+L12)</f>
        <v>1.0354165987651105</v>
      </c>
      <c r="R12" s="237">
        <f t="shared" ref="R12" si="3">+(C12-(D12*G12-(G12-G11))*M12-(E12*H12-(H12-H11))*N12-(F12*I12-(I12-I11))*O12)/(G11*M12+H11*N12+I11*O12)</f>
        <v>1.0354165987651105</v>
      </c>
      <c r="S12" s="237">
        <f t="shared" ref="S12" si="4">+($Q12+D12-((G12/G11)-1))*J12/$C12</f>
        <v>0.8053856700155837</v>
      </c>
      <c r="T12" s="237">
        <f t="shared" ref="T12" si="5">+($Q12+E12-((H12/H11)-1))*K12/$C12</f>
        <v>0.14985367400748206</v>
      </c>
      <c r="U12" s="237">
        <f t="shared" ref="U12" si="6">+($Q12+F12-((I12/I11)-1))*L12/$C12</f>
        <v>4.4760655976934169E-2</v>
      </c>
      <c r="V12" s="237">
        <f t="shared" ref="V12" si="7">+($R12*G11+D12*G12-(G12-G11))*M12/$C12</f>
        <v>0.8053856700155837</v>
      </c>
      <c r="W12" s="237">
        <f t="shared" ref="W12" si="8">+($R12*H11+E12*H12-(H12-H11))*N12/$C12</f>
        <v>0.14985367400748206</v>
      </c>
      <c r="X12" s="237">
        <f t="shared" ref="X12" si="9">+($R12*I11+F12*I12-(I12-I11))*O12/$C12</f>
        <v>4.4760655976934176E-2</v>
      </c>
      <c r="AA12" s="252">
        <f t="shared" ref="AA12:AA43" si="10">+AA13/Y13</f>
        <v>1.5539167581331047E-2</v>
      </c>
      <c r="AB12" s="252">
        <f t="shared" ref="AB12:AB44" si="11">+AB13/Z13</f>
        <v>1.553916758133104E-2</v>
      </c>
      <c r="AD12" s="238">
        <f>Wealth!H95</f>
        <v>4.3295464773787948</v>
      </c>
      <c r="AE12" s="238">
        <f>Wealth!H195</f>
        <v>0.78043583034663988</v>
      </c>
      <c r="AF12" s="238">
        <f>Wealth!H295</f>
        <v>0.23735722740163182</v>
      </c>
      <c r="AG12" s="275">
        <f>+AD12+AE12+AF12</f>
        <v>5.3473395351270669</v>
      </c>
      <c r="AH12" s="275">
        <f>+AD12*G12</f>
        <v>3.7732405615166518</v>
      </c>
      <c r="AI12" s="275">
        <f t="shared" ref="AI12:AJ12" si="12">+AE12*H12</f>
        <v>0.680157181845915</v>
      </c>
      <c r="AJ12" s="275">
        <f t="shared" si="12"/>
        <v>0.2068590608001023</v>
      </c>
      <c r="AK12" s="275">
        <f>+AH12+AI12+AJ12</f>
        <v>4.6602568041626693</v>
      </c>
    </row>
    <row r="13" spans="1:39">
      <c r="A13" s="212">
        <v>1953</v>
      </c>
      <c r="C13" s="236">
        <f>Data!CR17</f>
        <v>6.2740729413652598</v>
      </c>
      <c r="D13" s="231">
        <f>Wealth!I99</f>
        <v>1.1924037647118147E-2</v>
      </c>
      <c r="E13" s="231">
        <f>Wealth!I199</f>
        <v>4.5660475365183764E-2</v>
      </c>
      <c r="F13" s="231">
        <f>Wealth!I299</f>
        <v>2.632893954165088E-2</v>
      </c>
      <c r="G13" s="231">
        <f>Data!BQ17</f>
        <v>0.87873524125599878</v>
      </c>
      <c r="H13" s="231">
        <f>Data!BR17</f>
        <v>0.87873524125599878</v>
      </c>
      <c r="I13" s="231">
        <f>Data!BS17</f>
        <v>0.87873524125599878</v>
      </c>
      <c r="J13" s="238">
        <f>AgeEffic!N100</f>
        <v>4.3520434872466138</v>
      </c>
      <c r="K13" s="238">
        <f>AgeEffic!N200</f>
        <v>0.82545996258526244</v>
      </c>
      <c r="L13" s="238">
        <f>AgeEffic!N300</f>
        <v>0.24609588929734094</v>
      </c>
      <c r="M13" s="238">
        <f>AgeEffic!N97</f>
        <v>4.9526219991201517</v>
      </c>
      <c r="N13" s="238">
        <f>AgeEffic!N197</f>
        <v>0.93937277558757215</v>
      </c>
      <c r="O13" s="238">
        <f>AgeEffic!N297</f>
        <v>0.28005692470645627</v>
      </c>
      <c r="P13" s="243">
        <f>(Data!$AZ17-100)</f>
        <v>0.70000000000000284</v>
      </c>
      <c r="Q13" s="237">
        <f t="shared" ref="Q13" si="13">+(C13-(D13-((G13/G12)-1))*J13-(E13-((H13/H12)-1))*K13-(F13-((I13/I12)-1))*L13)/(J13+K13+L13)</f>
        <v>1.1473886923127139</v>
      </c>
      <c r="R13" s="237">
        <f t="shared" ref="R13" si="14">+(C13-(D13*G13-(G13-G12))*M13-(E13*H13-(H13-H12))*N13-(F13*I13-(I13-I12))*O13)/(G12*M13+H12*N13+I12*O13)</f>
        <v>1.1568331218987045</v>
      </c>
      <c r="S13" s="237">
        <f t="shared" ref="S13" si="15">+($Q13+D13-((G13/G12)-1))*J13/$C13</f>
        <v>0.79841213414604673</v>
      </c>
      <c r="T13" s="237">
        <f t="shared" ref="T13" si="16">+($Q13+E13-((H13/H12)-1))*K13/$C13</f>
        <v>0.15587487065517447</v>
      </c>
      <c r="U13" s="237">
        <f t="shared" ref="U13" si="17">+($Q13+F13-((I13/I12)-1))*L13/$C13</f>
        <v>4.5712995198778812E-2</v>
      </c>
      <c r="V13" s="237">
        <f t="shared" ref="V13" si="18">+($R13*G12+D13*G13-(G13-G12))*M13/$C13</f>
        <v>0.79841213414604673</v>
      </c>
      <c r="W13" s="237">
        <f t="shared" ref="W13" si="19">+($R13*H12+E13*H13-(H13-H12))*N13/$C13</f>
        <v>0.15587487065517447</v>
      </c>
      <c r="X13" s="237">
        <f t="shared" ref="X13" si="20">+($R13*I12+F13*I13-(I13-I12))*O13/$C13</f>
        <v>4.5712995198778812E-2</v>
      </c>
      <c r="Y13" s="252">
        <f>+((M13/M12)^((S12+S13)/2))*((N13/N12)^((T12+T13)/2))*((O13/O12)^((U12+U13)/2))</f>
        <v>1.1545015958713842</v>
      </c>
      <c r="Z13" s="252">
        <f>+((M13/M12)^((V12+V13)/2))*((N13/N12)^((W12+W13)/2))*((O13/O12)^((X12+X13)/2))</f>
        <v>1.1545015958713842</v>
      </c>
      <c r="AA13" s="252">
        <f t="shared" si="10"/>
        <v>1.7939993771159572E-2</v>
      </c>
      <c r="AB13" s="252">
        <f t="shared" si="11"/>
        <v>1.7939993771159565E-2</v>
      </c>
      <c r="AD13" s="238">
        <f>Wealth!I95</f>
        <v>5.5374800043494563</v>
      </c>
      <c r="AE13" s="238">
        <f>Wealth!I195</f>
        <v>1.0741947502322116</v>
      </c>
      <c r="AF13" s="238">
        <f>Wealth!I295</f>
        <v>0.3191826015341066</v>
      </c>
      <c r="AG13" s="275">
        <f t="shared" ref="AG13:AG76" si="21">+AD13+AE13+AF13</f>
        <v>6.9308573561157747</v>
      </c>
      <c r="AH13" s="275">
        <f t="shared" ref="AH13:AH76" si="22">+AD13*G13</f>
        <v>4.8659788275722891</v>
      </c>
      <c r="AI13" s="275">
        <f t="shared" ref="AI13:AI76" si="23">+AE13*H13</f>
        <v>0.94393278300122974</v>
      </c>
      <c r="AJ13" s="275">
        <f t="shared" ref="AJ13:AJ76" si="24">+AF13*I13</f>
        <v>0.28047700036379047</v>
      </c>
      <c r="AK13" s="275">
        <f t="shared" ref="AK13:AK76" si="25">+AH13+AI13+AJ13</f>
        <v>6.0903886109373087</v>
      </c>
      <c r="AL13" s="252">
        <f>+((AD13/AD12)^((AH12+AH13)/($AK12+$AK13)))*((AE13/AE12)^((AI12+AI13)/($AK12+$AK13)))*((AF13/AF12)^((AJ12+AJ13)/($AK12+$AK13)))</f>
        <v>1.2961998530743699</v>
      </c>
      <c r="AM13" s="252">
        <f t="shared" ref="AM13:AM43" si="26">+AM14/AL14</f>
        <v>2.2148195046542699E-2</v>
      </c>
    </row>
    <row r="14" spans="1:39">
      <c r="A14" s="212">
        <v>1954</v>
      </c>
      <c r="C14" s="236">
        <f>Data!CR18</f>
        <v>7.8425911767065761</v>
      </c>
      <c r="D14" s="231">
        <f>Wealth!J99</f>
        <v>1.1657675593528274E-2</v>
      </c>
      <c r="E14" s="231">
        <f>Wealth!J199</f>
        <v>4.5831140481368243E-2</v>
      </c>
      <c r="F14" s="231">
        <f>Wealth!J299</f>
        <v>2.5829722657194378E-2</v>
      </c>
      <c r="G14" s="231">
        <f>Data!BQ18</f>
        <v>0.87642206171605963</v>
      </c>
      <c r="H14" s="231">
        <f>Data!BR18</f>
        <v>0.87642206171605963</v>
      </c>
      <c r="I14" s="231">
        <f>Data!BS18</f>
        <v>0.87642206171605963</v>
      </c>
      <c r="J14" s="238">
        <f>AgeEffic!O100</f>
        <v>5.7770726479576577</v>
      </c>
      <c r="K14" s="238">
        <f>AgeEffic!O200</f>
        <v>1.1987255316412386</v>
      </c>
      <c r="L14" s="238">
        <f>AgeEffic!O300</f>
        <v>0.34660037564455404</v>
      </c>
      <c r="M14" s="238">
        <f>AgeEffic!O97</f>
        <v>6.5916558931047255</v>
      </c>
      <c r="N14" s="238">
        <f>AgeEffic!O197</f>
        <v>1.3677491519258422</v>
      </c>
      <c r="O14" s="238">
        <f>AgeEffic!O297</f>
        <v>0.39547198865110778</v>
      </c>
      <c r="P14" s="243">
        <f>(Data!$AZ18-100)</f>
        <v>-0.29999999999999716</v>
      </c>
      <c r="Q14" s="237">
        <f t="shared" ref="Q14:Q77" si="27">+(C14-(D14-((G14/G13)-1))*J14-(E14-((H14/H13)-1))*K14-(F14-((I14/I13)-1))*L14)/(J14+K14+L14)</f>
        <v>1.0504859676785203</v>
      </c>
      <c r="R14" s="237">
        <f t="shared" ref="R14:R77" si="28">+(C14-(D14*G14-(G14-G13))*M14-(E14*H14-(H14-H13))*N14-(F14*I14-(I14-I13))*O14)/(G13*M14+H13*N14+I13*O14)</f>
        <v>1.0477137426229031</v>
      </c>
      <c r="S14" s="237">
        <f t="shared" ref="S14:S77" si="29">+($Q14+D14-((G14/G13)-1))*J14/$C14</f>
        <v>0.7843438981770634</v>
      </c>
      <c r="T14" s="237">
        <f t="shared" ref="T14:T77" si="30">+($Q14+E14-((H14/H13)-1))*K14/$C14</f>
        <v>0.16797239579275261</v>
      </c>
      <c r="U14" s="237">
        <f t="shared" ref="U14:U77" si="31">+($Q14+F14-((I14/I13)-1))*L14/$C14</f>
        <v>4.7683706030183931E-2</v>
      </c>
      <c r="V14" s="237">
        <f t="shared" ref="V14:V77" si="32">+($R14*G13+D14*G14-(G14-G13))*M14/$C14</f>
        <v>0.78434389817706329</v>
      </c>
      <c r="W14" s="237">
        <f t="shared" ref="W14:W77" si="33">+($R14*H13+E14*H14-(H14-H13))*N14/$C14</f>
        <v>0.16797239579275261</v>
      </c>
      <c r="X14" s="237">
        <f t="shared" ref="X14:X77" si="34">+($R14*I13+F14*I14-(I14-I13))*O14/$C14</f>
        <v>4.7683706030183917E-2</v>
      </c>
      <c r="Y14" s="252">
        <f t="shared" ref="Y14:Y77" si="35">+((M14/M13)^((S13+S14)/2))*((N14/N13)^((T13+T14)/2))*((O14/O13)^((U13+U14)/2))</f>
        <v>1.3541802155858091</v>
      </c>
      <c r="Z14" s="252">
        <f t="shared" ref="Z14:Z77" si="36">+((M14/M13)^((V13+V14)/2))*((N14/N13)^((W13+W14)/2))*((O14/O13)^((X13+X14)/2))</f>
        <v>1.3541802155858091</v>
      </c>
      <c r="AA14" s="252">
        <f t="shared" si="10"/>
        <v>2.429398463263694E-2</v>
      </c>
      <c r="AB14" s="252">
        <f t="shared" si="11"/>
        <v>2.4293984632636934E-2</v>
      </c>
      <c r="AD14" s="238">
        <f>Wealth!J95</f>
        <v>7.4905164869562046</v>
      </c>
      <c r="AE14" s="238">
        <f>Wealth!J195</f>
        <v>1.5536795586620182</v>
      </c>
      <c r="AF14" s="238">
        <f>Wealth!J295</f>
        <v>0.45479215522376476</v>
      </c>
      <c r="AG14" s="275">
        <f t="shared" si="21"/>
        <v>9.4989882008419873</v>
      </c>
      <c r="AH14" s="275">
        <f t="shared" si="22"/>
        <v>6.5648539028162931</v>
      </c>
      <c r="AI14" s="275">
        <f t="shared" si="23"/>
        <v>1.3616790420486635</v>
      </c>
      <c r="AJ14" s="275">
        <f t="shared" si="24"/>
        <v>0.39858987833350212</v>
      </c>
      <c r="AK14" s="275">
        <f t="shared" si="25"/>
        <v>8.3251228231984591</v>
      </c>
      <c r="AL14" s="252">
        <f t="shared" ref="AL14:AL77" si="37">+((AD14/AD13)^((AH13+AH14)/($AK13+$AK14)))*((AE14/AE13)^((AI13+AI14)/($AK13+$AK14)))*((AF14/AF13)^((AJ13+AJ14)/($AK13+$AK14)))</f>
        <v>1.3706098398212934</v>
      </c>
      <c r="AM14" s="252">
        <f t="shared" si="26"/>
        <v>3.0356534065072653E-2</v>
      </c>
    </row>
    <row r="15" spans="1:39">
      <c r="A15" s="212">
        <v>1955</v>
      </c>
      <c r="C15" s="236">
        <f>Data!CR19</f>
        <v>7.0382228508905174</v>
      </c>
      <c r="D15" s="231">
        <f>Wealth!K99</f>
        <v>1.3721234210100986E-2</v>
      </c>
      <c r="E15" s="231">
        <f>Wealth!K199</f>
        <v>5.8051648768775041E-2</v>
      </c>
      <c r="F15" s="231">
        <f>Wealth!K299</f>
        <v>3.1576437907554426E-2</v>
      </c>
      <c r="G15" s="231">
        <f>Data!BQ19</f>
        <v>0.87684463744494867</v>
      </c>
      <c r="H15" s="231">
        <f>Data!BR19</f>
        <v>0.87684463744494867</v>
      </c>
      <c r="I15" s="231">
        <f>Data!BS19</f>
        <v>0.87684463744494867</v>
      </c>
      <c r="J15" s="238">
        <f>AgeEffic!P100</f>
        <v>7.2847761785971121</v>
      </c>
      <c r="K15" s="238">
        <f>AgeEffic!P200</f>
        <v>1.587436562920634</v>
      </c>
      <c r="L15" s="238">
        <f>AgeEffic!P300</f>
        <v>0.45358055963686716</v>
      </c>
      <c r="M15" s="238">
        <f>AgeEffic!P97</f>
        <v>8.3079440387801604</v>
      </c>
      <c r="N15" s="238">
        <f>AgeEffic!P197</f>
        <v>1.8103966143264447</v>
      </c>
      <c r="O15" s="238">
        <f>AgeEffic!P297</f>
        <v>0.51728725964335331</v>
      </c>
      <c r="P15" s="243">
        <f>(Data!$AZ19-100)</f>
        <v>-1.7999999999999972</v>
      </c>
      <c r="Q15" s="237">
        <f t="shared" si="27"/>
        <v>0.73305157717533054</v>
      </c>
      <c r="R15" s="237">
        <f t="shared" si="28"/>
        <v>0.73340479290199301</v>
      </c>
      <c r="S15" s="237">
        <f t="shared" si="29"/>
        <v>0.77243367738383861</v>
      </c>
      <c r="T15" s="237">
        <f t="shared" si="30"/>
        <v>0.17832069457898703</v>
      </c>
      <c r="U15" s="237">
        <f t="shared" si="31"/>
        <v>4.9245628037174409E-2</v>
      </c>
      <c r="V15" s="237">
        <f t="shared" si="32"/>
        <v>0.77243367738383839</v>
      </c>
      <c r="W15" s="237">
        <f t="shared" si="33"/>
        <v>0.17832069457898703</v>
      </c>
      <c r="X15" s="237">
        <f t="shared" si="34"/>
        <v>4.9245628037174402E-2</v>
      </c>
      <c r="Y15" s="252">
        <f t="shared" si="35"/>
        <v>1.2733936009130482</v>
      </c>
      <c r="Z15" s="252">
        <f t="shared" si="36"/>
        <v>1.2733936009130482</v>
      </c>
      <c r="AA15" s="252">
        <f t="shared" si="10"/>
        <v>3.0935804571879808E-2</v>
      </c>
      <c r="AB15" s="252">
        <f t="shared" si="11"/>
        <v>3.0935804571879801E-2</v>
      </c>
      <c r="AD15" s="238">
        <f>Wealth!K95</f>
        <v>8.81178533964618</v>
      </c>
      <c r="AE15" s="238">
        <f>Wealth!K195</f>
        <v>1.8374317583617239</v>
      </c>
      <c r="AF15" s="238">
        <f>Wealth!K295</f>
        <v>0.54379561090413697</v>
      </c>
      <c r="AG15" s="275">
        <f t="shared" si="21"/>
        <v>11.193012708912041</v>
      </c>
      <c r="AH15" s="275">
        <f t="shared" si="22"/>
        <v>7.7265667213847689</v>
      </c>
      <c r="AI15" s="275">
        <f t="shared" si="23"/>
        <v>1.6111421839905202</v>
      </c>
      <c r="AJ15" s="275">
        <f t="shared" si="24"/>
        <v>0.47682426528739236</v>
      </c>
      <c r="AK15" s="275">
        <f t="shared" si="25"/>
        <v>9.8145331706626813</v>
      </c>
      <c r="AL15" s="252">
        <f t="shared" si="37"/>
        <v>1.1783380866189428</v>
      </c>
      <c r="AM15" s="252">
        <f t="shared" si="26"/>
        <v>3.5770260266620467E-2</v>
      </c>
    </row>
    <row r="16" spans="1:39">
      <c r="A16" s="212">
        <v>1956</v>
      </c>
      <c r="C16" s="236">
        <f>Data!CR20</f>
        <v>9.893730407537527</v>
      </c>
      <c r="D16" s="231">
        <f>Wealth!L99</f>
        <v>1.2763389800615461E-2</v>
      </c>
      <c r="E16" s="231">
        <f>Wealth!L199</f>
        <v>5.3717743672663729E-2</v>
      </c>
      <c r="F16" s="231">
        <f>Wealth!L299</f>
        <v>2.8981469575208807E-2</v>
      </c>
      <c r="G16" s="231">
        <f>Data!BQ20</f>
        <v>0.87556013305812685</v>
      </c>
      <c r="H16" s="231">
        <f>Data!BR20</f>
        <v>0.87556013305812685</v>
      </c>
      <c r="I16" s="231">
        <f>Data!BS20</f>
        <v>0.87556013305812685</v>
      </c>
      <c r="J16" s="238">
        <f>AgeEffic!Q100</f>
        <v>9.1043920556902638</v>
      </c>
      <c r="K16" s="238">
        <f>AgeEffic!Q200</f>
        <v>2.0577053436408539</v>
      </c>
      <c r="L16" s="238">
        <f>AgeEffic!Q300</f>
        <v>0.58594099350187479</v>
      </c>
      <c r="M16" s="238">
        <f>AgeEffic!Q97</f>
        <v>10.398362958681949</v>
      </c>
      <c r="N16" s="238">
        <f>AgeEffic!Q197</f>
        <v>2.3501587908688468</v>
      </c>
      <c r="O16" s="238">
        <f>AgeEffic!Q297</f>
        <v>0.66921844814395537</v>
      </c>
      <c r="P16" s="243">
        <f>(Data!$AZ20-100)</f>
        <v>0.79999999999999716</v>
      </c>
      <c r="Q16" s="237">
        <f t="shared" si="27"/>
        <v>0.81994972806175126</v>
      </c>
      <c r="R16" s="237">
        <f t="shared" si="28"/>
        <v>0.818746423998992</v>
      </c>
      <c r="S16" s="237">
        <f t="shared" si="29"/>
        <v>0.76762591645606537</v>
      </c>
      <c r="T16" s="237">
        <f t="shared" si="30"/>
        <v>0.18201067928663656</v>
      </c>
      <c r="U16" s="237">
        <f t="shared" si="31"/>
        <v>5.0363404257298058E-2</v>
      </c>
      <c r="V16" s="237">
        <f t="shared" si="32"/>
        <v>0.76762591645606537</v>
      </c>
      <c r="W16" s="237">
        <f t="shared" si="33"/>
        <v>0.18201067928663656</v>
      </c>
      <c r="X16" s="237">
        <f t="shared" si="34"/>
        <v>5.0363404257298051E-2</v>
      </c>
      <c r="Y16" s="252">
        <f t="shared" si="35"/>
        <v>1.2619520001462976</v>
      </c>
      <c r="Z16" s="252">
        <f t="shared" si="36"/>
        <v>1.2619520001462976</v>
      </c>
      <c r="AA16" s="252">
        <f t="shared" si="10"/>
        <v>3.90395004556187E-2</v>
      </c>
      <c r="AB16" s="252">
        <f t="shared" si="11"/>
        <v>3.9039500455618693E-2</v>
      </c>
      <c r="AD16" s="238">
        <f>Wealth!L95</f>
        <v>11.464461133227925</v>
      </c>
      <c r="AE16" s="238">
        <f>Wealth!L195</f>
        <v>2.4650338963309002</v>
      </c>
      <c r="AF16" s="238">
        <f>Wealth!L295</f>
        <v>0.73256189846088948</v>
      </c>
      <c r="AG16" s="275">
        <f t="shared" si="21"/>
        <v>14.662056928019716</v>
      </c>
      <c r="AH16" s="275">
        <f t="shared" si="22"/>
        <v>10.037825115248765</v>
      </c>
      <c r="AI16" s="275">
        <f t="shared" si="23"/>
        <v>2.1582854062642758</v>
      </c>
      <c r="AJ16" s="275">
        <f t="shared" si="24"/>
        <v>0.64140199328973035</v>
      </c>
      <c r="AK16" s="275">
        <f t="shared" si="25"/>
        <v>12.837512514802771</v>
      </c>
      <c r="AL16" s="252">
        <f t="shared" si="37"/>
        <v>1.3099446103744714</v>
      </c>
      <c r="AM16" s="252">
        <f t="shared" si="26"/>
        <v>4.6857059647951581E-2</v>
      </c>
    </row>
    <row r="17" spans="1:39">
      <c r="A17" s="212">
        <v>1957</v>
      </c>
      <c r="C17" s="236">
        <f>Data!CR21</f>
        <v>8.5665226699410297</v>
      </c>
      <c r="D17" s="231">
        <f>Wealth!M99</f>
        <v>1.3647596408711203E-2</v>
      </c>
      <c r="E17" s="231">
        <f>Wealth!M199</f>
        <v>5.9172893108819714E-2</v>
      </c>
      <c r="F17" s="231">
        <f>Wealth!M299</f>
        <v>3.1428336172345021E-2</v>
      </c>
      <c r="G17" s="231">
        <f>Data!BQ21</f>
        <v>0.87468024638170716</v>
      </c>
      <c r="H17" s="231">
        <f>Data!BR21</f>
        <v>0.87468024638170716</v>
      </c>
      <c r="I17" s="231">
        <f>Data!BS21</f>
        <v>0.87468024638170716</v>
      </c>
      <c r="J17" s="238">
        <f>AgeEffic!R100</f>
        <v>11.544960776559016</v>
      </c>
      <c r="K17" s="238">
        <f>AgeEffic!R200</f>
        <v>2.6879349630674527</v>
      </c>
      <c r="L17" s="238">
        <f>AgeEffic!R300</f>
        <v>0.76613868006293617</v>
      </c>
      <c r="M17" s="238">
        <f>AgeEffic!R97</f>
        <v>13.19906425727241</v>
      </c>
      <c r="N17" s="238">
        <f>AgeEffic!R197</f>
        <v>3.0730486645681583</v>
      </c>
      <c r="O17" s="238">
        <f>AgeEffic!R297</f>
        <v>0.87590714804892955</v>
      </c>
      <c r="P17" s="243">
        <f>(Data!$AZ21-100)</f>
        <v>-2.7000000000000028</v>
      </c>
      <c r="Q17" s="237">
        <f t="shared" si="27"/>
        <v>0.54741905186718376</v>
      </c>
      <c r="R17" s="237">
        <f t="shared" si="28"/>
        <v>0.54686791785989386</v>
      </c>
      <c r="S17" s="237">
        <f t="shared" si="29"/>
        <v>0.75749457593359715</v>
      </c>
      <c r="T17" s="237">
        <f t="shared" si="30"/>
        <v>0.19064689109231284</v>
      </c>
      <c r="U17" s="237">
        <f t="shared" si="31"/>
        <v>5.1858532974089926E-2</v>
      </c>
      <c r="V17" s="237">
        <f t="shared" si="32"/>
        <v>0.75749457593359715</v>
      </c>
      <c r="W17" s="237">
        <f t="shared" si="33"/>
        <v>0.19064689109231281</v>
      </c>
      <c r="X17" s="237">
        <f t="shared" si="34"/>
        <v>5.1858532974089919E-2</v>
      </c>
      <c r="Y17" s="252">
        <f t="shared" si="35"/>
        <v>1.278383316223586</v>
      </c>
      <c r="Z17" s="252">
        <f t="shared" si="36"/>
        <v>1.278383316223586</v>
      </c>
      <c r="AA17" s="252">
        <f t="shared" si="10"/>
        <v>4.9907446056166031E-2</v>
      </c>
      <c r="AB17" s="252">
        <f t="shared" si="11"/>
        <v>4.9907446056166024E-2</v>
      </c>
      <c r="AD17" s="238">
        <f>Wealth!M95</f>
        <v>14.153251863615974</v>
      </c>
      <c r="AE17" s="238">
        <f>Wealth!M195</f>
        <v>3.0683743703456403</v>
      </c>
      <c r="AF17" s="238">
        <f>Wealth!M295</f>
        <v>0.92380987056770392</v>
      </c>
      <c r="AG17" s="275">
        <f t="shared" si="21"/>
        <v>18.14543610452932</v>
      </c>
      <c r="AH17" s="275">
        <f t="shared" si="22"/>
        <v>12.379569827169977</v>
      </c>
      <c r="AI17" s="275">
        <f t="shared" si="23"/>
        <v>2.6838464502452402</v>
      </c>
      <c r="AJ17" s="275">
        <f t="shared" si="24"/>
        <v>0.80803824519801226</v>
      </c>
      <c r="AK17" s="275">
        <f t="shared" si="25"/>
        <v>15.871454522613231</v>
      </c>
      <c r="AL17" s="252">
        <f t="shared" si="37"/>
        <v>1.2375796783004125</v>
      </c>
      <c r="AM17" s="252">
        <f t="shared" si="26"/>
        <v>5.7989344805215157E-2</v>
      </c>
    </row>
    <row r="18" spans="1:39">
      <c r="A18" s="212">
        <v>1958</v>
      </c>
      <c r="C18" s="236">
        <f>Data!CR22</f>
        <v>11.30137497771563</v>
      </c>
      <c r="D18" s="231">
        <f>Wealth!N99</f>
        <v>1.0015398260982527E-2</v>
      </c>
      <c r="E18" s="231">
        <f>Wealth!N199</f>
        <v>4.1158086079475159E-2</v>
      </c>
      <c r="F18" s="231">
        <f>Wealth!N299</f>
        <v>2.2101671025109876E-2</v>
      </c>
      <c r="G18" s="231">
        <f>Data!BQ22</f>
        <v>0.87584804377340508</v>
      </c>
      <c r="H18" s="231">
        <f>Data!BR22</f>
        <v>0.87584804377340508</v>
      </c>
      <c r="I18" s="231">
        <f>Data!BS22</f>
        <v>0.87584804377340508</v>
      </c>
      <c r="J18" s="238">
        <f>AgeEffic!S100</f>
        <v>17.293630984765333</v>
      </c>
      <c r="K18" s="238">
        <f>AgeEffic!S200</f>
        <v>4.2113688579800019</v>
      </c>
      <c r="L18" s="238">
        <f>AgeEffic!S300</f>
        <v>1.2055359510235149</v>
      </c>
      <c r="M18" s="238">
        <f>AgeEffic!S97</f>
        <v>19.745012970811011</v>
      </c>
      <c r="N18" s="238">
        <f>AgeEffic!S197</f>
        <v>4.808332778636137</v>
      </c>
      <c r="O18" s="238">
        <f>AgeEffic!S297</f>
        <v>1.3764213548159787</v>
      </c>
      <c r="P18" s="243">
        <f>(Data!$AZ22-100)</f>
        <v>0.29999999999999716</v>
      </c>
      <c r="Q18" s="237">
        <f t="shared" si="27"/>
        <v>0.48253010748630731</v>
      </c>
      <c r="R18" s="237">
        <f t="shared" si="28"/>
        <v>0.48317255741154325</v>
      </c>
      <c r="S18" s="237">
        <f t="shared" si="29"/>
        <v>0.7516617470371787</v>
      </c>
      <c r="T18" s="237">
        <f t="shared" si="30"/>
        <v>0.19465078352512871</v>
      </c>
      <c r="U18" s="237">
        <f t="shared" si="31"/>
        <v>5.3687469437692599E-2</v>
      </c>
      <c r="V18" s="237">
        <f t="shared" si="32"/>
        <v>0.75166174703717892</v>
      </c>
      <c r="W18" s="237">
        <f t="shared" si="33"/>
        <v>0.19465078352512871</v>
      </c>
      <c r="X18" s="237">
        <f t="shared" si="34"/>
        <v>5.3687469437692606E-2</v>
      </c>
      <c r="Y18" s="252">
        <f t="shared" si="35"/>
        <v>1.5128687413852615</v>
      </c>
      <c r="Z18" s="252">
        <f t="shared" si="36"/>
        <v>1.5128687413852615</v>
      </c>
      <c r="AA18" s="252">
        <f t="shared" si="10"/>
        <v>7.5503415100744736E-2</v>
      </c>
      <c r="AB18" s="252">
        <f t="shared" si="11"/>
        <v>7.5503415100744722E-2</v>
      </c>
      <c r="AD18" s="238">
        <f>Wealth!N95</f>
        <v>24.220892068760318</v>
      </c>
      <c r="AE18" s="238">
        <f>Wealth!N195</f>
        <v>5.6522361687511147</v>
      </c>
      <c r="AF18" s="238">
        <f>Wealth!N295</f>
        <v>1.6891180837686828</v>
      </c>
      <c r="AG18" s="275">
        <f t="shared" si="21"/>
        <v>31.562246321280114</v>
      </c>
      <c r="AH18" s="275">
        <f t="shared" si="22"/>
        <v>21.213820936870505</v>
      </c>
      <c r="AI18" s="275">
        <f t="shared" si="23"/>
        <v>4.95049999134595</v>
      </c>
      <c r="AJ18" s="275">
        <f t="shared" si="24"/>
        <v>1.4794107693710834</v>
      </c>
      <c r="AK18" s="275">
        <f t="shared" si="25"/>
        <v>27.643731697587537</v>
      </c>
      <c r="AL18" s="252">
        <f t="shared" si="37"/>
        <v>1.7396228808467065</v>
      </c>
      <c r="AM18" s="252">
        <f t="shared" si="26"/>
        <v>0.10087959106846138</v>
      </c>
    </row>
    <row r="19" spans="1:39">
      <c r="A19" s="212">
        <v>1959</v>
      </c>
      <c r="C19" s="236">
        <f>Data!CR23</f>
        <v>14.398193032107455</v>
      </c>
      <c r="D19" s="231">
        <f>Wealth!O99</f>
        <v>1.1692819537215815E-2</v>
      </c>
      <c r="E19" s="231">
        <f>Wealth!O199</f>
        <v>4.991541348724262E-2</v>
      </c>
      <c r="F19" s="231">
        <f>Wealth!O299</f>
        <v>2.6638570009361005E-2</v>
      </c>
      <c r="G19" s="231">
        <f>Data!BQ23</f>
        <v>0.87592350795255192</v>
      </c>
      <c r="H19" s="231">
        <f>Data!BR23</f>
        <v>0.87592350795255192</v>
      </c>
      <c r="I19" s="231">
        <f>Data!BS23</f>
        <v>0.87592350795255192</v>
      </c>
      <c r="J19" s="238">
        <f>AgeEffic!T100</f>
        <v>26.540087702669403</v>
      </c>
      <c r="K19" s="238">
        <f>AgeEffic!T200</f>
        <v>6.6602287007665524</v>
      </c>
      <c r="L19" s="238">
        <f>AgeEffic!T300</f>
        <v>1.9208889926879786</v>
      </c>
      <c r="M19" s="238">
        <f>AgeEffic!T97</f>
        <v>30.299549517407243</v>
      </c>
      <c r="N19" s="238">
        <f>AgeEffic!T197</f>
        <v>7.6036647496020073</v>
      </c>
      <c r="O19" s="238">
        <f>AgeEffic!T297</f>
        <v>2.1929871447085669</v>
      </c>
      <c r="P19" s="243">
        <f>(Data!$AZ23-100)</f>
        <v>1.5</v>
      </c>
      <c r="Q19" s="237">
        <f t="shared" si="27"/>
        <v>0.3902848066774004</v>
      </c>
      <c r="R19" s="237">
        <f t="shared" si="28"/>
        <v>0.39031842668795952</v>
      </c>
      <c r="S19" s="237">
        <f t="shared" si="29"/>
        <v>0.7408037038271551</v>
      </c>
      <c r="T19" s="237">
        <f t="shared" si="30"/>
        <v>0.20358528880180723</v>
      </c>
      <c r="U19" s="237">
        <f t="shared" si="31"/>
        <v>5.56110073710376E-2</v>
      </c>
      <c r="V19" s="237">
        <f t="shared" si="32"/>
        <v>0.7408037038271551</v>
      </c>
      <c r="W19" s="237">
        <f t="shared" si="33"/>
        <v>0.20358528880180726</v>
      </c>
      <c r="X19" s="237">
        <f t="shared" si="34"/>
        <v>5.56110073710376E-2</v>
      </c>
      <c r="Y19" s="252">
        <f t="shared" si="35"/>
        <v>1.546921533094145</v>
      </c>
      <c r="Z19" s="252">
        <f t="shared" si="36"/>
        <v>1.5469215330941453</v>
      </c>
      <c r="AA19" s="252">
        <f t="shared" si="10"/>
        <v>0.11679785864148766</v>
      </c>
      <c r="AB19" s="252">
        <f t="shared" si="11"/>
        <v>0.11679785864148766</v>
      </c>
      <c r="AD19" s="238">
        <f>Wealth!O95</f>
        <v>34.78133672996438</v>
      </c>
      <c r="AE19" s="238">
        <f>Wealth!O195</f>
        <v>8.2456564858672774</v>
      </c>
      <c r="AF19" s="238">
        <f>Wealth!O295</f>
        <v>2.4920725004374851</v>
      </c>
      <c r="AG19" s="275">
        <f t="shared" si="21"/>
        <v>45.519065716269147</v>
      </c>
      <c r="AH19" s="275">
        <f t="shared" si="22"/>
        <v>30.465790479789341</v>
      </c>
      <c r="AI19" s="275">
        <f t="shared" si="23"/>
        <v>7.2225643544725777</v>
      </c>
      <c r="AJ19" s="275">
        <f t="shared" si="24"/>
        <v>2.1828648866552895</v>
      </c>
      <c r="AK19" s="275">
        <f t="shared" si="25"/>
        <v>39.871219720917203</v>
      </c>
      <c r="AL19" s="252">
        <f t="shared" si="37"/>
        <v>1.4422085140697445</v>
      </c>
      <c r="AM19" s="252">
        <f t="shared" si="26"/>
        <v>0.14548940513480915</v>
      </c>
    </row>
    <row r="20" spans="1:39">
      <c r="A20" s="212">
        <v>1960</v>
      </c>
      <c r="C20" s="236">
        <f>Data!CR24</f>
        <v>14.719940362433881</v>
      </c>
      <c r="D20" s="231">
        <f>Wealth!P99</f>
        <v>1.2110486123940124E-2</v>
      </c>
      <c r="E20" s="231">
        <f>Wealth!P199</f>
        <v>5.2378926387049558E-2</v>
      </c>
      <c r="F20" s="231">
        <f>Wealth!P299</f>
        <v>2.7804314381285992E-2</v>
      </c>
      <c r="G20" s="231">
        <f>Data!BQ24</f>
        <v>0.87608032423970705</v>
      </c>
      <c r="H20" s="231">
        <f>Data!BR24</f>
        <v>0.87608032423970705</v>
      </c>
      <c r="I20" s="231">
        <f>Data!BS24</f>
        <v>0.87608032423970705</v>
      </c>
      <c r="J20" s="238">
        <f>AgeEffic!U100</f>
        <v>37.439619676686767</v>
      </c>
      <c r="K20" s="238">
        <f>AgeEffic!U200</f>
        <v>9.5298816515588047</v>
      </c>
      <c r="L20" s="238">
        <f>AgeEffic!U300</f>
        <v>2.7768052344154306</v>
      </c>
      <c r="M20" s="238">
        <f>AgeEffic!U97</f>
        <v>42.735373276620692</v>
      </c>
      <c r="N20" s="238">
        <f>AgeEffic!U197</f>
        <v>10.87786289439746</v>
      </c>
      <c r="O20" s="238">
        <f>AgeEffic!U297</f>
        <v>3.169578356670935</v>
      </c>
      <c r="P20" s="243">
        <f>(Data!$AZ24-100)</f>
        <v>22.700000000000003</v>
      </c>
      <c r="Q20" s="237">
        <f t="shared" si="27"/>
        <v>0.27537848020321687</v>
      </c>
      <c r="R20" s="237">
        <f t="shared" si="28"/>
        <v>0.27542774906707268</v>
      </c>
      <c r="S20" s="237">
        <f t="shared" si="29"/>
        <v>0.73076211542482938</v>
      </c>
      <c r="T20" s="237">
        <f t="shared" si="30"/>
        <v>0.21207851981039971</v>
      </c>
      <c r="U20" s="237">
        <f t="shared" si="31"/>
        <v>5.7159364764770966E-2</v>
      </c>
      <c r="V20" s="237">
        <f t="shared" si="32"/>
        <v>0.73076211542482938</v>
      </c>
      <c r="W20" s="237">
        <f t="shared" si="33"/>
        <v>0.21207851981039971</v>
      </c>
      <c r="X20" s="237">
        <f t="shared" si="34"/>
        <v>5.7159364764770973E-2</v>
      </c>
      <c r="Y20" s="252">
        <f t="shared" si="35"/>
        <v>1.4165502403358086</v>
      </c>
      <c r="Z20" s="252">
        <f t="shared" si="36"/>
        <v>1.4165502403358086</v>
      </c>
      <c r="AA20" s="252">
        <f t="shared" si="10"/>
        <v>0.16545003472930714</v>
      </c>
      <c r="AB20" s="252">
        <f t="shared" si="11"/>
        <v>0.16545003472930714</v>
      </c>
      <c r="AD20" s="238">
        <f>Wealth!P95</f>
        <v>48.342720360418035</v>
      </c>
      <c r="AE20" s="238">
        <f>Wealth!P195</f>
        <v>11.529709722763752</v>
      </c>
      <c r="AF20" s="238">
        <f>Wealth!P295</f>
        <v>3.5352999327658319</v>
      </c>
      <c r="AG20" s="275">
        <f t="shared" si="21"/>
        <v>63.407730015947614</v>
      </c>
      <c r="AH20" s="275">
        <f t="shared" si="22"/>
        <v>42.35210612798452</v>
      </c>
      <c r="AI20" s="275">
        <f t="shared" si="23"/>
        <v>10.100951832308571</v>
      </c>
      <c r="AJ20" s="275">
        <f t="shared" si="24"/>
        <v>3.0972067113821047</v>
      </c>
      <c r="AK20" s="275">
        <f t="shared" si="25"/>
        <v>55.550264671675201</v>
      </c>
      <c r="AL20" s="252">
        <f t="shared" si="37"/>
        <v>1.3929956509322532</v>
      </c>
      <c r="AM20" s="252">
        <f t="shared" si="26"/>
        <v>0.20266610860950976</v>
      </c>
    </row>
    <row r="21" spans="1:39">
      <c r="A21" s="212">
        <v>1961</v>
      </c>
      <c r="C21" s="236">
        <f>Data!CR25</f>
        <v>10.175259321573147</v>
      </c>
      <c r="D21" s="231">
        <f>Wealth!Q99</f>
        <v>1.6150582751724134E-2</v>
      </c>
      <c r="E21" s="231">
        <f>Wealth!Q199</f>
        <v>7.395306921927991E-2</v>
      </c>
      <c r="F21" s="231">
        <f>Wealth!Q299</f>
        <v>3.8458452010320401E-2</v>
      </c>
      <c r="G21" s="231">
        <f>Data!BQ25</f>
        <v>0.876671022361726</v>
      </c>
      <c r="H21" s="231">
        <f>Data!BR25</f>
        <v>0.876671022361726</v>
      </c>
      <c r="I21" s="231">
        <f>Data!BS25</f>
        <v>0.876671022361726</v>
      </c>
      <c r="J21" s="238">
        <f>AgeEffic!V100</f>
        <v>44.880458472924211</v>
      </c>
      <c r="K21" s="238">
        <f>AgeEffic!V200</f>
        <v>11.398492760972196</v>
      </c>
      <c r="L21" s="238">
        <f>AgeEffic!V300</f>
        <v>3.3547335293081524</v>
      </c>
      <c r="M21" s="238">
        <f>AgeEffic!V97</f>
        <v>51.194184965778355</v>
      </c>
      <c r="N21" s="238">
        <f>AgeEffic!V197</f>
        <v>13.002018397123463</v>
      </c>
      <c r="O21" s="238">
        <f>AgeEffic!V297</f>
        <v>3.8266732260302145</v>
      </c>
      <c r="P21" s="243">
        <f>(Data!$AZ25-100)</f>
        <v>-4.4000000000000057</v>
      </c>
      <c r="Q21" s="237">
        <f t="shared" si="27"/>
        <v>0.14284964096775349</v>
      </c>
      <c r="R21" s="237">
        <f t="shared" si="28"/>
        <v>0.14294550288071814</v>
      </c>
      <c r="S21" s="237">
        <f t="shared" si="29"/>
        <v>0.69833524775955946</v>
      </c>
      <c r="T21" s="237">
        <f t="shared" si="30"/>
        <v>0.24211065275990395</v>
      </c>
      <c r="U21" s="237">
        <f t="shared" si="31"/>
        <v>5.9554099480536554E-2</v>
      </c>
      <c r="V21" s="237">
        <f t="shared" si="32"/>
        <v>0.69833524775955969</v>
      </c>
      <c r="W21" s="237">
        <f t="shared" si="33"/>
        <v>0.24211065275990395</v>
      </c>
      <c r="X21" s="237">
        <f t="shared" si="34"/>
        <v>5.9554099480536561E-2</v>
      </c>
      <c r="Y21" s="252">
        <f t="shared" si="35"/>
        <v>1.197874755672709</v>
      </c>
      <c r="Z21" s="252">
        <f t="shared" si="36"/>
        <v>1.197874755672709</v>
      </c>
      <c r="AA21" s="252">
        <f t="shared" si="10"/>
        <v>0.19818841992740999</v>
      </c>
      <c r="AB21" s="252">
        <f t="shared" si="11"/>
        <v>0.19818841992740999</v>
      </c>
      <c r="AD21" s="238">
        <f>Wealth!Q95</f>
        <v>50.633354359368617</v>
      </c>
      <c r="AE21" s="238">
        <f>Wealth!Q195</f>
        <v>11.533624235007631</v>
      </c>
      <c r="AF21" s="238">
        <f>Wealth!Q295</f>
        <v>3.6501786044826452</v>
      </c>
      <c r="AG21" s="275">
        <f t="shared" si="21"/>
        <v>65.817157198858894</v>
      </c>
      <c r="AH21" s="275">
        <f t="shared" si="22"/>
        <v>44.388794531831245</v>
      </c>
      <c r="AI21" s="275">
        <f t="shared" si="23"/>
        <v>10.11119414964012</v>
      </c>
      <c r="AJ21" s="275">
        <f t="shared" si="24"/>
        <v>3.2000058089946988</v>
      </c>
      <c r="AK21" s="275">
        <f t="shared" si="25"/>
        <v>57.699994490466061</v>
      </c>
      <c r="AL21" s="252">
        <f t="shared" si="37"/>
        <v>1.0380012470510942</v>
      </c>
      <c r="AM21" s="252">
        <f t="shared" si="26"/>
        <v>0.21036767347166363</v>
      </c>
    </row>
    <row r="22" spans="1:39">
      <c r="A22" s="212">
        <v>1962</v>
      </c>
      <c r="C22" s="236">
        <f>Data!CR26</f>
        <v>10.094822488991541</v>
      </c>
      <c r="D22" s="231">
        <f>Wealth!R99</f>
        <v>1.7052284789470341E-2</v>
      </c>
      <c r="E22" s="231">
        <f>Wealth!R199</f>
        <v>8.0991592050609892E-2</v>
      </c>
      <c r="F22" s="231">
        <f>Wealth!R299</f>
        <v>4.1084432939623217E-2</v>
      </c>
      <c r="G22" s="231">
        <f>Data!BQ26</f>
        <v>0.87746477141289836</v>
      </c>
      <c r="H22" s="231">
        <f>Data!BR26</f>
        <v>0.87746477141289836</v>
      </c>
      <c r="I22" s="231">
        <f>Data!BS26</f>
        <v>0.87746477141289836</v>
      </c>
      <c r="J22" s="238">
        <f>AgeEffic!W100</f>
        <v>47.153569343716626</v>
      </c>
      <c r="K22" s="238">
        <f>AgeEffic!W200</f>
        <v>11.820842914933669</v>
      </c>
      <c r="L22" s="238">
        <f>AgeEffic!W300</f>
        <v>3.5160652705555093</v>
      </c>
      <c r="M22" s="238">
        <f>AgeEffic!W97</f>
        <v>53.738418771832514</v>
      </c>
      <c r="N22" s="238">
        <f>AgeEffic!W197</f>
        <v>13.471586894479747</v>
      </c>
      <c r="O22" s="238">
        <f>AgeEffic!W297</f>
        <v>4.0070728593398943</v>
      </c>
      <c r="P22" s="243">
        <f>(Data!$AZ26-100)</f>
        <v>-4.2999999999999972</v>
      </c>
      <c r="Q22" s="237">
        <f t="shared" si="27"/>
        <v>0.13194780960163732</v>
      </c>
      <c r="R22" s="237">
        <f t="shared" si="28"/>
        <v>0.13206645704814185</v>
      </c>
      <c r="S22" s="237">
        <f t="shared" si="29"/>
        <v>0.69175984536444268</v>
      </c>
      <c r="T22" s="237">
        <f t="shared" si="30"/>
        <v>0.2482877216630387</v>
      </c>
      <c r="U22" s="237">
        <f t="shared" si="31"/>
        <v>5.9952432972518496E-2</v>
      </c>
      <c r="V22" s="237">
        <f t="shared" si="32"/>
        <v>0.69175984536444279</v>
      </c>
      <c r="W22" s="237">
        <f t="shared" si="33"/>
        <v>0.24828772166303872</v>
      </c>
      <c r="X22" s="237">
        <f t="shared" si="34"/>
        <v>5.995243297251851E-2</v>
      </c>
      <c r="Y22" s="252">
        <f t="shared" si="35"/>
        <v>1.0461985053706873</v>
      </c>
      <c r="Z22" s="252">
        <f t="shared" si="36"/>
        <v>1.0461985053706873</v>
      </c>
      <c r="AA22" s="252">
        <f t="shared" si="10"/>
        <v>0.20734442870983447</v>
      </c>
      <c r="AB22" s="252">
        <f t="shared" si="11"/>
        <v>0.20734442870983447</v>
      </c>
      <c r="AD22" s="238">
        <f>Wealth!R95</f>
        <v>52.091329845803656</v>
      </c>
      <c r="AE22" s="238">
        <f>Wealth!R195</f>
        <v>11.269606915850575</v>
      </c>
      <c r="AF22" s="238">
        <f>Wealth!R295</f>
        <v>3.6944295385215389</v>
      </c>
      <c r="AG22" s="275">
        <f t="shared" si="21"/>
        <v>67.055366300175763</v>
      </c>
      <c r="AH22" s="275">
        <f t="shared" si="22"/>
        <v>45.708306835741993</v>
      </c>
      <c r="AI22" s="275">
        <f t="shared" si="23"/>
        <v>9.8886830563300432</v>
      </c>
      <c r="AJ22" s="275">
        <f t="shared" si="24"/>
        <v>3.2417317705198618</v>
      </c>
      <c r="AK22" s="275">
        <f t="shared" si="25"/>
        <v>58.838721662591901</v>
      </c>
      <c r="AL22" s="252">
        <f t="shared" si="37"/>
        <v>1.0188137277775735</v>
      </c>
      <c r="AM22" s="252">
        <f t="shared" si="26"/>
        <v>0.21432547361356097</v>
      </c>
    </row>
    <row r="23" spans="1:39">
      <c r="A23" s="212">
        <v>1963</v>
      </c>
      <c r="C23" s="236">
        <f>Data!CR27</f>
        <v>11.663340724332857</v>
      </c>
      <c r="D23" s="231">
        <f>Wealth!S99</f>
        <v>1.7363954311616529E-2</v>
      </c>
      <c r="E23" s="231">
        <f>Wealth!S199</f>
        <v>8.4815642298465235E-2</v>
      </c>
      <c r="F23" s="231">
        <f>Wealth!S299</f>
        <v>4.2067458065821031E-2</v>
      </c>
      <c r="G23" s="231">
        <f>Data!BQ27</f>
        <v>0.87575288303914822</v>
      </c>
      <c r="H23" s="231">
        <f>Data!BR27</f>
        <v>0.87575288303914822</v>
      </c>
      <c r="I23" s="231">
        <f>Data!BS27</f>
        <v>0.87575288303914822</v>
      </c>
      <c r="J23" s="238">
        <f>AgeEffic!X100</f>
        <v>49.459000788329725</v>
      </c>
      <c r="K23" s="238">
        <f>AgeEffic!X200</f>
        <v>12.227238996687577</v>
      </c>
      <c r="L23" s="238">
        <f>AgeEffic!X300</f>
        <v>3.6831985650029191</v>
      </c>
      <c r="M23" s="238">
        <f>AgeEffic!X97</f>
        <v>56.475978265342221</v>
      </c>
      <c r="N23" s="238">
        <f>AgeEffic!X197</f>
        <v>13.961974015152617</v>
      </c>
      <c r="O23" s="238">
        <f>AgeEffic!X297</f>
        <v>4.2057510016079176</v>
      </c>
      <c r="P23" s="243">
        <f>(Data!$AZ27-100)</f>
        <v>-4.2999999999999972</v>
      </c>
      <c r="Q23" s="237">
        <f t="shared" si="27"/>
        <v>0.14509839477243772</v>
      </c>
      <c r="R23" s="237">
        <f t="shared" si="28"/>
        <v>0.1448115091117077</v>
      </c>
      <c r="S23" s="237">
        <f t="shared" si="29"/>
        <v>0.69720310804727759</v>
      </c>
      <c r="T23" s="237">
        <f t="shared" si="30"/>
        <v>0.24307517525882599</v>
      </c>
      <c r="U23" s="237">
        <f t="shared" si="31"/>
        <v>5.9721716693896386E-2</v>
      </c>
      <c r="V23" s="237">
        <f t="shared" si="32"/>
        <v>0.69720310804727759</v>
      </c>
      <c r="W23" s="237">
        <f t="shared" si="33"/>
        <v>0.24307517525882591</v>
      </c>
      <c r="X23" s="237">
        <f t="shared" si="34"/>
        <v>5.9721716693896372E-2</v>
      </c>
      <c r="Y23" s="252">
        <f t="shared" si="35"/>
        <v>1.0472699571234427</v>
      </c>
      <c r="Z23" s="252">
        <f t="shared" si="36"/>
        <v>1.0472699571234427</v>
      </c>
      <c r="AA23" s="252">
        <f t="shared" si="10"/>
        <v>0.21714559096473307</v>
      </c>
      <c r="AB23" s="252">
        <f t="shared" si="11"/>
        <v>0.21714559096473307</v>
      </c>
      <c r="AD23" s="238">
        <f>Wealth!S95</f>
        <v>54.662541695969772</v>
      </c>
      <c r="AE23" s="238">
        <f>Wealth!S195</f>
        <v>11.288476839618159</v>
      </c>
      <c r="AF23" s="238">
        <f>Wealth!S295</f>
        <v>3.8324058844098721</v>
      </c>
      <c r="AG23" s="275">
        <f t="shared" si="21"/>
        <v>69.7834244199978</v>
      </c>
      <c r="AH23" s="275">
        <f t="shared" si="22"/>
        <v>47.870878484493176</v>
      </c>
      <c r="AI23" s="275">
        <f t="shared" si="23"/>
        <v>9.8859161374162561</v>
      </c>
      <c r="AJ23" s="275">
        <f t="shared" si="24"/>
        <v>3.3562405022481423</v>
      </c>
      <c r="AK23" s="275">
        <f t="shared" si="25"/>
        <v>61.113035124157577</v>
      </c>
      <c r="AL23" s="252">
        <f t="shared" si="37"/>
        <v>1.040685817630006</v>
      </c>
      <c r="AM23" s="252">
        <f t="shared" si="26"/>
        <v>0.22304548074646696</v>
      </c>
    </row>
    <row r="24" spans="1:39">
      <c r="A24" s="212">
        <v>1964</v>
      </c>
      <c r="C24" s="236">
        <f>Data!CR28</f>
        <v>13.111203710801762</v>
      </c>
      <c r="D24" s="231">
        <f>Wealth!T99</f>
        <v>1.7579593092248366E-2</v>
      </c>
      <c r="E24" s="231">
        <f>Wealth!T199</f>
        <v>8.7570404593841522E-2</v>
      </c>
      <c r="F24" s="231">
        <f>Wealth!T299</f>
        <v>4.2688691154743212E-2</v>
      </c>
      <c r="G24" s="231">
        <f>Data!BQ28</f>
        <v>0.87575288303914822</v>
      </c>
      <c r="H24" s="231">
        <f>Data!BR28</f>
        <v>0.87575288303914822</v>
      </c>
      <c r="I24" s="231">
        <f>Data!BS28</f>
        <v>0.87575288303914822</v>
      </c>
      <c r="J24" s="238">
        <f>AgeEffic!Y100</f>
        <v>52.975776170326895</v>
      </c>
      <c r="K24" s="238">
        <f>AgeEffic!Y200</f>
        <v>12.927585467630962</v>
      </c>
      <c r="L24" s="238">
        <f>AgeEffic!Y300</f>
        <v>3.9536872273337784</v>
      </c>
      <c r="M24" s="238">
        <f>AgeEffic!Y97</f>
        <v>60.491694856297443</v>
      </c>
      <c r="N24" s="238">
        <f>AgeEffic!Y197</f>
        <v>14.761681883099286</v>
      </c>
      <c r="O24" s="238">
        <f>AgeEffic!Y297</f>
        <v>4.514615143044912</v>
      </c>
      <c r="P24" s="243">
        <f>(Data!$AZ28-100)</f>
        <v>-1.7999999999999972</v>
      </c>
      <c r="Q24" s="237">
        <f t="shared" si="27"/>
        <v>0.1557331676029993</v>
      </c>
      <c r="R24" s="237">
        <f t="shared" si="28"/>
        <v>0.1557331676029993</v>
      </c>
      <c r="S24" s="237">
        <f t="shared" si="29"/>
        <v>0.70026964881101816</v>
      </c>
      <c r="T24" s="237">
        <f t="shared" si="30"/>
        <v>0.23989618295406992</v>
      </c>
      <c r="U24" s="237">
        <f t="shared" si="31"/>
        <v>5.9834168234911889E-2</v>
      </c>
      <c r="V24" s="237">
        <f t="shared" si="32"/>
        <v>0.70026964881101827</v>
      </c>
      <c r="W24" s="237">
        <f t="shared" si="33"/>
        <v>0.23989618295406995</v>
      </c>
      <c r="X24" s="237">
        <f t="shared" si="34"/>
        <v>5.9834168234911875E-2</v>
      </c>
      <c r="Y24" s="252">
        <f t="shared" si="35"/>
        <v>1.0678882163129888</v>
      </c>
      <c r="Z24" s="252">
        <f t="shared" si="36"/>
        <v>1.0678882163129888</v>
      </c>
      <c r="AA24" s="252">
        <f t="shared" si="10"/>
        <v>0.23188721781555865</v>
      </c>
      <c r="AB24" s="252">
        <f t="shared" si="11"/>
        <v>0.23188721781555865</v>
      </c>
      <c r="AD24" s="238">
        <f>Wealth!T95</f>
        <v>58.569917359627787</v>
      </c>
      <c r="AE24" s="238">
        <f>Wealth!T195</f>
        <v>11.642290464025802</v>
      </c>
      <c r="AF24" s="238">
        <f>Wealth!T295</f>
        <v>4.0847511580203761</v>
      </c>
      <c r="AG24" s="275">
        <f t="shared" si="21"/>
        <v>74.296958981673967</v>
      </c>
      <c r="AH24" s="275">
        <f t="shared" si="22"/>
        <v>51.292773987058688</v>
      </c>
      <c r="AI24" s="275">
        <f t="shared" si="23"/>
        <v>10.195769439049778</v>
      </c>
      <c r="AJ24" s="275">
        <f t="shared" si="24"/>
        <v>3.5772326031338437</v>
      </c>
      <c r="AK24" s="275">
        <f t="shared" si="25"/>
        <v>65.065776029242301</v>
      </c>
      <c r="AL24" s="252">
        <f t="shared" si="37"/>
        <v>1.0646819614077307</v>
      </c>
      <c r="AM24" s="252">
        <f t="shared" si="26"/>
        <v>0.23747249992427868</v>
      </c>
    </row>
    <row r="25" spans="1:39">
      <c r="A25" s="212">
        <v>1965</v>
      </c>
      <c r="C25" s="236">
        <f>Data!CR29</f>
        <v>14.237319366944245</v>
      </c>
      <c r="D25" s="231">
        <f>Wealth!U99</f>
        <v>1.7754377531949476E-2</v>
      </c>
      <c r="E25" s="231">
        <f>Wealth!U199</f>
        <v>8.9374470787411536E-2</v>
      </c>
      <c r="F25" s="231">
        <f>Wealth!U299</f>
        <v>4.3100005281005445E-2</v>
      </c>
      <c r="G25" s="231">
        <f>Data!BQ29</f>
        <v>0.87590284305897148</v>
      </c>
      <c r="H25" s="231">
        <f>Data!BR29</f>
        <v>0.87590284305897148</v>
      </c>
      <c r="I25" s="231">
        <f>Data!BS29</f>
        <v>0.87590284305897148</v>
      </c>
      <c r="J25" s="238">
        <f>AgeEffic!Z100</f>
        <v>57.757107677108358</v>
      </c>
      <c r="K25" s="238">
        <f>AgeEffic!Z200</f>
        <v>13.927189685351584</v>
      </c>
      <c r="L25" s="238">
        <f>AgeEffic!Z300</f>
        <v>4.335245762396946</v>
      </c>
      <c r="M25" s="238">
        <f>AgeEffic!Z97</f>
        <v>65.940084719213289</v>
      </c>
      <c r="N25" s="238">
        <f>AgeEffic!Z197</f>
        <v>15.900381869652083</v>
      </c>
      <c r="O25" s="238">
        <f>AgeEffic!Z297</f>
        <v>4.9494596309982173</v>
      </c>
      <c r="P25" s="243">
        <f>(Data!$AZ29-100)</f>
        <v>-9.9999999999994316E-2</v>
      </c>
      <c r="Q25" s="237">
        <f t="shared" si="27"/>
        <v>0.15513524959593591</v>
      </c>
      <c r="R25" s="237">
        <f t="shared" si="28"/>
        <v>0.15516178494291494</v>
      </c>
      <c r="S25" s="237">
        <f t="shared" si="29"/>
        <v>0.70067366500104966</v>
      </c>
      <c r="T25" s="237">
        <f t="shared" si="30"/>
        <v>0.23901609130957055</v>
      </c>
      <c r="U25" s="237">
        <f t="shared" si="31"/>
        <v>6.0310243689379726E-2</v>
      </c>
      <c r="V25" s="237">
        <f t="shared" si="32"/>
        <v>0.70067366500104977</v>
      </c>
      <c r="W25" s="237">
        <f t="shared" si="33"/>
        <v>0.23901609130957055</v>
      </c>
      <c r="X25" s="237">
        <f t="shared" si="34"/>
        <v>6.031024368937974E-2</v>
      </c>
      <c r="Y25" s="252">
        <f t="shared" si="35"/>
        <v>1.087331714597819</v>
      </c>
      <c r="Z25" s="252">
        <f t="shared" si="36"/>
        <v>1.087331714597819</v>
      </c>
      <c r="AA25" s="252">
        <f t="shared" si="10"/>
        <v>0.2521383261407093</v>
      </c>
      <c r="AB25" s="252">
        <f t="shared" si="11"/>
        <v>0.2521383261407093</v>
      </c>
      <c r="AD25" s="238">
        <f>Wealth!U95</f>
        <v>63.867315918945053</v>
      </c>
      <c r="AE25" s="238">
        <f>Wealth!U195</f>
        <v>12.334341272191258</v>
      </c>
      <c r="AF25" s="238">
        <f>Wealth!U295</f>
        <v>4.4578033628455795</v>
      </c>
      <c r="AG25" s="275">
        <f t="shared" si="21"/>
        <v>80.659460553981887</v>
      </c>
      <c r="AH25" s="275">
        <f t="shared" si="22"/>
        <v>55.941563591949482</v>
      </c>
      <c r="AI25" s="275">
        <f t="shared" si="23"/>
        <v>10.803684587571935</v>
      </c>
      <c r="AJ25" s="275">
        <f t="shared" si="24"/>
        <v>3.904602639314287</v>
      </c>
      <c r="AK25" s="275">
        <f t="shared" si="25"/>
        <v>70.649850818835702</v>
      </c>
      <c r="AL25" s="252">
        <f t="shared" si="37"/>
        <v>1.0856383404283443</v>
      </c>
      <c r="AM25" s="252">
        <f t="shared" si="26"/>
        <v>0.25780925071516403</v>
      </c>
    </row>
    <row r="26" spans="1:39">
      <c r="A26" s="212">
        <v>1966</v>
      </c>
      <c r="C26" s="236">
        <f>Data!CR30</f>
        <v>15.40365343937753</v>
      </c>
      <c r="D26" s="231">
        <f>Wealth!V99</f>
        <v>1.8399194757931458E-2</v>
      </c>
      <c r="E26" s="231">
        <f>Wealth!V199</f>
        <v>9.4018689278960732E-2</v>
      </c>
      <c r="F26" s="231">
        <f>Wealth!V299</f>
        <v>4.4898846903426326E-2</v>
      </c>
      <c r="G26" s="231">
        <f>Data!BQ30</f>
        <v>0.87601309368088487</v>
      </c>
      <c r="H26" s="231">
        <f>Data!BR30</f>
        <v>0.87601309368088487</v>
      </c>
      <c r="I26" s="231">
        <f>Data!BS30</f>
        <v>0.87601309368088487</v>
      </c>
      <c r="J26" s="238">
        <f>AgeEffic!AA100</f>
        <v>63.01529763544486</v>
      </c>
      <c r="K26" s="238">
        <f>AgeEffic!AA200</f>
        <v>14.992757444733954</v>
      </c>
      <c r="L26" s="238">
        <f>AgeEffic!AA300</f>
        <v>4.7599385296353578</v>
      </c>
      <c r="M26" s="238">
        <f>AgeEffic!AA97</f>
        <v>71.934196063969054</v>
      </c>
      <c r="N26" s="238">
        <f>AgeEffic!AA197</f>
        <v>17.114764097573563</v>
      </c>
      <c r="O26" s="238">
        <f>AgeEffic!AA297</f>
        <v>5.4336385654177377</v>
      </c>
      <c r="P26" s="243">
        <f>(Data!$AZ30-100)</f>
        <v>-0.90000000000000568</v>
      </c>
      <c r="Q26" s="237">
        <f t="shared" si="27"/>
        <v>0.15261123383628461</v>
      </c>
      <c r="R26" s="237">
        <f t="shared" si="28"/>
        <v>0.15263042729619491</v>
      </c>
      <c r="S26" s="237">
        <f t="shared" si="29"/>
        <v>0.6990770930351855</v>
      </c>
      <c r="T26" s="237">
        <f t="shared" si="30"/>
        <v>0.23992850004917946</v>
      </c>
      <c r="U26" s="237">
        <f t="shared" si="31"/>
        <v>6.0994406915634916E-2</v>
      </c>
      <c r="V26" s="237">
        <f t="shared" si="32"/>
        <v>0.69907709303518573</v>
      </c>
      <c r="W26" s="237">
        <f t="shared" si="33"/>
        <v>0.23992850004917946</v>
      </c>
      <c r="X26" s="237">
        <f t="shared" si="34"/>
        <v>6.0994406915634916E-2</v>
      </c>
      <c r="Y26" s="252">
        <f t="shared" si="35"/>
        <v>1.0878228441125093</v>
      </c>
      <c r="Z26" s="252">
        <f t="shared" si="36"/>
        <v>1.0878228441125093</v>
      </c>
      <c r="AA26" s="252">
        <f t="shared" si="10"/>
        <v>0.27428183105215381</v>
      </c>
      <c r="AB26" s="252">
        <f t="shared" si="11"/>
        <v>0.27428183105215387</v>
      </c>
      <c r="AD26" s="238">
        <f>Wealth!V95</f>
        <v>68.689711754667258</v>
      </c>
      <c r="AE26" s="238">
        <f>Wealth!V195</f>
        <v>12.831249241787816</v>
      </c>
      <c r="AF26" s="238">
        <f>Wealth!V295</f>
        <v>4.7865867685962709</v>
      </c>
      <c r="AG26" s="275">
        <f t="shared" si="21"/>
        <v>86.307547765051339</v>
      </c>
      <c r="AH26" s="275">
        <f t="shared" si="22"/>
        <v>60.173086898254304</v>
      </c>
      <c r="AI26" s="275">
        <f t="shared" si="23"/>
        <v>11.240342344089052</v>
      </c>
      <c r="AJ26" s="275">
        <f t="shared" si="24"/>
        <v>4.1931126833300087</v>
      </c>
      <c r="AK26" s="275">
        <f t="shared" si="25"/>
        <v>75.606541925673369</v>
      </c>
      <c r="AL26" s="252">
        <f t="shared" si="37"/>
        <v>1.0700261339982233</v>
      </c>
      <c r="AM26" s="252">
        <f t="shared" si="26"/>
        <v>0.27586263585172566</v>
      </c>
    </row>
    <row r="27" spans="1:39">
      <c r="A27" s="212">
        <v>1967</v>
      </c>
      <c r="C27" s="236">
        <f>Data!CR31</f>
        <v>12.78945638047534</v>
      </c>
      <c r="D27" s="231">
        <f>Wealth!W99</f>
        <v>1.982515619009281E-2</v>
      </c>
      <c r="E27" s="231">
        <f>Wealth!W199</f>
        <v>0.10509054201441646</v>
      </c>
      <c r="F27" s="231">
        <f>Wealth!W299</f>
        <v>4.9245026608800105E-2</v>
      </c>
      <c r="G27" s="231">
        <f>Data!BQ31</f>
        <v>0.87544544173739536</v>
      </c>
      <c r="H27" s="231">
        <f>Data!BR31</f>
        <v>0.87544544173739536</v>
      </c>
      <c r="I27" s="231">
        <f>Data!BS31</f>
        <v>0.87544544173739536</v>
      </c>
      <c r="J27" s="238">
        <f>AgeEffic!AB100</f>
        <v>66.657010218052108</v>
      </c>
      <c r="K27" s="238">
        <f>AgeEffic!AB200</f>
        <v>15.529832089709215</v>
      </c>
      <c r="L27" s="238">
        <f>AgeEffic!AB300</f>
        <v>5.0405301480697524</v>
      </c>
      <c r="M27" s="238">
        <f>AgeEffic!AB97</f>
        <v>76.140678836325478</v>
      </c>
      <c r="N27" s="238">
        <f>AgeEffic!AB197</f>
        <v>17.739348849528479</v>
      </c>
      <c r="O27" s="238">
        <f>AgeEffic!AB297</f>
        <v>5.7576747878958567</v>
      </c>
      <c r="P27" s="243">
        <f>(Data!$AZ31-100)</f>
        <v>0.29999999999999716</v>
      </c>
      <c r="Q27" s="237">
        <f t="shared" si="27"/>
        <v>0.10926831882309944</v>
      </c>
      <c r="R27" s="237">
        <f t="shared" si="28"/>
        <v>0.10919709362166287</v>
      </c>
      <c r="S27" s="237">
        <f t="shared" si="29"/>
        <v>0.67619594006472505</v>
      </c>
      <c r="T27" s="237">
        <f t="shared" si="30"/>
        <v>0.2610760197386896</v>
      </c>
      <c r="U27" s="237">
        <f t="shared" si="31"/>
        <v>6.2728040196585441E-2</v>
      </c>
      <c r="V27" s="237">
        <f t="shared" si="32"/>
        <v>0.67619594006472505</v>
      </c>
      <c r="W27" s="237">
        <f t="shared" si="33"/>
        <v>0.2610760197386896</v>
      </c>
      <c r="X27" s="237">
        <f t="shared" si="34"/>
        <v>6.2728040196585441E-2</v>
      </c>
      <c r="Y27" s="252">
        <f t="shared" si="35"/>
        <v>1.0529979123398472</v>
      </c>
      <c r="Z27" s="252">
        <f t="shared" si="36"/>
        <v>1.0529979123398472</v>
      </c>
      <c r="AA27" s="252">
        <f t="shared" si="10"/>
        <v>0.28881819549066862</v>
      </c>
      <c r="AB27" s="252">
        <f t="shared" si="11"/>
        <v>0.28881819549066867</v>
      </c>
      <c r="AD27" s="238">
        <f>Wealth!W95</f>
        <v>70.212772905241053</v>
      </c>
      <c r="AE27" s="238">
        <f>Wealth!W195</f>
        <v>12.351495736198194</v>
      </c>
      <c r="AF27" s="238">
        <f>Wealth!W295</f>
        <v>4.8141671662904537</v>
      </c>
      <c r="AG27" s="275">
        <f t="shared" si="21"/>
        <v>87.378435807729701</v>
      </c>
      <c r="AH27" s="275">
        <f t="shared" si="22"/>
        <v>61.467451991636175</v>
      </c>
      <c r="AI27" s="275">
        <f t="shared" si="23"/>
        <v>10.813060640893584</v>
      </c>
      <c r="AJ27" s="275">
        <f t="shared" si="24"/>
        <v>4.2145407014908107</v>
      </c>
      <c r="AK27" s="275">
        <f t="shared" si="25"/>
        <v>76.495053334020568</v>
      </c>
      <c r="AL27" s="252">
        <f t="shared" si="37"/>
        <v>1.0124076190635753</v>
      </c>
      <c r="AM27" s="252">
        <f t="shared" si="26"/>
        <v>0.2792854343512477</v>
      </c>
    </row>
    <row r="28" spans="1:39">
      <c r="A28" s="212">
        <v>1968</v>
      </c>
      <c r="C28" s="236">
        <f>Data!CR32</f>
        <v>13.272077375964974</v>
      </c>
      <c r="D28" s="231">
        <f>Wealth!X99</f>
        <v>2.0424145711880271E-2</v>
      </c>
      <c r="E28" s="231">
        <f>Wealth!X199</f>
        <v>0.11039647884197441</v>
      </c>
      <c r="F28" s="231">
        <f>Wealth!X299</f>
        <v>5.103945515909597E-2</v>
      </c>
      <c r="G28" s="231">
        <f>Data!BQ32</f>
        <v>0.87670689050070583</v>
      </c>
      <c r="H28" s="231">
        <f>Data!BR32</f>
        <v>0.87670689050070583</v>
      </c>
      <c r="I28" s="231">
        <f>Data!BS32</f>
        <v>0.87670689050070583</v>
      </c>
      <c r="J28" s="238">
        <f>AgeEffic!AC100</f>
        <v>69.282610571047456</v>
      </c>
      <c r="K28" s="238">
        <f>AgeEffic!AC200</f>
        <v>15.694313109269478</v>
      </c>
      <c r="L28" s="238">
        <f>AgeEffic!AC300</f>
        <v>5.2273705560010075</v>
      </c>
      <c r="M28" s="238">
        <f>AgeEffic!AC97</f>
        <v>79.025967882468336</v>
      </c>
      <c r="N28" s="238">
        <f>AgeEffic!AC197</f>
        <v>17.901436933278948</v>
      </c>
      <c r="O28" s="238">
        <f>AgeEffic!AC297</f>
        <v>5.9625065260015759</v>
      </c>
      <c r="P28" s="243">
        <f>(Data!$AZ32-100)</f>
        <v>-0.29999999999999716</v>
      </c>
      <c r="Q28" s="237">
        <f t="shared" si="27"/>
        <v>0.11072219616522504</v>
      </c>
      <c r="R28" s="237">
        <f t="shared" si="28"/>
        <v>0.11087966197786912</v>
      </c>
      <c r="S28" s="237">
        <f t="shared" si="29"/>
        <v>0.67708541975469261</v>
      </c>
      <c r="T28" s="237">
        <f t="shared" si="30"/>
        <v>0.2597702935408025</v>
      </c>
      <c r="U28" s="237">
        <f t="shared" si="31"/>
        <v>6.3144286704505045E-2</v>
      </c>
      <c r="V28" s="237">
        <f t="shared" si="32"/>
        <v>0.6770854197546925</v>
      </c>
      <c r="W28" s="237">
        <f t="shared" si="33"/>
        <v>0.25977029354080244</v>
      </c>
      <c r="X28" s="237">
        <f t="shared" si="34"/>
        <v>6.3144286704505032E-2</v>
      </c>
      <c r="Y28" s="252">
        <f t="shared" si="35"/>
        <v>1.0301821939119851</v>
      </c>
      <c r="Z28" s="252">
        <f t="shared" si="36"/>
        <v>1.0301821939119848</v>
      </c>
      <c r="AA28" s="252">
        <f t="shared" si="10"/>
        <v>0.29753536227227756</v>
      </c>
      <c r="AB28" s="252">
        <f t="shared" si="11"/>
        <v>0.29753536227227756</v>
      </c>
      <c r="AD28" s="238">
        <f>Wealth!X95</f>
        <v>72.224777834536809</v>
      </c>
      <c r="AE28" s="238">
        <f>Wealth!X195</f>
        <v>12.007716174809898</v>
      </c>
      <c r="AF28" s="238">
        <f>Wealth!X295</f>
        <v>4.8864575359434168</v>
      </c>
      <c r="AG28" s="275">
        <f t="shared" si="21"/>
        <v>89.11895154529013</v>
      </c>
      <c r="AH28" s="275">
        <f t="shared" si="22"/>
        <v>63.319960392421066</v>
      </c>
      <c r="AI28" s="275">
        <f t="shared" si="23"/>
        <v>10.527247509632616</v>
      </c>
      <c r="AJ28" s="275">
        <f t="shared" si="24"/>
        <v>4.2839909919006942</v>
      </c>
      <c r="AK28" s="275">
        <f t="shared" si="25"/>
        <v>78.131198893954377</v>
      </c>
      <c r="AL28" s="252">
        <f t="shared" si="37"/>
        <v>1.0199200672269992</v>
      </c>
      <c r="AM28" s="252">
        <f t="shared" si="26"/>
        <v>0.28484881897904624</v>
      </c>
    </row>
    <row r="29" spans="1:39">
      <c r="A29" s="212">
        <v>1969</v>
      </c>
      <c r="C29" s="236">
        <f>Data!CR33</f>
        <v>13.231858959674172</v>
      </c>
      <c r="D29" s="231">
        <f>Wealth!Y99</f>
        <v>2.1162400777953297E-2</v>
      </c>
      <c r="E29" s="231">
        <f>Wealth!Y199</f>
        <v>0.11621329420776218</v>
      </c>
      <c r="F29" s="231">
        <f>Wealth!Y299</f>
        <v>5.324092857278976E-2</v>
      </c>
      <c r="G29" s="231">
        <f>Data!BQ33</f>
        <v>0.87565777307330084</v>
      </c>
      <c r="H29" s="231">
        <f>Data!BR33</f>
        <v>0.87565777307330084</v>
      </c>
      <c r="I29" s="231">
        <f>Data!BS33</f>
        <v>0.87565777307330084</v>
      </c>
      <c r="J29" s="238">
        <f>AgeEffic!AD100</f>
        <v>71.953442062233933</v>
      </c>
      <c r="K29" s="238">
        <f>AgeEffic!AD200</f>
        <v>15.787979855862629</v>
      </c>
      <c r="L29" s="238">
        <f>AgeEffic!AD300</f>
        <v>5.4188084159357208</v>
      </c>
      <c r="M29" s="238">
        <f>AgeEffic!AD97</f>
        <v>82.170734132466549</v>
      </c>
      <c r="N29" s="238">
        <f>AgeEffic!AD197</f>
        <v>18.029851776969295</v>
      </c>
      <c r="O29" s="238">
        <f>AgeEffic!AD297</f>
        <v>6.188271928332572</v>
      </c>
      <c r="P29" s="243">
        <f>(Data!$AZ33-100)</f>
        <v>-0.20000000000000284</v>
      </c>
      <c r="Q29" s="237">
        <f t="shared" si="27"/>
        <v>0.10169999544858417</v>
      </c>
      <c r="R29" s="237">
        <f t="shared" si="28"/>
        <v>0.10157686345034962</v>
      </c>
      <c r="S29" s="237">
        <f t="shared" si="29"/>
        <v>0.67461994002582293</v>
      </c>
      <c r="T29" s="237">
        <f t="shared" si="30"/>
        <v>0.26143744687659032</v>
      </c>
      <c r="U29" s="237">
        <f t="shared" si="31"/>
        <v>6.3942613097586698E-2</v>
      </c>
      <c r="V29" s="237">
        <f t="shared" si="32"/>
        <v>0.67461994002582315</v>
      </c>
      <c r="W29" s="237">
        <f t="shared" si="33"/>
        <v>0.26143744687659037</v>
      </c>
      <c r="X29" s="237">
        <f t="shared" si="34"/>
        <v>6.3942613097586712E-2</v>
      </c>
      <c r="Y29" s="252">
        <f t="shared" si="35"/>
        <v>1.0310708647285396</v>
      </c>
      <c r="Z29" s="252">
        <f t="shared" si="36"/>
        <v>1.0310708647285396</v>
      </c>
      <c r="AA29" s="252">
        <f t="shared" si="10"/>
        <v>0.30678004326539654</v>
      </c>
      <c r="AB29" s="252">
        <f t="shared" si="11"/>
        <v>0.30678004326539654</v>
      </c>
      <c r="AD29" s="238">
        <f>Wealth!Y95</f>
        <v>74.141196366960216</v>
      </c>
      <c r="AE29" s="238">
        <f>Wealth!Y195</f>
        <v>11.639388976875223</v>
      </c>
      <c r="AF29" s="238">
        <f>Wealth!Y295</f>
        <v>4.949584858694795</v>
      </c>
      <c r="AG29" s="275">
        <f t="shared" si="21"/>
        <v>90.730170202530232</v>
      </c>
      <c r="AH29" s="275">
        <f t="shared" si="22"/>
        <v>64.92231490368269</v>
      </c>
      <c r="AI29" s="275">
        <f t="shared" si="23"/>
        <v>10.192121431424484</v>
      </c>
      <c r="AJ29" s="275">
        <f t="shared" si="24"/>
        <v>4.3341424550020129</v>
      </c>
      <c r="AK29" s="275">
        <f t="shared" si="25"/>
        <v>79.448578790109181</v>
      </c>
      <c r="AL29" s="252">
        <f t="shared" si="37"/>
        <v>1.0180797272673054</v>
      </c>
      <c r="AM29" s="252">
        <f t="shared" si="26"/>
        <v>0.28999880793860144</v>
      </c>
    </row>
    <row r="30" spans="1:39">
      <c r="A30" s="212">
        <v>1970</v>
      </c>
      <c r="C30" s="236">
        <f>Data!CR34</f>
        <v>15.765619185994758</v>
      </c>
      <c r="D30" s="231">
        <f>Wealth!Z99</f>
        <v>2.1203861827872889E-2</v>
      </c>
      <c r="E30" s="231">
        <f>Wealth!Z199</f>
        <v>0.11412633878021224</v>
      </c>
      <c r="F30" s="231">
        <f>Wealth!Z299</f>
        <v>5.2878256167008905E-2</v>
      </c>
      <c r="G30" s="231">
        <f>Data!BQ34</f>
        <v>0.87550462006125152</v>
      </c>
      <c r="H30" s="231">
        <f>Data!BR34</f>
        <v>0.87550462006125152</v>
      </c>
      <c r="I30" s="231">
        <f>Data!BS34</f>
        <v>0.87550462006125152</v>
      </c>
      <c r="J30" s="238">
        <f>AgeEffic!AE100</f>
        <v>75.790508159358012</v>
      </c>
      <c r="K30" s="238">
        <f>AgeEffic!AE200</f>
        <v>16.107905164976962</v>
      </c>
      <c r="L30" s="238">
        <f>AgeEffic!AE300</f>
        <v>5.7165796984367976</v>
      </c>
      <c r="M30" s="238">
        <f>AgeEffic!AE97</f>
        <v>86.567799212819239</v>
      </c>
      <c r="N30" s="238">
        <f>AgeEffic!AE197</f>
        <v>18.398423944182078</v>
      </c>
      <c r="O30" s="238">
        <f>AgeEffic!AE297</f>
        <v>6.529468340254855</v>
      </c>
      <c r="P30" s="243">
        <f>(Data!$AZ34-100)</f>
        <v>1</v>
      </c>
      <c r="Q30" s="237">
        <f t="shared" si="27"/>
        <v>0.12294090722651586</v>
      </c>
      <c r="R30" s="237">
        <f t="shared" si="28"/>
        <v>0.12291937420600349</v>
      </c>
      <c r="S30" s="237">
        <f t="shared" si="29"/>
        <v>0.69379203990959948</v>
      </c>
      <c r="T30" s="237">
        <f t="shared" si="30"/>
        <v>0.2423928900304301</v>
      </c>
      <c r="U30" s="237">
        <f t="shared" si="31"/>
        <v>6.3815070059970336E-2</v>
      </c>
      <c r="V30" s="237">
        <f t="shared" si="32"/>
        <v>0.69379203990959948</v>
      </c>
      <c r="W30" s="237">
        <f t="shared" si="33"/>
        <v>0.2423928900304301</v>
      </c>
      <c r="X30" s="237">
        <f t="shared" si="34"/>
        <v>6.3815070059970364E-2</v>
      </c>
      <c r="Y30" s="252">
        <f t="shared" si="35"/>
        <v>1.0451839840434192</v>
      </c>
      <c r="Z30" s="252">
        <f t="shared" si="36"/>
        <v>1.0451839840434192</v>
      </c>
      <c r="AA30" s="252">
        <f t="shared" si="10"/>
        <v>0.32064158784513969</v>
      </c>
      <c r="AB30" s="252">
        <f t="shared" si="11"/>
        <v>0.32064158784513969</v>
      </c>
      <c r="AD30" s="238">
        <f>Wealth!Z95</f>
        <v>78.5249867604267</v>
      </c>
      <c r="AE30" s="238">
        <f>Wealth!Z195</f>
        <v>11.98502282040157</v>
      </c>
      <c r="AF30" s="238">
        <f>Wealth!Z295</f>
        <v>5.2478750207854095</v>
      </c>
      <c r="AG30" s="275">
        <f t="shared" si="21"/>
        <v>95.757884601613682</v>
      </c>
      <c r="AH30" s="275">
        <f t="shared" si="22"/>
        <v>68.748988699002183</v>
      </c>
      <c r="AI30" s="275">
        <f t="shared" si="23"/>
        <v>10.492942850801105</v>
      </c>
      <c r="AJ30" s="275">
        <f t="shared" si="24"/>
        <v>4.5945388262016627</v>
      </c>
      <c r="AK30" s="275">
        <f t="shared" si="25"/>
        <v>83.836470376004939</v>
      </c>
      <c r="AL30" s="252">
        <f t="shared" si="37"/>
        <v>1.0554150095014996</v>
      </c>
      <c r="AM30" s="252">
        <f t="shared" si="26"/>
        <v>0.30606909463594262</v>
      </c>
    </row>
    <row r="31" spans="1:39">
      <c r="A31" s="212">
        <v>1971</v>
      </c>
      <c r="C31" s="236">
        <f>Data!CR35</f>
        <v>16.730861176974031</v>
      </c>
      <c r="D31" s="231">
        <f>Wealth!AA99</f>
        <v>2.1605432199662961E-2</v>
      </c>
      <c r="E31" s="231">
        <f>Wealth!AA199</f>
        <v>0.11354379344618401</v>
      </c>
      <c r="F31" s="231">
        <f>Wealth!AA299</f>
        <v>5.3591157147249602E-2</v>
      </c>
      <c r="G31" s="231">
        <f>Data!BQ35</f>
        <v>0.87644631051398747</v>
      </c>
      <c r="H31" s="231">
        <f>Data!BR35</f>
        <v>0.87644631051398747</v>
      </c>
      <c r="I31" s="231">
        <f>Data!BS35</f>
        <v>0.87644631051398747</v>
      </c>
      <c r="J31" s="238">
        <f>AgeEffic!AF100</f>
        <v>81.096570324698121</v>
      </c>
      <c r="K31" s="238">
        <f>AgeEffic!AF200</f>
        <v>16.727615325639174</v>
      </c>
      <c r="L31" s="238">
        <f>AgeEffic!AF300</f>
        <v>6.1483013684350931</v>
      </c>
      <c r="M31" s="238">
        <f>AgeEffic!AF97</f>
        <v>92.528851284843043</v>
      </c>
      <c r="N31" s="238">
        <f>AgeEffic!AF197</f>
        <v>19.085727357137657</v>
      </c>
      <c r="O31" s="238">
        <f>AgeEffic!AF297</f>
        <v>7.0150347998264184</v>
      </c>
      <c r="P31" s="243">
        <f>(Data!$AZ35-100)</f>
        <v>0.79999999999999716</v>
      </c>
      <c r="Q31" s="237">
        <f t="shared" si="27"/>
        <v>0.12370345407429283</v>
      </c>
      <c r="R31" s="237">
        <f t="shared" si="28"/>
        <v>0.1238353522725056</v>
      </c>
      <c r="S31" s="237">
        <f t="shared" si="29"/>
        <v>0.69911673609240665</v>
      </c>
      <c r="T31" s="237">
        <f t="shared" si="30"/>
        <v>0.23612583195918196</v>
      </c>
      <c r="U31" s="237">
        <f t="shared" si="31"/>
        <v>6.4757431948411243E-2</v>
      </c>
      <c r="V31" s="237">
        <f t="shared" si="32"/>
        <v>0.69911673609240677</v>
      </c>
      <c r="W31" s="237">
        <f t="shared" si="33"/>
        <v>0.23612583195918202</v>
      </c>
      <c r="X31" s="237">
        <f t="shared" si="34"/>
        <v>6.4757431948411243E-2</v>
      </c>
      <c r="Y31" s="252">
        <f t="shared" si="35"/>
        <v>1.0615870332698252</v>
      </c>
      <c r="Z31" s="252">
        <f t="shared" si="36"/>
        <v>1.0615870332698252</v>
      </c>
      <c r="AA31" s="252">
        <f t="shared" si="10"/>
        <v>0.34038895198344787</v>
      </c>
      <c r="AB31" s="252">
        <f t="shared" si="11"/>
        <v>0.34038895198344787</v>
      </c>
      <c r="AD31" s="238">
        <f>Wealth!AA95</f>
        <v>83.415901762704209</v>
      </c>
      <c r="AE31" s="238">
        <f>Wealth!AA195</f>
        <v>12.47075780240187</v>
      </c>
      <c r="AF31" s="238">
        <f>Wealth!AA295</f>
        <v>5.5950382157696641</v>
      </c>
      <c r="AG31" s="275">
        <f t="shared" si="21"/>
        <v>101.48169778087573</v>
      </c>
      <c r="AH31" s="275">
        <f t="shared" si="22"/>
        <v>73.109559338119325</v>
      </c>
      <c r="AI31" s="275">
        <f t="shared" si="23"/>
        <v>10.929949665228641</v>
      </c>
      <c r="AJ31" s="275">
        <f t="shared" si="24"/>
        <v>4.9037506013960854</v>
      </c>
      <c r="AK31" s="275">
        <f t="shared" si="25"/>
        <v>88.943259604744057</v>
      </c>
      <c r="AL31" s="252">
        <f t="shared" si="37"/>
        <v>1.059774495598788</v>
      </c>
      <c r="AM31" s="252">
        <f t="shared" si="26"/>
        <v>0.32436422038618379</v>
      </c>
    </row>
    <row r="32" spans="1:39">
      <c r="A32" s="212">
        <v>1972</v>
      </c>
      <c r="C32" s="236">
        <f>Data!CR36</f>
        <v>15.846056018576361</v>
      </c>
      <c r="D32" s="231">
        <f>Wealth!AB99</f>
        <v>2.231460630282028E-2</v>
      </c>
      <c r="E32" s="231">
        <f>Wealth!AB199</f>
        <v>0.11504045755720954</v>
      </c>
      <c r="F32" s="231">
        <f>Wealth!AB299</f>
        <v>5.531226999841303E-2</v>
      </c>
      <c r="G32" s="231">
        <f>Data!BQ36</f>
        <v>0.87566395501319694</v>
      </c>
      <c r="H32" s="231">
        <f>Data!BR36</f>
        <v>0.87566395501319694</v>
      </c>
      <c r="I32" s="231">
        <f>Data!BS36</f>
        <v>0.87566395501319694</v>
      </c>
      <c r="J32" s="238">
        <f>AgeEffic!AG100</f>
        <v>86.194432495843003</v>
      </c>
      <c r="K32" s="238">
        <f>AgeEffic!AG200</f>
        <v>17.195977446423775</v>
      </c>
      <c r="L32" s="238">
        <f>AgeEffic!AG300</f>
        <v>6.5588102635647498</v>
      </c>
      <c r="M32" s="238">
        <f>AgeEffic!AG97</f>
        <v>98.433231152633184</v>
      </c>
      <c r="N32" s="238">
        <f>AgeEffic!AG197</f>
        <v>19.637644495900961</v>
      </c>
      <c r="O32" s="238">
        <f>AgeEffic!AG297</f>
        <v>7.4900996278485659</v>
      </c>
      <c r="P32" s="243">
        <f>(Data!$AZ36-100)</f>
        <v>1.2000000000000028</v>
      </c>
      <c r="Q32" s="237">
        <f t="shared" si="27"/>
        <v>0.1044436671810047</v>
      </c>
      <c r="R32" s="237">
        <f t="shared" si="28"/>
        <v>0.1043496392384438</v>
      </c>
      <c r="S32" s="237">
        <f t="shared" si="29"/>
        <v>0.69435564733856125</v>
      </c>
      <c r="T32" s="237">
        <f t="shared" si="30"/>
        <v>0.2391506100532812</v>
      </c>
      <c r="U32" s="237">
        <f t="shared" si="31"/>
        <v>6.6493742608157463E-2</v>
      </c>
      <c r="V32" s="237">
        <f t="shared" si="32"/>
        <v>0.69435564733856125</v>
      </c>
      <c r="W32" s="237">
        <f t="shared" si="33"/>
        <v>0.23915061005328123</v>
      </c>
      <c r="X32" s="237">
        <f t="shared" si="34"/>
        <v>6.6493742608157477E-2</v>
      </c>
      <c r="Y32" s="252">
        <f t="shared" si="35"/>
        <v>1.0556676145555162</v>
      </c>
      <c r="Z32" s="252">
        <f t="shared" si="36"/>
        <v>1.0556676145555162</v>
      </c>
      <c r="AA32" s="252">
        <f t="shared" si="10"/>
        <v>0.35933759296141854</v>
      </c>
      <c r="AB32" s="252">
        <f t="shared" si="11"/>
        <v>0.35933759296141854</v>
      </c>
      <c r="AD32" s="238">
        <f>Wealth!AB95</f>
        <v>87.490833407284015</v>
      </c>
      <c r="AE32" s="238">
        <f>Wealth!AB195</f>
        <v>12.724622506751281</v>
      </c>
      <c r="AF32" s="238">
        <f>Wealth!AB295</f>
        <v>5.8623480404755952</v>
      </c>
      <c r="AG32" s="275">
        <f t="shared" si="21"/>
        <v>106.07780395451088</v>
      </c>
      <c r="AH32" s="275">
        <f t="shared" si="22"/>
        <v>76.612569208823061</v>
      </c>
      <c r="AI32" s="275">
        <f t="shared" si="23"/>
        <v>11.142493270311768</v>
      </c>
      <c r="AJ32" s="275">
        <f t="shared" si="24"/>
        <v>5.1334468707867247</v>
      </c>
      <c r="AK32" s="275">
        <f t="shared" si="25"/>
        <v>92.888509349921563</v>
      </c>
      <c r="AL32" s="252">
        <f t="shared" si="37"/>
        <v>1.0452907688594932</v>
      </c>
      <c r="AM32" s="252">
        <f t="shared" si="26"/>
        <v>0.33905492531798415</v>
      </c>
    </row>
    <row r="33" spans="1:39">
      <c r="A33" s="212">
        <v>1973</v>
      </c>
      <c r="C33" s="236">
        <f>Data!CR37</f>
        <v>17.736321584244102</v>
      </c>
      <c r="D33" s="231">
        <f>Wealth!AC99</f>
        <v>2.2698603944512213E-2</v>
      </c>
      <c r="E33" s="231">
        <f>Wealth!AC199</f>
        <v>0.11270591948098953</v>
      </c>
      <c r="F33" s="231">
        <f>Wealth!AC299</f>
        <v>5.5776769521909339E-2</v>
      </c>
      <c r="G33" s="231">
        <f>Data!BQ37</f>
        <v>0.87600305296918479</v>
      </c>
      <c r="H33" s="231">
        <f>Data!BR37</f>
        <v>0.87600305296918479</v>
      </c>
      <c r="I33" s="231">
        <f>Data!BS37</f>
        <v>0.87600305296918479</v>
      </c>
      <c r="J33" s="238">
        <f>AgeEffic!AH100</f>
        <v>91.457362933650103</v>
      </c>
      <c r="K33" s="238">
        <f>AgeEffic!AH200</f>
        <v>17.615017324452484</v>
      </c>
      <c r="L33" s="238">
        <f>AgeEffic!AH300</f>
        <v>6.9788247318725167</v>
      </c>
      <c r="M33" s="238">
        <f>AgeEffic!AH97</f>
        <v>104.40301848681719</v>
      </c>
      <c r="N33" s="238">
        <f>AgeEffic!AH197</f>
        <v>20.108397185086211</v>
      </c>
      <c r="O33" s="238">
        <f>AgeEffic!AH297</f>
        <v>7.9666671345699198</v>
      </c>
      <c r="P33" s="243">
        <f>(Data!$AZ37-100)</f>
        <v>0.90000000000000568</v>
      </c>
      <c r="Q33" s="237">
        <f t="shared" si="27"/>
        <v>0.11486941946806442</v>
      </c>
      <c r="R33" s="237">
        <f t="shared" si="28"/>
        <v>0.11491375230895441</v>
      </c>
      <c r="S33" s="237">
        <f t="shared" si="29"/>
        <v>0.70737283522476757</v>
      </c>
      <c r="T33" s="237">
        <f t="shared" si="30"/>
        <v>0.22563428173584152</v>
      </c>
      <c r="U33" s="237">
        <f t="shared" si="31"/>
        <v>6.6992883039390994E-2</v>
      </c>
      <c r="V33" s="237">
        <f t="shared" si="32"/>
        <v>0.70737283522476746</v>
      </c>
      <c r="W33" s="237">
        <f t="shared" si="33"/>
        <v>0.22563428173584146</v>
      </c>
      <c r="X33" s="237">
        <f t="shared" si="34"/>
        <v>6.6992883039391007E-2</v>
      </c>
      <c r="Y33" s="252">
        <f t="shared" si="35"/>
        <v>1.0522062541875736</v>
      </c>
      <c r="Z33" s="252">
        <f t="shared" si="36"/>
        <v>1.0522062541875736</v>
      </c>
      <c r="AA33" s="252">
        <f t="shared" si="10"/>
        <v>0.37809726267871324</v>
      </c>
      <c r="AB33" s="252">
        <f t="shared" si="11"/>
        <v>0.37809726267871324</v>
      </c>
      <c r="AD33" s="238">
        <f>Wealth!AC95</f>
        <v>92.316395771371731</v>
      </c>
      <c r="AE33" s="238">
        <f>Wealth!AC195</f>
        <v>13.21376723302885</v>
      </c>
      <c r="AF33" s="238">
        <f>Wealth!AC295</f>
        <v>6.2057919378776081</v>
      </c>
      <c r="AG33" s="275">
        <f t="shared" si="21"/>
        <v>111.73595494227818</v>
      </c>
      <c r="AH33" s="275">
        <f t="shared" si="22"/>
        <v>80.869444534833178</v>
      </c>
      <c r="AI33" s="275">
        <f t="shared" si="23"/>
        <v>11.57530043735745</v>
      </c>
      <c r="AJ33" s="275">
        <f t="shared" si="24"/>
        <v>5.4362926836723382</v>
      </c>
      <c r="AK33" s="275">
        <f t="shared" si="25"/>
        <v>97.881037655862968</v>
      </c>
      <c r="AL33" s="252">
        <f t="shared" si="37"/>
        <v>1.053339988099671</v>
      </c>
      <c r="AM33" s="252">
        <f t="shared" si="26"/>
        <v>0.35714011099958026</v>
      </c>
    </row>
    <row r="34" spans="1:39">
      <c r="A34" s="212">
        <v>1974</v>
      </c>
      <c r="C34" s="236">
        <f>Data!CR38</f>
        <v>17.414574253917678</v>
      </c>
      <c r="D34" s="231">
        <f>Wealth!AD99</f>
        <v>2.2980158567034805E-2</v>
      </c>
      <c r="E34" s="231">
        <f>Wealth!AD199</f>
        <v>0.10869335141113304</v>
      </c>
      <c r="F34" s="231">
        <f>Wealth!AD299</f>
        <v>5.5740571974947334E-2</v>
      </c>
      <c r="G34" s="231">
        <f>Data!BQ38</f>
        <v>0.875579959906158</v>
      </c>
      <c r="H34" s="231">
        <f>Data!BR38</f>
        <v>0.875579959906158</v>
      </c>
      <c r="I34" s="231">
        <f>Data!BS38</f>
        <v>0.875579959906158</v>
      </c>
      <c r="J34" s="238">
        <f>AgeEffic!AI100</f>
        <v>97.482514661207631</v>
      </c>
      <c r="K34" s="238">
        <f>AgeEffic!AI200</f>
        <v>18.191961618092602</v>
      </c>
      <c r="L34" s="238">
        <f>AgeEffic!AI300</f>
        <v>7.47092135192303</v>
      </c>
      <c r="M34" s="238">
        <f>AgeEffic!AI97</f>
        <v>111.33479422216962</v>
      </c>
      <c r="N34" s="238">
        <f>AgeEffic!AI197</f>
        <v>20.777042019146215</v>
      </c>
      <c r="O34" s="238">
        <f>AgeEffic!AI297</f>
        <v>8.5325403664146684</v>
      </c>
      <c r="P34" s="243">
        <f>(Data!$AZ38-100)</f>
        <v>0.59999999999999432</v>
      </c>
      <c r="Q34" s="237">
        <f t="shared" si="27"/>
        <v>0.10330191162530092</v>
      </c>
      <c r="R34" s="237">
        <f t="shared" si="28"/>
        <v>0.10325178546640204</v>
      </c>
      <c r="S34" s="237">
        <f t="shared" si="29"/>
        <v>0.70959966101258742</v>
      </c>
      <c r="T34" s="237">
        <f t="shared" si="30"/>
        <v>0.22196328251603867</v>
      </c>
      <c r="U34" s="237">
        <f t="shared" si="31"/>
        <v>6.8437056471373978E-2</v>
      </c>
      <c r="V34" s="237">
        <f t="shared" si="32"/>
        <v>0.70959966101258742</v>
      </c>
      <c r="W34" s="237">
        <f t="shared" si="33"/>
        <v>0.2219632825160387</v>
      </c>
      <c r="X34" s="237">
        <f t="shared" si="34"/>
        <v>6.8437056471373978E-2</v>
      </c>
      <c r="Y34" s="252">
        <f t="shared" si="35"/>
        <v>1.0591970951588212</v>
      </c>
      <c r="Z34" s="252">
        <f t="shared" si="36"/>
        <v>1.0591970951588212</v>
      </c>
      <c r="AA34" s="252">
        <f t="shared" si="10"/>
        <v>0.40047952231679484</v>
      </c>
      <c r="AB34" s="252">
        <f t="shared" si="11"/>
        <v>0.40047952231679484</v>
      </c>
      <c r="AD34" s="238">
        <f>Wealth!AD95</f>
        <v>98.1261221032496</v>
      </c>
      <c r="AE34" s="238">
        <f>Wealth!AD195</f>
        <v>14.003970409260516</v>
      </c>
      <c r="AF34" s="238">
        <f>Wealth!AD295</f>
        <v>6.6506472667503509</v>
      </c>
      <c r="AG34" s="275">
        <f t="shared" si="21"/>
        <v>118.78073977926047</v>
      </c>
      <c r="AH34" s="275">
        <f t="shared" si="22"/>
        <v>85.917266056910051</v>
      </c>
      <c r="AI34" s="275">
        <f t="shared" si="23"/>
        <v>12.261595849467346</v>
      </c>
      <c r="AJ34" s="275">
        <f t="shared" si="24"/>
        <v>5.8231734671712712</v>
      </c>
      <c r="AK34" s="275">
        <f t="shared" si="25"/>
        <v>104.00203537354867</v>
      </c>
      <c r="AL34" s="252">
        <f t="shared" si="37"/>
        <v>1.0630485834170533</v>
      </c>
      <c r="AM34" s="252">
        <f t="shared" si="26"/>
        <v>0.37965728907951296</v>
      </c>
    </row>
    <row r="35" spans="1:39">
      <c r="A35" s="212">
        <v>1975</v>
      </c>
      <c r="C35" s="236">
        <f>Data!CR39</f>
        <v>19.546150317330238</v>
      </c>
      <c r="D35" s="231">
        <f>Wealth!AE99</f>
        <v>2.3322447299150006E-2</v>
      </c>
      <c r="E35" s="231">
        <f>Wealth!AE199</f>
        <v>0.10510917850637662</v>
      </c>
      <c r="F35" s="231">
        <f>Wealth!AE299</f>
        <v>5.5822151609909568E-2</v>
      </c>
      <c r="G35" s="231">
        <f>Data!BQ39</f>
        <v>0.87583551531147574</v>
      </c>
      <c r="H35" s="231">
        <f>Data!BR39</f>
        <v>0.87583551531147574</v>
      </c>
      <c r="I35" s="231">
        <f>Data!BS39</f>
        <v>0.87583551531147574</v>
      </c>
      <c r="J35" s="238">
        <f>AgeEffic!AJ100</f>
        <v>104.30532815972246</v>
      </c>
      <c r="K35" s="238">
        <f>AgeEffic!AJ200</f>
        <v>18.947673685255321</v>
      </c>
      <c r="L35" s="238">
        <f>AgeEffic!AJ300</f>
        <v>8.035408991582301</v>
      </c>
      <c r="M35" s="238">
        <f>AgeEffic!AJ97</f>
        <v>119.09237104027243</v>
      </c>
      <c r="N35" s="238">
        <f>AgeEffic!AJ197</f>
        <v>21.633826619278974</v>
      </c>
      <c r="O35" s="238">
        <f>AgeEffic!AJ297</f>
        <v>9.1745640032930691</v>
      </c>
      <c r="P35" s="243">
        <f>(Data!$AZ39-100)</f>
        <v>1.0999999999999943</v>
      </c>
      <c r="Q35" s="237">
        <f t="shared" si="27"/>
        <v>0.11205624015679178</v>
      </c>
      <c r="R35" s="237">
        <f t="shared" si="28"/>
        <v>0.11208886080854003</v>
      </c>
      <c r="S35" s="237">
        <f t="shared" si="29"/>
        <v>0.72087212111065313</v>
      </c>
      <c r="T35" s="237">
        <f t="shared" si="30"/>
        <v>0.21023317465916114</v>
      </c>
      <c r="U35" s="237">
        <f t="shared" si="31"/>
        <v>6.8894704230185649E-2</v>
      </c>
      <c r="V35" s="237">
        <f t="shared" si="32"/>
        <v>0.72087212111065302</v>
      </c>
      <c r="W35" s="237">
        <f t="shared" si="33"/>
        <v>0.21023317465916105</v>
      </c>
      <c r="X35" s="237">
        <f t="shared" si="34"/>
        <v>6.8894704230185635E-2</v>
      </c>
      <c r="Y35" s="252">
        <f t="shared" si="35"/>
        <v>1.0638458961138577</v>
      </c>
      <c r="Z35" s="252">
        <f t="shared" si="36"/>
        <v>1.0638458961138577</v>
      </c>
      <c r="AA35" s="252">
        <f t="shared" si="10"/>
        <v>0.42604849629436031</v>
      </c>
      <c r="AB35" s="252">
        <f t="shared" si="11"/>
        <v>0.42604849629436031</v>
      </c>
      <c r="AD35" s="238">
        <f>Wealth!AE95</f>
        <v>104.39694882686047</v>
      </c>
      <c r="AE35" s="238">
        <f>Wealth!AE195</f>
        <v>14.937592933080998</v>
      </c>
      <c r="AF35" s="238">
        <f>Wealth!AE295</f>
        <v>7.1452034993732072</v>
      </c>
      <c r="AG35" s="275">
        <f t="shared" si="21"/>
        <v>126.47974525931467</v>
      </c>
      <c r="AH35" s="275">
        <f t="shared" si="22"/>
        <v>91.434555472719097</v>
      </c>
      <c r="AI35" s="275">
        <f t="shared" si="23"/>
        <v>13.082874404058055</v>
      </c>
      <c r="AJ35" s="275">
        <f t="shared" si="24"/>
        <v>6.258022988878893</v>
      </c>
      <c r="AK35" s="275">
        <f t="shared" si="25"/>
        <v>110.77545286565605</v>
      </c>
      <c r="AL35" s="252">
        <f t="shared" si="37"/>
        <v>1.0648170466618065</v>
      </c>
      <c r="AM35" s="252">
        <f t="shared" si="26"/>
        <v>0.40426555330127473</v>
      </c>
    </row>
    <row r="36" spans="1:39">
      <c r="A36" s="212">
        <v>1976</v>
      </c>
      <c r="C36" s="236">
        <f>Data!CR40</f>
        <v>19.34505823587622</v>
      </c>
      <c r="D36" s="231">
        <f>Wealth!AF99</f>
        <v>2.3594096331545321E-2</v>
      </c>
      <c r="E36" s="231">
        <f>Wealth!AF199</f>
        <v>0.10122493232404704</v>
      </c>
      <c r="F36" s="231">
        <f>Wealth!AF299</f>
        <v>5.557841238305844E-2</v>
      </c>
      <c r="G36" s="231">
        <f>Data!BQ40</f>
        <v>0.87568956705030077</v>
      </c>
      <c r="H36" s="231">
        <f>Data!BR40</f>
        <v>0.87568956705030077</v>
      </c>
      <c r="I36" s="231">
        <f>Data!BS40</f>
        <v>0.87568956705030077</v>
      </c>
      <c r="J36" s="238">
        <f>AgeEffic!AK100</f>
        <v>111.68470856646285</v>
      </c>
      <c r="K36" s="238">
        <f>AgeEffic!AK200</f>
        <v>19.853849842490707</v>
      </c>
      <c r="L36" s="238">
        <f>AgeEffic!AK300</f>
        <v>8.6519823871782648</v>
      </c>
      <c r="M36" s="238">
        <f>AgeEffic!AK97</f>
        <v>127.53915630474506</v>
      </c>
      <c r="N36" s="238">
        <f>AgeEffic!AK197</f>
        <v>22.672246638003255</v>
      </c>
      <c r="O36" s="238">
        <f>AgeEffic!AK297</f>
        <v>9.8801935214574552</v>
      </c>
      <c r="P36" s="243">
        <f>(Data!$AZ40-100)</f>
        <v>0.40000000000000568</v>
      </c>
      <c r="Q36" s="237">
        <f t="shared" si="27"/>
        <v>0.10126238998906022</v>
      </c>
      <c r="R36" s="237">
        <f t="shared" si="28"/>
        <v>0.10124548796791666</v>
      </c>
      <c r="S36" s="237">
        <f t="shared" si="29"/>
        <v>0.72179525816637002</v>
      </c>
      <c r="T36" s="237">
        <f t="shared" si="30"/>
        <v>0.2079839340220021</v>
      </c>
      <c r="U36" s="237">
        <f t="shared" si="31"/>
        <v>7.0220807811627789E-2</v>
      </c>
      <c r="V36" s="237">
        <f t="shared" si="32"/>
        <v>0.72179525816637025</v>
      </c>
      <c r="W36" s="237">
        <f t="shared" si="33"/>
        <v>0.2079839340220021</v>
      </c>
      <c r="X36" s="237">
        <f t="shared" si="34"/>
        <v>7.0220807811627789E-2</v>
      </c>
      <c r="Y36" s="252">
        <f t="shared" si="35"/>
        <v>1.066504455199444</v>
      </c>
      <c r="Z36" s="252">
        <f t="shared" si="36"/>
        <v>1.066504455199444</v>
      </c>
      <c r="AA36" s="252">
        <f t="shared" si="10"/>
        <v>0.45438261942895908</v>
      </c>
      <c r="AB36" s="252">
        <f t="shared" si="11"/>
        <v>0.45438261942895908</v>
      </c>
      <c r="AD36" s="238">
        <f>Wealth!AF95</f>
        <v>111.36365623853722</v>
      </c>
      <c r="AE36" s="238">
        <f>Wealth!AF195</f>
        <v>16.077772681072773</v>
      </c>
      <c r="AF36" s="238">
        <f>Wealth!AF295</f>
        <v>7.7154171293957612</v>
      </c>
      <c r="AG36" s="275">
        <f t="shared" si="21"/>
        <v>135.15684604900576</v>
      </c>
      <c r="AH36" s="275">
        <f t="shared" si="22"/>
        <v>97.519991916663187</v>
      </c>
      <c r="AI36" s="275">
        <f t="shared" si="23"/>
        <v>14.079137798221769</v>
      </c>
      <c r="AJ36" s="275">
        <f t="shared" si="24"/>
        <v>6.7563102856530488</v>
      </c>
      <c r="AK36" s="275">
        <f t="shared" si="25"/>
        <v>118.355440000538</v>
      </c>
      <c r="AL36" s="252">
        <f t="shared" si="37"/>
        <v>1.0686049387519798</v>
      </c>
      <c r="AM36" s="252">
        <f t="shared" si="26"/>
        <v>0.43200016682504389</v>
      </c>
    </row>
    <row r="37" spans="1:39">
      <c r="A37" s="212">
        <v>1977</v>
      </c>
      <c r="C37" s="236">
        <f>Data!CR41</f>
        <v>20.792921222345125</v>
      </c>
      <c r="D37" s="231">
        <f>Wealth!AG99</f>
        <v>2.3839312249596362E-2</v>
      </c>
      <c r="E37" s="231">
        <f>Wealth!AG199</f>
        <v>9.7770177813526815E-2</v>
      </c>
      <c r="F37" s="231">
        <f>Wealth!AG299</f>
        <v>5.5196615862930141E-2</v>
      </c>
      <c r="G37" s="231">
        <f>Data!BQ41</f>
        <v>0.87605315998279187</v>
      </c>
      <c r="H37" s="231">
        <f>Data!BR41</f>
        <v>0.87605315998279187</v>
      </c>
      <c r="I37" s="231">
        <f>Data!BS41</f>
        <v>0.87605315998279187</v>
      </c>
      <c r="J37" s="238">
        <f>AgeEffic!AL100</f>
        <v>119.82992964194786</v>
      </c>
      <c r="K37" s="238">
        <f>AgeEffic!AL200</f>
        <v>20.982925965417774</v>
      </c>
      <c r="L37" s="238">
        <f>AgeEffic!AL300</f>
        <v>9.3404174261406396</v>
      </c>
      <c r="M37" s="238">
        <f>AgeEffic!AL97</f>
        <v>136.7838564092408</v>
      </c>
      <c r="N37" s="238">
        <f>AgeEffic!AL197</f>
        <v>23.951658328394064</v>
      </c>
      <c r="O37" s="238">
        <f>AgeEffic!AL297</f>
        <v>10.661929952200746</v>
      </c>
      <c r="P37" s="243">
        <f>(Data!$AZ41-100)</f>
        <v>0.59999999999999432</v>
      </c>
      <c r="Q37" s="237">
        <f t="shared" si="27"/>
        <v>0.10277191259612274</v>
      </c>
      <c r="R37" s="237">
        <f t="shared" si="28"/>
        <v>0.10281441187434062</v>
      </c>
      <c r="S37" s="237">
        <f t="shared" si="29"/>
        <v>0.72726961787544164</v>
      </c>
      <c r="T37" s="237">
        <f t="shared" si="30"/>
        <v>0.20195563295428329</v>
      </c>
      <c r="U37" s="237">
        <f t="shared" si="31"/>
        <v>7.0774749170274986E-2</v>
      </c>
      <c r="V37" s="237">
        <f t="shared" si="32"/>
        <v>0.72726961787544175</v>
      </c>
      <c r="W37" s="237">
        <f t="shared" si="33"/>
        <v>0.20195563295428329</v>
      </c>
      <c r="X37" s="237">
        <f t="shared" si="34"/>
        <v>7.0774749170275E-2</v>
      </c>
      <c r="Y37" s="252">
        <f t="shared" si="35"/>
        <v>1.0696398252986088</v>
      </c>
      <c r="Z37" s="252">
        <f t="shared" si="36"/>
        <v>1.0696398252986088</v>
      </c>
      <c r="AA37" s="252">
        <f t="shared" si="10"/>
        <v>0.48602574566471601</v>
      </c>
      <c r="AB37" s="252">
        <f t="shared" si="11"/>
        <v>0.48602574566471601</v>
      </c>
      <c r="AD37" s="238">
        <f>Wealth!AG95</f>
        <v>119.00072241776648</v>
      </c>
      <c r="AE37" s="238">
        <f>Wealth!AG195</f>
        <v>17.406547981611762</v>
      </c>
      <c r="AF37" s="238">
        <f>Wealth!AG295</f>
        <v>8.3603700350141459</v>
      </c>
      <c r="AG37" s="275">
        <f t="shared" si="21"/>
        <v>144.76764043439238</v>
      </c>
      <c r="AH37" s="275">
        <f t="shared" si="22"/>
        <v>104.25095891431938</v>
      </c>
      <c r="AI37" s="275">
        <f t="shared" si="23"/>
        <v>15.249061363683072</v>
      </c>
      <c r="AJ37" s="275">
        <f t="shared" si="24"/>
        <v>7.3241285877995868</v>
      </c>
      <c r="AK37" s="275">
        <f t="shared" si="25"/>
        <v>126.82414886580204</v>
      </c>
      <c r="AL37" s="252">
        <f t="shared" si="37"/>
        <v>1.0711089560481868</v>
      </c>
      <c r="AM37" s="252">
        <f t="shared" si="26"/>
        <v>0.46271924770061529</v>
      </c>
    </row>
    <row r="38" spans="1:39">
      <c r="A38" s="212">
        <v>1978</v>
      </c>
      <c r="C38" s="236">
        <f>Data!CR42</f>
        <v>22.285048625469027</v>
      </c>
      <c r="D38" s="231">
        <f>Wealth!AH99</f>
        <v>2.3650867598387769E-2</v>
      </c>
      <c r="E38" s="231">
        <f>Wealth!AH199</f>
        <v>9.1850140877381095E-2</v>
      </c>
      <c r="F38" s="231">
        <f>Wealth!AH299</f>
        <v>5.3329606728711586E-2</v>
      </c>
      <c r="G38" s="231">
        <f>Data!BQ42</f>
        <v>0.87591087735839013</v>
      </c>
      <c r="H38" s="231">
        <f>Data!BR42</f>
        <v>0.87591087735839013</v>
      </c>
      <c r="I38" s="231">
        <f>Data!BS42</f>
        <v>0.87591087735839013</v>
      </c>
      <c r="J38" s="238">
        <f>AgeEffic!AM100</f>
        <v>129.56016398823954</v>
      </c>
      <c r="K38" s="238">
        <f>AgeEffic!AM200</f>
        <v>22.605806751262328</v>
      </c>
      <c r="L38" s="238">
        <f>AgeEffic!AM300</f>
        <v>10.194308681689492</v>
      </c>
      <c r="M38" s="238">
        <f>AgeEffic!AM97</f>
        <v>147.91477915992169</v>
      </c>
      <c r="N38" s="238">
        <f>AgeEffic!AM197</f>
        <v>25.808341163016376</v>
      </c>
      <c r="O38" s="238">
        <f>AgeEffic!AM297</f>
        <v>11.638522759797125</v>
      </c>
      <c r="P38" s="243">
        <f>(Data!$AZ42-100)</f>
        <v>1.7000000000000028</v>
      </c>
      <c r="Q38" s="237">
        <f t="shared" si="27"/>
        <v>0.10208447493951434</v>
      </c>
      <c r="R38" s="237">
        <f t="shared" si="28"/>
        <v>0.102067868692028</v>
      </c>
      <c r="S38" s="237">
        <f t="shared" si="29"/>
        <v>0.73194069069933743</v>
      </c>
      <c r="T38" s="237">
        <f t="shared" si="30"/>
        <v>0.19689074964101341</v>
      </c>
      <c r="U38" s="237">
        <f t="shared" si="31"/>
        <v>7.1168559659649147E-2</v>
      </c>
      <c r="V38" s="237">
        <f t="shared" si="32"/>
        <v>0.73194069069933743</v>
      </c>
      <c r="W38" s="237">
        <f t="shared" si="33"/>
        <v>0.19689074964101347</v>
      </c>
      <c r="X38" s="237">
        <f t="shared" si="34"/>
        <v>7.1168559659649161E-2</v>
      </c>
      <c r="Y38" s="252">
        <f t="shared" si="35"/>
        <v>1.0813271755361857</v>
      </c>
      <c r="Z38" s="252">
        <f t="shared" si="36"/>
        <v>1.0813271755361857</v>
      </c>
      <c r="AA38" s="252">
        <f t="shared" si="10"/>
        <v>0.52555284679749592</v>
      </c>
      <c r="AB38" s="252">
        <f t="shared" si="11"/>
        <v>0.52555284679749592</v>
      </c>
      <c r="AD38" s="238">
        <f>Wealth!AH95</f>
        <v>129.50028881978184</v>
      </c>
      <c r="AE38" s="238">
        <f>Wealth!AH195</f>
        <v>19.547303253297489</v>
      </c>
      <c r="AF38" s="238">
        <f>Wealth!AH295</f>
        <v>9.3166891142511847</v>
      </c>
      <c r="AG38" s="275">
        <f t="shared" si="21"/>
        <v>158.3642811873305</v>
      </c>
      <c r="AH38" s="275">
        <f t="shared" si="22"/>
        <v>113.43071159830004</v>
      </c>
      <c r="AI38" s="275">
        <f t="shared" si="23"/>
        <v>17.121695542586316</v>
      </c>
      <c r="AJ38" s="275">
        <f t="shared" si="24"/>
        <v>8.1605893361391182</v>
      </c>
      <c r="AK38" s="275">
        <f t="shared" si="25"/>
        <v>138.71299647702546</v>
      </c>
      <c r="AL38" s="252">
        <f t="shared" si="37"/>
        <v>1.0939237532807098</v>
      </c>
      <c r="AM38" s="252">
        <f t="shared" si="26"/>
        <v>0.50617957615988352</v>
      </c>
    </row>
    <row r="39" spans="1:39">
      <c r="A39" s="212">
        <v>1979</v>
      </c>
      <c r="C39" s="236">
        <f>Data!CR43</f>
        <v>24.623983388129432</v>
      </c>
      <c r="D39" s="231">
        <f>Wealth!AI99</f>
        <v>2.3747371779399465E-2</v>
      </c>
      <c r="E39" s="231">
        <f>Wealth!AI199</f>
        <v>8.9442255106037455E-2</v>
      </c>
      <c r="F39" s="231">
        <f>Wealth!AI299</f>
        <v>5.2548946625744573E-2</v>
      </c>
      <c r="G39" s="231">
        <f>Data!BQ43</f>
        <v>0.87576400702066881</v>
      </c>
      <c r="H39" s="231">
        <f>Data!BR43</f>
        <v>0.87576400702066881</v>
      </c>
      <c r="I39" s="231">
        <f>Data!BS43</f>
        <v>0.87576400702066881</v>
      </c>
      <c r="J39" s="238">
        <f>AgeEffic!AN100</f>
        <v>140.92002155638508</v>
      </c>
      <c r="K39" s="238">
        <f>AgeEffic!AN200</f>
        <v>24.730902691008886</v>
      </c>
      <c r="L39" s="238">
        <f>AgeEffic!AN300</f>
        <v>11.21896865924375</v>
      </c>
      <c r="M39" s="238">
        <f>AgeEffic!AN97</f>
        <v>160.91095366637882</v>
      </c>
      <c r="N39" s="238">
        <f>AgeEffic!AN197</f>
        <v>28.239231679711192</v>
      </c>
      <c r="O39" s="238">
        <f>AgeEffic!AN297</f>
        <v>12.810492974483447</v>
      </c>
      <c r="P39" s="243">
        <f>(Data!$AZ43-100)</f>
        <v>1.6666666666666714</v>
      </c>
      <c r="Q39" s="237">
        <f t="shared" si="27"/>
        <v>0.1042931229831231</v>
      </c>
      <c r="R39" s="237">
        <f t="shared" si="28"/>
        <v>0.10427560728214572</v>
      </c>
      <c r="S39" s="237">
        <f t="shared" si="29"/>
        <v>0.73371956440313923</v>
      </c>
      <c r="T39" s="237">
        <f t="shared" si="30"/>
        <v>0.19474499790687816</v>
      </c>
      <c r="U39" s="237">
        <f t="shared" si="31"/>
        <v>7.1535437689982509E-2</v>
      </c>
      <c r="V39" s="237">
        <f t="shared" si="32"/>
        <v>0.73371956440313935</v>
      </c>
      <c r="W39" s="237">
        <f t="shared" si="33"/>
        <v>0.19474499790687819</v>
      </c>
      <c r="X39" s="237">
        <f t="shared" si="34"/>
        <v>7.1535437689982495E-2</v>
      </c>
      <c r="Y39" s="252">
        <f t="shared" si="35"/>
        <v>1.0900105912305298</v>
      </c>
      <c r="Z39" s="252">
        <f t="shared" si="36"/>
        <v>1.0900105912305298</v>
      </c>
      <c r="AA39" s="252">
        <f t="shared" si="10"/>
        <v>0.5728581692606266</v>
      </c>
      <c r="AB39" s="252">
        <f t="shared" si="11"/>
        <v>0.5728581692606266</v>
      </c>
      <c r="AD39" s="238">
        <f>Wealth!AI95</f>
        <v>140.60009199228602</v>
      </c>
      <c r="AE39" s="238">
        <f>Wealth!AI195</f>
        <v>21.800669527154646</v>
      </c>
      <c r="AF39" s="238">
        <f>Wealth!AI295</f>
        <v>10.342202772824074</v>
      </c>
      <c r="AG39" s="275">
        <f t="shared" si="21"/>
        <v>172.74296429226473</v>
      </c>
      <c r="AH39" s="275">
        <f t="shared" si="22"/>
        <v>123.13249995063906</v>
      </c>
      <c r="AI39" s="275">
        <f t="shared" si="23"/>
        <v>19.092241700834343</v>
      </c>
      <c r="AJ39" s="275">
        <f t="shared" si="24"/>
        <v>9.0573289417486826</v>
      </c>
      <c r="AK39" s="275">
        <f t="shared" si="25"/>
        <v>151.2820705932221</v>
      </c>
      <c r="AL39" s="252">
        <f t="shared" si="37"/>
        <v>1.0907974389730839</v>
      </c>
      <c r="AM39" s="252">
        <f t="shared" si="26"/>
        <v>0.55213938533568196</v>
      </c>
    </row>
    <row r="40" spans="1:39">
      <c r="A40" s="212">
        <v>1980</v>
      </c>
      <c r="C40" s="236">
        <f>Data!CR44</f>
        <v>28.94102730819246</v>
      </c>
      <c r="D40" s="231">
        <f>Wealth!AJ99</f>
        <v>2.4242282955517863E-2</v>
      </c>
      <c r="E40" s="231">
        <f>Wealth!AJ199</f>
        <v>9.0728354621653975E-2</v>
      </c>
      <c r="F40" s="231">
        <f>Wealth!AJ299</f>
        <v>5.3135948904139016E-2</v>
      </c>
      <c r="G40" s="231">
        <f>Data!BQ44</f>
        <v>0.87581395838711684</v>
      </c>
      <c r="H40" s="231">
        <f>Data!BR44</f>
        <v>0.87581395838711684</v>
      </c>
      <c r="I40" s="231">
        <f>Data!BS44</f>
        <v>0.87581395838711684</v>
      </c>
      <c r="J40" s="238">
        <f>AgeEffic!AO100</f>
        <v>151.89121305095469</v>
      </c>
      <c r="K40" s="238">
        <f>AgeEffic!AO200</f>
        <v>26.767026544301498</v>
      </c>
      <c r="L40" s="238">
        <f>AgeEffic!AO300</f>
        <v>12.198319866672982</v>
      </c>
      <c r="M40" s="238">
        <f>AgeEffic!AO97</f>
        <v>173.42862784543283</v>
      </c>
      <c r="N40" s="238">
        <f>AgeEffic!AO197</f>
        <v>30.562457115430281</v>
      </c>
      <c r="O40" s="238">
        <f>AgeEffic!AO297</f>
        <v>13.927980651435595</v>
      </c>
      <c r="P40" s="243">
        <f>(Data!$AZ44-100)</f>
        <v>6.0999999999999943</v>
      </c>
      <c r="Q40" s="237">
        <f t="shared" si="27"/>
        <v>0.11628117998075065</v>
      </c>
      <c r="R40" s="237">
        <f t="shared" si="28"/>
        <v>0.11628780911221305</v>
      </c>
      <c r="S40" s="237">
        <f t="shared" si="29"/>
        <v>0.73721003505682736</v>
      </c>
      <c r="T40" s="237">
        <f t="shared" si="30"/>
        <v>0.19140657741916306</v>
      </c>
      <c r="U40" s="237">
        <f t="shared" si="31"/>
        <v>7.1383387524009398E-2</v>
      </c>
      <c r="V40" s="237">
        <f t="shared" si="32"/>
        <v>0.73721003505682747</v>
      </c>
      <c r="W40" s="237">
        <f t="shared" si="33"/>
        <v>0.19140657741916309</v>
      </c>
      <c r="X40" s="237">
        <f t="shared" si="34"/>
        <v>7.1383387524009398E-2</v>
      </c>
      <c r="Y40" s="252">
        <f t="shared" si="35"/>
        <v>1.0793278485468834</v>
      </c>
      <c r="Z40" s="252">
        <f t="shared" si="36"/>
        <v>1.0793278485468834</v>
      </c>
      <c r="AA40" s="252">
        <f t="shared" si="10"/>
        <v>0.61830177535057851</v>
      </c>
      <c r="AB40" s="252">
        <f t="shared" si="11"/>
        <v>0.61830177535057851</v>
      </c>
      <c r="AD40" s="238">
        <f>Wealth!AJ95</f>
        <v>149.83367099345267</v>
      </c>
      <c r="AE40" s="238">
        <f>Wealth!AJ195</f>
        <v>23.431574495162646</v>
      </c>
      <c r="AF40" s="238">
        <f>Wealth!AJ295</f>
        <v>11.166530506520381</v>
      </c>
      <c r="AG40" s="275">
        <f t="shared" si="21"/>
        <v>184.43177599513569</v>
      </c>
      <c r="AH40" s="275">
        <f t="shared" si="22"/>
        <v>131.22642049244871</v>
      </c>
      <c r="AI40" s="275">
        <f t="shared" si="23"/>
        <v>20.521700009851006</v>
      </c>
      <c r="AJ40" s="275">
        <f t="shared" si="24"/>
        <v>9.7798032843661122</v>
      </c>
      <c r="AK40" s="275">
        <f t="shared" si="25"/>
        <v>161.52792378666584</v>
      </c>
      <c r="AL40" s="252">
        <f t="shared" si="37"/>
        <v>1.0676662114910975</v>
      </c>
      <c r="AM40" s="252">
        <f t="shared" si="26"/>
        <v>0.58950056575637078</v>
      </c>
    </row>
    <row r="41" spans="1:39">
      <c r="A41" s="212">
        <v>1981</v>
      </c>
      <c r="C41" s="236">
        <f>Data!CR45</f>
        <v>31.766011315417259</v>
      </c>
      <c r="D41" s="231">
        <f>Wealth!AK99</f>
        <v>2.4637293328823019E-2</v>
      </c>
      <c r="E41" s="231">
        <f>Wealth!AK199</f>
        <v>9.1690463797334337E-2</v>
      </c>
      <c r="F41" s="231">
        <f>Wealth!AK299</f>
        <v>5.3374680357112243E-2</v>
      </c>
      <c r="G41" s="231">
        <f>Data!BQ45</f>
        <v>0.87595384026244505</v>
      </c>
      <c r="H41" s="231">
        <f>Data!BR45</f>
        <v>0.87595384026244505</v>
      </c>
      <c r="I41" s="231">
        <f>Data!BS45</f>
        <v>0.87595384026244505</v>
      </c>
      <c r="J41" s="238">
        <f>AgeEffic!AP100</f>
        <v>161.95462017182365</v>
      </c>
      <c r="K41" s="238">
        <f>AgeEffic!AP200</f>
        <v>28.562588069231317</v>
      </c>
      <c r="L41" s="238">
        <f>AgeEffic!AP300</f>
        <v>13.078298774901958</v>
      </c>
      <c r="M41" s="238">
        <f>AgeEffic!AP97</f>
        <v>184.88944591338321</v>
      </c>
      <c r="N41" s="238">
        <f>AgeEffic!AP197</f>
        <v>32.607412350259992</v>
      </c>
      <c r="O41" s="238">
        <f>AgeEffic!AP297</f>
        <v>14.93035154795778</v>
      </c>
      <c r="P41" s="243">
        <f>(Data!$AZ45-100)</f>
        <v>1.9000000000000057</v>
      </c>
      <c r="Q41" s="237">
        <f t="shared" si="27"/>
        <v>0.12029459183037819</v>
      </c>
      <c r="R41" s="237">
        <f t="shared" si="28"/>
        <v>0.12031377934332302</v>
      </c>
      <c r="S41" s="237">
        <f t="shared" si="29"/>
        <v>0.73810090180404031</v>
      </c>
      <c r="T41" s="237">
        <f t="shared" si="30"/>
        <v>0.1904639473356079</v>
      </c>
      <c r="U41" s="237">
        <f t="shared" si="31"/>
        <v>7.1435150860351987E-2</v>
      </c>
      <c r="V41" s="237">
        <f t="shared" si="32"/>
        <v>0.7381009018040402</v>
      </c>
      <c r="W41" s="237">
        <f t="shared" si="33"/>
        <v>0.19046394733560792</v>
      </c>
      <c r="X41" s="237">
        <f t="shared" si="34"/>
        <v>7.1435150860352001E-2</v>
      </c>
      <c r="Y41" s="252">
        <f t="shared" si="35"/>
        <v>1.0666607994808206</v>
      </c>
      <c r="Z41" s="252">
        <f t="shared" si="36"/>
        <v>1.0666607994808206</v>
      </c>
      <c r="AA41" s="252">
        <f t="shared" si="10"/>
        <v>0.65951826601585883</v>
      </c>
      <c r="AB41" s="252">
        <f t="shared" si="11"/>
        <v>0.65951826601585883</v>
      </c>
      <c r="AD41" s="238">
        <f>Wealth!AK95</f>
        <v>158.52588484011451</v>
      </c>
      <c r="AE41" s="238">
        <f>Wealth!AK195</f>
        <v>24.843425169266965</v>
      </c>
      <c r="AF41" s="238">
        <f>Wealth!AK295</f>
        <v>11.936799092974313</v>
      </c>
      <c r="AG41" s="275">
        <f t="shared" si="21"/>
        <v>195.3061091023558</v>
      </c>
      <c r="AH41" s="275">
        <f t="shared" si="22"/>
        <v>138.86135760670044</v>
      </c>
      <c r="AI41" s="275">
        <f t="shared" si="23"/>
        <v>21.761693682292083</v>
      </c>
      <c r="AJ41" s="275">
        <f t="shared" si="24"/>
        <v>10.45608500593212</v>
      </c>
      <c r="AK41" s="275">
        <f t="shared" si="25"/>
        <v>171.07913629492464</v>
      </c>
      <c r="AL41" s="252">
        <f t="shared" si="37"/>
        <v>1.0589613766721455</v>
      </c>
      <c r="AM41" s="252">
        <f t="shared" si="26"/>
        <v>0.62425833066237502</v>
      </c>
    </row>
    <row r="42" spans="1:39">
      <c r="A42" s="212">
        <v>1982</v>
      </c>
      <c r="C42" s="236">
        <f>Data!CR46</f>
        <v>38.351733573676235</v>
      </c>
      <c r="D42" s="231">
        <f>Wealth!AL99</f>
        <v>2.4387631777196956E-2</v>
      </c>
      <c r="E42" s="231">
        <f>Wealth!AL199</f>
        <v>8.8617180241186047E-2</v>
      </c>
      <c r="F42" s="231">
        <f>Wealth!AL299</f>
        <v>5.1588593409244966E-2</v>
      </c>
      <c r="G42" s="231">
        <f>Data!BQ46</f>
        <v>0.87618648576678426</v>
      </c>
      <c r="H42" s="231">
        <f>Data!BR46</f>
        <v>0.87618648576678426</v>
      </c>
      <c r="I42" s="231">
        <f>Data!BS46</f>
        <v>0.87618648576678426</v>
      </c>
      <c r="J42" s="238">
        <f>AgeEffic!AQ100</f>
        <v>173.70096811558716</v>
      </c>
      <c r="K42" s="238">
        <f>AgeEffic!AQ200</f>
        <v>30.865359788782435</v>
      </c>
      <c r="L42" s="238">
        <f>AgeEffic!AQ300</f>
        <v>14.151300126551913</v>
      </c>
      <c r="M42" s="238">
        <f>AgeEffic!AQ97</f>
        <v>198.2465730038906</v>
      </c>
      <c r="N42" s="238">
        <f>AgeEffic!AQ197</f>
        <v>35.22692975773414</v>
      </c>
      <c r="O42" s="238">
        <f>AgeEffic!AQ297</f>
        <v>16.151013918192962</v>
      </c>
      <c r="P42" s="243">
        <f>(Data!$AZ46-100)</f>
        <v>1.7000000000000028</v>
      </c>
      <c r="Q42" s="237">
        <f t="shared" si="27"/>
        <v>0.14040213048148001</v>
      </c>
      <c r="R42" s="237">
        <f t="shared" si="28"/>
        <v>0.14043934949279402</v>
      </c>
      <c r="S42" s="237">
        <f t="shared" si="29"/>
        <v>0.74515556804330951</v>
      </c>
      <c r="T42" s="237">
        <f t="shared" si="30"/>
        <v>0.18410030532280852</v>
      </c>
      <c r="U42" s="237">
        <f t="shared" si="31"/>
        <v>7.0744126633881868E-2</v>
      </c>
      <c r="V42" s="237">
        <f t="shared" si="32"/>
        <v>0.74515556804330974</v>
      </c>
      <c r="W42" s="237">
        <f t="shared" si="33"/>
        <v>0.18410030532280855</v>
      </c>
      <c r="X42" s="237">
        <f t="shared" si="34"/>
        <v>7.0744126633881882E-2</v>
      </c>
      <c r="Y42" s="252">
        <f t="shared" si="35"/>
        <v>1.0744290364069136</v>
      </c>
      <c r="Z42" s="252">
        <f t="shared" si="36"/>
        <v>1.0744290364069136</v>
      </c>
      <c r="AA42" s="252">
        <f t="shared" si="10"/>
        <v>0.70860557504817767</v>
      </c>
      <c r="AB42" s="252">
        <f t="shared" si="11"/>
        <v>0.70860557504817767</v>
      </c>
      <c r="AD42" s="238">
        <f>Wealth!AL95</f>
        <v>171.30125588005563</v>
      </c>
      <c r="AE42" s="238">
        <f>Wealth!AL195</f>
        <v>27.396112690016366</v>
      </c>
      <c r="AF42" s="238">
        <f>Wealth!AL295</f>
        <v>13.176950286245752</v>
      </c>
      <c r="AG42" s="275">
        <f t="shared" si="21"/>
        <v>211.87431885631776</v>
      </c>
      <c r="AH42" s="275">
        <f t="shared" si="22"/>
        <v>150.09184539698265</v>
      </c>
      <c r="AI42" s="275">
        <f t="shared" si="23"/>
        <v>24.004103701536241</v>
      </c>
      <c r="AJ42" s="275">
        <f t="shared" si="24"/>
        <v>11.545465764429288</v>
      </c>
      <c r="AK42" s="275">
        <f t="shared" si="25"/>
        <v>185.64141486294818</v>
      </c>
      <c r="AL42" s="252">
        <f t="shared" si="37"/>
        <v>1.0848335377103742</v>
      </c>
      <c r="AM42" s="252">
        <f t="shared" si="26"/>
        <v>0.67721637329763684</v>
      </c>
    </row>
    <row r="43" spans="1:39">
      <c r="A43" s="212">
        <v>1983</v>
      </c>
      <c r="C43" s="236">
        <f>Data!CR47</f>
        <v>45.353176198640107</v>
      </c>
      <c r="D43" s="231">
        <f>Wealth!AM99</f>
        <v>2.3676647245342949E-2</v>
      </c>
      <c r="E43" s="231">
        <f>Wealth!AM199</f>
        <v>8.3548885564076178E-2</v>
      </c>
      <c r="F43" s="231">
        <f>Wealth!AM299</f>
        <v>4.8689265244170742E-2</v>
      </c>
      <c r="G43" s="231">
        <f>Data!BQ47</f>
        <v>0.87645125323910467</v>
      </c>
      <c r="H43" s="231">
        <f>Data!BR47</f>
        <v>0.87645125323910467</v>
      </c>
      <c r="I43" s="231">
        <f>Data!BS47</f>
        <v>0.87645125323910467</v>
      </c>
      <c r="J43" s="238">
        <f>AgeEffic!AR100</f>
        <v>190.3239589907038</v>
      </c>
      <c r="K43" s="238">
        <f>AgeEffic!AR200</f>
        <v>34.589576296974876</v>
      </c>
      <c r="L43" s="238">
        <f>AgeEffic!AR300</f>
        <v>15.786250747045413</v>
      </c>
      <c r="M43" s="238">
        <f>AgeEffic!AR97</f>
        <v>217.15293153763284</v>
      </c>
      <c r="N43" s="238">
        <f>AgeEffic!AR197</f>
        <v>39.465487862721439</v>
      </c>
      <c r="O43" s="238">
        <f>AgeEffic!AR297</f>
        <v>18.011555906508317</v>
      </c>
      <c r="P43" s="243">
        <f>(Data!$AZ47-100)</f>
        <v>1.2000000000000028</v>
      </c>
      <c r="Q43" s="237">
        <f t="shared" si="27"/>
        <v>0.15480336367756362</v>
      </c>
      <c r="R43" s="237">
        <f t="shared" si="28"/>
        <v>0.15485005109868019</v>
      </c>
      <c r="S43" s="237">
        <f t="shared" si="29"/>
        <v>0.74772072686355229</v>
      </c>
      <c r="T43" s="237">
        <f t="shared" si="30"/>
        <v>0.1815540093514165</v>
      </c>
      <c r="U43" s="237">
        <f t="shared" si="31"/>
        <v>7.0725263785031134E-2</v>
      </c>
      <c r="V43" s="237">
        <f t="shared" si="32"/>
        <v>0.7477207268635524</v>
      </c>
      <c r="W43" s="237">
        <f t="shared" si="33"/>
        <v>0.18155400935141652</v>
      </c>
      <c r="X43" s="237">
        <f t="shared" si="34"/>
        <v>7.0725263785031148E-2</v>
      </c>
      <c r="Y43" s="252">
        <f t="shared" si="35"/>
        <v>1.1012848658947338</v>
      </c>
      <c r="Z43" s="252">
        <f t="shared" si="36"/>
        <v>1.1012848658947338</v>
      </c>
      <c r="AA43" s="252">
        <f t="shared" si="10"/>
        <v>0.78037659568919315</v>
      </c>
      <c r="AB43" s="252">
        <f t="shared" si="11"/>
        <v>0.78037659568919315</v>
      </c>
      <c r="AD43" s="238">
        <f>Wealth!AM95</f>
        <v>190.82538370775433</v>
      </c>
      <c r="AE43" s="238">
        <f>Wealth!AM195</f>
        <v>31.822075702703692</v>
      </c>
      <c r="AF43" s="238">
        <f>Wealth!AM295</f>
        <v>15.196814560083482</v>
      </c>
      <c r="AG43" s="275">
        <f t="shared" si="21"/>
        <v>237.84427397054151</v>
      </c>
      <c r="AH43" s="275">
        <f t="shared" si="22"/>
        <v>167.24914670049429</v>
      </c>
      <c r="AI43" s="275">
        <f t="shared" si="23"/>
        <v>27.890498130304312</v>
      </c>
      <c r="AJ43" s="275">
        <f t="shared" si="24"/>
        <v>13.319267166427441</v>
      </c>
      <c r="AK43" s="275">
        <f t="shared" si="25"/>
        <v>208.45891199722604</v>
      </c>
      <c r="AL43" s="252">
        <f t="shared" si="37"/>
        <v>1.122581045556823</v>
      </c>
      <c r="AM43" s="252">
        <f t="shared" si="26"/>
        <v>0.7602302644046609</v>
      </c>
    </row>
    <row r="44" spans="1:39">
      <c r="A44" s="212">
        <v>1984</v>
      </c>
      <c r="C44" s="236">
        <f>Data!CR48</f>
        <v>54.298776758409787</v>
      </c>
      <c r="D44" s="231">
        <f>Wealth!AN99</f>
        <v>2.2984395723196587E-2</v>
      </c>
      <c r="E44" s="231">
        <f>Wealth!AN199</f>
        <v>7.9947147451368925E-2</v>
      </c>
      <c r="F44" s="231">
        <f>Wealth!AN299</f>
        <v>4.6340725365464748E-2</v>
      </c>
      <c r="G44" s="231">
        <f>Data!BQ48</f>
        <v>0.95348743619945031</v>
      </c>
      <c r="H44" s="231">
        <f>Data!BR48</f>
        <v>0.95348743619945031</v>
      </c>
      <c r="I44" s="231">
        <f>Data!BS48</f>
        <v>0.95348743619945031</v>
      </c>
      <c r="J44" s="238">
        <f>AgeEffic!AS100</f>
        <v>231.28330191385257</v>
      </c>
      <c r="K44" s="238">
        <f>AgeEffic!AS200</f>
        <v>43.449262869101887</v>
      </c>
      <c r="L44" s="238">
        <f>AgeEffic!AS300</f>
        <v>19.676360633983442</v>
      </c>
      <c r="M44" s="238">
        <f>AgeEffic!AS97</f>
        <v>242.56565229190159</v>
      </c>
      <c r="N44" s="238">
        <f>AgeEffic!AS197</f>
        <v>45.568783834518378</v>
      </c>
      <c r="O44" s="238">
        <f>AgeEffic!AS297</f>
        <v>20.63620335933566</v>
      </c>
      <c r="P44" s="243">
        <f>(Data!$AZ48-100)</f>
        <v>4.9000000000000057</v>
      </c>
      <c r="Q44" s="237">
        <f t="shared" si="27"/>
        <v>0.23937674018342708</v>
      </c>
      <c r="R44" s="237">
        <f t="shared" si="28"/>
        <v>0.2526912640157668</v>
      </c>
      <c r="S44" s="237">
        <f t="shared" si="29"/>
        <v>0.74312856449979459</v>
      </c>
      <c r="T44" s="237">
        <f t="shared" si="30"/>
        <v>0.185186304089828</v>
      </c>
      <c r="U44" s="237">
        <f t="shared" si="31"/>
        <v>7.1685131410377634E-2</v>
      </c>
      <c r="V44" s="237">
        <f t="shared" si="32"/>
        <v>0.74312856449979459</v>
      </c>
      <c r="W44" s="237">
        <f t="shared" si="33"/>
        <v>0.18518630408982803</v>
      </c>
      <c r="X44" s="237">
        <f t="shared" si="34"/>
        <v>7.1685131410377648E-2</v>
      </c>
      <c r="Y44" s="252">
        <f t="shared" si="35"/>
        <v>1.1258640658930004</v>
      </c>
      <c r="Z44" s="252">
        <f t="shared" si="36"/>
        <v>1.1258640658930004</v>
      </c>
      <c r="AA44" s="252">
        <f>+AA45/Y45</f>
        <v>0.87859796695037307</v>
      </c>
      <c r="AB44" s="252">
        <f t="shared" si="11"/>
        <v>0.87859796695037307</v>
      </c>
      <c r="AD44" s="238">
        <f>Wealth!AN95</f>
        <v>216.23634351899676</v>
      </c>
      <c r="AE44" s="238">
        <f>Wealth!AN195</f>
        <v>37.781414057476127</v>
      </c>
      <c r="AF44" s="238">
        <f>Wealth!AN295</f>
        <v>17.901566785993086</v>
      </c>
      <c r="AG44" s="275">
        <f t="shared" si="21"/>
        <v>271.919324362466</v>
      </c>
      <c r="AH44" s="275">
        <f t="shared" si="22"/>
        <v>206.17863679507184</v>
      </c>
      <c r="AI44" s="275">
        <f t="shared" si="23"/>
        <v>36.024103625652785</v>
      </c>
      <c r="AJ44" s="275">
        <f t="shared" si="24"/>
        <v>17.068919018729783</v>
      </c>
      <c r="AK44" s="275">
        <f t="shared" si="25"/>
        <v>259.27165943945442</v>
      </c>
      <c r="AL44" s="252">
        <f t="shared" si="37"/>
        <v>1.143286623636425</v>
      </c>
      <c r="AM44" s="252">
        <f>+AM45/AL45</f>
        <v>0.86916109217743143</v>
      </c>
    </row>
    <row r="45" spans="1:39">
      <c r="A45" s="212">
        <v>1985</v>
      </c>
      <c r="C45" s="236">
        <f>Data!CR49</f>
        <v>69.264592133391218</v>
      </c>
      <c r="D45" s="231">
        <f>Wealth!AO99</f>
        <v>2.2393884645276245E-2</v>
      </c>
      <c r="E45" s="231">
        <f>Wealth!AO199</f>
        <v>7.7844590967038843E-2</v>
      </c>
      <c r="F45" s="231">
        <f>Wealth!AO299</f>
        <v>4.467912853425568E-2</v>
      </c>
      <c r="G45" s="231">
        <f>Data!BQ49</f>
        <v>1</v>
      </c>
      <c r="H45" s="231">
        <f>Data!BR49</f>
        <v>1</v>
      </c>
      <c r="I45" s="231">
        <f>Data!BS49</f>
        <v>1</v>
      </c>
      <c r="J45" s="238">
        <f>AgeEffic!AT100</f>
        <v>273.71089868313277</v>
      </c>
      <c r="K45" s="238">
        <f>AgeEffic!AT200</f>
        <v>53.274894307582912</v>
      </c>
      <c r="L45" s="238">
        <f>AgeEffic!AT300</f>
        <v>23.952637274305808</v>
      </c>
      <c r="M45" s="238">
        <f>AgeEffic!AT97</f>
        <v>273.71089868313277</v>
      </c>
      <c r="N45" s="238">
        <f>AgeEffic!AT197</f>
        <v>53.274894307582912</v>
      </c>
      <c r="O45" s="238">
        <f>AgeEffic!AT297</f>
        <v>23.952637274305808</v>
      </c>
      <c r="P45" s="243">
        <f>(Data!$AZ49-100)</f>
        <v>9.2999999999999972</v>
      </c>
      <c r="Q45" s="237">
        <f t="shared" si="27"/>
        <v>0.2138184340583795</v>
      </c>
      <c r="R45" s="237">
        <f t="shared" si="28"/>
        <v>0.22186918526059474</v>
      </c>
      <c r="S45" s="237">
        <f t="shared" si="29"/>
        <v>0.74066491307124815</v>
      </c>
      <c r="T45" s="237">
        <f t="shared" si="30"/>
        <v>0.18681242837582387</v>
      </c>
      <c r="U45" s="237">
        <f t="shared" si="31"/>
        <v>7.2522658552928082E-2</v>
      </c>
      <c r="V45" s="237">
        <f t="shared" si="32"/>
        <v>0.74066491307124815</v>
      </c>
      <c r="W45" s="237">
        <f t="shared" si="33"/>
        <v>0.18681242837582387</v>
      </c>
      <c r="X45" s="237">
        <f t="shared" si="34"/>
        <v>7.2522658552928082E-2</v>
      </c>
      <c r="Y45" s="252">
        <f t="shared" si="35"/>
        <v>1.1381770020149435</v>
      </c>
      <c r="Z45" s="252">
        <f t="shared" si="36"/>
        <v>1.1381770020149435</v>
      </c>
      <c r="AA45" s="212">
        <v>1</v>
      </c>
      <c r="AB45" s="212">
        <v>1</v>
      </c>
      <c r="AD45" s="238">
        <f>Wealth!AO95</f>
        <v>246.69983574082377</v>
      </c>
      <c r="AE45" s="238">
        <f>Wealth!AO195</f>
        <v>44.951771412496356</v>
      </c>
      <c r="AF45" s="238">
        <f>Wealth!AO295</f>
        <v>21.19688288052021</v>
      </c>
      <c r="AG45" s="275">
        <f t="shared" si="21"/>
        <v>312.84849003384033</v>
      </c>
      <c r="AH45" s="275">
        <f t="shared" si="22"/>
        <v>246.69983574082377</v>
      </c>
      <c r="AI45" s="275">
        <f t="shared" si="23"/>
        <v>44.951771412496356</v>
      </c>
      <c r="AJ45" s="275">
        <f t="shared" si="24"/>
        <v>21.19688288052021</v>
      </c>
      <c r="AK45" s="275">
        <f t="shared" si="25"/>
        <v>312.84849003384033</v>
      </c>
      <c r="AL45" s="252">
        <f t="shared" si="37"/>
        <v>1.1505347040958651</v>
      </c>
      <c r="AM45" s="212">
        <v>1</v>
      </c>
    </row>
    <row r="46" spans="1:39">
      <c r="A46" s="212">
        <v>1986</v>
      </c>
      <c r="C46" s="236">
        <f>Data!CR50</f>
        <v>77.680815347721818</v>
      </c>
      <c r="D46" s="231">
        <f>Wealth!AP99</f>
        <v>2.2678350503942655E-2</v>
      </c>
      <c r="E46" s="231">
        <f>Wealth!AP199</f>
        <v>8.1154315158904297E-2</v>
      </c>
      <c r="F46" s="231">
        <f>Wealth!AP299</f>
        <v>4.5655945486501801E-2</v>
      </c>
      <c r="G46" s="231">
        <f>Data!BQ50</f>
        <v>1.0611860656030268</v>
      </c>
      <c r="H46" s="231">
        <f>Data!BR50</f>
        <v>1.0611860656030268</v>
      </c>
      <c r="I46" s="231">
        <f>Data!BS50</f>
        <v>1.0611860656030268</v>
      </c>
      <c r="J46" s="238">
        <f>AgeEffic!AU100</f>
        <v>323.9000668768586</v>
      </c>
      <c r="K46" s="238">
        <f>AgeEffic!AU200</f>
        <v>64.686776497345946</v>
      </c>
      <c r="L46" s="238">
        <f>AgeEffic!AU300</f>
        <v>29.009435337348339</v>
      </c>
      <c r="M46" s="238">
        <f>AgeEffic!AU97</f>
        <v>305.22457594917626</v>
      </c>
      <c r="N46" s="238">
        <f>AgeEffic!AU197</f>
        <v>60.957054181245027</v>
      </c>
      <c r="O46" s="238">
        <f>AgeEffic!AU297</f>
        <v>27.336803862820716</v>
      </c>
      <c r="P46" s="243">
        <f>(Data!$AZ50-100)</f>
        <v>5.2000000000000028</v>
      </c>
      <c r="Q46" s="237">
        <f t="shared" si="27"/>
        <v>0.21387236839942808</v>
      </c>
      <c r="R46" s="237">
        <f t="shared" si="28"/>
        <v>0.22321464253901233</v>
      </c>
      <c r="S46" s="237">
        <f t="shared" si="29"/>
        <v>0.73120528765773773</v>
      </c>
      <c r="T46" s="237">
        <f t="shared" si="30"/>
        <v>0.19472498739831695</v>
      </c>
      <c r="U46" s="237">
        <f t="shared" si="31"/>
        <v>7.4069724943945411E-2</v>
      </c>
      <c r="V46" s="237">
        <f t="shared" si="32"/>
        <v>0.73120528765773773</v>
      </c>
      <c r="W46" s="237">
        <f t="shared" si="33"/>
        <v>0.19472498739831698</v>
      </c>
      <c r="X46" s="237">
        <f t="shared" si="34"/>
        <v>7.4069724943945411E-2</v>
      </c>
      <c r="Y46" s="252">
        <f t="shared" si="35"/>
        <v>1.122527330086738</v>
      </c>
      <c r="Z46" s="252">
        <f t="shared" si="36"/>
        <v>1.122527330086738</v>
      </c>
      <c r="AA46" s="252">
        <f>+AA45*Y46</f>
        <v>1.122527330086738</v>
      </c>
      <c r="AB46" s="252">
        <f t="shared" ref="AB46:AB90" si="38">+AB45*Z46</f>
        <v>1.122527330086738</v>
      </c>
      <c r="AD46" s="238">
        <f>Wealth!AP95</f>
        <v>272.18640164744039</v>
      </c>
      <c r="AE46" s="238">
        <f>Wealth!AP195</f>
        <v>50.285754136033013</v>
      </c>
      <c r="AF46" s="238">
        <f>Wealth!AP295</f>
        <v>23.887589220782257</v>
      </c>
      <c r="AG46" s="275">
        <f t="shared" si="21"/>
        <v>346.35974500425567</v>
      </c>
      <c r="AH46" s="275">
        <f t="shared" si="22"/>
        <v>288.84041667489248</v>
      </c>
      <c r="AI46" s="275">
        <f t="shared" si="23"/>
        <v>53.362541587498001</v>
      </c>
      <c r="AJ46" s="275">
        <f t="shared" si="24"/>
        <v>25.349176821943196</v>
      </c>
      <c r="AK46" s="275">
        <f t="shared" si="25"/>
        <v>367.55213508433371</v>
      </c>
      <c r="AL46" s="252">
        <f t="shared" si="37"/>
        <v>1.1071186753968907</v>
      </c>
      <c r="AM46" s="252">
        <f>+AM45*AL46</f>
        <v>1.1071186753968907</v>
      </c>
    </row>
    <row r="47" spans="1:39">
      <c r="A47" s="212">
        <v>1987</v>
      </c>
      <c r="C47" s="236">
        <f>Data!CR51</f>
        <v>90.569998459879869</v>
      </c>
      <c r="D47" s="231">
        <f>Wealth!AQ99</f>
        <v>2.2591252316031499E-2</v>
      </c>
      <c r="E47" s="231">
        <f>Wealth!AQ199</f>
        <v>8.1976576635572423E-2</v>
      </c>
      <c r="F47" s="231">
        <f>Wealth!AQ299</f>
        <v>4.5520781754049833E-2</v>
      </c>
      <c r="G47" s="231">
        <f>Data!BQ51</f>
        <v>1.103391838098827</v>
      </c>
      <c r="H47" s="231">
        <f>Data!BR51</f>
        <v>1.103391838098827</v>
      </c>
      <c r="I47" s="231">
        <f>Data!BS51</f>
        <v>1.103391838098827</v>
      </c>
      <c r="J47" s="238">
        <f>AgeEffic!AV100</f>
        <v>370.17887540917718</v>
      </c>
      <c r="K47" s="238">
        <f>AgeEffic!AV200</f>
        <v>75.178632636528945</v>
      </c>
      <c r="L47" s="238">
        <f>AgeEffic!AV300</f>
        <v>33.772464894424374</v>
      </c>
      <c r="M47" s="238">
        <f>AgeEffic!AV97</f>
        <v>335.49176514392661</v>
      </c>
      <c r="N47" s="238">
        <f>AgeEffic!AV197</f>
        <v>68.134120663846574</v>
      </c>
      <c r="O47" s="238">
        <f>AgeEffic!AV297</f>
        <v>30.607861802399423</v>
      </c>
      <c r="P47" s="243">
        <f>(Data!$AZ51-100)</f>
        <v>7.7999999999999972</v>
      </c>
      <c r="Q47" s="237">
        <f t="shared" si="27"/>
        <v>0.19527695460972255</v>
      </c>
      <c r="R47" s="237">
        <f t="shared" si="28"/>
        <v>0.20146172823332445</v>
      </c>
      <c r="S47" s="237">
        <f t="shared" si="29"/>
        <v>0.72791605320641839</v>
      </c>
      <c r="T47" s="237">
        <f t="shared" si="30"/>
        <v>0.19712396203887006</v>
      </c>
      <c r="U47" s="237">
        <f t="shared" si="31"/>
        <v>7.495998475471137E-2</v>
      </c>
      <c r="V47" s="237">
        <f t="shared" si="32"/>
        <v>0.72791605320641839</v>
      </c>
      <c r="W47" s="237">
        <f t="shared" si="33"/>
        <v>0.19712396203887006</v>
      </c>
      <c r="X47" s="237">
        <f t="shared" si="34"/>
        <v>7.495998475471137E-2</v>
      </c>
      <c r="Y47" s="252">
        <f t="shared" si="35"/>
        <v>1.1042977588412854</v>
      </c>
      <c r="Z47" s="252">
        <f t="shared" si="36"/>
        <v>1.1042977588412854</v>
      </c>
      <c r="AA47" s="252">
        <f t="shared" ref="AA47:AA90" si="39">+AA46*Y47</f>
        <v>1.2396044148528766</v>
      </c>
      <c r="AB47" s="252">
        <f t="shared" si="38"/>
        <v>1.2396044148528766</v>
      </c>
      <c r="AD47" s="238">
        <f>Wealth!AQ95</f>
        <v>299.45643380703206</v>
      </c>
      <c r="AE47" s="238">
        <f>Wealth!AQ195</f>
        <v>55.858953084819625</v>
      </c>
      <c r="AF47" s="238">
        <f>Wealth!AQ295</f>
        <v>26.786436638486006</v>
      </c>
      <c r="AG47" s="275">
        <f t="shared" si="21"/>
        <v>382.1018235303377</v>
      </c>
      <c r="AH47" s="275">
        <f t="shared" si="22"/>
        <v>330.41778492886084</v>
      </c>
      <c r="AI47" s="275">
        <f t="shared" si="23"/>
        <v>61.634312918535272</v>
      </c>
      <c r="AJ47" s="275">
        <f t="shared" si="24"/>
        <v>29.555935558656838</v>
      </c>
      <c r="AK47" s="275">
        <f t="shared" si="25"/>
        <v>421.60803340605293</v>
      </c>
      <c r="AL47" s="252">
        <f t="shared" si="37"/>
        <v>1.1031947257446353</v>
      </c>
      <c r="AM47" s="252">
        <f t="shared" ref="AM47:AM90" si="40">+AM46*AL47</f>
        <v>1.2213674834712367</v>
      </c>
    </row>
    <row r="48" spans="1:39">
      <c r="A48" s="212">
        <v>1988</v>
      </c>
      <c r="C48" s="236">
        <f>Data!CR52</f>
        <v>113.13248172250343</v>
      </c>
      <c r="D48" s="231">
        <f>Wealth!AR99</f>
        <v>2.2096240810210315E-2</v>
      </c>
      <c r="E48" s="231">
        <f>Wealth!AR199</f>
        <v>8.0449011171261242E-2</v>
      </c>
      <c r="F48" s="231">
        <f>Wealth!AR299</f>
        <v>4.4359285702621133E-2</v>
      </c>
      <c r="G48" s="231">
        <f>Data!BQ52</f>
        <v>1.1814470347235255</v>
      </c>
      <c r="H48" s="231">
        <f>Data!BR52</f>
        <v>1.1814470347235255</v>
      </c>
      <c r="I48" s="231">
        <f>Data!BS52</f>
        <v>1.1814470347235255</v>
      </c>
      <c r="J48" s="238">
        <f>AgeEffic!AW100</f>
        <v>438.43648342011107</v>
      </c>
      <c r="K48" s="238">
        <f>AgeEffic!AW200</f>
        <v>90.668633794819172</v>
      </c>
      <c r="L48" s="238">
        <f>AgeEffic!AW300</f>
        <v>40.835088723416916</v>
      </c>
      <c r="M48" s="238">
        <f>AgeEffic!AW97</f>
        <v>371.10126017854969</v>
      </c>
      <c r="N48" s="238">
        <f>AgeEffic!AW197</f>
        <v>76.743714385839439</v>
      </c>
      <c r="O48" s="238">
        <f>AgeEffic!AW297</f>
        <v>34.563622001872368</v>
      </c>
      <c r="P48" s="243">
        <f>(Data!$AZ52-100)</f>
        <v>16.299999999999997</v>
      </c>
      <c r="Q48" s="237">
        <f t="shared" si="27"/>
        <v>0.23626563781419693</v>
      </c>
      <c r="R48" s="237">
        <f t="shared" si="28"/>
        <v>0.24797502949874445</v>
      </c>
      <c r="S48" s="237">
        <f t="shared" si="29"/>
        <v>0.72711015929915734</v>
      </c>
      <c r="T48" s="237">
        <f t="shared" si="30"/>
        <v>0.19713243852792861</v>
      </c>
      <c r="U48" s="237">
        <f t="shared" si="31"/>
        <v>7.5757402172914101E-2</v>
      </c>
      <c r="V48" s="237">
        <f t="shared" si="32"/>
        <v>0.72711015929915723</v>
      </c>
      <c r="W48" s="237">
        <f t="shared" si="33"/>
        <v>0.19713243852792856</v>
      </c>
      <c r="X48" s="237">
        <f t="shared" si="34"/>
        <v>7.5757402172914101E-2</v>
      </c>
      <c r="Y48" s="252">
        <f t="shared" si="35"/>
        <v>1.1118287135922293</v>
      </c>
      <c r="Z48" s="252">
        <f t="shared" si="36"/>
        <v>1.1118287135922293</v>
      </c>
      <c r="AA48" s="252">
        <f t="shared" si="39"/>
        <v>1.378227781929122</v>
      </c>
      <c r="AB48" s="252">
        <f t="shared" si="38"/>
        <v>1.378227781929122</v>
      </c>
      <c r="AD48" s="238">
        <f>Wealth!AR95</f>
        <v>334.97803026072455</v>
      </c>
      <c r="AE48" s="238">
        <f>Wealth!AR195</f>
        <v>63.586213038544159</v>
      </c>
      <c r="AF48" s="238">
        <f>Wealth!AR295</f>
        <v>30.686079211399981</v>
      </c>
      <c r="AG48" s="275">
        <f t="shared" si="21"/>
        <v>429.2503225106687</v>
      </c>
      <c r="AH48" s="275">
        <f t="shared" si="22"/>
        <v>395.75880054906042</v>
      </c>
      <c r="AI48" s="275">
        <f t="shared" si="23"/>
        <v>75.123742843686372</v>
      </c>
      <c r="AJ48" s="275">
        <f t="shared" si="24"/>
        <v>36.253977291599732</v>
      </c>
      <c r="AK48" s="275">
        <f t="shared" si="25"/>
        <v>507.13652068434652</v>
      </c>
      <c r="AL48" s="252">
        <f t="shared" si="37"/>
        <v>1.1233960382827846</v>
      </c>
      <c r="AM48" s="252">
        <f t="shared" si="40"/>
        <v>1.3720793922190015</v>
      </c>
    </row>
    <row r="49" spans="1:39">
      <c r="A49" s="212">
        <v>1989</v>
      </c>
      <c r="C49" s="236">
        <f>Data!CR53</f>
        <v>118.07614293817358</v>
      </c>
      <c r="D49" s="231">
        <f>Wealth!AS99</f>
        <v>2.2502998292500406E-2</v>
      </c>
      <c r="E49" s="231">
        <f>Wealth!AS199</f>
        <v>8.4418139790372743E-2</v>
      </c>
      <c r="F49" s="231">
        <f>Wealth!AS299</f>
        <v>4.5824153973527765E-2</v>
      </c>
      <c r="G49" s="231">
        <f>Data!BQ53</f>
        <v>1.347653864633068</v>
      </c>
      <c r="H49" s="231">
        <f>Data!BR53</f>
        <v>1.347653864633068</v>
      </c>
      <c r="I49" s="231">
        <f>Data!BS53</f>
        <v>1.347653864633068</v>
      </c>
      <c r="J49" s="238">
        <f>AgeEffic!AX100</f>
        <v>549.54852542004301</v>
      </c>
      <c r="K49" s="238">
        <f>AgeEffic!AX200</f>
        <v>115.16723654515002</v>
      </c>
      <c r="L49" s="238">
        <f>AgeEffic!AX300</f>
        <v>52.124937441712767</v>
      </c>
      <c r="M49" s="238">
        <f>AgeEffic!AX97</f>
        <v>407.78165658262049</v>
      </c>
      <c r="N49" s="238">
        <f>AgeEffic!AX197</f>
        <v>85.457578958160099</v>
      </c>
      <c r="O49" s="238">
        <f>AgeEffic!AX297</f>
        <v>38.67828291050467</v>
      </c>
      <c r="P49" s="243">
        <f>(Data!$AZ53-100)</f>
        <v>15.299999999999997</v>
      </c>
      <c r="Q49" s="237">
        <f t="shared" si="27"/>
        <v>0.27125209349666263</v>
      </c>
      <c r="R49" s="237">
        <f t="shared" si="28"/>
        <v>0.28962096824237693</v>
      </c>
      <c r="S49" s="237">
        <f t="shared" si="29"/>
        <v>0.71243680861292047</v>
      </c>
      <c r="T49" s="237">
        <f t="shared" si="30"/>
        <v>0.20969305483165546</v>
      </c>
      <c r="U49" s="237">
        <f t="shared" si="31"/>
        <v>7.7870136555424199E-2</v>
      </c>
      <c r="V49" s="237">
        <f t="shared" si="32"/>
        <v>0.71243680861292058</v>
      </c>
      <c r="W49" s="237">
        <f t="shared" si="33"/>
        <v>0.20969305483165546</v>
      </c>
      <c r="X49" s="237">
        <f t="shared" si="34"/>
        <v>7.7870136555424227E-2</v>
      </c>
      <c r="Y49" s="252">
        <f t="shared" si="35"/>
        <v>1.1033600683663147</v>
      </c>
      <c r="Z49" s="252">
        <f t="shared" si="36"/>
        <v>1.1033600683663147</v>
      </c>
      <c r="AA49" s="252">
        <f t="shared" si="39"/>
        <v>1.5206814996936704</v>
      </c>
      <c r="AB49" s="252">
        <f t="shared" si="38"/>
        <v>1.5206814996936704</v>
      </c>
      <c r="AD49" s="238">
        <f>Wealth!AS95</f>
        <v>363.62979017074167</v>
      </c>
      <c r="AE49" s="238">
        <f>Wealth!AS195</f>
        <v>68.830297935766495</v>
      </c>
      <c r="AF49" s="238">
        <f>Wealth!AS295</f>
        <v>33.71364153485306</v>
      </c>
      <c r="AG49" s="275">
        <f t="shared" si="21"/>
        <v>466.17372964136126</v>
      </c>
      <c r="AH49" s="275">
        <f t="shared" si="22"/>
        <v>490.04709201931161</v>
      </c>
      <c r="AI49" s="275">
        <f t="shared" si="23"/>
        <v>92.759417016981203</v>
      </c>
      <c r="AJ49" s="275">
        <f t="shared" si="24"/>
        <v>45.434319305298644</v>
      </c>
      <c r="AK49" s="275">
        <f t="shared" si="25"/>
        <v>628.24082834159151</v>
      </c>
      <c r="AL49" s="252">
        <f t="shared" si="37"/>
        <v>1.0860190244582619</v>
      </c>
      <c r="AM49" s="252">
        <f t="shared" si="40"/>
        <v>1.490104323016965</v>
      </c>
    </row>
    <row r="50" spans="1:39">
      <c r="A50" s="212">
        <v>1990</v>
      </c>
      <c r="C50" s="236">
        <f>Data!CR54</f>
        <v>121.34433653614352</v>
      </c>
      <c r="D50" s="231">
        <f>Wealth!AT99</f>
        <v>2.2597873150096485E-2</v>
      </c>
      <c r="E50" s="231">
        <f>Wealth!AT199</f>
        <v>8.6252253510750942E-2</v>
      </c>
      <c r="F50" s="231">
        <f>Wealth!AT299</f>
        <v>4.6325333966316252E-2</v>
      </c>
      <c r="G50" s="231">
        <f>Data!BQ54</f>
        <v>1.2937391107135969</v>
      </c>
      <c r="H50" s="231">
        <f>Data!BR54</f>
        <v>1.2937391107135969</v>
      </c>
      <c r="I50" s="231">
        <f>Data!BS54</f>
        <v>1.2937391107135969</v>
      </c>
      <c r="J50" s="238">
        <f>AgeEffic!AY100</f>
        <v>571.64877647472088</v>
      </c>
      <c r="K50" s="238">
        <f>AgeEffic!AY200</f>
        <v>120.55118972180607</v>
      </c>
      <c r="L50" s="238">
        <f>AgeEffic!AY300</f>
        <v>54.995813987405299</v>
      </c>
      <c r="M50" s="238">
        <f>AgeEffic!AY97</f>
        <v>441.85784579041791</v>
      </c>
      <c r="N50" s="238">
        <f>AgeEffic!AY197</f>
        <v>93.180447837982413</v>
      </c>
      <c r="O50" s="238">
        <f>AgeEffic!AY297</f>
        <v>42.509199522514912</v>
      </c>
      <c r="P50" s="243">
        <f>(Data!$AZ54-100)</f>
        <v>2.2999999999999972</v>
      </c>
      <c r="Q50" s="237">
        <f t="shared" si="27"/>
        <v>8.7779108867022324E-2</v>
      </c>
      <c r="R50" s="237">
        <f t="shared" si="28"/>
        <v>8.2666873878753558E-2</v>
      </c>
      <c r="S50" s="237">
        <f t="shared" si="29"/>
        <v>0.70845057878846363</v>
      </c>
      <c r="T50" s="237">
        <f t="shared" si="30"/>
        <v>0.21263872169127424</v>
      </c>
      <c r="U50" s="237">
        <f t="shared" si="31"/>
        <v>7.8910699520262195E-2</v>
      </c>
      <c r="V50" s="237">
        <f t="shared" si="32"/>
        <v>0.70845057878846363</v>
      </c>
      <c r="W50" s="237">
        <f t="shared" si="33"/>
        <v>0.21263872169127421</v>
      </c>
      <c r="X50" s="237">
        <f t="shared" si="34"/>
        <v>7.8910699520262195E-2</v>
      </c>
      <c r="Y50" s="252">
        <f t="shared" si="35"/>
        <v>1.0862056700343465</v>
      </c>
      <c r="Z50" s="252">
        <f t="shared" si="36"/>
        <v>1.0862056700343465</v>
      </c>
      <c r="AA50" s="252">
        <f t="shared" si="39"/>
        <v>1.6517728672835983</v>
      </c>
      <c r="AB50" s="252">
        <f t="shared" si="38"/>
        <v>1.6517728672835983</v>
      </c>
      <c r="AD50" s="238">
        <f>Wealth!AT95</f>
        <v>393.10313389387341</v>
      </c>
      <c r="AE50" s="238">
        <f>Wealth!AT195</f>
        <v>73.994710940306291</v>
      </c>
      <c r="AF50" s="238">
        <f>Wealth!AT295</f>
        <v>36.829397518354384</v>
      </c>
      <c r="AG50" s="275">
        <f t="shared" si="21"/>
        <v>503.92724235253405</v>
      </c>
      <c r="AH50" s="275">
        <f t="shared" si="22"/>
        <v>508.57289886258781</v>
      </c>
      <c r="AI50" s="275">
        <f t="shared" si="23"/>
        <v>95.729851529421524</v>
      </c>
      <c r="AJ50" s="275">
        <f t="shared" si="24"/>
        <v>47.64763199351335</v>
      </c>
      <c r="AK50" s="275">
        <f t="shared" si="25"/>
        <v>651.95038238552263</v>
      </c>
      <c r="AL50" s="252">
        <f t="shared" si="37"/>
        <v>1.0809860602417407</v>
      </c>
      <c r="AM50" s="252">
        <f t="shared" si="40"/>
        <v>1.6107820014872953</v>
      </c>
    </row>
    <row r="51" spans="1:39">
      <c r="A51" s="212">
        <v>1991</v>
      </c>
      <c r="C51" s="236">
        <f>Data!CR55</f>
        <v>140.49877551020404</v>
      </c>
      <c r="D51" s="231">
        <f>Wealth!AU99</f>
        <v>2.1909595885922232E-2</v>
      </c>
      <c r="E51" s="231">
        <f>Wealth!AU199</f>
        <v>8.3198318127314069E-2</v>
      </c>
      <c r="F51" s="231">
        <f>Wealth!AU299</f>
        <v>4.4691386886312211E-2</v>
      </c>
      <c r="G51" s="231">
        <f>Data!BQ55</f>
        <v>1.2708253692846589</v>
      </c>
      <c r="H51" s="231">
        <f>Data!BR55</f>
        <v>1.2708253692846589</v>
      </c>
      <c r="I51" s="231">
        <f>Data!BS55</f>
        <v>1.2708253692846589</v>
      </c>
      <c r="J51" s="238">
        <f>AgeEffic!AZ100</f>
        <v>616.2252424723448</v>
      </c>
      <c r="K51" s="238">
        <f>AgeEffic!AZ200</f>
        <v>131.36571403273237</v>
      </c>
      <c r="L51" s="238">
        <f>AgeEffic!AZ300</f>
        <v>60.37922310866999</v>
      </c>
      <c r="M51" s="238">
        <f>AgeEffic!AZ97</f>
        <v>484.90159023124852</v>
      </c>
      <c r="N51" s="238">
        <f>AgeEffic!AZ197</f>
        <v>103.37038999046538</v>
      </c>
      <c r="O51" s="238">
        <f>AgeEffic!AZ297</f>
        <v>47.511817569912964</v>
      </c>
      <c r="P51" s="243">
        <f>(Data!$AZ55-100)</f>
        <v>4.5999999999999943</v>
      </c>
      <c r="Q51" s="237">
        <f t="shared" si="27"/>
        <v>0.12260294942338197</v>
      </c>
      <c r="R51" s="237">
        <f t="shared" si="28"/>
        <v>0.12011780899644496</v>
      </c>
      <c r="S51" s="237">
        <f t="shared" si="29"/>
        <v>0.71151082583701986</v>
      </c>
      <c r="T51" s="237">
        <f t="shared" si="30"/>
        <v>0.208983187392179</v>
      </c>
      <c r="U51" s="237">
        <f t="shared" si="31"/>
        <v>7.9505986770801215E-2</v>
      </c>
      <c r="V51" s="237">
        <f t="shared" si="32"/>
        <v>0.71151082583701986</v>
      </c>
      <c r="W51" s="237">
        <f t="shared" si="33"/>
        <v>0.208983187392179</v>
      </c>
      <c r="X51" s="237">
        <f t="shared" si="34"/>
        <v>7.9505986770801215E-2</v>
      </c>
      <c r="Y51" s="252">
        <f t="shared" si="35"/>
        <v>1.1015175978664891</v>
      </c>
      <c r="Z51" s="252">
        <f t="shared" si="36"/>
        <v>1.1015175978664891</v>
      </c>
      <c r="AA51" s="252">
        <f t="shared" si="39"/>
        <v>1.8194568809912721</v>
      </c>
      <c r="AB51" s="252">
        <f t="shared" si="38"/>
        <v>1.8194568809912721</v>
      </c>
      <c r="AD51" s="238">
        <f>Wealth!AU95</f>
        <v>438.92806346485855</v>
      </c>
      <c r="AE51" s="238">
        <f>Wealth!AU195</f>
        <v>83.766337555426915</v>
      </c>
      <c r="AF51" s="238">
        <f>Wealth!AU295</f>
        <v>42.009351082738</v>
      </c>
      <c r="AG51" s="275">
        <f t="shared" si="21"/>
        <v>564.70375210302348</v>
      </c>
      <c r="AH51" s="275">
        <f t="shared" si="22"/>
        <v>557.80091834212908</v>
      </c>
      <c r="AI51" s="275">
        <f t="shared" si="23"/>
        <v>106.45238685749881</v>
      </c>
      <c r="AJ51" s="275">
        <f t="shared" si="24"/>
        <v>53.386549103129404</v>
      </c>
      <c r="AK51" s="275">
        <f t="shared" si="25"/>
        <v>717.63985430275727</v>
      </c>
      <c r="AL51" s="252">
        <f t="shared" si="37"/>
        <v>1.1206070779454453</v>
      </c>
      <c r="AM51" s="252">
        <f t="shared" si="40"/>
        <v>1.8050537118937939</v>
      </c>
    </row>
    <row r="52" spans="1:39">
      <c r="A52" s="212">
        <v>1992</v>
      </c>
      <c r="C52" s="236">
        <f>Data!CR56</f>
        <v>161.80429813136277</v>
      </c>
      <c r="D52" s="231">
        <f>Wealth!AV99</f>
        <v>2.1098548651375386E-2</v>
      </c>
      <c r="E52" s="231">
        <f>Wealth!AV199</f>
        <v>7.9228747832909271E-2</v>
      </c>
      <c r="F52" s="231">
        <f>Wealth!AV299</f>
        <v>4.2679632908185015E-2</v>
      </c>
      <c r="G52" s="231">
        <f>Data!BQ56</f>
        <v>1.3877413032588477</v>
      </c>
      <c r="H52" s="231">
        <f>Data!BR56</f>
        <v>1.3515227802342347</v>
      </c>
      <c r="I52" s="231">
        <f>Data!BS56</f>
        <v>1.3426270026492422</v>
      </c>
      <c r="J52" s="238">
        <f>AgeEffic!BA100</f>
        <v>757.586527874426</v>
      </c>
      <c r="K52" s="238">
        <f>AgeEffic!BA200</f>
        <v>160.79913907693958</v>
      </c>
      <c r="L52" s="238">
        <f>AgeEffic!BA300</f>
        <v>73.853287627794785</v>
      </c>
      <c r="M52" s="238">
        <f>AgeEffic!BA97</f>
        <v>545.91336735123286</v>
      </c>
      <c r="N52" s="238">
        <f>AgeEffic!BA197</f>
        <v>118.97626989984676</v>
      </c>
      <c r="O52" s="238">
        <f>AgeEffic!BA297</f>
        <v>55.00655616345351</v>
      </c>
      <c r="P52" s="243">
        <f>(Data!$AZ56-100)</f>
        <v>7.4000000000000057</v>
      </c>
      <c r="Q52" s="237">
        <f t="shared" si="27"/>
        <v>0.21568372409472333</v>
      </c>
      <c r="R52" s="237">
        <f t="shared" si="28"/>
        <v>0.22659691476782817</v>
      </c>
      <c r="S52" s="237">
        <f t="shared" si="29"/>
        <v>0.67788742681257963</v>
      </c>
      <c r="T52" s="237">
        <f t="shared" si="30"/>
        <v>0.22997489366703749</v>
      </c>
      <c r="U52" s="237">
        <f t="shared" si="31"/>
        <v>9.2137679520383028E-2</v>
      </c>
      <c r="V52" s="237">
        <f t="shared" si="32"/>
        <v>0.67589061596778788</v>
      </c>
      <c r="W52" s="237">
        <f t="shared" si="33"/>
        <v>0.23114251182529152</v>
      </c>
      <c r="X52" s="237">
        <f t="shared" si="34"/>
        <v>9.2966872206920653E-2</v>
      </c>
      <c r="Y52" s="252">
        <f t="shared" si="35"/>
        <v>1.1340127210572259</v>
      </c>
      <c r="Z52" s="252">
        <f t="shared" si="36"/>
        <v>1.1340404921956637</v>
      </c>
      <c r="AA52" s="252">
        <f t="shared" si="39"/>
        <v>2.063287248459206</v>
      </c>
      <c r="AB52" s="252">
        <f t="shared" si="38"/>
        <v>2.0633377768481296</v>
      </c>
      <c r="AD52" s="238">
        <f>Wealth!AV95</f>
        <v>503.39850935535577</v>
      </c>
      <c r="AE52" s="238">
        <f>Wealth!AV195</f>
        <v>99.255509333245413</v>
      </c>
      <c r="AF52" s="238">
        <f>Wealth!AV295</f>
        <v>49.883484787144134</v>
      </c>
      <c r="AG52" s="275">
        <f t="shared" si="21"/>
        <v>652.53750347574521</v>
      </c>
      <c r="AH52" s="275">
        <f t="shared" si="22"/>
        <v>698.58690343136266</v>
      </c>
      <c r="AI52" s="275">
        <f t="shared" si="23"/>
        <v>134.14608192763288</v>
      </c>
      <c r="AJ52" s="275">
        <f t="shared" si="24"/>
        <v>66.974913661462395</v>
      </c>
      <c r="AK52" s="275">
        <f t="shared" si="25"/>
        <v>899.70789902045794</v>
      </c>
      <c r="AL52" s="252">
        <f t="shared" si="37"/>
        <v>1.1554446688476645</v>
      </c>
      <c r="AM52" s="252">
        <f t="shared" si="40"/>
        <v>2.0856396883913724</v>
      </c>
    </row>
    <row r="53" spans="1:39">
      <c r="A53" s="212">
        <v>1993</v>
      </c>
      <c r="C53" s="236">
        <f>Data!CR57</f>
        <v>157.68093614649001</v>
      </c>
      <c r="D53" s="231">
        <f>Wealth!AW99</f>
        <v>2.0472257611930365E-2</v>
      </c>
      <c r="E53" s="231">
        <f>Wealth!AW199</f>
        <v>7.497229909980839E-2</v>
      </c>
      <c r="F53" s="231">
        <f>Wealth!AW299</f>
        <v>4.1423320586756462E-2</v>
      </c>
      <c r="G53" s="231">
        <f>Data!BQ57</f>
        <v>1.6645956932589876</v>
      </c>
      <c r="H53" s="231">
        <f>Data!BR57</f>
        <v>1.451535465971568</v>
      </c>
      <c r="I53" s="231">
        <f>Data!BS57</f>
        <v>1.578929355115509</v>
      </c>
      <c r="J53" s="238">
        <f>AgeEffic!BB100</f>
        <v>1039.8377442728838</v>
      </c>
      <c r="K53" s="238">
        <f>AgeEffic!BB200</f>
        <v>205.5237676804804</v>
      </c>
      <c r="L53" s="238">
        <f>AgeEffic!BB300</f>
        <v>102.87936042350297</v>
      </c>
      <c r="M53" s="238">
        <f>AgeEffic!BB97</f>
        <v>624.6788625513401</v>
      </c>
      <c r="N53" s="238">
        <f>AgeEffic!BB197</f>
        <v>141.59059320187916</v>
      </c>
      <c r="O53" s="238">
        <f>AgeEffic!BB297</f>
        <v>65.157671614748509</v>
      </c>
      <c r="P53" s="243">
        <f>(Data!$AZ57-100)</f>
        <v>14.099999999999994</v>
      </c>
      <c r="Q53" s="237">
        <f t="shared" si="27"/>
        <v>0.2651500035412731</v>
      </c>
      <c r="R53" s="237">
        <f t="shared" si="28"/>
        <v>0.27862021004058585</v>
      </c>
      <c r="S53" s="237">
        <f t="shared" si="29"/>
        <v>0.56793915585350241</v>
      </c>
      <c r="T53" s="237">
        <f t="shared" si="30"/>
        <v>0.34686791973246173</v>
      </c>
      <c r="U53" s="237">
        <f t="shared" si="31"/>
        <v>8.5192924414036336E-2</v>
      </c>
      <c r="V53" s="237">
        <f t="shared" si="32"/>
        <v>0.56998999131735451</v>
      </c>
      <c r="W53" s="237">
        <f t="shared" si="33"/>
        <v>0.34604886297768828</v>
      </c>
      <c r="X53" s="237">
        <f t="shared" si="34"/>
        <v>8.3961145704957288E-2</v>
      </c>
      <c r="Y53" s="252">
        <f t="shared" si="35"/>
        <v>1.1608594468154165</v>
      </c>
      <c r="Z53" s="252">
        <f t="shared" si="36"/>
        <v>1.1608593048536013</v>
      </c>
      <c r="AA53" s="252">
        <f t="shared" si="39"/>
        <v>2.3951864938676568</v>
      </c>
      <c r="AB53" s="252">
        <f t="shared" si="38"/>
        <v>2.3952448573100948</v>
      </c>
      <c r="AD53" s="238">
        <f>Wealth!AW95</f>
        <v>583.34731093067739</v>
      </c>
      <c r="AE53" s="238">
        <f>Wealth!AW195</f>
        <v>122.11510414437578</v>
      </c>
      <c r="AF53" s="238">
        <f>Wealth!AW295</f>
        <v>60.036645643922313</v>
      </c>
      <c r="AG53" s="275">
        <f t="shared" si="21"/>
        <v>765.49906071897544</v>
      </c>
      <c r="AH53" s="275">
        <f t="shared" si="22"/>
        <v>971.03742144941714</v>
      </c>
      <c r="AI53" s="275">
        <f t="shared" si="23"/>
        <v>177.25440459637306</v>
      </c>
      <c r="AJ53" s="275">
        <f t="shared" si="24"/>
        <v>94.793622189856592</v>
      </c>
      <c r="AK53" s="275">
        <f t="shared" si="25"/>
        <v>1243.0854482356467</v>
      </c>
      <c r="AL53" s="252">
        <f t="shared" si="37"/>
        <v>1.1722900884825047</v>
      </c>
      <c r="AM53" s="252">
        <f t="shared" si="40"/>
        <v>2.4449747348469453</v>
      </c>
    </row>
    <row r="54" spans="1:39">
      <c r="A54" s="212">
        <v>1994</v>
      </c>
      <c r="C54" s="236">
        <f>Data!CR58</f>
        <v>219.2479961218389</v>
      </c>
      <c r="D54" s="231">
        <f>Wealth!AX99</f>
        <v>2.0542929587239186E-2</v>
      </c>
      <c r="E54" s="231">
        <f>Wealth!AX199</f>
        <v>7.6238669530566919E-2</v>
      </c>
      <c r="F54" s="231">
        <f>Wealth!AX299</f>
        <v>4.2332419735776179E-2</v>
      </c>
      <c r="G54" s="231">
        <f>Data!BQ58</f>
        <v>1.943415471879868</v>
      </c>
      <c r="H54" s="231">
        <f>Data!BR58</f>
        <v>1.6191878122912839</v>
      </c>
      <c r="I54" s="231">
        <f>Data!BS58</f>
        <v>1.8560314569382812</v>
      </c>
      <c r="J54" s="238">
        <f>AgeEffic!BC100</f>
        <v>1380.1581280601847</v>
      </c>
      <c r="K54" s="238">
        <f>AgeEffic!BC200</f>
        <v>272.19418477326866</v>
      </c>
      <c r="L54" s="238">
        <f>AgeEffic!BC300</f>
        <v>141.67791148148945</v>
      </c>
      <c r="M54" s="238">
        <f>AgeEffic!BC97</f>
        <v>710.17142141261036</v>
      </c>
      <c r="N54" s="238">
        <f>AgeEffic!BC197</f>
        <v>168.10538141841093</v>
      </c>
      <c r="O54" s="238">
        <f>AgeEffic!BC297</f>
        <v>76.333787852497949</v>
      </c>
      <c r="P54" s="243">
        <f>(Data!$AZ58-100)</f>
        <v>22.900000000000006</v>
      </c>
      <c r="Q54" s="237">
        <f t="shared" si="27"/>
        <v>0.25173801182167849</v>
      </c>
      <c r="R54" s="237">
        <f t="shared" si="28"/>
        <v>0.26604745053033529</v>
      </c>
      <c r="S54" s="237">
        <f t="shared" si="29"/>
        <v>0.65959219928720236</v>
      </c>
      <c r="T54" s="237">
        <f t="shared" si="30"/>
        <v>0.26378766550670968</v>
      </c>
      <c r="U54" s="237">
        <f t="shared" si="31"/>
        <v>7.6620135206087445E-2</v>
      </c>
      <c r="V54" s="237">
        <f t="shared" si="32"/>
        <v>0.66066825645394556</v>
      </c>
      <c r="W54" s="237">
        <f t="shared" si="33"/>
        <v>0.26220054869206694</v>
      </c>
      <c r="X54" s="237">
        <f t="shared" si="34"/>
        <v>7.7131194853987423E-2</v>
      </c>
      <c r="Y54" s="252">
        <f t="shared" si="35"/>
        <v>1.1548203458015835</v>
      </c>
      <c r="Z54" s="252">
        <f t="shared" si="36"/>
        <v>1.1547475745971476</v>
      </c>
      <c r="AA54" s="252">
        <f t="shared" si="39"/>
        <v>2.7660100951075299</v>
      </c>
      <c r="AB54" s="252">
        <f t="shared" si="38"/>
        <v>2.7659031895451229</v>
      </c>
      <c r="AD54" s="238">
        <f>Wealth!AX95</f>
        <v>659.41470448722157</v>
      </c>
      <c r="AE54" s="238">
        <f>Wealth!AX195</f>
        <v>143.91972726049141</v>
      </c>
      <c r="AF54" s="238">
        <f>Wealth!AX295</f>
        <v>69.487998987207675</v>
      </c>
      <c r="AG54" s="275">
        <f t="shared" si="21"/>
        <v>872.82243073492066</v>
      </c>
      <c r="AH54" s="275">
        <f t="shared" si="22"/>
        <v>1281.5167390855574</v>
      </c>
      <c r="AI54" s="275">
        <f t="shared" si="23"/>
        <v>233.03306832847335</v>
      </c>
      <c r="AJ54" s="275">
        <f t="shared" si="24"/>
        <v>128.97191199995288</v>
      </c>
      <c r="AK54" s="275">
        <f t="shared" si="25"/>
        <v>1643.5217194139836</v>
      </c>
      <c r="AL54" s="252">
        <f t="shared" si="37"/>
        <v>1.1392061838997056</v>
      </c>
      <c r="AM54" s="252">
        <f t="shared" si="40"/>
        <v>2.7853303374161831</v>
      </c>
    </row>
    <row r="55" spans="1:39">
      <c r="A55" s="212">
        <v>1995</v>
      </c>
      <c r="C55" s="236">
        <f>Data!CR59</f>
        <v>278.93436202457758</v>
      </c>
      <c r="D55" s="231">
        <f>Wealth!AY99</f>
        <v>2.0504132742780342E-2</v>
      </c>
      <c r="E55" s="231">
        <f>Wealth!AY199</f>
        <v>7.8386770249094961E-2</v>
      </c>
      <c r="F55" s="231">
        <f>Wealth!AY299</f>
        <v>4.3036451515976938E-2</v>
      </c>
      <c r="G55" s="231">
        <f>Data!BQ59</f>
        <v>2.0065764747159638</v>
      </c>
      <c r="H55" s="231">
        <f>Data!BR59</f>
        <v>1.7883929386757229</v>
      </c>
      <c r="I55" s="231">
        <f>Data!BS59</f>
        <v>1.9943058004801828</v>
      </c>
      <c r="J55" s="238">
        <f>AgeEffic!BD100</f>
        <v>1598.1768796145141</v>
      </c>
      <c r="K55" s="238">
        <f>AgeEffic!BD200</f>
        <v>346.8623995672159</v>
      </c>
      <c r="L55" s="238">
        <f>AgeEffic!BD300</f>
        <v>174.24852967258681</v>
      </c>
      <c r="M55" s="238">
        <f>AgeEffic!BD97</f>
        <v>796.46945917709922</v>
      </c>
      <c r="N55" s="238">
        <f>AgeEffic!BD197</f>
        <v>193.952006891764</v>
      </c>
      <c r="O55" s="238">
        <f>AgeEffic!BD297</f>
        <v>87.373024553522228</v>
      </c>
      <c r="P55" s="243">
        <f>(Data!$AZ59-100)</f>
        <v>17.5</v>
      </c>
      <c r="Q55" s="237">
        <f t="shared" si="27"/>
        <v>0.14752411305969748</v>
      </c>
      <c r="R55" s="237">
        <f t="shared" si="28"/>
        <v>0.15151632580250116</v>
      </c>
      <c r="S55" s="237">
        <f t="shared" si="29"/>
        <v>0.77651999346408218</v>
      </c>
      <c r="T55" s="237">
        <f t="shared" si="30"/>
        <v>0.15097770677085812</v>
      </c>
      <c r="U55" s="237">
        <f t="shared" si="31"/>
        <v>7.250229976505973E-2</v>
      </c>
      <c r="V55" s="237">
        <f t="shared" si="32"/>
        <v>0.77792910439562701</v>
      </c>
      <c r="W55" s="237">
        <f t="shared" si="33"/>
        <v>0.15041048388523912</v>
      </c>
      <c r="X55" s="237">
        <f t="shared" si="34"/>
        <v>7.1660411719133912E-2</v>
      </c>
      <c r="Y55" s="252">
        <f t="shared" si="35"/>
        <v>1.1298436494246751</v>
      </c>
      <c r="Z55" s="252">
        <f t="shared" si="36"/>
        <v>1.1298053521963725</v>
      </c>
      <c r="AA55" s="252">
        <f t="shared" si="39"/>
        <v>3.1251589402017843</v>
      </c>
      <c r="AB55" s="252">
        <f t="shared" si="38"/>
        <v>3.1249322272050977</v>
      </c>
      <c r="AD55" s="238">
        <f>Wealth!AY95</f>
        <v>738.84448898794426</v>
      </c>
      <c r="AE55" s="238">
        <f>Wealth!AY195</f>
        <v>163.53763183128382</v>
      </c>
      <c r="AF55" s="238">
        <f>Wealth!AY295</f>
        <v>78.817079807382044</v>
      </c>
      <c r="AG55" s="275">
        <f t="shared" si="21"/>
        <v>981.19920062661004</v>
      </c>
      <c r="AH55" s="275">
        <f t="shared" si="22"/>
        <v>1482.5479700767469</v>
      </c>
      <c r="AI55" s="275">
        <f t="shared" si="23"/>
        <v>292.46954597481812</v>
      </c>
      <c r="AJ55" s="275">
        <f t="shared" si="24"/>
        <v>157.18535943677151</v>
      </c>
      <c r="AK55" s="275">
        <f t="shared" si="25"/>
        <v>1932.2028754883365</v>
      </c>
      <c r="AL55" s="252">
        <f t="shared" si="37"/>
        <v>1.123871775035064</v>
      </c>
      <c r="AM55" s="252">
        <f t="shared" si="40"/>
        <v>3.1303541503709393</v>
      </c>
    </row>
    <row r="56" spans="1:39">
      <c r="A56" s="212">
        <v>1996</v>
      </c>
      <c r="C56" s="236">
        <f>Data!CR60</f>
        <v>349.41806897505774</v>
      </c>
      <c r="D56" s="231">
        <f>Wealth!AZ99</f>
        <v>2.0749414305135664E-2</v>
      </c>
      <c r="E56" s="231">
        <f>Wealth!AZ199</f>
        <v>8.0849945009854346E-2</v>
      </c>
      <c r="F56" s="231">
        <f>Wealth!AZ299</f>
        <v>4.4285989803443941E-2</v>
      </c>
      <c r="G56" s="231">
        <f>Data!BQ60</f>
        <v>2.1079085866891205</v>
      </c>
      <c r="H56" s="231">
        <f>Data!BR60</f>
        <v>1.8357853515506295</v>
      </c>
      <c r="I56" s="231">
        <f>Data!BS60</f>
        <v>2.1279242891123551</v>
      </c>
      <c r="J56" s="238">
        <f>AgeEffic!BE100</f>
        <v>1860.7000347232997</v>
      </c>
      <c r="K56" s="238">
        <f>AgeEffic!BE200</f>
        <v>400.9970884531653</v>
      </c>
      <c r="L56" s="238">
        <f>AgeEffic!BE300</f>
        <v>208.74701109336456</v>
      </c>
      <c r="M56" s="238">
        <f>AgeEffic!BE97</f>
        <v>882.72330521025594</v>
      </c>
      <c r="N56" s="238">
        <f>AgeEffic!BE197</f>
        <v>218.43353751268134</v>
      </c>
      <c r="O56" s="238">
        <f>AgeEffic!BE297</f>
        <v>98.098890153860481</v>
      </c>
      <c r="P56" s="243">
        <f>(Data!$AZ60-100)</f>
        <v>7.5999999999999943</v>
      </c>
      <c r="Q56" s="237">
        <f t="shared" si="27"/>
        <v>0.1569443694208697</v>
      </c>
      <c r="R56" s="237">
        <f t="shared" si="28"/>
        <v>0.16205589530798348</v>
      </c>
      <c r="S56" s="237">
        <f t="shared" si="29"/>
        <v>0.6773246686692086</v>
      </c>
      <c r="T56" s="237">
        <f t="shared" si="30"/>
        <v>0.24248432584485521</v>
      </c>
      <c r="U56" s="237">
        <f t="shared" si="31"/>
        <v>8.0191005485936287E-2</v>
      </c>
      <c r="V56" s="237">
        <f t="shared" si="32"/>
        <v>0.67598684571374246</v>
      </c>
      <c r="W56" s="237">
        <f t="shared" si="33"/>
        <v>0.24433431559265231</v>
      </c>
      <c r="X56" s="237">
        <f t="shared" si="34"/>
        <v>7.9678838693605078E-2</v>
      </c>
      <c r="Y56" s="252">
        <f t="shared" si="35"/>
        <v>1.1129009803062677</v>
      </c>
      <c r="Z56" s="252">
        <f t="shared" si="36"/>
        <v>1.1129026655781407</v>
      </c>
      <c r="AA56" s="252">
        <f t="shared" si="39"/>
        <v>3.4779924481634623</v>
      </c>
      <c r="AB56" s="252">
        <f t="shared" si="38"/>
        <v>3.4777454054075889</v>
      </c>
      <c r="AD56" s="238">
        <f>Wealth!AZ95</f>
        <v>812.63918291716698</v>
      </c>
      <c r="AE56" s="238">
        <f>Wealth!AZ195</f>
        <v>180.83352413456765</v>
      </c>
      <c r="AF56" s="238">
        <f>Wealth!AZ295</f>
        <v>87.108919716811414</v>
      </c>
      <c r="AG56" s="275">
        <f t="shared" si="21"/>
        <v>1080.5816267685461</v>
      </c>
      <c r="AH56" s="275">
        <f t="shared" si="22"/>
        <v>1712.9691115511271</v>
      </c>
      <c r="AI56" s="275">
        <f t="shared" si="23"/>
        <v>331.97153467551652</v>
      </c>
      <c r="AJ56" s="275">
        <f t="shared" si="24"/>
        <v>185.36118606374114</v>
      </c>
      <c r="AK56" s="275">
        <f t="shared" si="25"/>
        <v>2230.3018322903849</v>
      </c>
      <c r="AL56" s="252">
        <f t="shared" si="37"/>
        <v>1.1011965724261514</v>
      </c>
      <c r="AM56" s="252">
        <f t="shared" si="40"/>
        <v>3.447135260868456</v>
      </c>
    </row>
    <row r="57" spans="1:39">
      <c r="A57" s="212">
        <v>1997</v>
      </c>
      <c r="C57" s="236">
        <f>Data!CR61</f>
        <v>403.31124507036662</v>
      </c>
      <c r="D57" s="231">
        <f>Wealth!BA99</f>
        <v>2.0723194716900338E-2</v>
      </c>
      <c r="E57" s="231">
        <f>Wealth!BA199</f>
        <v>8.1022221006394307E-2</v>
      </c>
      <c r="F57" s="231">
        <f>Wealth!BA299</f>
        <v>4.4775621377517595E-2</v>
      </c>
      <c r="G57" s="231">
        <f>Data!BQ61</f>
        <v>2.1743077071698278</v>
      </c>
      <c r="H57" s="231">
        <f>Data!BR61</f>
        <v>1.8073306786015948</v>
      </c>
      <c r="I57" s="231">
        <f>Data!BS61</f>
        <v>2.2502799357363159</v>
      </c>
      <c r="J57" s="238">
        <f>AgeEffic!BF100</f>
        <v>2112.693498875044</v>
      </c>
      <c r="K57" s="238">
        <f>AgeEffic!BF200</f>
        <v>441.72330293878321</v>
      </c>
      <c r="L57" s="238">
        <f>AgeEffic!BF300</f>
        <v>245.17237542919463</v>
      </c>
      <c r="M57" s="238">
        <f>AgeEffic!BF97</f>
        <v>971.66260870455017</v>
      </c>
      <c r="N57" s="238">
        <f>AgeEffic!BF197</f>
        <v>244.40646538494133</v>
      </c>
      <c r="O57" s="238">
        <f>AgeEffic!BF297</f>
        <v>108.95194483835256</v>
      </c>
      <c r="P57" s="243">
        <f>(Data!$AZ61-100)</f>
        <v>4.5</v>
      </c>
      <c r="Q57" s="237">
        <f t="shared" si="27"/>
        <v>0.13807843184123741</v>
      </c>
      <c r="R57" s="237">
        <f t="shared" si="28"/>
        <v>0.14060062563925771</v>
      </c>
      <c r="S57" s="237">
        <f t="shared" si="29"/>
        <v>0.66685301268669539</v>
      </c>
      <c r="T57" s="237">
        <f t="shared" si="30"/>
        <v>0.25694442323166666</v>
      </c>
      <c r="U57" s="237">
        <f t="shared" si="31"/>
        <v>7.6202564081637988E-2</v>
      </c>
      <c r="V57" s="237">
        <f t="shared" si="32"/>
        <v>0.66261241229261114</v>
      </c>
      <c r="W57" s="237">
        <f t="shared" si="33"/>
        <v>0.26239855957357305</v>
      </c>
      <c r="X57" s="237">
        <f t="shared" si="34"/>
        <v>7.4989028133815722E-2</v>
      </c>
      <c r="Y57" s="252">
        <f t="shared" si="35"/>
        <v>1.1060325052887681</v>
      </c>
      <c r="Z57" s="252">
        <f t="shared" si="36"/>
        <v>1.1060900395959108</v>
      </c>
      <c r="AA57" s="252">
        <f t="shared" si="39"/>
        <v>3.8467727008176502</v>
      </c>
      <c r="AB57" s="252">
        <f t="shared" si="38"/>
        <v>3.8466995531717769</v>
      </c>
      <c r="AD57" s="238">
        <f>Wealth!BA95</f>
        <v>895.17140346030089</v>
      </c>
      <c r="AE57" s="238">
        <f>Wealth!BA195</f>
        <v>201.87730594129079</v>
      </c>
      <c r="AF57" s="238">
        <f>Wealth!BA295</f>
        <v>96.174319659238279</v>
      </c>
      <c r="AG57" s="275">
        <f t="shared" si="21"/>
        <v>1193.22302906083</v>
      </c>
      <c r="AH57" s="275">
        <f t="shared" si="22"/>
        <v>1946.3780817817637</v>
      </c>
      <c r="AI57" s="275">
        <f t="shared" si="23"/>
        <v>364.85904834113484</v>
      </c>
      <c r="AJ57" s="275">
        <f t="shared" si="24"/>
        <v>216.41914186227461</v>
      </c>
      <c r="AK57" s="275">
        <f t="shared" si="25"/>
        <v>2527.6562719851731</v>
      </c>
      <c r="AL57" s="252">
        <f t="shared" si="37"/>
        <v>1.1039294936951725</v>
      </c>
      <c r="AM57" s="252">
        <f t="shared" si="40"/>
        <v>3.8053942832292909</v>
      </c>
    </row>
    <row r="58" spans="1:39">
      <c r="A58" s="212">
        <v>1998</v>
      </c>
      <c r="C58" s="236">
        <f>Data!CR62</f>
        <v>443.70046782098143</v>
      </c>
      <c r="D58" s="231">
        <f>Wealth!BB99</f>
        <v>2.0723466032204194E-2</v>
      </c>
      <c r="E58" s="231">
        <f>Wealth!BB199</f>
        <v>8.1533255096627857E-2</v>
      </c>
      <c r="F58" s="231">
        <f>Wealth!BB299</f>
        <v>4.5637394603148987E-2</v>
      </c>
      <c r="G58" s="231">
        <f>Data!BQ62</f>
        <v>2.1743077071698278</v>
      </c>
      <c r="H58" s="231">
        <f>Data!BR62</f>
        <v>1.7711840650295629</v>
      </c>
      <c r="I58" s="231">
        <f>Data!BS62</f>
        <v>2.4291771906273532</v>
      </c>
      <c r="J58" s="238">
        <f>AgeEffic!BG100</f>
        <v>2327.190420964329</v>
      </c>
      <c r="K58" s="238">
        <f>AgeEffic!BG200</f>
        <v>485.93404707012706</v>
      </c>
      <c r="L58" s="238">
        <f>AgeEffic!BG300</f>
        <v>292.49050752776401</v>
      </c>
      <c r="M58" s="238">
        <f>AgeEffic!BG97</f>
        <v>1070.313283299492</v>
      </c>
      <c r="N58" s="238">
        <f>AgeEffic!BG197</f>
        <v>274.35547590138032</v>
      </c>
      <c r="O58" s="238">
        <f>AgeEffic!BG297</f>
        <v>120.40723445630006</v>
      </c>
      <c r="P58" s="243">
        <f>(Data!$AZ62-100)</f>
        <v>-0.70000000000000284</v>
      </c>
      <c r="Q58" s="237">
        <f t="shared" si="27"/>
        <v>0.11464365159903012</v>
      </c>
      <c r="R58" s="237">
        <f t="shared" si="28"/>
        <v>0.11445675667238145</v>
      </c>
      <c r="S58" s="237">
        <f t="shared" si="29"/>
        <v>0.70999487787797944</v>
      </c>
      <c r="T58" s="237">
        <f t="shared" si="30"/>
        <v>0.23675368130579846</v>
      </c>
      <c r="U58" s="237">
        <f t="shared" si="31"/>
        <v>5.3251440816222156E-2</v>
      </c>
      <c r="V58" s="237">
        <f t="shared" si="32"/>
        <v>0.7090146217940505</v>
      </c>
      <c r="W58" s="237">
        <f t="shared" si="33"/>
        <v>0.23955420105083217</v>
      </c>
      <c r="X58" s="237">
        <f t="shared" si="34"/>
        <v>5.143117715511749E-2</v>
      </c>
      <c r="Y58" s="252">
        <f t="shared" si="35"/>
        <v>1.1069117607698511</v>
      </c>
      <c r="Z58" s="252">
        <f t="shared" si="36"/>
        <v>1.1069925837684398</v>
      </c>
      <c r="AA58" s="252">
        <f t="shared" si="39"/>
        <v>4.258037943543461</v>
      </c>
      <c r="AB58" s="252">
        <f t="shared" si="38"/>
        <v>4.2582678773465279</v>
      </c>
      <c r="AD58" s="238">
        <f>Wealth!BB95</f>
        <v>986.04376502722596</v>
      </c>
      <c r="AE58" s="238">
        <f>Wealth!BB195</f>
        <v>225.63316862901956</v>
      </c>
      <c r="AF58" s="238">
        <f>Wealth!BB295</f>
        <v>105.17568258523504</v>
      </c>
      <c r="AG58" s="275">
        <f t="shared" si="21"/>
        <v>1316.8526162414807</v>
      </c>
      <c r="AH58" s="275">
        <f t="shared" si="22"/>
        <v>2143.9625579054523</v>
      </c>
      <c r="AI58" s="275">
        <f t="shared" si="23"/>
        <v>399.63787281784772</v>
      </c>
      <c r="AJ58" s="275">
        <f t="shared" si="24"/>
        <v>255.49036914471549</v>
      </c>
      <c r="AK58" s="275">
        <f t="shared" si="25"/>
        <v>2799.0907998680159</v>
      </c>
      <c r="AL58" s="252">
        <f t="shared" si="37"/>
        <v>1.1031134852840079</v>
      </c>
      <c r="AM58" s="252">
        <f t="shared" si="40"/>
        <v>4.1977817506529016</v>
      </c>
    </row>
    <row r="59" spans="1:39">
      <c r="A59" s="212">
        <v>1999</v>
      </c>
      <c r="C59" s="236">
        <f>Data!CR63</f>
        <v>504.29448064748919</v>
      </c>
      <c r="D59" s="231">
        <f>Wealth!BC99</f>
        <v>2.0802873261706774E-2</v>
      </c>
      <c r="E59" s="231">
        <f>Wealth!BC199</f>
        <v>8.2059497032079737E-2</v>
      </c>
      <c r="F59" s="231">
        <f>Wealth!BC299</f>
        <v>4.6401092766556969E-2</v>
      </c>
      <c r="G59" s="231">
        <f>Data!BQ63</f>
        <v>2.2275782459954887</v>
      </c>
      <c r="H59" s="231">
        <f>Data!BR63</f>
        <v>1.7339891996639423</v>
      </c>
      <c r="I59" s="231">
        <f>Data!BS63</f>
        <v>2.5421339299915249</v>
      </c>
      <c r="J59" s="238">
        <f>AgeEffic!BH100</f>
        <v>2622.1300531725788</v>
      </c>
      <c r="K59" s="238">
        <f>AgeEffic!BH200</f>
        <v>533.92169829554916</v>
      </c>
      <c r="L59" s="238">
        <f>AgeEffic!BH300</f>
        <v>336.13219321107181</v>
      </c>
      <c r="M59" s="238">
        <f>AgeEffic!BH97</f>
        <v>1177.1214133045044</v>
      </c>
      <c r="N59" s="238">
        <f>AgeEffic!BH197</f>
        <v>307.91523868719969</v>
      </c>
      <c r="O59" s="238">
        <f>AgeEffic!BH297</f>
        <v>132.22442344420162</v>
      </c>
      <c r="P59" s="243">
        <f>(Data!$AZ63-100)</f>
        <v>-0.20000000000000284</v>
      </c>
      <c r="Q59" s="237">
        <f t="shared" si="27"/>
        <v>0.13143533653264328</v>
      </c>
      <c r="R59" s="237">
        <f t="shared" si="28"/>
        <v>0.1332532660039481</v>
      </c>
      <c r="S59" s="237">
        <f t="shared" si="29"/>
        <v>0.66418771510284003</v>
      </c>
      <c r="T59" s="237">
        <f t="shared" si="30"/>
        <v>0.24827136640015568</v>
      </c>
      <c r="U59" s="237">
        <f t="shared" si="31"/>
        <v>8.7540918497004475E-2</v>
      </c>
      <c r="V59" s="237">
        <f t="shared" si="32"/>
        <v>0.66011742854456457</v>
      </c>
      <c r="W59" s="237">
        <f t="shared" si="33"/>
        <v>0.25369929404511005</v>
      </c>
      <c r="X59" s="237">
        <f t="shared" si="34"/>
        <v>8.6183277410325304E-2</v>
      </c>
      <c r="Y59" s="252">
        <f t="shared" si="35"/>
        <v>1.1050968912633086</v>
      </c>
      <c r="Z59" s="252">
        <f t="shared" si="36"/>
        <v>1.1051917308178352</v>
      </c>
      <c r="AA59" s="252">
        <f t="shared" si="39"/>
        <v>4.7055444942910905</v>
      </c>
      <c r="AB59" s="252">
        <f t="shared" si="38"/>
        <v>4.7062024456505984</v>
      </c>
      <c r="AD59" s="238">
        <f>Wealth!BC95</f>
        <v>1082.253857583624</v>
      </c>
      <c r="AE59" s="238">
        <f>Wealth!BC195</f>
        <v>252.13844694597185</v>
      </c>
      <c r="AF59" s="238">
        <f>Wealth!BC295</f>
        <v>114.44614144610112</v>
      </c>
      <c r="AG59" s="275">
        <f t="shared" si="21"/>
        <v>1448.8384459756971</v>
      </c>
      <c r="AH59" s="275">
        <f t="shared" si="22"/>
        <v>2410.8051497979804</v>
      </c>
      <c r="AI59" s="275">
        <f t="shared" si="23"/>
        <v>437.20534382435511</v>
      </c>
      <c r="AJ59" s="275">
        <f t="shared" si="24"/>
        <v>290.937419326743</v>
      </c>
      <c r="AK59" s="275">
        <f t="shared" si="25"/>
        <v>3138.9479129490787</v>
      </c>
      <c r="AL59" s="252">
        <f t="shared" si="37"/>
        <v>1.0994812561256786</v>
      </c>
      <c r="AM59" s="252">
        <f t="shared" si="40"/>
        <v>4.615382352149302</v>
      </c>
    </row>
    <row r="60" spans="1:39">
      <c r="A60" s="212">
        <v>2000</v>
      </c>
      <c r="C60" s="236">
        <f>Data!CR64</f>
        <v>673.18907852044129</v>
      </c>
      <c r="D60" s="231">
        <f>Wealth!BD99</f>
        <v>2.0818707553131918E-2</v>
      </c>
      <c r="E60" s="231">
        <f>Wealth!BD199</f>
        <v>8.1821313384565469E-2</v>
      </c>
      <c r="F60" s="231">
        <f>Wealth!BD299</f>
        <v>4.6641805019708008E-2</v>
      </c>
      <c r="G60" s="231">
        <f>Data!BQ64</f>
        <v>2.3022021172363374</v>
      </c>
      <c r="H60" s="231">
        <f>Data!BR64</f>
        <v>1.6993094156706634</v>
      </c>
      <c r="I60" s="231">
        <f>Data!BS64</f>
        <v>2.5523024657114908</v>
      </c>
      <c r="J60" s="238">
        <f>AgeEffic!BI100</f>
        <v>2977.4083162069533</v>
      </c>
      <c r="K60" s="238">
        <f>AgeEffic!BI200</f>
        <v>588.96338396713622</v>
      </c>
      <c r="L60" s="238">
        <f>AgeEffic!BI300</f>
        <v>370.79649928102856</v>
      </c>
      <c r="M60" s="238">
        <f>AgeEffic!BI97</f>
        <v>1293.287107120361</v>
      </c>
      <c r="N60" s="238">
        <f>AgeEffic!BI197</f>
        <v>346.58984322445542</v>
      </c>
      <c r="O60" s="238">
        <f>AgeEffic!BI297</f>
        <v>145.27921524287825</v>
      </c>
      <c r="P60" s="243">
        <f>(Data!$AZ64-100)</f>
        <v>1.2999999999999972</v>
      </c>
      <c r="Q60" s="237">
        <f t="shared" si="27"/>
        <v>0.16132559611870734</v>
      </c>
      <c r="R60" s="237">
        <f t="shared" si="28"/>
        <v>0.1640233006828509</v>
      </c>
      <c r="S60" s="237">
        <f t="shared" si="29"/>
        <v>0.65743013371820114</v>
      </c>
      <c r="T60" s="237">
        <f t="shared" si="30"/>
        <v>0.23022342347289768</v>
      </c>
      <c r="U60" s="237">
        <f t="shared" si="31"/>
        <v>0.11234644280890123</v>
      </c>
      <c r="V60" s="237">
        <f t="shared" si="32"/>
        <v>0.65064950148472878</v>
      </c>
      <c r="W60" s="237">
        <f t="shared" si="33"/>
        <v>0.23586930663072103</v>
      </c>
      <c r="X60" s="237">
        <f t="shared" si="34"/>
        <v>0.11348119188455026</v>
      </c>
      <c r="Y60" s="252">
        <f t="shared" si="35"/>
        <v>1.1050710928493839</v>
      </c>
      <c r="Z60" s="252">
        <f t="shared" si="36"/>
        <v>1.1052191841236996</v>
      </c>
      <c r="AA60" s="252">
        <f t="shared" si="39"/>
        <v>5.1999611967576564</v>
      </c>
      <c r="AB60" s="252">
        <f t="shared" si="38"/>
        <v>5.2013852273029135</v>
      </c>
      <c r="AD60" s="238">
        <f>Wealth!BD95</f>
        <v>1188.9383595914519</v>
      </c>
      <c r="AE60" s="238">
        <f>Wealth!BD195</f>
        <v>284.15903922557675</v>
      </c>
      <c r="AF60" s="238">
        <f>Wealth!BD295</f>
        <v>125.40704237398202</v>
      </c>
      <c r="AG60" s="275">
        <f t="shared" si="21"/>
        <v>1598.5044411910105</v>
      </c>
      <c r="AH60" s="275">
        <f t="shared" si="22"/>
        <v>2737.1764087149386</v>
      </c>
      <c r="AI60" s="275">
        <f t="shared" si="23"/>
        <v>482.87413090395194</v>
      </c>
      <c r="AJ60" s="275">
        <f t="shared" si="24"/>
        <v>320.07670346869975</v>
      </c>
      <c r="AK60" s="275">
        <f t="shared" si="25"/>
        <v>3540.1272430875902</v>
      </c>
      <c r="AL60" s="252">
        <f t="shared" si="37"/>
        <v>1.1021906357691191</v>
      </c>
      <c r="AM60" s="252">
        <f t="shared" si="40"/>
        <v>5.0870312090330119</v>
      </c>
    </row>
    <row r="61" spans="1:39">
      <c r="A61" s="212">
        <v>2001</v>
      </c>
      <c r="C61" s="236">
        <f>Data!CR65</f>
        <v>780.20427677748978</v>
      </c>
      <c r="D61" s="231">
        <f>Wealth!BE99</f>
        <v>2.0785485276922262E-2</v>
      </c>
      <c r="E61" s="231">
        <f>Wealth!BE199</f>
        <v>8.1337586171692663E-2</v>
      </c>
      <c r="F61" s="231">
        <f>Wealth!BE299</f>
        <v>4.6614078095792918E-2</v>
      </c>
      <c r="G61" s="231">
        <f>Data!BQ65</f>
        <v>2.3609082712258642</v>
      </c>
      <c r="H61" s="231">
        <f>Data!BR65</f>
        <v>1.6806170120982862</v>
      </c>
      <c r="I61" s="231">
        <f>Data!BS65</f>
        <v>2.5408171046157895</v>
      </c>
      <c r="J61" s="238">
        <f>AgeEffic!BJ100</f>
        <v>3360.9078409896665</v>
      </c>
      <c r="K61" s="238">
        <f>AgeEffic!BJ200</f>
        <v>659.60257542780698</v>
      </c>
      <c r="L61" s="238">
        <f>AgeEffic!BJ300</f>
        <v>408.13543527207628</v>
      </c>
      <c r="M61" s="238">
        <f>AgeEffic!BJ97</f>
        <v>1423.565617500492</v>
      </c>
      <c r="N61" s="238">
        <f>AgeEffic!BJ197</f>
        <v>392.47643614191378</v>
      </c>
      <c r="O61" s="238">
        <f>AgeEffic!BJ297</f>
        <v>160.63156790413399</v>
      </c>
      <c r="P61" s="243">
        <f>(Data!$AZ65-100)</f>
        <v>0.59999999999999432</v>
      </c>
      <c r="Q61" s="237">
        <f t="shared" si="27"/>
        <v>0.16128671698696534</v>
      </c>
      <c r="R61" s="237">
        <f t="shared" si="28"/>
        <v>0.16353237375913357</v>
      </c>
      <c r="S61" s="237">
        <f t="shared" si="29"/>
        <v>0.67447046617484263</v>
      </c>
      <c r="T61" s="237">
        <f t="shared" si="30"/>
        <v>0.21441979816555698</v>
      </c>
      <c r="U61" s="237">
        <f t="shared" si="31"/>
        <v>0.11110973565960035</v>
      </c>
      <c r="V61" s="237">
        <f t="shared" si="32"/>
        <v>0.66935872196657875</v>
      </c>
      <c r="W61" s="237">
        <f t="shared" si="33"/>
        <v>0.21795947078998551</v>
      </c>
      <c r="X61" s="237">
        <f t="shared" si="34"/>
        <v>0.11268180724343564</v>
      </c>
      <c r="Y61" s="252">
        <f t="shared" si="35"/>
        <v>1.1082500944337714</v>
      </c>
      <c r="Z61" s="252">
        <f t="shared" si="36"/>
        <v>1.1084011564377874</v>
      </c>
      <c r="AA61" s="252">
        <f t="shared" si="39"/>
        <v>5.7628574873586196</v>
      </c>
      <c r="AB61" s="252">
        <f t="shared" si="38"/>
        <v>5.7652214010209732</v>
      </c>
      <c r="AD61" s="238">
        <f>Wealth!BE95</f>
        <v>1310.2007209597957</v>
      </c>
      <c r="AE61" s="238">
        <f>Wealth!BE195</f>
        <v>322.84735211074269</v>
      </c>
      <c r="AF61" s="238">
        <f>Wealth!BE295</f>
        <v>138.73062103276683</v>
      </c>
      <c r="AG61" s="275">
        <f t="shared" si="21"/>
        <v>1771.7786941033053</v>
      </c>
      <c r="AH61" s="275">
        <f t="shared" si="22"/>
        <v>3093.2637190800724</v>
      </c>
      <c r="AI61" s="275">
        <f t="shared" si="23"/>
        <v>542.58275226819967</v>
      </c>
      <c r="AJ61" s="275">
        <f t="shared" si="24"/>
        <v>352.489134854025</v>
      </c>
      <c r="AK61" s="275">
        <f t="shared" si="25"/>
        <v>3988.3356062022972</v>
      </c>
      <c r="AL61" s="252">
        <f t="shared" si="37"/>
        <v>1.1069643566097047</v>
      </c>
      <c r="AM61" s="252">
        <f t="shared" si="40"/>
        <v>5.631162229360716</v>
      </c>
    </row>
    <row r="62" spans="1:39">
      <c r="A62" s="212">
        <v>2002</v>
      </c>
      <c r="C62" s="236">
        <f>Data!CR66</f>
        <v>915.5201685305592</v>
      </c>
      <c r="D62" s="231">
        <f>Wealth!BF99</f>
        <v>2.0162804267299897E-2</v>
      </c>
      <c r="E62" s="231">
        <f>Wealth!BF199</f>
        <v>7.7178761480293359E-2</v>
      </c>
      <c r="F62" s="231">
        <f>Wealth!BF299</f>
        <v>4.4934968115830684E-2</v>
      </c>
      <c r="G62" s="231">
        <f>Data!BQ66</f>
        <v>2.392780532887413</v>
      </c>
      <c r="H62" s="231">
        <f>Data!BR66</f>
        <v>1.6764154695680407</v>
      </c>
      <c r="I62" s="231">
        <f>Data!BS66</f>
        <v>2.5509803730342528</v>
      </c>
      <c r="J62" s="238">
        <f>AgeEffic!BK100</f>
        <v>3808.9377552574747</v>
      </c>
      <c r="K62" s="238">
        <f>AgeEffic!BK200</f>
        <v>763.45893834408514</v>
      </c>
      <c r="L62" s="238">
        <f>AgeEffic!BK300</f>
        <v>462.88101936538698</v>
      </c>
      <c r="M62" s="238">
        <f>AgeEffic!BK97</f>
        <v>1591.845847500756</v>
      </c>
      <c r="N62" s="238">
        <f>AgeEffic!BK197</f>
        <v>455.41153264399571</v>
      </c>
      <c r="O62" s="238">
        <f>AgeEffic!BK297</f>
        <v>181.45220726054239</v>
      </c>
      <c r="P62" s="243">
        <f>(Data!$AZ66-100)</f>
        <v>0.20000000000000284</v>
      </c>
      <c r="Q62" s="237">
        <f t="shared" si="27"/>
        <v>0.16093699803222897</v>
      </c>
      <c r="R62" s="237">
        <f t="shared" si="28"/>
        <v>0.1624330049421937</v>
      </c>
      <c r="S62" s="237">
        <f t="shared" si="29"/>
        <v>0.69728361722165189</v>
      </c>
      <c r="T62" s="237">
        <f t="shared" si="30"/>
        <v>0.20065123480690872</v>
      </c>
      <c r="U62" s="237">
        <f t="shared" si="31"/>
        <v>0.10206514797143948</v>
      </c>
      <c r="V62" s="237">
        <f t="shared" si="32"/>
        <v>0.69525414021123733</v>
      </c>
      <c r="W62" s="237">
        <f t="shared" si="33"/>
        <v>0.20224347472608412</v>
      </c>
      <c r="X62" s="237">
        <f t="shared" si="34"/>
        <v>0.10250238506267861</v>
      </c>
      <c r="Y62" s="252">
        <f t="shared" si="35"/>
        <v>1.128048558963362</v>
      </c>
      <c r="Z62" s="252">
        <f t="shared" si="36"/>
        <v>1.1281671517079597</v>
      </c>
      <c r="AA62" s="252">
        <f t="shared" si="39"/>
        <v>6.5007830841261116</v>
      </c>
      <c r="AB62" s="252">
        <f t="shared" si="38"/>
        <v>6.5041334069556038</v>
      </c>
      <c r="AD62" s="238">
        <f>Wealth!BF95</f>
        <v>1489.3294344581086</v>
      </c>
      <c r="AE62" s="238">
        <f>Wealth!BF195</f>
        <v>386.26878423987205</v>
      </c>
      <c r="AF62" s="238">
        <f>Wealth!BF295</f>
        <v>160.00242473379473</v>
      </c>
      <c r="AG62" s="275">
        <f t="shared" si="21"/>
        <v>2035.6006434317753</v>
      </c>
      <c r="AH62" s="275">
        <f t="shared" si="22"/>
        <v>3563.6384778275824</v>
      </c>
      <c r="AI62" s="275">
        <f t="shared" si="23"/>
        <v>647.54696531096124</v>
      </c>
      <c r="AJ62" s="275">
        <f t="shared" si="24"/>
        <v>408.16304513380061</v>
      </c>
      <c r="AK62" s="275">
        <f t="shared" si="25"/>
        <v>4619.3484882723442</v>
      </c>
      <c r="AL62" s="252">
        <f t="shared" si="37"/>
        <v>1.1462640825118746</v>
      </c>
      <c r="AM62" s="252">
        <f t="shared" si="40"/>
        <v>6.4547990063136833</v>
      </c>
    </row>
    <row r="63" spans="1:39">
      <c r="A63" s="212">
        <v>2003</v>
      </c>
      <c r="C63" s="236">
        <f>Data!CR67</f>
        <v>1139.1812776548416</v>
      </c>
      <c r="D63" s="231">
        <f>Wealth!BG99</f>
        <v>1.8872324510844005E-2</v>
      </c>
      <c r="E63" s="231">
        <f>Wealth!BG199</f>
        <v>6.9625622161724368E-2</v>
      </c>
      <c r="F63" s="231">
        <f>Wealth!BG299</f>
        <v>3.9252905557872517E-2</v>
      </c>
      <c r="G63" s="231">
        <f>Data!BQ67</f>
        <v>2.4549928267424859</v>
      </c>
      <c r="H63" s="231">
        <f>Data!BR67</f>
        <v>1.6755772618332567</v>
      </c>
      <c r="I63" s="231">
        <f>Data!BS67</f>
        <v>2.5624597847129067</v>
      </c>
      <c r="J63" s="238">
        <f>AgeEffic!BL100</f>
        <v>4548.730660150527</v>
      </c>
      <c r="K63" s="238">
        <f>AgeEffic!BL200</f>
        <v>937.60301535977908</v>
      </c>
      <c r="L63" s="238">
        <f>AgeEffic!BL300</f>
        <v>565.58371070060423</v>
      </c>
      <c r="M63" s="238">
        <f>AgeEffic!BL97</f>
        <v>1852.8488599236391</v>
      </c>
      <c r="N63" s="238">
        <f>AgeEffic!BL197</f>
        <v>559.57014738547082</v>
      </c>
      <c r="O63" s="238">
        <f>AgeEffic!BL297</f>
        <v>220.71905833401055</v>
      </c>
      <c r="P63" s="243">
        <f>(Data!$AZ67-100)</f>
        <v>2.2000000000000028</v>
      </c>
      <c r="Q63" s="237">
        <f t="shared" si="27"/>
        <v>0.17947989245308776</v>
      </c>
      <c r="R63" s="237">
        <f t="shared" si="28"/>
        <v>0.18252148080113678</v>
      </c>
      <c r="S63" s="237">
        <f t="shared" si="29"/>
        <v>0.68819934897691493</v>
      </c>
      <c r="T63" s="237">
        <f t="shared" si="30"/>
        <v>0.2054377891770319</v>
      </c>
      <c r="U63" s="237">
        <f t="shared" si="31"/>
        <v>0.10636286184605293</v>
      </c>
      <c r="V63" s="237">
        <f t="shared" si="32"/>
        <v>0.68450646750459987</v>
      </c>
      <c r="W63" s="237">
        <f t="shared" si="33"/>
        <v>0.20801652368769105</v>
      </c>
      <c r="X63" s="237">
        <f t="shared" si="34"/>
        <v>0.10747700880770876</v>
      </c>
      <c r="Y63" s="252">
        <f t="shared" si="35"/>
        <v>1.1822447163658536</v>
      </c>
      <c r="Z63" s="252">
        <f t="shared" si="36"/>
        <v>1.1824186208158598</v>
      </c>
      <c r="AA63" s="252">
        <f t="shared" si="39"/>
        <v>7.6855164534486136</v>
      </c>
      <c r="AB63" s="252">
        <f t="shared" si="38"/>
        <v>7.6906084526548044</v>
      </c>
      <c r="AD63" s="238">
        <f>Wealth!BG95</f>
        <v>1791.6388662950437</v>
      </c>
      <c r="AE63" s="238">
        <f>Wealth!BG195</f>
        <v>503.64900091106028</v>
      </c>
      <c r="AF63" s="238">
        <f>Wealth!BG295</f>
        <v>209.4018286447957</v>
      </c>
      <c r="AG63" s="275">
        <f t="shared" si="21"/>
        <v>2504.6896958509001</v>
      </c>
      <c r="AH63" s="275">
        <f t="shared" si="22"/>
        <v>4398.4605648673723</v>
      </c>
      <c r="AI63" s="275">
        <f t="shared" si="23"/>
        <v>843.90281387160985</v>
      </c>
      <c r="AJ63" s="275">
        <f t="shared" si="24"/>
        <v>536.58376474763213</v>
      </c>
      <c r="AK63" s="275">
        <f t="shared" si="25"/>
        <v>5778.9471434866146</v>
      </c>
      <c r="AL63" s="252">
        <f t="shared" si="37"/>
        <v>1.2263136627771023</v>
      </c>
      <c r="AM63" s="252">
        <f t="shared" si="40"/>
        <v>7.9156082119225335</v>
      </c>
    </row>
    <row r="64" spans="1:39">
      <c r="A64" s="212">
        <v>2004</v>
      </c>
      <c r="C64" s="236">
        <f>Data!CR68</f>
        <v>1532.2056971558588</v>
      </c>
      <c r="D64" s="231">
        <f>Wealth!BH99</f>
        <v>1.7697502439126826E-2</v>
      </c>
      <c r="E64" s="231">
        <f>Wealth!BH199</f>
        <v>6.3549790040578924E-2</v>
      </c>
      <c r="F64" s="231">
        <f>Wealth!BH299</f>
        <v>3.8955631657095882E-2</v>
      </c>
      <c r="G64" s="231">
        <f>Data!BQ68</f>
        <v>2.5728324824261253</v>
      </c>
      <c r="H64" s="231">
        <f>Data!BR68</f>
        <v>1.7116021729626718</v>
      </c>
      <c r="I64" s="231">
        <f>Data!BS68</f>
        <v>2.5868031526676796</v>
      </c>
      <c r="J64" s="238">
        <f>AgeEffic!BM100</f>
        <v>5791.7135512685154</v>
      </c>
      <c r="K64" s="238">
        <f>AgeEffic!BM200</f>
        <v>1248.7498359280426</v>
      </c>
      <c r="L64" s="238">
        <f>AgeEffic!BM300</f>
        <v>717.64133498110903</v>
      </c>
      <c r="M64" s="238">
        <f>AgeEffic!BM97</f>
        <v>2251.1040228344191</v>
      </c>
      <c r="N64" s="238">
        <f>AgeEffic!BM197</f>
        <v>729.57948736798926</v>
      </c>
      <c r="O64" s="238">
        <f>AgeEffic!BM297</f>
        <v>277.4240220950058</v>
      </c>
      <c r="P64" s="243">
        <f>(Data!$AZ68-100)</f>
        <v>2.9000000000000057</v>
      </c>
      <c r="Q64" s="237">
        <f t="shared" si="27"/>
        <v>0.21062629265704008</v>
      </c>
      <c r="R64" s="237">
        <f t="shared" si="28"/>
        <v>0.21725768762833061</v>
      </c>
      <c r="S64" s="237">
        <f t="shared" si="29"/>
        <v>0.68162112281220677</v>
      </c>
      <c r="T64" s="237">
        <f t="shared" si="30"/>
        <v>0.20593136900436412</v>
      </c>
      <c r="U64" s="237">
        <f t="shared" si="31"/>
        <v>0.11244750818342905</v>
      </c>
      <c r="V64" s="237">
        <f t="shared" si="32"/>
        <v>0.67738426865106982</v>
      </c>
      <c r="W64" s="237">
        <f t="shared" si="33"/>
        <v>0.20797799172541967</v>
      </c>
      <c r="X64" s="237">
        <f t="shared" si="34"/>
        <v>0.11463773962351037</v>
      </c>
      <c r="Y64" s="252">
        <f t="shared" si="35"/>
        <v>1.2373026823694824</v>
      </c>
      <c r="Z64" s="252">
        <f t="shared" si="36"/>
        <v>1.237574164660497</v>
      </c>
      <c r="AA64" s="252">
        <f t="shared" si="39"/>
        <v>9.5093101232467614</v>
      </c>
      <c r="AB64" s="252">
        <f t="shared" si="38"/>
        <v>9.5176983315252262</v>
      </c>
      <c r="AD64" s="238">
        <f>Wealth!BH95</f>
        <v>2238.762899320423</v>
      </c>
      <c r="AE64" s="238">
        <f>Wealth!BH195</f>
        <v>691.91349462235576</v>
      </c>
      <c r="AF64" s="238">
        <f>Wealth!BH295</f>
        <v>264.03161752960006</v>
      </c>
      <c r="AG64" s="275">
        <f t="shared" si="21"/>
        <v>3194.708011472379</v>
      </c>
      <c r="AH64" s="275">
        <f t="shared" si="22"/>
        <v>5759.961907822073</v>
      </c>
      <c r="AI64" s="275">
        <f t="shared" si="23"/>
        <v>1184.2806408978201</v>
      </c>
      <c r="AJ64" s="275">
        <f t="shared" si="24"/>
        <v>682.99782062951635</v>
      </c>
      <c r="AK64" s="275">
        <f t="shared" si="25"/>
        <v>7627.2403693494098</v>
      </c>
      <c r="AL64" s="252">
        <f t="shared" si="37"/>
        <v>1.268650378814983</v>
      </c>
      <c r="AM64" s="252">
        <f t="shared" si="40"/>
        <v>10.042139356606512</v>
      </c>
    </row>
    <row r="65" spans="1:39">
      <c r="A65" s="212">
        <v>2005</v>
      </c>
      <c r="C65" s="236">
        <f>Data!CR69</f>
        <v>2100.2118261536111</v>
      </c>
      <c r="D65" s="231">
        <f>Wealth!BI99</f>
        <v>1.6624481809077434E-2</v>
      </c>
      <c r="E65" s="231">
        <f>Wealth!BI199</f>
        <v>5.9887867176655313E-2</v>
      </c>
      <c r="F65" s="231">
        <f>Wealth!BI299</f>
        <v>3.6980217702293462E-2</v>
      </c>
      <c r="G65" s="231">
        <f>Data!BQ69</f>
        <v>2.7066197715122837</v>
      </c>
      <c r="H65" s="231">
        <f>Data!BR69</f>
        <v>1.7569596305461825</v>
      </c>
      <c r="I65" s="231">
        <f>Data!BS69</f>
        <v>2.648886428331704</v>
      </c>
      <c r="J65" s="238">
        <f>AgeEffic!BN100</f>
        <v>7642.1228944336881</v>
      </c>
      <c r="K65" s="238">
        <f>AgeEffic!BN200</f>
        <v>1728.9826944537087</v>
      </c>
      <c r="L65" s="238">
        <f>AgeEffic!BN300</f>
        <v>925.74039554739375</v>
      </c>
      <c r="M65" s="238">
        <f>AgeEffic!BN97</f>
        <v>2823.4933383952061</v>
      </c>
      <c r="N65" s="238">
        <f>AgeEffic!BN197</f>
        <v>984.07650602434353</v>
      </c>
      <c r="O65" s="238">
        <f>AgeEffic!BN297</f>
        <v>349.48285651130561</v>
      </c>
      <c r="P65" s="243">
        <f>(Data!$AZ69-100)</f>
        <v>2.4000000000000057</v>
      </c>
      <c r="Q65" s="237">
        <f t="shared" si="27"/>
        <v>0.22344828024792904</v>
      </c>
      <c r="R65" s="237">
        <f t="shared" si="28"/>
        <v>0.23135290579423645</v>
      </c>
      <c r="S65" s="237">
        <f t="shared" si="29"/>
        <v>0.68434771332922917</v>
      </c>
      <c r="T65" s="237">
        <f t="shared" si="30"/>
        <v>0.21143831716277012</v>
      </c>
      <c r="U65" s="237">
        <f t="shared" si="31"/>
        <v>0.1042139695080008</v>
      </c>
      <c r="V65" s="237">
        <f t="shared" si="32"/>
        <v>0.6808518776580309</v>
      </c>
      <c r="W65" s="237">
        <f t="shared" si="33"/>
        <v>0.21359205641031159</v>
      </c>
      <c r="X65" s="237">
        <f t="shared" si="34"/>
        <v>0.10555606593165749</v>
      </c>
      <c r="Y65" s="252">
        <f t="shared" si="35"/>
        <v>1.2740402862334088</v>
      </c>
      <c r="Z65" s="252">
        <f t="shared" si="36"/>
        <v>1.2742445724220273</v>
      </c>
      <c r="AA65" s="252">
        <f t="shared" si="39"/>
        <v>12.115244191303557</v>
      </c>
      <c r="AB65" s="252">
        <f t="shared" si="38"/>
        <v>12.127875440896204</v>
      </c>
      <c r="AD65" s="238">
        <f>Wealth!BI95</f>
        <v>2879.4516587155204</v>
      </c>
      <c r="AE65" s="238">
        <f>Wealth!BI195</f>
        <v>965.80595760220262</v>
      </c>
      <c r="AF65" s="238">
        <f>Wealth!BI295</f>
        <v>341.52464554736827</v>
      </c>
      <c r="AG65" s="275">
        <f t="shared" si="21"/>
        <v>4186.7822618650907</v>
      </c>
      <c r="AH65" s="275">
        <f t="shared" si="22"/>
        <v>7793.5807905932679</v>
      </c>
      <c r="AI65" s="275">
        <f t="shared" si="23"/>
        <v>1696.8820784480679</v>
      </c>
      <c r="AJ65" s="275">
        <f t="shared" si="24"/>
        <v>904.65999853121946</v>
      </c>
      <c r="AK65" s="275">
        <f t="shared" si="25"/>
        <v>10395.122867572554</v>
      </c>
      <c r="AL65" s="252">
        <f t="shared" si="37"/>
        <v>1.3037665979653967</v>
      </c>
      <c r="AM65" s="252">
        <f t="shared" si="40"/>
        <v>13.092605865257291</v>
      </c>
    </row>
    <row r="66" spans="1:39">
      <c r="A66" s="212">
        <v>2006</v>
      </c>
      <c r="C66" s="236">
        <f>Data!CR70</f>
        <v>2892.6923922521164</v>
      </c>
      <c r="D66" s="231">
        <f>Wealth!BJ99</f>
        <v>1.6226680811433292E-2</v>
      </c>
      <c r="E66" s="231">
        <f>Wealth!BJ199</f>
        <v>6.1125755802408394E-2</v>
      </c>
      <c r="F66" s="231">
        <f>Wealth!BJ299</f>
        <v>3.6756163289513172E-2</v>
      </c>
      <c r="G66" s="231">
        <f>Data!BQ70</f>
        <v>2.8230044216873118</v>
      </c>
      <c r="H66" s="231">
        <f>Data!BR70</f>
        <v>1.7736507470363714</v>
      </c>
      <c r="I66" s="231">
        <f>Data!BS70</f>
        <v>2.7455707829658111</v>
      </c>
      <c r="J66" s="238">
        <f>AgeEffic!BO100</f>
        <v>10078.679396911539</v>
      </c>
      <c r="K66" s="238">
        <f>AgeEffic!BO200</f>
        <v>2321.877319055835</v>
      </c>
      <c r="L66" s="238">
        <f>AgeEffic!BO300</f>
        <v>1211.37534953114</v>
      </c>
      <c r="M66" s="238">
        <f>AgeEffic!BO97</f>
        <v>3570.1961071982682</v>
      </c>
      <c r="N66" s="238">
        <f>AgeEffic!BO197</f>
        <v>1309.0949968225177</v>
      </c>
      <c r="O66" s="238">
        <f>AgeEffic!BO297</f>
        <v>441.2107518942172</v>
      </c>
      <c r="P66" s="243">
        <f>(Data!$AZ70-100)</f>
        <v>1.5</v>
      </c>
      <c r="Q66" s="237">
        <f t="shared" si="27"/>
        <v>0.22350633963895999</v>
      </c>
      <c r="R66" s="237">
        <f t="shared" si="28"/>
        <v>0.23018143379879064</v>
      </c>
      <c r="S66" s="237">
        <f t="shared" si="29"/>
        <v>0.68545450778533445</v>
      </c>
      <c r="T66" s="237">
        <f t="shared" si="30"/>
        <v>0.2208402711123599</v>
      </c>
      <c r="U66" s="237">
        <f t="shared" si="31"/>
        <v>9.3705221102305641E-2</v>
      </c>
      <c r="V66" s="237">
        <f t="shared" si="32"/>
        <v>0.68182441169510732</v>
      </c>
      <c r="W66" s="237">
        <f t="shared" si="33"/>
        <v>0.22453122826275243</v>
      </c>
      <c r="X66" s="237">
        <f t="shared" si="34"/>
        <v>9.3644360042140523E-2</v>
      </c>
      <c r="Y66" s="252">
        <f t="shared" si="35"/>
        <v>1.2782051662717575</v>
      </c>
      <c r="Z66" s="252">
        <f t="shared" si="36"/>
        <v>1.2783934282974485</v>
      </c>
      <c r="AA66" s="252">
        <f t="shared" si="39"/>
        <v>15.485767715968107</v>
      </c>
      <c r="AB66" s="252">
        <f t="shared" si="38"/>
        <v>15.504196262851728</v>
      </c>
      <c r="AD66" s="238">
        <f>Wealth!BJ95</f>
        <v>3661.0267212218123</v>
      </c>
      <c r="AE66" s="238">
        <f>Wealth!BJ195</f>
        <v>1275.2033438366063</v>
      </c>
      <c r="AF66" s="238">
        <f>Wealth!BJ295</f>
        <v>432.27354047286104</v>
      </c>
      <c r="AG66" s="275">
        <f t="shared" si="21"/>
        <v>5368.5036055312794</v>
      </c>
      <c r="AH66" s="275">
        <f t="shared" si="22"/>
        <v>10335.094621924578</v>
      </c>
      <c r="AI66" s="275">
        <f t="shared" si="23"/>
        <v>2261.7653634190756</v>
      </c>
      <c r="AJ66" s="275">
        <f t="shared" si="24"/>
        <v>1186.8376029714764</v>
      </c>
      <c r="AK66" s="275">
        <f t="shared" si="25"/>
        <v>13783.69758831513</v>
      </c>
      <c r="AL66" s="252">
        <f t="shared" si="37"/>
        <v>1.2788168689312815</v>
      </c>
      <c r="AM66" s="252">
        <f t="shared" si="40"/>
        <v>16.74304523875966</v>
      </c>
    </row>
    <row r="67" spans="1:39">
      <c r="A67" s="212">
        <v>2007</v>
      </c>
      <c r="C67" s="236">
        <f>Data!CR71</f>
        <v>3895.2863099917945</v>
      </c>
      <c r="D67" s="231">
        <f>Wealth!BK99</f>
        <v>1.5883785045972754E-2</v>
      </c>
      <c r="E67" s="231">
        <f>Wealth!BK199</f>
        <v>6.0655983984720184E-2</v>
      </c>
      <c r="F67" s="231">
        <f>Wealth!BK299</f>
        <v>3.611315254934961E-2</v>
      </c>
      <c r="G67" s="231">
        <f>Data!BQ71</f>
        <v>2.9458051140307093</v>
      </c>
      <c r="H67" s="231">
        <f>Data!BR71</f>
        <v>1.782519000771553</v>
      </c>
      <c r="I67" s="231">
        <f>Data!BS71</f>
        <v>2.8704942535907558</v>
      </c>
      <c r="J67" s="238">
        <f>AgeEffic!BP100</f>
        <v>13230.55296013039</v>
      </c>
      <c r="K67" s="238">
        <f>AgeEffic!BP200</f>
        <v>3048.9857058927846</v>
      </c>
      <c r="L67" s="238">
        <f>AgeEffic!BP300</f>
        <v>1590.0191241031403</v>
      </c>
      <c r="M67" s="238">
        <f>AgeEffic!BP97</f>
        <v>4491.3198422780879</v>
      </c>
      <c r="N67" s="238">
        <f>AgeEffic!BP197</f>
        <v>1710.4926817459161</v>
      </c>
      <c r="O67" s="238">
        <f>AgeEffic!BP297</f>
        <v>553.91823972967552</v>
      </c>
      <c r="P67" s="243">
        <f>(Data!$AZ71-100)</f>
        <v>4.5999999999999943</v>
      </c>
      <c r="Q67" s="237">
        <f t="shared" si="27"/>
        <v>0.22977037932706085</v>
      </c>
      <c r="R67" s="237">
        <f t="shared" si="28"/>
        <v>0.23666941708458722</v>
      </c>
      <c r="S67" s="237">
        <f t="shared" si="29"/>
        <v>0.68662767380864509</v>
      </c>
      <c r="T67" s="237">
        <f t="shared" si="30"/>
        <v>0.22341384754960786</v>
      </c>
      <c r="U67" s="237">
        <f t="shared" si="31"/>
        <v>8.9958478641747039E-2</v>
      </c>
      <c r="V67" s="237">
        <f t="shared" si="32"/>
        <v>0.68270959664743958</v>
      </c>
      <c r="W67" s="237">
        <f t="shared" si="33"/>
        <v>0.22791181084937004</v>
      </c>
      <c r="X67" s="237">
        <f t="shared" si="34"/>
        <v>8.9378592503190551E-2</v>
      </c>
      <c r="Y67" s="252">
        <f t="shared" si="35"/>
        <v>1.2684078062524087</v>
      </c>
      <c r="Z67" s="252">
        <f t="shared" si="36"/>
        <v>1.2686055791044857</v>
      </c>
      <c r="AA67" s="252">
        <f t="shared" si="39"/>
        <v>19.642268656745479</v>
      </c>
      <c r="AB67" s="252">
        <f t="shared" si="38"/>
        <v>19.668709878584618</v>
      </c>
      <c r="AD67" s="238">
        <f>Wealth!BK95</f>
        <v>4631.6519232984292</v>
      </c>
      <c r="AE67" s="238">
        <f>Wealth!BK195</f>
        <v>1674.7043586805755</v>
      </c>
      <c r="AF67" s="238">
        <f>Wealth!BK295</f>
        <v>547.40249051134629</v>
      </c>
      <c r="AG67" s="275">
        <f t="shared" si="21"/>
        <v>6853.7587724903515</v>
      </c>
      <c r="AH67" s="275">
        <f t="shared" si="22"/>
        <v>13643.943922062683</v>
      </c>
      <c r="AI67" s="275">
        <f t="shared" si="23"/>
        <v>2985.1923400230639</v>
      </c>
      <c r="AJ67" s="275">
        <f t="shared" si="24"/>
        <v>1571.3157034140877</v>
      </c>
      <c r="AK67" s="275">
        <f t="shared" si="25"/>
        <v>18200.451965499837</v>
      </c>
      <c r="AL67" s="252">
        <f t="shared" si="37"/>
        <v>1.273006481810828</v>
      </c>
      <c r="AM67" s="252">
        <f t="shared" si="40"/>
        <v>21.31400511419297</v>
      </c>
    </row>
    <row r="68" spans="1:39">
      <c r="A68" s="212">
        <v>2008</v>
      </c>
      <c r="C68" s="236">
        <f>Data!CR72</f>
        <v>4566.6121663756921</v>
      </c>
      <c r="D68" s="231">
        <f>Wealth!BL99</f>
        <v>1.595188196113656E-2</v>
      </c>
      <c r="E68" s="231">
        <f>Wealth!BL199</f>
        <v>5.9146624119960835E-2</v>
      </c>
      <c r="F68" s="231">
        <f>Wealth!BL299</f>
        <v>3.5176330723904983E-2</v>
      </c>
      <c r="G68" s="231">
        <f>Data!BQ72</f>
        <v>3.169686302697043</v>
      </c>
      <c r="H68" s="231">
        <f>Data!BR72</f>
        <v>1.794105374276568</v>
      </c>
      <c r="I68" s="231">
        <f>Data!BS72</f>
        <v>3.0341124260454286</v>
      </c>
      <c r="J68" s="238">
        <f>AgeEffic!BQ100</f>
        <v>17674.71766315756</v>
      </c>
      <c r="K68" s="238">
        <f>AgeEffic!BQ200</f>
        <v>4046.9519402917658</v>
      </c>
      <c r="L68" s="238">
        <f>AgeEffic!BQ300</f>
        <v>2127.4661106775802</v>
      </c>
      <c r="M68" s="238">
        <f>AgeEffic!BQ97</f>
        <v>5576.172521589403</v>
      </c>
      <c r="N68" s="238">
        <f>AgeEffic!BQ197</f>
        <v>2255.6935608777198</v>
      </c>
      <c r="O68" s="238">
        <f>AgeEffic!BQ297</f>
        <v>701.18235976194728</v>
      </c>
      <c r="P68" s="243">
        <f>(Data!$AZ72-100)</f>
        <v>5.7000000000000028</v>
      </c>
      <c r="Q68" s="237">
        <f t="shared" si="27"/>
        <v>0.22899431340168103</v>
      </c>
      <c r="R68" s="237">
        <f t="shared" si="28"/>
        <v>0.23863574449375413</v>
      </c>
      <c r="S68" s="237">
        <f t="shared" si="29"/>
        <v>0.65389312569374003</v>
      </c>
      <c r="T68" s="237">
        <f t="shared" si="30"/>
        <v>0.24959144701648642</v>
      </c>
      <c r="U68" s="237">
        <f t="shared" si="31"/>
        <v>9.6515427289773831E-2</v>
      </c>
      <c r="V68" s="237">
        <f t="shared" si="32"/>
        <v>0.64674889900232546</v>
      </c>
      <c r="W68" s="237">
        <f t="shared" si="33"/>
        <v>0.25680718329082541</v>
      </c>
      <c r="X68" s="237">
        <f t="shared" si="34"/>
        <v>9.6443917706848861E-2</v>
      </c>
      <c r="Y68" s="252">
        <f t="shared" si="35"/>
        <v>1.2616623460415315</v>
      </c>
      <c r="Z68" s="252">
        <f t="shared" si="36"/>
        <v>1.2621001791433697</v>
      </c>
      <c r="AA68" s="252">
        <f t="shared" si="39"/>
        <v>24.781910755047541</v>
      </c>
      <c r="AB68" s="252">
        <f t="shared" si="38"/>
        <v>24.823882261280612</v>
      </c>
      <c r="AD68" s="238">
        <f>Wealth!BL95</f>
        <v>5717.227479422354</v>
      </c>
      <c r="AE68" s="238">
        <f>Wealth!BL195</f>
        <v>2238.3898994202655</v>
      </c>
      <c r="AF68" s="238">
        <f>Wealth!BL295</f>
        <v>701.96191179921709</v>
      </c>
      <c r="AG68" s="275">
        <f t="shared" si="21"/>
        <v>8657.5792906418374</v>
      </c>
      <c r="AH68" s="275">
        <f t="shared" si="22"/>
        <v>18121.817630928177</v>
      </c>
      <c r="AI68" s="275">
        <f t="shared" si="23"/>
        <v>4015.9073482762847</v>
      </c>
      <c r="AJ68" s="275">
        <f t="shared" si="24"/>
        <v>2129.8313592006098</v>
      </c>
      <c r="AK68" s="275">
        <f t="shared" si="25"/>
        <v>24267.556338405069</v>
      </c>
      <c r="AL68" s="252">
        <f t="shared" si="37"/>
        <v>1.2548389433086571</v>
      </c>
      <c r="AM68" s="252">
        <f t="shared" si="40"/>
        <v>26.745643655169218</v>
      </c>
    </row>
    <row r="69" spans="1:39">
      <c r="A69" s="212">
        <v>2009</v>
      </c>
      <c r="C69" s="236">
        <f>Data!CR73</f>
        <v>4528.0761255177322</v>
      </c>
      <c r="D69" s="231">
        <f>Wealth!BM99</f>
        <v>1.5611317744531302E-2</v>
      </c>
      <c r="E69" s="231">
        <f>Wealth!BM199</f>
        <v>5.8538615494921807E-2</v>
      </c>
      <c r="F69" s="231">
        <f>Wealth!BM299</f>
        <v>3.489033803927187E-2</v>
      </c>
      <c r="G69" s="231">
        <f>Data!BQ73</f>
        <v>3.3075676568643639</v>
      </c>
      <c r="H69" s="231">
        <f>Data!BR73</f>
        <v>1.7851348474051851</v>
      </c>
      <c r="I69" s="231">
        <f>Data!BS73</f>
        <v>3.1645792603653824</v>
      </c>
      <c r="J69" s="238">
        <f>AgeEffic!BR100</f>
        <v>22810.981740336778</v>
      </c>
      <c r="K69" s="238">
        <f>AgeEffic!BR200</f>
        <v>5362.2924000503672</v>
      </c>
      <c r="L69" s="238">
        <f>AgeEffic!BR300</f>
        <v>2820.0754659175732</v>
      </c>
      <c r="M69" s="238">
        <f>AgeEffic!BR97</f>
        <v>6896.6032162625561</v>
      </c>
      <c r="N69" s="238">
        <f>AgeEffic!BR197</f>
        <v>3003.8584523991694</v>
      </c>
      <c r="O69" s="238">
        <f>AgeEffic!BR297</f>
        <v>891.13756802917533</v>
      </c>
      <c r="P69" s="243">
        <f>(Data!$AZ73-100)</f>
        <v>-0.29999999999999716</v>
      </c>
      <c r="Q69" s="237">
        <f t="shared" si="27"/>
        <v>0.15636908022286208</v>
      </c>
      <c r="R69" s="237">
        <f t="shared" si="28"/>
        <v>0.16024717798319524</v>
      </c>
      <c r="S69" s="237">
        <f t="shared" si="29"/>
        <v>0.64724265466944142</v>
      </c>
      <c r="T69" s="237">
        <f t="shared" si="30"/>
        <v>0.26042171835731504</v>
      </c>
      <c r="U69" s="237">
        <f t="shared" si="31"/>
        <v>9.2335626973243559E-2</v>
      </c>
      <c r="V69" s="237">
        <f t="shared" si="32"/>
        <v>0.64226191001359778</v>
      </c>
      <c r="W69" s="237">
        <f t="shared" si="33"/>
        <v>0.26599765740778092</v>
      </c>
      <c r="X69" s="237">
        <f t="shared" si="34"/>
        <v>9.1740432578621106E-2</v>
      </c>
      <c r="Y69" s="252">
        <f t="shared" si="35"/>
        <v>1.2635733136671914</v>
      </c>
      <c r="Z69" s="252">
        <f t="shared" si="36"/>
        <v>1.2641593325506049</v>
      </c>
      <c r="AA69" s="252">
        <f t="shared" si="39"/>
        <v>31.313761091760028</v>
      </c>
      <c r="AB69" s="252">
        <f t="shared" si="38"/>
        <v>31.381342430735298</v>
      </c>
      <c r="AD69" s="238">
        <f>Wealth!BM95</f>
        <v>7130.7638489653145</v>
      </c>
      <c r="AE69" s="238">
        <f>Wealth!BM195</f>
        <v>2998.4509428024271</v>
      </c>
      <c r="AF69" s="238">
        <f>Wealth!BM295</f>
        <v>895.5314859379364</v>
      </c>
      <c r="AG69" s="275">
        <f t="shared" si="21"/>
        <v>11024.746277705677</v>
      </c>
      <c r="AH69" s="275">
        <f t="shared" si="22"/>
        <v>23585.483875575319</v>
      </c>
      <c r="AI69" s="275">
        <f t="shared" si="23"/>
        <v>5352.6392662315438</v>
      </c>
      <c r="AJ69" s="275">
        <f t="shared" si="24"/>
        <v>2833.9803674033865</v>
      </c>
      <c r="AK69" s="275">
        <f t="shared" si="25"/>
        <v>31772.10350921025</v>
      </c>
      <c r="AL69" s="252">
        <f t="shared" si="37"/>
        <v>1.2647491089757381</v>
      </c>
      <c r="AM69" s="252">
        <f t="shared" si="40"/>
        <v>33.826528981857869</v>
      </c>
    </row>
    <row r="70" spans="1:39">
      <c r="A70" s="212">
        <v>2010</v>
      </c>
      <c r="C70" s="236">
        <f>Data!CR74</f>
        <v>5800.8744563228738</v>
      </c>
      <c r="D70" s="231">
        <f>Wealth!BN99</f>
        <v>1.569670062679147E-2</v>
      </c>
      <c r="E70" s="231">
        <f>Wealth!BN199</f>
        <v>5.9215635623473872E-2</v>
      </c>
      <c r="F70" s="231">
        <f>Wealth!BN299</f>
        <v>3.4937310724961125E-2</v>
      </c>
      <c r="G70" s="231">
        <f>Data!BQ74</f>
        <v>3.3968719835997017</v>
      </c>
      <c r="H70" s="231">
        <f>Data!BR74</f>
        <v>1.7681760663548358</v>
      </c>
      <c r="I70" s="231">
        <f>Data!BS74</f>
        <v>3.2500229003952481</v>
      </c>
      <c r="J70" s="238">
        <f>AgeEffic!BS100</f>
        <v>28869.296508220155</v>
      </c>
      <c r="K70" s="238">
        <f>AgeEffic!BS200</f>
        <v>7032.3832180559311</v>
      </c>
      <c r="L70" s="238">
        <f>AgeEffic!BS300</f>
        <v>3659.0476702122187</v>
      </c>
      <c r="M70" s="238">
        <f>AgeEffic!BS97</f>
        <v>8498.788487644757</v>
      </c>
      <c r="N70" s="238">
        <f>AgeEffic!BS197</f>
        <v>3977.1962486481702</v>
      </c>
      <c r="O70" s="238">
        <f>AgeEffic!BS297</f>
        <v>1125.8528885341784</v>
      </c>
      <c r="P70" s="243">
        <f>(Data!$AZ74-100)</f>
        <v>3.2000000000000028</v>
      </c>
      <c r="Q70" s="237">
        <f t="shared" si="27"/>
        <v>0.14193154286781753</v>
      </c>
      <c r="R70" s="237">
        <f t="shared" si="28"/>
        <v>0.14420304184466987</v>
      </c>
      <c r="S70" s="237">
        <f t="shared" si="29"/>
        <v>0.65009948451536526</v>
      </c>
      <c r="T70" s="237">
        <f t="shared" si="30"/>
        <v>0.2553669613274146</v>
      </c>
      <c r="U70" s="237">
        <f t="shared" si="31"/>
        <v>9.4533554157219979E-2</v>
      </c>
      <c r="V70" s="237">
        <f t="shared" si="32"/>
        <v>0.64606939880507119</v>
      </c>
      <c r="W70" s="237">
        <f t="shared" si="33"/>
        <v>0.25990784146336465</v>
      </c>
      <c r="X70" s="237">
        <f t="shared" si="34"/>
        <v>9.4022759731564057E-2</v>
      </c>
      <c r="Y70" s="252">
        <f t="shared" si="35"/>
        <v>1.2582656551926379</v>
      </c>
      <c r="Z70" s="252">
        <f t="shared" si="36"/>
        <v>1.2587053023744612</v>
      </c>
      <c r="AA70" s="252">
        <f t="shared" si="39"/>
        <v>39.401030116669162</v>
      </c>
      <c r="AB70" s="252">
        <f t="shared" si="38"/>
        <v>39.499862113195185</v>
      </c>
      <c r="AD70" s="238">
        <f>Wealth!BN95</f>
        <v>8745.8447841193392</v>
      </c>
      <c r="AE70" s="238">
        <f>Wealth!BN195</f>
        <v>3949.0674039249616</v>
      </c>
      <c r="AF70" s="238">
        <f>Wealth!BN295</f>
        <v>1130.4388489525627</v>
      </c>
      <c r="AG70" s="275">
        <f t="shared" si="21"/>
        <v>13825.351036996864</v>
      </c>
      <c r="AH70" s="275">
        <f t="shared" si="22"/>
        <v>29708.515120086566</v>
      </c>
      <c r="AI70" s="275">
        <f t="shared" si="23"/>
        <v>6982.6464680421423</v>
      </c>
      <c r="AJ70" s="275">
        <f t="shared" si="24"/>
        <v>3673.9521465922735</v>
      </c>
      <c r="AK70" s="275">
        <f t="shared" si="25"/>
        <v>40365.113734720981</v>
      </c>
      <c r="AL70" s="252">
        <f t="shared" si="37"/>
        <v>1.2447517148037639</v>
      </c>
      <c r="AM70" s="252">
        <f t="shared" si="40"/>
        <v>42.105629956026803</v>
      </c>
    </row>
    <row r="71" spans="1:39">
      <c r="A71" s="212">
        <v>2011</v>
      </c>
      <c r="C71" s="236">
        <f>Data!CR75</f>
        <v>7060.3307720917965</v>
      </c>
      <c r="D71" s="231">
        <f>Wealth!BO99</f>
        <v>1.5713019383344413E-2</v>
      </c>
      <c r="E71" s="231">
        <f>Wealth!BO199</f>
        <v>6.1266659574380322E-2</v>
      </c>
      <c r="F71" s="231">
        <f>Wealth!BO299</f>
        <v>3.7873932977015919E-2</v>
      </c>
      <c r="G71" s="231">
        <f>Data!BQ75</f>
        <v>3.6584311263368785</v>
      </c>
      <c r="H71" s="231">
        <f>Data!BR75</f>
        <v>1.7858578270183842</v>
      </c>
      <c r="I71" s="231">
        <f>Data!BS75</f>
        <v>3.3588986675584884</v>
      </c>
      <c r="J71" s="238">
        <f>AgeEffic!BT100</f>
        <v>37934.996740790222</v>
      </c>
      <c r="K71" s="238">
        <f>AgeEffic!BT200</f>
        <v>9199.9514987770253</v>
      </c>
      <c r="L71" s="238">
        <f>AgeEffic!BT300</f>
        <v>4565.4724619259996</v>
      </c>
      <c r="M71" s="238">
        <f>AgeEffic!BT97</f>
        <v>10369.198006133809</v>
      </c>
      <c r="N71" s="238">
        <f>AgeEffic!BT197</f>
        <v>5151.5587408976417</v>
      </c>
      <c r="O71" s="238">
        <f>AgeEffic!BT297</f>
        <v>1359.2170868448807</v>
      </c>
      <c r="P71" s="243">
        <f>(Data!$AZ75-100)</f>
        <v>5.5999999999999943</v>
      </c>
      <c r="Q71" s="237">
        <f t="shared" si="27"/>
        <v>0.17202243635969361</v>
      </c>
      <c r="R71" s="237">
        <f t="shared" si="28"/>
        <v>0.17803225276034434</v>
      </c>
      <c r="S71" s="237">
        <f t="shared" si="29"/>
        <v>0.59497908643414643</v>
      </c>
      <c r="T71" s="237">
        <f t="shared" si="30"/>
        <v>0.29095646069718467</v>
      </c>
      <c r="U71" s="237">
        <f t="shared" si="31"/>
        <v>0.11406445286866866</v>
      </c>
      <c r="V71" s="237">
        <f t="shared" si="32"/>
        <v>0.58845911970865339</v>
      </c>
      <c r="W71" s="237">
        <f t="shared" si="33"/>
        <v>0.29661967864147026</v>
      </c>
      <c r="X71" s="237">
        <f t="shared" si="34"/>
        <v>0.11492120164987626</v>
      </c>
      <c r="Y71" s="252">
        <f t="shared" si="35"/>
        <v>1.2388117584597096</v>
      </c>
      <c r="Z71" s="252">
        <f t="shared" si="36"/>
        <v>1.239187558728384</v>
      </c>
      <c r="AA71" s="252">
        <f t="shared" si="39"/>
        <v>48.810459403954901</v>
      </c>
      <c r="AB71" s="252">
        <f t="shared" si="38"/>
        <v>48.947737702158129</v>
      </c>
      <c r="AD71" s="238">
        <f>Wealth!BO95</f>
        <v>10653.730622262097</v>
      </c>
      <c r="AE71" s="238">
        <f>Wealth!BO195</f>
        <v>5027.3961180553542</v>
      </c>
      <c r="AF71" s="238">
        <f>Wealth!BO295</f>
        <v>1309.7864090480621</v>
      </c>
      <c r="AG71" s="275">
        <f t="shared" si="21"/>
        <v>16990.913149365515</v>
      </c>
      <c r="AH71" s="275">
        <f t="shared" si="22"/>
        <v>38975.939720092021</v>
      </c>
      <c r="AI71" s="275">
        <f t="shared" si="23"/>
        <v>8978.2147069509956</v>
      </c>
      <c r="AJ71" s="275">
        <f t="shared" si="24"/>
        <v>4399.439824137753</v>
      </c>
      <c r="AK71" s="275">
        <f t="shared" si="25"/>
        <v>52353.594251180766</v>
      </c>
      <c r="AL71" s="252">
        <f t="shared" si="37"/>
        <v>1.2220885736409022</v>
      </c>
      <c r="AM71" s="252">
        <f t="shared" si="40"/>
        <v>51.456809255212441</v>
      </c>
    </row>
    <row r="72" spans="1:39">
      <c r="A72" s="212">
        <v>2012</v>
      </c>
      <c r="C72" s="236">
        <f>Data!CR76</f>
        <v>7828.6629828517816</v>
      </c>
      <c r="D72" s="231">
        <f>Wealth!BP99</f>
        <v>1.5876184492875398E-2</v>
      </c>
      <c r="E72" s="231">
        <f>Wealth!BP199</f>
        <v>6.2779638740139143E-2</v>
      </c>
      <c r="F72" s="231">
        <f>Wealth!BP299</f>
        <v>3.8387246718635075E-2</v>
      </c>
      <c r="G72" s="231">
        <f>Data!BQ76</f>
        <v>3.824889742585206</v>
      </c>
      <c r="H72" s="231">
        <f>Data!BR76</f>
        <v>1.8305042726938436</v>
      </c>
      <c r="I72" s="231">
        <f>Data!BS76</f>
        <v>3.4579861782514643</v>
      </c>
      <c r="J72" s="238">
        <f>AgeEffic!BU100</f>
        <v>47929.883337061416</v>
      </c>
      <c r="K72" s="238">
        <f>AgeEffic!BU200</f>
        <v>11961.446944660278</v>
      </c>
      <c r="L72" s="238">
        <f>AgeEffic!BU300</f>
        <v>5481.4090848625574</v>
      </c>
      <c r="M72" s="238">
        <f>AgeEffic!BU97</f>
        <v>12531.049667503898</v>
      </c>
      <c r="N72" s="238">
        <f>AgeEffic!BU197</f>
        <v>6534.5091640006567</v>
      </c>
      <c r="O72" s="238">
        <f>AgeEffic!BU297</f>
        <v>1585.1448797965525</v>
      </c>
      <c r="P72" s="243">
        <f>(Data!$AZ76-100)</f>
        <v>3.0999999999999943</v>
      </c>
      <c r="Q72" s="237">
        <f t="shared" si="27"/>
        <v>0.13381595003645971</v>
      </c>
      <c r="R72" s="237">
        <f t="shared" si="28"/>
        <v>0.13751354060878049</v>
      </c>
      <c r="S72" s="237">
        <f t="shared" si="29"/>
        <v>0.63790162682559248</v>
      </c>
      <c r="T72" s="237">
        <f t="shared" si="30"/>
        <v>0.26218161844301879</v>
      </c>
      <c r="U72" s="237">
        <f t="shared" si="31"/>
        <v>9.9916754731388946E-2</v>
      </c>
      <c r="V72" s="237">
        <f t="shared" si="32"/>
        <v>0.63602313634497765</v>
      </c>
      <c r="W72" s="237">
        <f t="shared" si="33"/>
        <v>0.26363825793058271</v>
      </c>
      <c r="X72" s="237">
        <f t="shared" si="34"/>
        <v>0.1003386057244397</v>
      </c>
      <c r="Y72" s="252">
        <f t="shared" si="35"/>
        <v>1.2201262984831454</v>
      </c>
      <c r="Z72" s="252">
        <f t="shared" si="36"/>
        <v>1.2203088911626949</v>
      </c>
      <c r="AA72" s="252">
        <f t="shared" si="39"/>
        <v>59.554925159809329</v>
      </c>
      <c r="AB72" s="252">
        <f t="shared" si="38"/>
        <v>59.731359520243025</v>
      </c>
      <c r="AD72" s="238">
        <f>Wealth!BP95</f>
        <v>12802.290749408272</v>
      </c>
      <c r="AE72" s="238">
        <f>Wealth!BP195</f>
        <v>6293.0897423244742</v>
      </c>
      <c r="AF72" s="238">
        <f>Wealth!BP295</f>
        <v>1517.2640506881448</v>
      </c>
      <c r="AG72" s="275">
        <f t="shared" si="21"/>
        <v>20612.644542420891</v>
      </c>
      <c r="AH72" s="275">
        <f t="shared" si="22"/>
        <v>48967.350569005168</v>
      </c>
      <c r="AI72" s="275">
        <f t="shared" si="23"/>
        <v>11519.52766177075</v>
      </c>
      <c r="AJ72" s="275">
        <f t="shared" si="24"/>
        <v>5246.6781160374339</v>
      </c>
      <c r="AK72" s="275">
        <f t="shared" si="25"/>
        <v>65733.556346813348</v>
      </c>
      <c r="AL72" s="252">
        <f t="shared" si="37"/>
        <v>1.2066005957841905</v>
      </c>
      <c r="AM72" s="252">
        <f t="shared" si="40"/>
        <v>62.087816704492781</v>
      </c>
    </row>
    <row r="73" spans="1:39">
      <c r="A73" s="212">
        <v>2013</v>
      </c>
      <c r="C73" s="236">
        <f>Data!CR77</f>
        <v>8073.112851960298</v>
      </c>
      <c r="D73" s="231">
        <f>Wealth!BQ99</f>
        <v>1.6009907251799467E-2</v>
      </c>
      <c r="E73" s="231">
        <f>Wealth!BQ199</f>
        <v>6.303518294609782E-2</v>
      </c>
      <c r="F73" s="231">
        <f>Wealth!BQ299</f>
        <v>3.9450694287124291E-2</v>
      </c>
      <c r="G73" s="231">
        <f>Data!BQ77</f>
        <v>3.8363644118129612</v>
      </c>
      <c r="H73" s="231">
        <f>Data!BR77</f>
        <v>1.849724567557129</v>
      </c>
      <c r="I73" s="231">
        <f>Data!BS77</f>
        <v>3.5098559709252357</v>
      </c>
      <c r="J73" s="238">
        <f>AgeEffic!BV100</f>
        <v>57528.796977300997</v>
      </c>
      <c r="K73" s="238">
        <f>AgeEffic!BV200</f>
        <v>15265.395914331149</v>
      </c>
      <c r="L73" s="238">
        <f>AgeEffic!BV300</f>
        <v>6436.682508549552</v>
      </c>
      <c r="M73" s="238">
        <f>AgeEffic!BV97</f>
        <v>14995.654948773352</v>
      </c>
      <c r="N73" s="238">
        <f>AgeEffic!BV197</f>
        <v>8252.7940548963252</v>
      </c>
      <c r="O73" s="238">
        <f>AgeEffic!BV297</f>
        <v>1833.8879321172753</v>
      </c>
      <c r="P73" s="243">
        <f>(Data!$AZ77-100)</f>
        <v>3.2000000000000028</v>
      </c>
      <c r="Q73" s="237">
        <f t="shared" si="27"/>
        <v>8.0338842446004061E-2</v>
      </c>
      <c r="R73" s="237">
        <f t="shared" si="28"/>
        <v>8.0727153510714869E-2</v>
      </c>
      <c r="S73" s="237">
        <f t="shared" si="29"/>
        <v>0.66520081756888116</v>
      </c>
      <c r="T73" s="237">
        <f t="shared" si="30"/>
        <v>0.25125061937525123</v>
      </c>
      <c r="U73" s="237">
        <f t="shared" si="31"/>
        <v>8.3548563055867428E-2</v>
      </c>
      <c r="V73" s="237">
        <f t="shared" si="32"/>
        <v>0.66631123721051488</v>
      </c>
      <c r="W73" s="237">
        <f t="shared" si="33"/>
        <v>0.25060504575758352</v>
      </c>
      <c r="X73" s="237">
        <f t="shared" si="34"/>
        <v>8.3083717031901552E-2</v>
      </c>
      <c r="Y73" s="252">
        <f t="shared" si="35"/>
        <v>1.2095995729586704</v>
      </c>
      <c r="Z73" s="252">
        <f t="shared" si="36"/>
        <v>1.2096268933627399</v>
      </c>
      <c r="AA73" s="252">
        <f t="shared" si="39"/>
        <v>72.037612040890934</v>
      </c>
      <c r="AB73" s="252">
        <f t="shared" si="38"/>
        <v>72.252658852804487</v>
      </c>
      <c r="AD73" s="238">
        <f>Wealth!BQ95</f>
        <v>15257.775643449524</v>
      </c>
      <c r="AE73" s="238">
        <f>Wealth!BQ195</f>
        <v>7924.0528469282644</v>
      </c>
      <c r="AF73" s="238">
        <f>Wealth!BQ295</f>
        <v>1730.7912653929263</v>
      </c>
      <c r="AG73" s="275">
        <f t="shared" si="21"/>
        <v>24912.619755770716</v>
      </c>
      <c r="AH73" s="275">
        <f t="shared" si="22"/>
        <v>58534.387481956357</v>
      </c>
      <c r="AI73" s="275">
        <f t="shared" si="23"/>
        <v>14657.315225584221</v>
      </c>
      <c r="AJ73" s="275">
        <f t="shared" si="24"/>
        <v>6074.8280572646072</v>
      </c>
      <c r="AK73" s="275">
        <f t="shared" si="25"/>
        <v>79266.530764805182</v>
      </c>
      <c r="AL73" s="252">
        <f t="shared" si="37"/>
        <v>1.1995807936014364</v>
      </c>
      <c r="AM73" s="252">
        <f t="shared" si="40"/>
        <v>74.479352435355977</v>
      </c>
    </row>
    <row r="74" spans="1:39">
      <c r="A74" s="212">
        <v>2014</v>
      </c>
      <c r="C74" s="236" t="e">
        <f>Data!CR78</f>
        <v>#DIV/0!</v>
      </c>
      <c r="D74" s="231" t="e">
        <f>Wealth!BR99</f>
        <v>#DIV/0!</v>
      </c>
      <c r="E74" s="231" t="e">
        <f>Wealth!BR199</f>
        <v>#DIV/0!</v>
      </c>
      <c r="F74" s="231" t="e">
        <f>Wealth!BR299</f>
        <v>#DIV/0!</v>
      </c>
      <c r="G74" s="231">
        <f>Data!BQ78</f>
        <v>1.9105094770828546</v>
      </c>
      <c r="H74" s="231">
        <f>Data!BR78</f>
        <v>0.9156136609407789</v>
      </c>
      <c r="I74" s="231">
        <f>Data!BS78</f>
        <v>1.7689674093463188</v>
      </c>
      <c r="J74" s="238" t="e">
        <f>AgeEffic!BW100</f>
        <v>#DIV/0!</v>
      </c>
      <c r="K74" s="238" t="e">
        <f>AgeEffic!BW200</f>
        <v>#DIV/0!</v>
      </c>
      <c r="L74" s="238" t="e">
        <f>AgeEffic!BW300</f>
        <v>#DIV/0!</v>
      </c>
      <c r="M74" s="238" t="e">
        <f>AgeEffic!BW97</f>
        <v>#DIV/0!</v>
      </c>
      <c r="N74" s="238" t="e">
        <f>AgeEffic!BW197</f>
        <v>#DIV/0!</v>
      </c>
      <c r="O74" s="238" t="e">
        <f>AgeEffic!BW297</f>
        <v>#DIV/0!</v>
      </c>
      <c r="P74" s="243">
        <f>(Data!$AZ78-100)</f>
        <v>-100</v>
      </c>
      <c r="Q74" s="237" t="e">
        <f t="shared" si="27"/>
        <v>#DIV/0!</v>
      </c>
      <c r="R74" s="237" t="e">
        <f t="shared" si="28"/>
        <v>#DIV/0!</v>
      </c>
      <c r="S74" s="237" t="e">
        <f t="shared" si="29"/>
        <v>#DIV/0!</v>
      </c>
      <c r="T74" s="237" t="e">
        <f t="shared" si="30"/>
        <v>#DIV/0!</v>
      </c>
      <c r="U74" s="237" t="e">
        <f t="shared" si="31"/>
        <v>#DIV/0!</v>
      </c>
      <c r="V74" s="237" t="e">
        <f t="shared" si="32"/>
        <v>#DIV/0!</v>
      </c>
      <c r="W74" s="237" t="e">
        <f t="shared" si="33"/>
        <v>#DIV/0!</v>
      </c>
      <c r="X74" s="237" t="e">
        <f t="shared" si="34"/>
        <v>#DIV/0!</v>
      </c>
      <c r="Y74" s="252" t="e">
        <f t="shared" si="35"/>
        <v>#DIV/0!</v>
      </c>
      <c r="Z74" s="252" t="e">
        <f t="shared" si="36"/>
        <v>#DIV/0!</v>
      </c>
      <c r="AA74" s="252" t="e">
        <f t="shared" si="39"/>
        <v>#DIV/0!</v>
      </c>
      <c r="AB74" s="252" t="e">
        <f t="shared" si="38"/>
        <v>#DIV/0!</v>
      </c>
      <c r="AD74" s="231" t="e">
        <f>Wealth!BR95</f>
        <v>#DIV/0!</v>
      </c>
      <c r="AE74" s="231" t="e">
        <f>Wealth!BR195</f>
        <v>#DIV/0!</v>
      </c>
      <c r="AF74" s="231" t="e">
        <f>Wealth!BR295</f>
        <v>#DIV/0!</v>
      </c>
      <c r="AG74" s="252" t="e">
        <f t="shared" si="21"/>
        <v>#DIV/0!</v>
      </c>
      <c r="AH74" s="252" t="e">
        <f t="shared" si="22"/>
        <v>#DIV/0!</v>
      </c>
      <c r="AI74" s="252" t="e">
        <f t="shared" si="23"/>
        <v>#DIV/0!</v>
      </c>
      <c r="AJ74" s="252" t="e">
        <f t="shared" si="24"/>
        <v>#DIV/0!</v>
      </c>
      <c r="AK74" s="252" t="e">
        <f t="shared" si="25"/>
        <v>#DIV/0!</v>
      </c>
      <c r="AL74" s="252" t="e">
        <f t="shared" si="37"/>
        <v>#DIV/0!</v>
      </c>
      <c r="AM74" s="252" t="e">
        <f t="shared" si="40"/>
        <v>#DIV/0!</v>
      </c>
    </row>
    <row r="75" spans="1:39">
      <c r="A75" s="212">
        <v>2015</v>
      </c>
      <c r="C75" s="236" t="e">
        <f>Data!CR79</f>
        <v>#DIV/0!</v>
      </c>
      <c r="D75" s="231" t="e">
        <f>Wealth!BS99</f>
        <v>#DIV/0!</v>
      </c>
      <c r="E75" s="231" t="e">
        <f>Wealth!BS199</f>
        <v>#DIV/0!</v>
      </c>
      <c r="F75" s="231" t="e">
        <f>Wealth!BS299</f>
        <v>#DIV/0!</v>
      </c>
      <c r="G75" s="231">
        <f>Data!BQ79</f>
        <v>0</v>
      </c>
      <c r="H75" s="231">
        <f>Data!BR79</f>
        <v>0</v>
      </c>
      <c r="I75" s="231">
        <f>Data!BS79</f>
        <v>0</v>
      </c>
      <c r="J75" s="238" t="e">
        <f>AgeEffic!BX100</f>
        <v>#DIV/0!</v>
      </c>
      <c r="K75" s="238" t="e">
        <f>AgeEffic!BX200</f>
        <v>#DIV/0!</v>
      </c>
      <c r="L75" s="238" t="e">
        <f>AgeEffic!BX300</f>
        <v>#DIV/0!</v>
      </c>
      <c r="M75" s="238" t="e">
        <f>AgeEffic!BX97</f>
        <v>#DIV/0!</v>
      </c>
      <c r="N75" s="238" t="e">
        <f>AgeEffic!BX197</f>
        <v>#DIV/0!</v>
      </c>
      <c r="O75" s="238" t="e">
        <f>AgeEffic!BX297</f>
        <v>#DIV/0!</v>
      </c>
      <c r="P75" s="243">
        <f>(Data!$AZ79-100)</f>
        <v>-100</v>
      </c>
      <c r="Q75" s="237" t="e">
        <f t="shared" si="27"/>
        <v>#DIV/0!</v>
      </c>
      <c r="R75" s="237" t="e">
        <f t="shared" si="28"/>
        <v>#DIV/0!</v>
      </c>
      <c r="S75" s="237" t="e">
        <f t="shared" si="29"/>
        <v>#DIV/0!</v>
      </c>
      <c r="T75" s="237" t="e">
        <f t="shared" si="30"/>
        <v>#DIV/0!</v>
      </c>
      <c r="U75" s="237" t="e">
        <f t="shared" si="31"/>
        <v>#DIV/0!</v>
      </c>
      <c r="V75" s="237" t="e">
        <f t="shared" si="32"/>
        <v>#DIV/0!</v>
      </c>
      <c r="W75" s="237" t="e">
        <f t="shared" si="33"/>
        <v>#DIV/0!</v>
      </c>
      <c r="X75" s="237" t="e">
        <f t="shared" si="34"/>
        <v>#DIV/0!</v>
      </c>
      <c r="Y75" s="252" t="e">
        <f t="shared" si="35"/>
        <v>#DIV/0!</v>
      </c>
      <c r="Z75" s="252" t="e">
        <f t="shared" si="36"/>
        <v>#DIV/0!</v>
      </c>
      <c r="AA75" s="252" t="e">
        <f t="shared" si="39"/>
        <v>#DIV/0!</v>
      </c>
      <c r="AB75" s="252" t="e">
        <f t="shared" si="38"/>
        <v>#DIV/0!</v>
      </c>
      <c r="AD75" s="231" t="e">
        <f>Wealth!BS95</f>
        <v>#DIV/0!</v>
      </c>
      <c r="AE75" s="231" t="e">
        <f>Wealth!BS195</f>
        <v>#DIV/0!</v>
      </c>
      <c r="AF75" s="231" t="e">
        <f>Wealth!BS295</f>
        <v>#DIV/0!</v>
      </c>
      <c r="AG75" s="252" t="e">
        <f t="shared" si="21"/>
        <v>#DIV/0!</v>
      </c>
      <c r="AH75" s="252" t="e">
        <f t="shared" si="22"/>
        <v>#DIV/0!</v>
      </c>
      <c r="AI75" s="252" t="e">
        <f t="shared" si="23"/>
        <v>#DIV/0!</v>
      </c>
      <c r="AJ75" s="252" t="e">
        <f t="shared" si="24"/>
        <v>#DIV/0!</v>
      </c>
      <c r="AK75" s="252" t="e">
        <f t="shared" si="25"/>
        <v>#DIV/0!</v>
      </c>
      <c r="AL75" s="252" t="e">
        <f t="shared" si="37"/>
        <v>#DIV/0!</v>
      </c>
      <c r="AM75" s="252" t="e">
        <f t="shared" si="40"/>
        <v>#DIV/0!</v>
      </c>
    </row>
    <row r="76" spans="1:39">
      <c r="A76" s="212">
        <v>2016</v>
      </c>
      <c r="C76" s="236" t="e">
        <f>Data!CR80</f>
        <v>#DIV/0!</v>
      </c>
      <c r="D76" s="231" t="e">
        <f>Wealth!BT99</f>
        <v>#DIV/0!</v>
      </c>
      <c r="E76" s="231" t="e">
        <f>Wealth!BT199</f>
        <v>#DIV/0!</v>
      </c>
      <c r="F76" s="231" t="e">
        <f>Wealth!BT299</f>
        <v>#DIV/0!</v>
      </c>
      <c r="G76" s="231">
        <f>Data!BQ80</f>
        <v>0</v>
      </c>
      <c r="H76" s="231">
        <f>Data!BR80</f>
        <v>0</v>
      </c>
      <c r="I76" s="231">
        <f>Data!BS80</f>
        <v>0</v>
      </c>
      <c r="J76" s="238" t="e">
        <f>AgeEffic!BY100</f>
        <v>#DIV/0!</v>
      </c>
      <c r="K76" s="238" t="e">
        <f>AgeEffic!BY200</f>
        <v>#DIV/0!</v>
      </c>
      <c r="L76" s="238" t="e">
        <f>AgeEffic!BY300</f>
        <v>#DIV/0!</v>
      </c>
      <c r="M76" s="238" t="e">
        <f>AgeEffic!BY97</f>
        <v>#DIV/0!</v>
      </c>
      <c r="N76" s="238" t="e">
        <f>AgeEffic!BY197</f>
        <v>#DIV/0!</v>
      </c>
      <c r="O76" s="238" t="e">
        <f>AgeEffic!BY297</f>
        <v>#DIV/0!</v>
      </c>
      <c r="P76" s="243">
        <f>(Data!$AZ80-100)</f>
        <v>-100</v>
      </c>
      <c r="Q76" s="237" t="e">
        <f t="shared" si="27"/>
        <v>#DIV/0!</v>
      </c>
      <c r="R76" s="237" t="e">
        <f t="shared" si="28"/>
        <v>#DIV/0!</v>
      </c>
      <c r="S76" s="237" t="e">
        <f t="shared" si="29"/>
        <v>#DIV/0!</v>
      </c>
      <c r="T76" s="237" t="e">
        <f t="shared" si="30"/>
        <v>#DIV/0!</v>
      </c>
      <c r="U76" s="237" t="e">
        <f t="shared" si="31"/>
        <v>#DIV/0!</v>
      </c>
      <c r="V76" s="237" t="e">
        <f t="shared" si="32"/>
        <v>#DIV/0!</v>
      </c>
      <c r="W76" s="237" t="e">
        <f t="shared" si="33"/>
        <v>#DIV/0!</v>
      </c>
      <c r="X76" s="237" t="e">
        <f t="shared" si="34"/>
        <v>#DIV/0!</v>
      </c>
      <c r="Y76" s="252" t="e">
        <f t="shared" si="35"/>
        <v>#DIV/0!</v>
      </c>
      <c r="Z76" s="252" t="e">
        <f t="shared" si="36"/>
        <v>#DIV/0!</v>
      </c>
      <c r="AA76" s="252" t="e">
        <f t="shared" si="39"/>
        <v>#DIV/0!</v>
      </c>
      <c r="AB76" s="252" t="e">
        <f t="shared" si="38"/>
        <v>#DIV/0!</v>
      </c>
      <c r="AD76" s="231" t="e">
        <f>Wealth!BT95</f>
        <v>#DIV/0!</v>
      </c>
      <c r="AE76" s="231" t="e">
        <f>Wealth!BT195</f>
        <v>#DIV/0!</v>
      </c>
      <c r="AF76" s="231" t="e">
        <f>Wealth!BT295</f>
        <v>#DIV/0!</v>
      </c>
      <c r="AG76" s="252" t="e">
        <f t="shared" si="21"/>
        <v>#DIV/0!</v>
      </c>
      <c r="AH76" s="252" t="e">
        <f t="shared" si="22"/>
        <v>#DIV/0!</v>
      </c>
      <c r="AI76" s="252" t="e">
        <f t="shared" si="23"/>
        <v>#DIV/0!</v>
      </c>
      <c r="AJ76" s="252" t="e">
        <f t="shared" si="24"/>
        <v>#DIV/0!</v>
      </c>
      <c r="AK76" s="252" t="e">
        <f t="shared" si="25"/>
        <v>#DIV/0!</v>
      </c>
      <c r="AL76" s="252" t="e">
        <f t="shared" si="37"/>
        <v>#DIV/0!</v>
      </c>
      <c r="AM76" s="252" t="e">
        <f t="shared" si="40"/>
        <v>#DIV/0!</v>
      </c>
    </row>
    <row r="77" spans="1:39">
      <c r="A77" s="212">
        <v>2017</v>
      </c>
      <c r="C77" s="236" t="e">
        <f>Data!CR81</f>
        <v>#DIV/0!</v>
      </c>
      <c r="D77" s="231" t="e">
        <f>Wealth!BU99</f>
        <v>#DIV/0!</v>
      </c>
      <c r="E77" s="231" t="e">
        <f>Wealth!BU199</f>
        <v>#DIV/0!</v>
      </c>
      <c r="F77" s="231" t="e">
        <f>Wealth!BU299</f>
        <v>#DIV/0!</v>
      </c>
      <c r="G77" s="231">
        <f>Data!BQ81</f>
        <v>0</v>
      </c>
      <c r="H77" s="231">
        <f>Data!BR81</f>
        <v>0</v>
      </c>
      <c r="I77" s="231">
        <f>Data!BS81</f>
        <v>0</v>
      </c>
      <c r="J77" s="238" t="e">
        <f>AgeEffic!BZ100</f>
        <v>#DIV/0!</v>
      </c>
      <c r="K77" s="238" t="e">
        <f>AgeEffic!BZ200</f>
        <v>#DIV/0!</v>
      </c>
      <c r="L77" s="238" t="e">
        <f>AgeEffic!BZ300</f>
        <v>#DIV/0!</v>
      </c>
      <c r="M77" s="238" t="e">
        <f>AgeEffic!BZ97</f>
        <v>#DIV/0!</v>
      </c>
      <c r="N77" s="238" t="e">
        <f>AgeEffic!BZ197</f>
        <v>#DIV/0!</v>
      </c>
      <c r="O77" s="238" t="e">
        <f>AgeEffic!BZ297</f>
        <v>#DIV/0!</v>
      </c>
      <c r="P77" s="243">
        <f>(Data!$AZ81-100)</f>
        <v>-100</v>
      </c>
      <c r="Q77" s="237" t="e">
        <f t="shared" si="27"/>
        <v>#DIV/0!</v>
      </c>
      <c r="R77" s="237" t="e">
        <f t="shared" si="28"/>
        <v>#DIV/0!</v>
      </c>
      <c r="S77" s="237" t="e">
        <f t="shared" si="29"/>
        <v>#DIV/0!</v>
      </c>
      <c r="T77" s="237" t="e">
        <f t="shared" si="30"/>
        <v>#DIV/0!</v>
      </c>
      <c r="U77" s="237" t="e">
        <f t="shared" si="31"/>
        <v>#DIV/0!</v>
      </c>
      <c r="V77" s="237" t="e">
        <f t="shared" si="32"/>
        <v>#DIV/0!</v>
      </c>
      <c r="W77" s="237" t="e">
        <f t="shared" si="33"/>
        <v>#DIV/0!</v>
      </c>
      <c r="X77" s="237" t="e">
        <f t="shared" si="34"/>
        <v>#DIV/0!</v>
      </c>
      <c r="Y77" s="252" t="e">
        <f t="shared" si="35"/>
        <v>#DIV/0!</v>
      </c>
      <c r="Z77" s="252" t="e">
        <f t="shared" si="36"/>
        <v>#DIV/0!</v>
      </c>
      <c r="AA77" s="252" t="e">
        <f t="shared" si="39"/>
        <v>#DIV/0!</v>
      </c>
      <c r="AB77" s="252" t="e">
        <f t="shared" si="38"/>
        <v>#DIV/0!</v>
      </c>
      <c r="AD77" s="231" t="e">
        <f>Wealth!BU95</f>
        <v>#DIV/0!</v>
      </c>
      <c r="AE77" s="231" t="e">
        <f>Wealth!BU195</f>
        <v>#DIV/0!</v>
      </c>
      <c r="AF77" s="231" t="e">
        <f>Wealth!BU295</f>
        <v>#DIV/0!</v>
      </c>
      <c r="AG77" s="252" t="e">
        <f t="shared" ref="AG77:AG90" si="41">+AD77+AE77+AF77</f>
        <v>#DIV/0!</v>
      </c>
      <c r="AH77" s="252" t="e">
        <f t="shared" ref="AH77:AH90" si="42">+AD77*G77</f>
        <v>#DIV/0!</v>
      </c>
      <c r="AI77" s="252" t="e">
        <f t="shared" ref="AI77:AI90" si="43">+AE77*H77</f>
        <v>#DIV/0!</v>
      </c>
      <c r="AJ77" s="252" t="e">
        <f t="shared" ref="AJ77:AJ90" si="44">+AF77*I77</f>
        <v>#DIV/0!</v>
      </c>
      <c r="AK77" s="252" t="e">
        <f t="shared" ref="AK77:AK90" si="45">+AH77+AI77+AJ77</f>
        <v>#DIV/0!</v>
      </c>
      <c r="AL77" s="252" t="e">
        <f t="shared" si="37"/>
        <v>#DIV/0!</v>
      </c>
      <c r="AM77" s="252" t="e">
        <f t="shared" si="40"/>
        <v>#DIV/0!</v>
      </c>
    </row>
    <row r="78" spans="1:39">
      <c r="A78" s="212">
        <v>2018</v>
      </c>
      <c r="C78" s="236" t="e">
        <f>Data!CR82</f>
        <v>#DIV/0!</v>
      </c>
      <c r="D78" s="231" t="e">
        <f>Wealth!BV99</f>
        <v>#DIV/0!</v>
      </c>
      <c r="E78" s="231" t="e">
        <f>Wealth!BV199</f>
        <v>#DIV/0!</v>
      </c>
      <c r="F78" s="231" t="e">
        <f>Wealth!BV299</f>
        <v>#DIV/0!</v>
      </c>
      <c r="G78" s="231">
        <f>Data!BQ82</f>
        <v>0</v>
      </c>
      <c r="H78" s="231">
        <f>Data!BR82</f>
        <v>0</v>
      </c>
      <c r="I78" s="231">
        <f>Data!BS82</f>
        <v>0</v>
      </c>
      <c r="J78" s="238" t="e">
        <f>AgeEffic!CA100</f>
        <v>#DIV/0!</v>
      </c>
      <c r="K78" s="238" t="e">
        <f>AgeEffic!CA200</f>
        <v>#DIV/0!</v>
      </c>
      <c r="L78" s="238" t="e">
        <f>AgeEffic!CA300</f>
        <v>#DIV/0!</v>
      </c>
      <c r="M78" s="238" t="e">
        <f>AgeEffic!CA97</f>
        <v>#DIV/0!</v>
      </c>
      <c r="N78" s="238" t="e">
        <f>AgeEffic!CA197</f>
        <v>#DIV/0!</v>
      </c>
      <c r="O78" s="238" t="e">
        <f>AgeEffic!CA297</f>
        <v>#DIV/0!</v>
      </c>
      <c r="P78" s="243">
        <f>(Data!$AZ82-100)</f>
        <v>-100</v>
      </c>
      <c r="Q78" s="237" t="e">
        <f t="shared" ref="Q78:Q89" si="46">+(C78-(D78-((G78/G77)-1))*J78-(E78-((H78/H77)-1))*K78-(F78-((I78/I77)-1))*L78)/(J78+K78+L78)</f>
        <v>#DIV/0!</v>
      </c>
      <c r="R78" s="237" t="e">
        <f t="shared" ref="R78:R90" si="47">+(C78-(D78*G78-(G78-G77))*M78-(E78*H78-(H78-H77))*N78-(F78*I78-(I78-I77))*O78)/(G77*M78+H77*N78+I77*O78)</f>
        <v>#DIV/0!</v>
      </c>
      <c r="S78" s="237" t="e">
        <f t="shared" ref="S78:S90" si="48">+($Q78+D78-((G78/G77)-1))*J78/$C78</f>
        <v>#DIV/0!</v>
      </c>
      <c r="T78" s="237" t="e">
        <f t="shared" ref="T78:T90" si="49">+($Q78+E78-((H78/H77)-1))*K78/$C78</f>
        <v>#DIV/0!</v>
      </c>
      <c r="U78" s="237" t="e">
        <f t="shared" ref="U78:U90" si="50">+($Q78+F78-((I78/I77)-1))*L78/$C78</f>
        <v>#DIV/0!</v>
      </c>
      <c r="V78" s="237" t="e">
        <f t="shared" ref="V78:V90" si="51">+($R78*G77+D78*G78-(G78-G77))*M78/$C78</f>
        <v>#DIV/0!</v>
      </c>
      <c r="W78" s="237" t="e">
        <f t="shared" ref="W78:W90" si="52">+($R78*H77+E78*H78-(H78-H77))*N78/$C78</f>
        <v>#DIV/0!</v>
      </c>
      <c r="X78" s="237" t="e">
        <f t="shared" ref="X78:X90" si="53">+($R78*I77+F78*I78-(I78-I77))*O78/$C78</f>
        <v>#DIV/0!</v>
      </c>
      <c r="Y78" s="252" t="e">
        <f t="shared" ref="Y78:Y90" si="54">+((M78/M77)^((S77+S78)/2))*((N78/N77)^((T77+T78)/2))*((O78/O77)^((U77+U78)/2))</f>
        <v>#DIV/0!</v>
      </c>
      <c r="Z78" s="252" t="e">
        <f t="shared" ref="Z78:Z90" si="55">+((M78/M77)^((V77+V78)/2))*((N78/N77)^((W77+W78)/2))*((O78/O77)^((X77+X78)/2))</f>
        <v>#DIV/0!</v>
      </c>
      <c r="AA78" s="252" t="e">
        <f t="shared" si="39"/>
        <v>#DIV/0!</v>
      </c>
      <c r="AB78" s="252" t="e">
        <f t="shared" si="38"/>
        <v>#DIV/0!</v>
      </c>
      <c r="AD78" s="231" t="e">
        <f>Wealth!BV95</f>
        <v>#DIV/0!</v>
      </c>
      <c r="AE78" s="231" t="e">
        <f>Wealth!BV195</f>
        <v>#DIV/0!</v>
      </c>
      <c r="AF78" s="231" t="e">
        <f>Wealth!BV295</f>
        <v>#DIV/0!</v>
      </c>
      <c r="AG78" s="252" t="e">
        <f t="shared" si="41"/>
        <v>#DIV/0!</v>
      </c>
      <c r="AH78" s="252" t="e">
        <f t="shared" si="42"/>
        <v>#DIV/0!</v>
      </c>
      <c r="AI78" s="252" t="e">
        <f t="shared" si="43"/>
        <v>#DIV/0!</v>
      </c>
      <c r="AJ78" s="252" t="e">
        <f t="shared" si="44"/>
        <v>#DIV/0!</v>
      </c>
      <c r="AK78" s="252" t="e">
        <f t="shared" si="45"/>
        <v>#DIV/0!</v>
      </c>
      <c r="AL78" s="252" t="e">
        <f t="shared" ref="AL78:AL90" si="56">+((AD78/AD77)^((AH77+AH78)/($AK77+$AK78)))*((AE78/AE77)^((AI77+AI78)/($AK77+$AK78)))*((AF78/AF77)^((AJ77+AJ78)/($AK77+$AK78)))</f>
        <v>#DIV/0!</v>
      </c>
      <c r="AM78" s="252" t="e">
        <f t="shared" si="40"/>
        <v>#DIV/0!</v>
      </c>
    </row>
    <row r="79" spans="1:39">
      <c r="A79" s="212">
        <v>2019</v>
      </c>
      <c r="C79" s="236" t="e">
        <f>Data!CR83</f>
        <v>#DIV/0!</v>
      </c>
      <c r="D79" s="231" t="e">
        <f>Wealth!BW99</f>
        <v>#DIV/0!</v>
      </c>
      <c r="E79" s="231" t="e">
        <f>Wealth!BW199</f>
        <v>#DIV/0!</v>
      </c>
      <c r="F79" s="231" t="e">
        <f>Wealth!BW299</f>
        <v>#DIV/0!</v>
      </c>
      <c r="G79" s="231">
        <f>Data!BQ83</f>
        <v>0</v>
      </c>
      <c r="H79" s="231">
        <f>Data!BR83</f>
        <v>0</v>
      </c>
      <c r="I79" s="231">
        <f>Data!BS83</f>
        <v>0</v>
      </c>
      <c r="J79" s="238" t="e">
        <f>AgeEffic!CB100</f>
        <v>#DIV/0!</v>
      </c>
      <c r="K79" s="238" t="e">
        <f>AgeEffic!CB200</f>
        <v>#DIV/0!</v>
      </c>
      <c r="L79" s="238" t="e">
        <f>AgeEffic!CB300</f>
        <v>#DIV/0!</v>
      </c>
      <c r="M79" s="238" t="e">
        <f>AgeEffic!CB97</f>
        <v>#DIV/0!</v>
      </c>
      <c r="N79" s="238" t="e">
        <f>AgeEffic!CB197</f>
        <v>#DIV/0!</v>
      </c>
      <c r="O79" s="238" t="e">
        <f>AgeEffic!CB297</f>
        <v>#DIV/0!</v>
      </c>
      <c r="P79" s="243">
        <f>(Data!$AZ83-100)</f>
        <v>-100</v>
      </c>
      <c r="Q79" s="237" t="e">
        <f t="shared" si="46"/>
        <v>#DIV/0!</v>
      </c>
      <c r="R79" s="237" t="e">
        <f t="shared" si="47"/>
        <v>#DIV/0!</v>
      </c>
      <c r="S79" s="237" t="e">
        <f t="shared" si="48"/>
        <v>#DIV/0!</v>
      </c>
      <c r="T79" s="237" t="e">
        <f t="shared" si="49"/>
        <v>#DIV/0!</v>
      </c>
      <c r="U79" s="237" t="e">
        <f t="shared" si="50"/>
        <v>#DIV/0!</v>
      </c>
      <c r="V79" s="237" t="e">
        <f t="shared" si="51"/>
        <v>#DIV/0!</v>
      </c>
      <c r="W79" s="237" t="e">
        <f t="shared" si="52"/>
        <v>#DIV/0!</v>
      </c>
      <c r="X79" s="237" t="e">
        <f t="shared" si="53"/>
        <v>#DIV/0!</v>
      </c>
      <c r="Y79" s="252" t="e">
        <f t="shared" si="54"/>
        <v>#DIV/0!</v>
      </c>
      <c r="Z79" s="252" t="e">
        <f t="shared" si="55"/>
        <v>#DIV/0!</v>
      </c>
      <c r="AA79" s="252" t="e">
        <f t="shared" si="39"/>
        <v>#DIV/0!</v>
      </c>
      <c r="AB79" s="252" t="e">
        <f t="shared" si="38"/>
        <v>#DIV/0!</v>
      </c>
      <c r="AD79" s="231" t="e">
        <f>Wealth!BW95</f>
        <v>#DIV/0!</v>
      </c>
      <c r="AE79" s="231" t="e">
        <f>Wealth!BW195</f>
        <v>#DIV/0!</v>
      </c>
      <c r="AF79" s="231" t="e">
        <f>Wealth!BW295</f>
        <v>#DIV/0!</v>
      </c>
      <c r="AG79" s="252" t="e">
        <f t="shared" si="41"/>
        <v>#DIV/0!</v>
      </c>
      <c r="AH79" s="252" t="e">
        <f t="shared" si="42"/>
        <v>#DIV/0!</v>
      </c>
      <c r="AI79" s="252" t="e">
        <f t="shared" si="43"/>
        <v>#DIV/0!</v>
      </c>
      <c r="AJ79" s="252" t="e">
        <f t="shared" si="44"/>
        <v>#DIV/0!</v>
      </c>
      <c r="AK79" s="252" t="e">
        <f t="shared" si="45"/>
        <v>#DIV/0!</v>
      </c>
      <c r="AL79" s="252" t="e">
        <f t="shared" si="56"/>
        <v>#DIV/0!</v>
      </c>
      <c r="AM79" s="252" t="e">
        <f t="shared" si="40"/>
        <v>#DIV/0!</v>
      </c>
    </row>
    <row r="80" spans="1:39">
      <c r="A80" s="212">
        <v>2020</v>
      </c>
      <c r="C80" s="236" t="e">
        <f>Data!CR84</f>
        <v>#DIV/0!</v>
      </c>
      <c r="D80" s="231" t="e">
        <f>Wealth!BX99</f>
        <v>#DIV/0!</v>
      </c>
      <c r="E80" s="231" t="e">
        <f>Wealth!BX199</f>
        <v>#DIV/0!</v>
      </c>
      <c r="F80" s="231" t="e">
        <f>Wealth!BX299</f>
        <v>#DIV/0!</v>
      </c>
      <c r="G80" s="231">
        <f>Data!BQ84</f>
        <v>0</v>
      </c>
      <c r="H80" s="231">
        <f>Data!BR84</f>
        <v>0</v>
      </c>
      <c r="I80" s="231">
        <f>Data!BS84</f>
        <v>0</v>
      </c>
      <c r="J80" s="238" t="e">
        <f>AgeEffic!CC100</f>
        <v>#DIV/0!</v>
      </c>
      <c r="K80" s="238" t="e">
        <f>AgeEffic!CC200</f>
        <v>#DIV/0!</v>
      </c>
      <c r="L80" s="238" t="e">
        <f>AgeEffic!CC300</f>
        <v>#DIV/0!</v>
      </c>
      <c r="M80" s="238" t="e">
        <f>AgeEffic!CC97</f>
        <v>#DIV/0!</v>
      </c>
      <c r="N80" s="238" t="e">
        <f>AgeEffic!CC197</f>
        <v>#DIV/0!</v>
      </c>
      <c r="O80" s="238" t="e">
        <f>AgeEffic!CC297</f>
        <v>#DIV/0!</v>
      </c>
      <c r="P80" s="243">
        <f>(Data!$AZ84-100)</f>
        <v>-100</v>
      </c>
      <c r="Q80" s="237" t="e">
        <f t="shared" si="46"/>
        <v>#DIV/0!</v>
      </c>
      <c r="R80" s="237" t="e">
        <f t="shared" si="47"/>
        <v>#DIV/0!</v>
      </c>
      <c r="S80" s="237" t="e">
        <f t="shared" si="48"/>
        <v>#DIV/0!</v>
      </c>
      <c r="T80" s="237" t="e">
        <f t="shared" si="49"/>
        <v>#DIV/0!</v>
      </c>
      <c r="U80" s="237" t="e">
        <f t="shared" si="50"/>
        <v>#DIV/0!</v>
      </c>
      <c r="V80" s="237" t="e">
        <f t="shared" si="51"/>
        <v>#DIV/0!</v>
      </c>
      <c r="W80" s="237" t="e">
        <f t="shared" si="52"/>
        <v>#DIV/0!</v>
      </c>
      <c r="X80" s="237" t="e">
        <f t="shared" si="53"/>
        <v>#DIV/0!</v>
      </c>
      <c r="Y80" s="252" t="e">
        <f t="shared" si="54"/>
        <v>#DIV/0!</v>
      </c>
      <c r="Z80" s="252" t="e">
        <f t="shared" si="55"/>
        <v>#DIV/0!</v>
      </c>
      <c r="AA80" s="252" t="e">
        <f t="shared" si="39"/>
        <v>#DIV/0!</v>
      </c>
      <c r="AB80" s="252" t="e">
        <f t="shared" si="38"/>
        <v>#DIV/0!</v>
      </c>
      <c r="AD80" s="231" t="e">
        <f>Wealth!BX95</f>
        <v>#DIV/0!</v>
      </c>
      <c r="AE80" s="231" t="e">
        <f>Wealth!BX195</f>
        <v>#DIV/0!</v>
      </c>
      <c r="AF80" s="231" t="e">
        <f>Wealth!BX295</f>
        <v>#DIV/0!</v>
      </c>
      <c r="AG80" s="252" t="e">
        <f t="shared" si="41"/>
        <v>#DIV/0!</v>
      </c>
      <c r="AH80" s="252" t="e">
        <f t="shared" si="42"/>
        <v>#DIV/0!</v>
      </c>
      <c r="AI80" s="252" t="e">
        <f t="shared" si="43"/>
        <v>#DIV/0!</v>
      </c>
      <c r="AJ80" s="252" t="e">
        <f t="shared" si="44"/>
        <v>#DIV/0!</v>
      </c>
      <c r="AK80" s="252" t="e">
        <f t="shared" si="45"/>
        <v>#DIV/0!</v>
      </c>
      <c r="AL80" s="252" t="e">
        <f t="shared" si="56"/>
        <v>#DIV/0!</v>
      </c>
      <c r="AM80" s="252" t="e">
        <f t="shared" si="40"/>
        <v>#DIV/0!</v>
      </c>
    </row>
    <row r="81" spans="1:39">
      <c r="A81" s="212">
        <v>2021</v>
      </c>
      <c r="C81" s="236" t="e">
        <f>Data!CR85</f>
        <v>#DIV/0!</v>
      </c>
      <c r="D81" s="231" t="e">
        <f>Wealth!BY99</f>
        <v>#DIV/0!</v>
      </c>
      <c r="E81" s="231" t="e">
        <f>Wealth!BY199</f>
        <v>#DIV/0!</v>
      </c>
      <c r="F81" s="231" t="e">
        <f>Wealth!BY299</f>
        <v>#DIV/0!</v>
      </c>
      <c r="G81" s="231">
        <f>Data!BQ85</f>
        <v>0</v>
      </c>
      <c r="H81" s="231">
        <f>Data!BR85</f>
        <v>0</v>
      </c>
      <c r="I81" s="231">
        <f>Data!BS85</f>
        <v>0</v>
      </c>
      <c r="J81" s="238" t="e">
        <f>AgeEffic!CD100</f>
        <v>#DIV/0!</v>
      </c>
      <c r="K81" s="238" t="e">
        <f>AgeEffic!CD200</f>
        <v>#DIV/0!</v>
      </c>
      <c r="L81" s="238" t="e">
        <f>AgeEffic!CD300</f>
        <v>#DIV/0!</v>
      </c>
      <c r="M81" s="238" t="e">
        <f>AgeEffic!CD97</f>
        <v>#DIV/0!</v>
      </c>
      <c r="N81" s="238" t="e">
        <f>AgeEffic!CD197</f>
        <v>#DIV/0!</v>
      </c>
      <c r="O81" s="238" t="e">
        <f>AgeEffic!CD297</f>
        <v>#DIV/0!</v>
      </c>
      <c r="P81" s="243">
        <f>(Data!$AZ85-100)</f>
        <v>-100</v>
      </c>
      <c r="Q81" s="237" t="e">
        <f t="shared" si="46"/>
        <v>#DIV/0!</v>
      </c>
      <c r="R81" s="237" t="e">
        <f t="shared" si="47"/>
        <v>#DIV/0!</v>
      </c>
      <c r="S81" s="237" t="e">
        <f t="shared" si="48"/>
        <v>#DIV/0!</v>
      </c>
      <c r="T81" s="237" t="e">
        <f t="shared" si="49"/>
        <v>#DIV/0!</v>
      </c>
      <c r="U81" s="237" t="e">
        <f t="shared" si="50"/>
        <v>#DIV/0!</v>
      </c>
      <c r="V81" s="237" t="e">
        <f t="shared" si="51"/>
        <v>#DIV/0!</v>
      </c>
      <c r="W81" s="237" t="e">
        <f t="shared" si="52"/>
        <v>#DIV/0!</v>
      </c>
      <c r="X81" s="237" t="e">
        <f t="shared" si="53"/>
        <v>#DIV/0!</v>
      </c>
      <c r="Y81" s="252" t="e">
        <f t="shared" si="54"/>
        <v>#DIV/0!</v>
      </c>
      <c r="Z81" s="252" t="e">
        <f t="shared" si="55"/>
        <v>#DIV/0!</v>
      </c>
      <c r="AA81" s="252" t="e">
        <f t="shared" si="39"/>
        <v>#DIV/0!</v>
      </c>
      <c r="AB81" s="252" t="e">
        <f t="shared" si="38"/>
        <v>#DIV/0!</v>
      </c>
      <c r="AD81" s="231" t="e">
        <f>Wealth!BY95</f>
        <v>#DIV/0!</v>
      </c>
      <c r="AE81" s="231" t="e">
        <f>Wealth!BY195</f>
        <v>#DIV/0!</v>
      </c>
      <c r="AF81" s="231" t="e">
        <f>Wealth!BY295</f>
        <v>#DIV/0!</v>
      </c>
      <c r="AG81" s="252" t="e">
        <f t="shared" si="41"/>
        <v>#DIV/0!</v>
      </c>
      <c r="AH81" s="252" t="e">
        <f t="shared" si="42"/>
        <v>#DIV/0!</v>
      </c>
      <c r="AI81" s="252" t="e">
        <f t="shared" si="43"/>
        <v>#DIV/0!</v>
      </c>
      <c r="AJ81" s="252" t="e">
        <f t="shared" si="44"/>
        <v>#DIV/0!</v>
      </c>
      <c r="AK81" s="252" t="e">
        <f t="shared" si="45"/>
        <v>#DIV/0!</v>
      </c>
      <c r="AL81" s="252" t="e">
        <f t="shared" si="56"/>
        <v>#DIV/0!</v>
      </c>
      <c r="AM81" s="252" t="e">
        <f t="shared" si="40"/>
        <v>#DIV/0!</v>
      </c>
    </row>
    <row r="82" spans="1:39">
      <c r="A82" s="212">
        <v>2022</v>
      </c>
      <c r="C82" s="236" t="e">
        <f>Data!CR86</f>
        <v>#DIV/0!</v>
      </c>
      <c r="D82" s="231" t="e">
        <f>Wealth!BZ99</f>
        <v>#DIV/0!</v>
      </c>
      <c r="E82" s="231" t="e">
        <f>Wealth!BZ199</f>
        <v>#DIV/0!</v>
      </c>
      <c r="F82" s="231" t="e">
        <f>Wealth!BZ299</f>
        <v>#DIV/0!</v>
      </c>
      <c r="G82" s="231">
        <f>Data!BQ86</f>
        <v>0</v>
      </c>
      <c r="H82" s="231">
        <f>Data!BR86</f>
        <v>0</v>
      </c>
      <c r="I82" s="231">
        <f>Data!BS86</f>
        <v>0</v>
      </c>
      <c r="J82" s="238" t="e">
        <f>AgeEffic!CE100</f>
        <v>#DIV/0!</v>
      </c>
      <c r="K82" s="238" t="e">
        <f>AgeEffic!CE200</f>
        <v>#DIV/0!</v>
      </c>
      <c r="L82" s="238" t="e">
        <f>AgeEffic!CE300</f>
        <v>#DIV/0!</v>
      </c>
      <c r="M82" s="238" t="e">
        <f>AgeEffic!CE97</f>
        <v>#DIV/0!</v>
      </c>
      <c r="N82" s="238" t="e">
        <f>AgeEffic!CE197</f>
        <v>#DIV/0!</v>
      </c>
      <c r="O82" s="238" t="e">
        <f>AgeEffic!CE297</f>
        <v>#DIV/0!</v>
      </c>
      <c r="P82" s="243">
        <f>(Data!$AZ86-100)</f>
        <v>-100</v>
      </c>
      <c r="Q82" s="237" t="e">
        <f t="shared" si="46"/>
        <v>#DIV/0!</v>
      </c>
      <c r="R82" s="237" t="e">
        <f t="shared" si="47"/>
        <v>#DIV/0!</v>
      </c>
      <c r="S82" s="237" t="e">
        <f t="shared" si="48"/>
        <v>#DIV/0!</v>
      </c>
      <c r="T82" s="237" t="e">
        <f t="shared" si="49"/>
        <v>#DIV/0!</v>
      </c>
      <c r="U82" s="237" t="e">
        <f t="shared" si="50"/>
        <v>#DIV/0!</v>
      </c>
      <c r="V82" s="237" t="e">
        <f t="shared" si="51"/>
        <v>#DIV/0!</v>
      </c>
      <c r="W82" s="237" t="e">
        <f t="shared" si="52"/>
        <v>#DIV/0!</v>
      </c>
      <c r="X82" s="237" t="e">
        <f t="shared" si="53"/>
        <v>#DIV/0!</v>
      </c>
      <c r="Y82" s="252" t="e">
        <f t="shared" si="54"/>
        <v>#DIV/0!</v>
      </c>
      <c r="Z82" s="252" t="e">
        <f t="shared" si="55"/>
        <v>#DIV/0!</v>
      </c>
      <c r="AA82" s="252" t="e">
        <f t="shared" si="39"/>
        <v>#DIV/0!</v>
      </c>
      <c r="AB82" s="252" t="e">
        <f t="shared" si="38"/>
        <v>#DIV/0!</v>
      </c>
      <c r="AD82" s="231" t="e">
        <f>Wealth!BZ95</f>
        <v>#DIV/0!</v>
      </c>
      <c r="AE82" s="231" t="e">
        <f>Wealth!BZ195</f>
        <v>#DIV/0!</v>
      </c>
      <c r="AF82" s="231" t="e">
        <f>Wealth!BZ295</f>
        <v>#DIV/0!</v>
      </c>
      <c r="AG82" s="252" t="e">
        <f t="shared" si="41"/>
        <v>#DIV/0!</v>
      </c>
      <c r="AH82" s="252" t="e">
        <f t="shared" si="42"/>
        <v>#DIV/0!</v>
      </c>
      <c r="AI82" s="252" t="e">
        <f t="shared" si="43"/>
        <v>#DIV/0!</v>
      </c>
      <c r="AJ82" s="252" t="e">
        <f t="shared" si="44"/>
        <v>#DIV/0!</v>
      </c>
      <c r="AK82" s="252" t="e">
        <f t="shared" si="45"/>
        <v>#DIV/0!</v>
      </c>
      <c r="AL82" s="252" t="e">
        <f t="shared" si="56"/>
        <v>#DIV/0!</v>
      </c>
      <c r="AM82" s="252" t="e">
        <f t="shared" si="40"/>
        <v>#DIV/0!</v>
      </c>
    </row>
    <row r="83" spans="1:39">
      <c r="A83" s="212">
        <v>2023</v>
      </c>
      <c r="C83" s="236" t="e">
        <f>Data!CR87</f>
        <v>#DIV/0!</v>
      </c>
      <c r="D83" s="231" t="e">
        <f>Wealth!CA99</f>
        <v>#DIV/0!</v>
      </c>
      <c r="E83" s="231" t="e">
        <f>Wealth!CA199</f>
        <v>#DIV/0!</v>
      </c>
      <c r="F83" s="231" t="e">
        <f>Wealth!CA299</f>
        <v>#DIV/0!</v>
      </c>
      <c r="G83" s="231">
        <f>Data!BQ87</f>
        <v>0</v>
      </c>
      <c r="H83" s="231">
        <f>Data!BR87</f>
        <v>0</v>
      </c>
      <c r="I83" s="231">
        <f>Data!BS87</f>
        <v>0</v>
      </c>
      <c r="J83" s="238" t="e">
        <f>AgeEffic!CF100</f>
        <v>#DIV/0!</v>
      </c>
      <c r="K83" s="238" t="e">
        <f>AgeEffic!CF200</f>
        <v>#DIV/0!</v>
      </c>
      <c r="L83" s="238" t="e">
        <f>AgeEffic!CF300</f>
        <v>#DIV/0!</v>
      </c>
      <c r="M83" s="238" t="e">
        <f>AgeEffic!CF97</f>
        <v>#DIV/0!</v>
      </c>
      <c r="N83" s="238" t="e">
        <f>AgeEffic!CF197</f>
        <v>#DIV/0!</v>
      </c>
      <c r="O83" s="238" t="e">
        <f>AgeEffic!CF297</f>
        <v>#DIV/0!</v>
      </c>
      <c r="P83" s="243">
        <f>(Data!$AZ87-100)</f>
        <v>-100</v>
      </c>
      <c r="Q83" s="237" t="e">
        <f t="shared" si="46"/>
        <v>#DIV/0!</v>
      </c>
      <c r="R83" s="237" t="e">
        <f t="shared" si="47"/>
        <v>#DIV/0!</v>
      </c>
      <c r="S83" s="237" t="e">
        <f t="shared" si="48"/>
        <v>#DIV/0!</v>
      </c>
      <c r="T83" s="237" t="e">
        <f t="shared" si="49"/>
        <v>#DIV/0!</v>
      </c>
      <c r="U83" s="237" t="e">
        <f t="shared" si="50"/>
        <v>#DIV/0!</v>
      </c>
      <c r="V83" s="237" t="e">
        <f t="shared" si="51"/>
        <v>#DIV/0!</v>
      </c>
      <c r="W83" s="237" t="e">
        <f t="shared" si="52"/>
        <v>#DIV/0!</v>
      </c>
      <c r="X83" s="237" t="e">
        <f t="shared" si="53"/>
        <v>#DIV/0!</v>
      </c>
      <c r="Y83" s="252" t="e">
        <f t="shared" si="54"/>
        <v>#DIV/0!</v>
      </c>
      <c r="Z83" s="252" t="e">
        <f t="shared" si="55"/>
        <v>#DIV/0!</v>
      </c>
      <c r="AA83" s="252" t="e">
        <f t="shared" si="39"/>
        <v>#DIV/0!</v>
      </c>
      <c r="AB83" s="252" t="e">
        <f t="shared" si="38"/>
        <v>#DIV/0!</v>
      </c>
      <c r="AD83" s="231" t="e">
        <f>Wealth!CA95</f>
        <v>#DIV/0!</v>
      </c>
      <c r="AE83" s="231" t="e">
        <f>Wealth!CA195</f>
        <v>#DIV/0!</v>
      </c>
      <c r="AF83" s="231" t="e">
        <f>Wealth!CA295</f>
        <v>#DIV/0!</v>
      </c>
      <c r="AG83" s="252" t="e">
        <f t="shared" si="41"/>
        <v>#DIV/0!</v>
      </c>
      <c r="AH83" s="252" t="e">
        <f t="shared" si="42"/>
        <v>#DIV/0!</v>
      </c>
      <c r="AI83" s="252" t="e">
        <f t="shared" si="43"/>
        <v>#DIV/0!</v>
      </c>
      <c r="AJ83" s="252" t="e">
        <f t="shared" si="44"/>
        <v>#DIV/0!</v>
      </c>
      <c r="AK83" s="252" t="e">
        <f t="shared" si="45"/>
        <v>#DIV/0!</v>
      </c>
      <c r="AL83" s="252" t="e">
        <f t="shared" si="56"/>
        <v>#DIV/0!</v>
      </c>
      <c r="AM83" s="252" t="e">
        <f t="shared" si="40"/>
        <v>#DIV/0!</v>
      </c>
    </row>
    <row r="84" spans="1:39">
      <c r="A84" s="212">
        <v>2024</v>
      </c>
      <c r="C84" s="236" t="e">
        <f>Data!CR88</f>
        <v>#DIV/0!</v>
      </c>
      <c r="D84" s="231" t="e">
        <f>Wealth!CB99</f>
        <v>#DIV/0!</v>
      </c>
      <c r="E84" s="231" t="e">
        <f>Wealth!CB199</f>
        <v>#DIV/0!</v>
      </c>
      <c r="F84" s="231" t="e">
        <f>Wealth!CB299</f>
        <v>#DIV/0!</v>
      </c>
      <c r="G84" s="231">
        <f>Data!BQ88</f>
        <v>0</v>
      </c>
      <c r="H84" s="231">
        <f>Data!BR88</f>
        <v>0</v>
      </c>
      <c r="I84" s="231">
        <f>Data!BS88</f>
        <v>0</v>
      </c>
      <c r="J84" s="238" t="e">
        <f>AgeEffic!CG100</f>
        <v>#DIV/0!</v>
      </c>
      <c r="K84" s="238" t="e">
        <f>AgeEffic!CG200</f>
        <v>#DIV/0!</v>
      </c>
      <c r="L84" s="238" t="e">
        <f>AgeEffic!CG300</f>
        <v>#DIV/0!</v>
      </c>
      <c r="M84" s="238" t="e">
        <f>AgeEffic!CG97</f>
        <v>#DIV/0!</v>
      </c>
      <c r="N84" s="238" t="e">
        <f>AgeEffic!CG197</f>
        <v>#DIV/0!</v>
      </c>
      <c r="O84" s="238" t="e">
        <f>AgeEffic!CG297</f>
        <v>#DIV/0!</v>
      </c>
      <c r="P84" s="243">
        <f>(Data!$AZ88-100)</f>
        <v>-100</v>
      </c>
      <c r="Q84" s="237" t="e">
        <f t="shared" si="46"/>
        <v>#DIV/0!</v>
      </c>
      <c r="R84" s="237" t="e">
        <f t="shared" si="47"/>
        <v>#DIV/0!</v>
      </c>
      <c r="S84" s="237" t="e">
        <f t="shared" si="48"/>
        <v>#DIV/0!</v>
      </c>
      <c r="T84" s="237" t="e">
        <f t="shared" si="49"/>
        <v>#DIV/0!</v>
      </c>
      <c r="U84" s="237" t="e">
        <f t="shared" si="50"/>
        <v>#DIV/0!</v>
      </c>
      <c r="V84" s="237" t="e">
        <f t="shared" si="51"/>
        <v>#DIV/0!</v>
      </c>
      <c r="W84" s="237" t="e">
        <f t="shared" si="52"/>
        <v>#DIV/0!</v>
      </c>
      <c r="X84" s="237" t="e">
        <f t="shared" si="53"/>
        <v>#DIV/0!</v>
      </c>
      <c r="Y84" s="252" t="e">
        <f t="shared" si="54"/>
        <v>#DIV/0!</v>
      </c>
      <c r="Z84" s="252" t="e">
        <f t="shared" si="55"/>
        <v>#DIV/0!</v>
      </c>
      <c r="AA84" s="252" t="e">
        <f t="shared" si="39"/>
        <v>#DIV/0!</v>
      </c>
      <c r="AB84" s="252" t="e">
        <f t="shared" si="38"/>
        <v>#DIV/0!</v>
      </c>
      <c r="AD84" s="231" t="e">
        <f>Wealth!CB95</f>
        <v>#DIV/0!</v>
      </c>
      <c r="AE84" s="231" t="e">
        <f>Wealth!CB195</f>
        <v>#DIV/0!</v>
      </c>
      <c r="AF84" s="231" t="e">
        <f>Wealth!CB295</f>
        <v>#DIV/0!</v>
      </c>
      <c r="AG84" s="252" t="e">
        <f t="shared" si="41"/>
        <v>#DIV/0!</v>
      </c>
      <c r="AH84" s="252" t="e">
        <f t="shared" si="42"/>
        <v>#DIV/0!</v>
      </c>
      <c r="AI84" s="252" t="e">
        <f t="shared" si="43"/>
        <v>#DIV/0!</v>
      </c>
      <c r="AJ84" s="252" t="e">
        <f t="shared" si="44"/>
        <v>#DIV/0!</v>
      </c>
      <c r="AK84" s="252" t="e">
        <f t="shared" si="45"/>
        <v>#DIV/0!</v>
      </c>
      <c r="AL84" s="252" t="e">
        <f t="shared" si="56"/>
        <v>#DIV/0!</v>
      </c>
      <c r="AM84" s="252" t="e">
        <f t="shared" si="40"/>
        <v>#DIV/0!</v>
      </c>
    </row>
    <row r="85" spans="1:39">
      <c r="A85" s="212">
        <v>2025</v>
      </c>
      <c r="C85" s="236" t="e">
        <f>Data!CR89</f>
        <v>#DIV/0!</v>
      </c>
      <c r="D85" s="231" t="e">
        <f>Wealth!CC99</f>
        <v>#DIV/0!</v>
      </c>
      <c r="E85" s="231" t="e">
        <f>Wealth!CC199</f>
        <v>#DIV/0!</v>
      </c>
      <c r="F85" s="231" t="e">
        <f>Wealth!CC299</f>
        <v>#DIV/0!</v>
      </c>
      <c r="G85" s="231">
        <f>Data!BQ89</f>
        <v>0</v>
      </c>
      <c r="H85" s="231">
        <f>Data!BR89</f>
        <v>0</v>
      </c>
      <c r="I85" s="231">
        <f>Data!BS89</f>
        <v>0</v>
      </c>
      <c r="J85" s="238" t="e">
        <f>AgeEffic!CH100</f>
        <v>#DIV/0!</v>
      </c>
      <c r="K85" s="238" t="e">
        <f>AgeEffic!CH200</f>
        <v>#DIV/0!</v>
      </c>
      <c r="L85" s="238" t="e">
        <f>AgeEffic!CH300</f>
        <v>#DIV/0!</v>
      </c>
      <c r="M85" s="238" t="e">
        <f>AgeEffic!CH97</f>
        <v>#DIV/0!</v>
      </c>
      <c r="N85" s="238" t="e">
        <f>AgeEffic!CH197</f>
        <v>#DIV/0!</v>
      </c>
      <c r="O85" s="238" t="e">
        <f>AgeEffic!CH297</f>
        <v>#DIV/0!</v>
      </c>
      <c r="P85" s="243">
        <f>(Data!$AZ89-100)</f>
        <v>-100</v>
      </c>
      <c r="Q85" s="237" t="e">
        <f t="shared" si="46"/>
        <v>#DIV/0!</v>
      </c>
      <c r="R85" s="237" t="e">
        <f t="shared" si="47"/>
        <v>#DIV/0!</v>
      </c>
      <c r="S85" s="237" t="e">
        <f t="shared" si="48"/>
        <v>#DIV/0!</v>
      </c>
      <c r="T85" s="237" t="e">
        <f t="shared" si="49"/>
        <v>#DIV/0!</v>
      </c>
      <c r="U85" s="237" t="e">
        <f t="shared" si="50"/>
        <v>#DIV/0!</v>
      </c>
      <c r="V85" s="237" t="e">
        <f t="shared" si="51"/>
        <v>#DIV/0!</v>
      </c>
      <c r="W85" s="237" t="e">
        <f t="shared" si="52"/>
        <v>#DIV/0!</v>
      </c>
      <c r="X85" s="237" t="e">
        <f t="shared" si="53"/>
        <v>#DIV/0!</v>
      </c>
      <c r="Y85" s="252" t="e">
        <f t="shared" si="54"/>
        <v>#DIV/0!</v>
      </c>
      <c r="Z85" s="252" t="e">
        <f t="shared" si="55"/>
        <v>#DIV/0!</v>
      </c>
      <c r="AA85" s="252" t="e">
        <f t="shared" si="39"/>
        <v>#DIV/0!</v>
      </c>
      <c r="AB85" s="252" t="e">
        <f t="shared" si="38"/>
        <v>#DIV/0!</v>
      </c>
      <c r="AD85" s="231" t="e">
        <f>Wealth!CC95</f>
        <v>#DIV/0!</v>
      </c>
      <c r="AE85" s="231" t="e">
        <f>Wealth!CC195</f>
        <v>#DIV/0!</v>
      </c>
      <c r="AF85" s="231" t="e">
        <f>Wealth!CC295</f>
        <v>#DIV/0!</v>
      </c>
      <c r="AG85" s="252" t="e">
        <f t="shared" si="41"/>
        <v>#DIV/0!</v>
      </c>
      <c r="AH85" s="252" t="e">
        <f t="shared" si="42"/>
        <v>#DIV/0!</v>
      </c>
      <c r="AI85" s="252" t="e">
        <f t="shared" si="43"/>
        <v>#DIV/0!</v>
      </c>
      <c r="AJ85" s="252" t="e">
        <f t="shared" si="44"/>
        <v>#DIV/0!</v>
      </c>
      <c r="AK85" s="252" t="e">
        <f t="shared" si="45"/>
        <v>#DIV/0!</v>
      </c>
      <c r="AL85" s="252" t="e">
        <f t="shared" si="56"/>
        <v>#DIV/0!</v>
      </c>
      <c r="AM85" s="252" t="e">
        <f t="shared" si="40"/>
        <v>#DIV/0!</v>
      </c>
    </row>
    <row r="86" spans="1:39">
      <c r="A86" s="212">
        <v>2026</v>
      </c>
      <c r="C86" s="236" t="e">
        <f>Data!CR90</f>
        <v>#DIV/0!</v>
      </c>
      <c r="D86" s="231" t="e">
        <f>Wealth!CD99</f>
        <v>#DIV/0!</v>
      </c>
      <c r="E86" s="231" t="e">
        <f>Wealth!CD199</f>
        <v>#DIV/0!</v>
      </c>
      <c r="F86" s="231" t="e">
        <f>Wealth!CD299</f>
        <v>#DIV/0!</v>
      </c>
      <c r="G86" s="231">
        <f>Data!BQ90</f>
        <v>0</v>
      </c>
      <c r="H86" s="231">
        <f>Data!BR90</f>
        <v>0</v>
      </c>
      <c r="I86" s="231">
        <f>Data!BS90</f>
        <v>0</v>
      </c>
      <c r="J86" s="238" t="e">
        <f>AgeEffic!CI100</f>
        <v>#DIV/0!</v>
      </c>
      <c r="K86" s="238" t="e">
        <f>AgeEffic!CI200</f>
        <v>#DIV/0!</v>
      </c>
      <c r="L86" s="238" t="e">
        <f>AgeEffic!CI300</f>
        <v>#DIV/0!</v>
      </c>
      <c r="M86" s="238" t="e">
        <f>AgeEffic!CI97</f>
        <v>#DIV/0!</v>
      </c>
      <c r="N86" s="238" t="e">
        <f>AgeEffic!CI197</f>
        <v>#DIV/0!</v>
      </c>
      <c r="O86" s="238" t="e">
        <f>AgeEffic!CI297</f>
        <v>#DIV/0!</v>
      </c>
      <c r="P86" s="243">
        <f>(Data!$AZ90-100)</f>
        <v>-100</v>
      </c>
      <c r="Q86" s="237" t="e">
        <f t="shared" si="46"/>
        <v>#DIV/0!</v>
      </c>
      <c r="R86" s="237" t="e">
        <f t="shared" si="47"/>
        <v>#DIV/0!</v>
      </c>
      <c r="S86" s="237" t="e">
        <f t="shared" si="48"/>
        <v>#DIV/0!</v>
      </c>
      <c r="T86" s="237" t="e">
        <f t="shared" si="49"/>
        <v>#DIV/0!</v>
      </c>
      <c r="U86" s="237" t="e">
        <f t="shared" si="50"/>
        <v>#DIV/0!</v>
      </c>
      <c r="V86" s="237" t="e">
        <f t="shared" si="51"/>
        <v>#DIV/0!</v>
      </c>
      <c r="W86" s="237" t="e">
        <f t="shared" si="52"/>
        <v>#DIV/0!</v>
      </c>
      <c r="X86" s="237" t="e">
        <f t="shared" si="53"/>
        <v>#DIV/0!</v>
      </c>
      <c r="Y86" s="252" t="e">
        <f t="shared" si="54"/>
        <v>#DIV/0!</v>
      </c>
      <c r="Z86" s="252" t="e">
        <f t="shared" si="55"/>
        <v>#DIV/0!</v>
      </c>
      <c r="AA86" s="252" t="e">
        <f t="shared" si="39"/>
        <v>#DIV/0!</v>
      </c>
      <c r="AB86" s="252" t="e">
        <f t="shared" si="38"/>
        <v>#DIV/0!</v>
      </c>
      <c r="AD86" s="231" t="e">
        <f>Wealth!CD95</f>
        <v>#DIV/0!</v>
      </c>
      <c r="AE86" s="231" t="e">
        <f>Wealth!CD195</f>
        <v>#DIV/0!</v>
      </c>
      <c r="AF86" s="231" t="e">
        <f>Wealth!CD295</f>
        <v>#DIV/0!</v>
      </c>
      <c r="AG86" s="252" t="e">
        <f t="shared" si="41"/>
        <v>#DIV/0!</v>
      </c>
      <c r="AH86" s="252" t="e">
        <f t="shared" si="42"/>
        <v>#DIV/0!</v>
      </c>
      <c r="AI86" s="252" t="e">
        <f t="shared" si="43"/>
        <v>#DIV/0!</v>
      </c>
      <c r="AJ86" s="252" t="e">
        <f t="shared" si="44"/>
        <v>#DIV/0!</v>
      </c>
      <c r="AK86" s="252" t="e">
        <f t="shared" si="45"/>
        <v>#DIV/0!</v>
      </c>
      <c r="AL86" s="252" t="e">
        <f t="shared" si="56"/>
        <v>#DIV/0!</v>
      </c>
      <c r="AM86" s="252" t="e">
        <f t="shared" si="40"/>
        <v>#DIV/0!</v>
      </c>
    </row>
    <row r="87" spans="1:39">
      <c r="A87" s="212">
        <v>2027</v>
      </c>
      <c r="C87" s="236" t="e">
        <f>Data!CR91</f>
        <v>#DIV/0!</v>
      </c>
      <c r="D87" s="231" t="e">
        <f>Wealth!CE99</f>
        <v>#DIV/0!</v>
      </c>
      <c r="E87" s="231" t="e">
        <f>Wealth!CE199</f>
        <v>#DIV/0!</v>
      </c>
      <c r="F87" s="231" t="e">
        <f>Wealth!CE299</f>
        <v>#DIV/0!</v>
      </c>
      <c r="G87" s="231">
        <f>Data!BQ91</f>
        <v>0</v>
      </c>
      <c r="H87" s="231">
        <f>Data!BR91</f>
        <v>0</v>
      </c>
      <c r="I87" s="231">
        <f>Data!BS91</f>
        <v>0</v>
      </c>
      <c r="J87" s="238" t="e">
        <f>AgeEffic!CJ100</f>
        <v>#DIV/0!</v>
      </c>
      <c r="K87" s="238" t="e">
        <f>AgeEffic!CJ200</f>
        <v>#DIV/0!</v>
      </c>
      <c r="L87" s="238" t="e">
        <f>AgeEffic!CJ300</f>
        <v>#DIV/0!</v>
      </c>
      <c r="M87" s="238" t="e">
        <f>AgeEffic!CJ97</f>
        <v>#DIV/0!</v>
      </c>
      <c r="N87" s="238" t="e">
        <f>AgeEffic!CJ197</f>
        <v>#DIV/0!</v>
      </c>
      <c r="O87" s="238" t="e">
        <f>AgeEffic!CJ297</f>
        <v>#DIV/0!</v>
      </c>
      <c r="P87" s="243">
        <f>(Data!$AZ91-100)</f>
        <v>-100</v>
      </c>
      <c r="Q87" s="237" t="e">
        <f t="shared" si="46"/>
        <v>#DIV/0!</v>
      </c>
      <c r="R87" s="237" t="e">
        <f t="shared" si="47"/>
        <v>#DIV/0!</v>
      </c>
      <c r="S87" s="237" t="e">
        <f t="shared" si="48"/>
        <v>#DIV/0!</v>
      </c>
      <c r="T87" s="237" t="e">
        <f t="shared" si="49"/>
        <v>#DIV/0!</v>
      </c>
      <c r="U87" s="237" t="e">
        <f t="shared" si="50"/>
        <v>#DIV/0!</v>
      </c>
      <c r="V87" s="237" t="e">
        <f t="shared" si="51"/>
        <v>#DIV/0!</v>
      </c>
      <c r="W87" s="237" t="e">
        <f t="shared" si="52"/>
        <v>#DIV/0!</v>
      </c>
      <c r="X87" s="237" t="e">
        <f t="shared" si="53"/>
        <v>#DIV/0!</v>
      </c>
      <c r="Y87" s="252" t="e">
        <f t="shared" si="54"/>
        <v>#DIV/0!</v>
      </c>
      <c r="Z87" s="252" t="e">
        <f t="shared" si="55"/>
        <v>#DIV/0!</v>
      </c>
      <c r="AA87" s="252" t="e">
        <f t="shared" si="39"/>
        <v>#DIV/0!</v>
      </c>
      <c r="AB87" s="252" t="e">
        <f t="shared" si="38"/>
        <v>#DIV/0!</v>
      </c>
      <c r="AD87" s="231" t="e">
        <f>Wealth!CE95</f>
        <v>#DIV/0!</v>
      </c>
      <c r="AE87" s="231" t="e">
        <f>Wealth!CE195</f>
        <v>#DIV/0!</v>
      </c>
      <c r="AF87" s="231" t="e">
        <f>Wealth!CE295</f>
        <v>#DIV/0!</v>
      </c>
      <c r="AG87" s="252" t="e">
        <f t="shared" si="41"/>
        <v>#DIV/0!</v>
      </c>
      <c r="AH87" s="252" t="e">
        <f t="shared" si="42"/>
        <v>#DIV/0!</v>
      </c>
      <c r="AI87" s="252" t="e">
        <f t="shared" si="43"/>
        <v>#DIV/0!</v>
      </c>
      <c r="AJ87" s="252" t="e">
        <f t="shared" si="44"/>
        <v>#DIV/0!</v>
      </c>
      <c r="AK87" s="252" t="e">
        <f t="shared" si="45"/>
        <v>#DIV/0!</v>
      </c>
      <c r="AL87" s="252" t="e">
        <f t="shared" si="56"/>
        <v>#DIV/0!</v>
      </c>
      <c r="AM87" s="252" t="e">
        <f t="shared" si="40"/>
        <v>#DIV/0!</v>
      </c>
    </row>
    <row r="88" spans="1:39">
      <c r="A88" s="212">
        <v>2028</v>
      </c>
      <c r="C88" s="236" t="e">
        <f>Data!CR92</f>
        <v>#DIV/0!</v>
      </c>
      <c r="D88" s="231" t="e">
        <f>Wealth!CF99</f>
        <v>#DIV/0!</v>
      </c>
      <c r="E88" s="231" t="e">
        <f>Wealth!CF199</f>
        <v>#DIV/0!</v>
      </c>
      <c r="F88" s="231" t="e">
        <f>Wealth!CF299</f>
        <v>#DIV/0!</v>
      </c>
      <c r="G88" s="231">
        <f>Data!BQ92</f>
        <v>0</v>
      </c>
      <c r="H88" s="231">
        <f>Data!BR92</f>
        <v>0</v>
      </c>
      <c r="I88" s="231">
        <f>Data!BS92</f>
        <v>0</v>
      </c>
      <c r="J88" s="238" t="e">
        <f>AgeEffic!CK100</f>
        <v>#DIV/0!</v>
      </c>
      <c r="K88" s="238" t="e">
        <f>AgeEffic!CK200</f>
        <v>#DIV/0!</v>
      </c>
      <c r="L88" s="238" t="e">
        <f>AgeEffic!CK300</f>
        <v>#DIV/0!</v>
      </c>
      <c r="M88" s="238" t="e">
        <f>AgeEffic!CK97</f>
        <v>#DIV/0!</v>
      </c>
      <c r="N88" s="238" t="e">
        <f>AgeEffic!CK197</f>
        <v>#DIV/0!</v>
      </c>
      <c r="O88" s="238" t="e">
        <f>AgeEffic!CK297</f>
        <v>#DIV/0!</v>
      </c>
      <c r="P88" s="243">
        <f>(Data!$AZ92-100)</f>
        <v>-100</v>
      </c>
      <c r="Q88" s="237" t="e">
        <f t="shared" si="46"/>
        <v>#DIV/0!</v>
      </c>
      <c r="R88" s="237" t="e">
        <f t="shared" si="47"/>
        <v>#DIV/0!</v>
      </c>
      <c r="S88" s="237" t="e">
        <f t="shared" si="48"/>
        <v>#DIV/0!</v>
      </c>
      <c r="T88" s="237" t="e">
        <f t="shared" si="49"/>
        <v>#DIV/0!</v>
      </c>
      <c r="U88" s="237" t="e">
        <f t="shared" si="50"/>
        <v>#DIV/0!</v>
      </c>
      <c r="V88" s="237" t="e">
        <f t="shared" si="51"/>
        <v>#DIV/0!</v>
      </c>
      <c r="W88" s="237" t="e">
        <f t="shared" si="52"/>
        <v>#DIV/0!</v>
      </c>
      <c r="X88" s="237" t="e">
        <f t="shared" si="53"/>
        <v>#DIV/0!</v>
      </c>
      <c r="Y88" s="252" t="e">
        <f t="shared" si="54"/>
        <v>#DIV/0!</v>
      </c>
      <c r="Z88" s="252" t="e">
        <f t="shared" si="55"/>
        <v>#DIV/0!</v>
      </c>
      <c r="AA88" s="252" t="e">
        <f t="shared" si="39"/>
        <v>#DIV/0!</v>
      </c>
      <c r="AB88" s="252" t="e">
        <f t="shared" si="38"/>
        <v>#DIV/0!</v>
      </c>
      <c r="AD88" s="231" t="e">
        <f>Wealth!CF95</f>
        <v>#DIV/0!</v>
      </c>
      <c r="AE88" s="231" t="e">
        <f>Wealth!CF195</f>
        <v>#DIV/0!</v>
      </c>
      <c r="AF88" s="231" t="e">
        <f>Wealth!CF295</f>
        <v>#DIV/0!</v>
      </c>
      <c r="AG88" s="252" t="e">
        <f t="shared" si="41"/>
        <v>#DIV/0!</v>
      </c>
      <c r="AH88" s="252" t="e">
        <f t="shared" si="42"/>
        <v>#DIV/0!</v>
      </c>
      <c r="AI88" s="252" t="e">
        <f t="shared" si="43"/>
        <v>#DIV/0!</v>
      </c>
      <c r="AJ88" s="252" t="e">
        <f t="shared" si="44"/>
        <v>#DIV/0!</v>
      </c>
      <c r="AK88" s="252" t="e">
        <f t="shared" si="45"/>
        <v>#DIV/0!</v>
      </c>
      <c r="AL88" s="252" t="e">
        <f t="shared" si="56"/>
        <v>#DIV/0!</v>
      </c>
      <c r="AM88" s="252" t="e">
        <f t="shared" si="40"/>
        <v>#DIV/0!</v>
      </c>
    </row>
    <row r="89" spans="1:39">
      <c r="A89" s="212">
        <v>2029</v>
      </c>
      <c r="C89" s="236" t="e">
        <f>Data!CR93</f>
        <v>#DIV/0!</v>
      </c>
      <c r="D89" s="231" t="e">
        <f>Wealth!CG99</f>
        <v>#DIV/0!</v>
      </c>
      <c r="E89" s="231" t="e">
        <f>Wealth!CG199</f>
        <v>#DIV/0!</v>
      </c>
      <c r="F89" s="231" t="e">
        <f>Wealth!CG299</f>
        <v>#DIV/0!</v>
      </c>
      <c r="G89" s="231">
        <f>Data!BQ93</f>
        <v>0</v>
      </c>
      <c r="H89" s="231">
        <f>Data!BR93</f>
        <v>0</v>
      </c>
      <c r="I89" s="231">
        <f>Data!BS93</f>
        <v>0</v>
      </c>
      <c r="J89" s="238" t="e">
        <f>AgeEffic!CL100</f>
        <v>#DIV/0!</v>
      </c>
      <c r="K89" s="238" t="e">
        <f>AgeEffic!CL200</f>
        <v>#DIV/0!</v>
      </c>
      <c r="L89" s="238" t="e">
        <f>AgeEffic!CL300</f>
        <v>#DIV/0!</v>
      </c>
      <c r="M89" s="238" t="e">
        <f>AgeEffic!CL97</f>
        <v>#DIV/0!</v>
      </c>
      <c r="N89" s="238" t="e">
        <f>AgeEffic!CL197</f>
        <v>#DIV/0!</v>
      </c>
      <c r="O89" s="238" t="e">
        <f>AgeEffic!CL297</f>
        <v>#DIV/0!</v>
      </c>
      <c r="P89" s="243">
        <f>(Data!$AZ93-100)</f>
        <v>-100</v>
      </c>
      <c r="Q89" s="237" t="e">
        <f t="shared" si="46"/>
        <v>#DIV/0!</v>
      </c>
      <c r="R89" s="237" t="e">
        <f t="shared" si="47"/>
        <v>#DIV/0!</v>
      </c>
      <c r="S89" s="237" t="e">
        <f t="shared" si="48"/>
        <v>#DIV/0!</v>
      </c>
      <c r="T89" s="237" t="e">
        <f t="shared" si="49"/>
        <v>#DIV/0!</v>
      </c>
      <c r="U89" s="237" t="e">
        <f t="shared" si="50"/>
        <v>#DIV/0!</v>
      </c>
      <c r="V89" s="237" t="e">
        <f t="shared" si="51"/>
        <v>#DIV/0!</v>
      </c>
      <c r="W89" s="237" t="e">
        <f t="shared" si="52"/>
        <v>#DIV/0!</v>
      </c>
      <c r="X89" s="237" t="e">
        <f t="shared" si="53"/>
        <v>#DIV/0!</v>
      </c>
      <c r="Y89" s="252" t="e">
        <f t="shared" si="54"/>
        <v>#DIV/0!</v>
      </c>
      <c r="Z89" s="252" t="e">
        <f t="shared" si="55"/>
        <v>#DIV/0!</v>
      </c>
      <c r="AA89" s="252" t="e">
        <f t="shared" si="39"/>
        <v>#DIV/0!</v>
      </c>
      <c r="AB89" s="252" t="e">
        <f t="shared" si="38"/>
        <v>#DIV/0!</v>
      </c>
      <c r="AD89" s="231" t="e">
        <f>Wealth!CG95</f>
        <v>#DIV/0!</v>
      </c>
      <c r="AE89" s="231" t="e">
        <f>Wealth!CG195</f>
        <v>#DIV/0!</v>
      </c>
      <c r="AF89" s="231" t="e">
        <f>Wealth!CG295</f>
        <v>#DIV/0!</v>
      </c>
      <c r="AG89" s="252" t="e">
        <f t="shared" si="41"/>
        <v>#DIV/0!</v>
      </c>
      <c r="AH89" s="252" t="e">
        <f t="shared" si="42"/>
        <v>#DIV/0!</v>
      </c>
      <c r="AI89" s="252" t="e">
        <f t="shared" si="43"/>
        <v>#DIV/0!</v>
      </c>
      <c r="AJ89" s="252" t="e">
        <f t="shared" si="44"/>
        <v>#DIV/0!</v>
      </c>
      <c r="AK89" s="252" t="e">
        <f t="shared" si="45"/>
        <v>#DIV/0!</v>
      </c>
      <c r="AL89" s="252" t="e">
        <f t="shared" si="56"/>
        <v>#DIV/0!</v>
      </c>
      <c r="AM89" s="252" t="e">
        <f t="shared" si="40"/>
        <v>#DIV/0!</v>
      </c>
    </row>
    <row r="90" spans="1:39">
      <c r="A90" s="212">
        <v>2030</v>
      </c>
      <c r="C90" s="236" t="e">
        <f>Data!CR94</f>
        <v>#DIV/0!</v>
      </c>
      <c r="D90" s="231" t="e">
        <f>Wealth!CH99</f>
        <v>#DIV/0!</v>
      </c>
      <c r="E90" s="231" t="e">
        <f>Wealth!CH199</f>
        <v>#DIV/0!</v>
      </c>
      <c r="F90" s="231" t="e">
        <f>Wealth!CH299</f>
        <v>#DIV/0!</v>
      </c>
      <c r="G90" s="231">
        <f>Data!BQ94</f>
        <v>0</v>
      </c>
      <c r="H90" s="231">
        <f>Data!BR94</f>
        <v>0</v>
      </c>
      <c r="I90" s="231">
        <f>Data!BS94</f>
        <v>0</v>
      </c>
      <c r="J90" s="238" t="e">
        <f>AgeEffic!CM100</f>
        <v>#DIV/0!</v>
      </c>
      <c r="K90" s="238" t="e">
        <f>AgeEffic!CM200</f>
        <v>#DIV/0!</v>
      </c>
      <c r="L90" s="238" t="e">
        <f>AgeEffic!CM300</f>
        <v>#DIV/0!</v>
      </c>
      <c r="M90" s="238" t="e">
        <f>AgeEffic!CM97</f>
        <v>#DIV/0!</v>
      </c>
      <c r="N90" s="238" t="e">
        <f>AgeEffic!CM197</f>
        <v>#DIV/0!</v>
      </c>
      <c r="O90" s="238" t="e">
        <f>AgeEffic!CM297</f>
        <v>#DIV/0!</v>
      </c>
      <c r="P90" s="243">
        <f>(Data!$AZ94-100)</f>
        <v>-100</v>
      </c>
      <c r="Q90" s="237" t="e">
        <f>+(C90-(D90-((G90/G89)-1))*J90-(E90-((H90/H89)-1))*K90-(F90-((I90/I89)-1))*L90)/(J90+K90+L90)</f>
        <v>#DIV/0!</v>
      </c>
      <c r="R90" s="237" t="e">
        <f t="shared" si="47"/>
        <v>#DIV/0!</v>
      </c>
      <c r="S90" s="237" t="e">
        <f t="shared" si="48"/>
        <v>#DIV/0!</v>
      </c>
      <c r="T90" s="237" t="e">
        <f t="shared" si="49"/>
        <v>#DIV/0!</v>
      </c>
      <c r="U90" s="237" t="e">
        <f t="shared" si="50"/>
        <v>#DIV/0!</v>
      </c>
      <c r="V90" s="237" t="e">
        <f t="shared" si="51"/>
        <v>#DIV/0!</v>
      </c>
      <c r="W90" s="237" t="e">
        <f t="shared" si="52"/>
        <v>#DIV/0!</v>
      </c>
      <c r="X90" s="237" t="e">
        <f t="shared" si="53"/>
        <v>#DIV/0!</v>
      </c>
      <c r="Y90" s="252" t="e">
        <f t="shared" si="54"/>
        <v>#DIV/0!</v>
      </c>
      <c r="Z90" s="252" t="e">
        <f t="shared" si="55"/>
        <v>#DIV/0!</v>
      </c>
      <c r="AA90" s="252" t="e">
        <f t="shared" si="39"/>
        <v>#DIV/0!</v>
      </c>
      <c r="AB90" s="252" t="e">
        <f t="shared" si="38"/>
        <v>#DIV/0!</v>
      </c>
      <c r="AD90" s="231" t="e">
        <f>Wealth!CH95</f>
        <v>#DIV/0!</v>
      </c>
      <c r="AE90" s="231" t="e">
        <f>Wealth!CH195</f>
        <v>#DIV/0!</v>
      </c>
      <c r="AF90" s="231" t="e">
        <f>Wealth!CH295</f>
        <v>#DIV/0!</v>
      </c>
      <c r="AG90" s="252" t="e">
        <f t="shared" si="41"/>
        <v>#DIV/0!</v>
      </c>
      <c r="AH90" s="252" t="e">
        <f t="shared" si="42"/>
        <v>#DIV/0!</v>
      </c>
      <c r="AI90" s="252" t="e">
        <f t="shared" si="43"/>
        <v>#DIV/0!</v>
      </c>
      <c r="AJ90" s="252" t="e">
        <f t="shared" si="44"/>
        <v>#DIV/0!</v>
      </c>
      <c r="AK90" s="252" t="e">
        <f t="shared" si="45"/>
        <v>#DIV/0!</v>
      </c>
      <c r="AL90" s="252" t="e">
        <f t="shared" si="56"/>
        <v>#DIV/0!</v>
      </c>
      <c r="AM90" s="252" t="e">
        <f t="shared" si="40"/>
        <v>#DIV/0!</v>
      </c>
    </row>
    <row r="107" spans="1:42">
      <c r="C107" s="264" t="s">
        <v>355</v>
      </c>
    </row>
    <row r="108" spans="1:42">
      <c r="C108" s="266" t="s">
        <v>353</v>
      </c>
      <c r="D108" s="292" t="s">
        <v>165</v>
      </c>
      <c r="E108" s="213"/>
      <c r="F108" s="213"/>
      <c r="G108" s="266" t="s">
        <v>353</v>
      </c>
      <c r="H108" s="266" t="s">
        <v>353</v>
      </c>
      <c r="I108" s="266" t="s">
        <v>353</v>
      </c>
      <c r="J108" s="292" t="s">
        <v>165</v>
      </c>
      <c r="K108" s="273"/>
      <c r="L108" s="273"/>
      <c r="M108" s="292" t="s">
        <v>165</v>
      </c>
      <c r="N108" s="273"/>
      <c r="O108" s="273"/>
      <c r="P108" s="266" t="s">
        <v>353</v>
      </c>
    </row>
    <row r="109" spans="1:42">
      <c r="A109" s="264" t="s">
        <v>165</v>
      </c>
      <c r="C109" s="266" t="s">
        <v>354</v>
      </c>
      <c r="D109" s="213"/>
      <c r="E109" s="213"/>
      <c r="F109" s="213"/>
      <c r="G109" s="266" t="s">
        <v>354</v>
      </c>
      <c r="H109" s="266" t="s">
        <v>354</v>
      </c>
      <c r="I109" s="266" t="s">
        <v>354</v>
      </c>
      <c r="J109" s="283"/>
      <c r="K109" s="273"/>
      <c r="L109" s="273"/>
      <c r="M109" s="273"/>
      <c r="N109" s="273"/>
      <c r="O109" s="273"/>
      <c r="P109" s="266" t="s">
        <v>354</v>
      </c>
    </row>
    <row r="110" spans="1:42">
      <c r="A110" s="212">
        <v>1950</v>
      </c>
      <c r="C110" s="268">
        <f>+C10</f>
        <v>0</v>
      </c>
      <c r="D110" s="213"/>
      <c r="E110" s="213"/>
      <c r="F110" s="213"/>
      <c r="G110" s="269"/>
      <c r="H110" s="269"/>
      <c r="I110" s="269"/>
      <c r="J110" s="238"/>
      <c r="K110" s="238"/>
      <c r="L110" s="238"/>
      <c r="M110" s="238"/>
      <c r="N110" s="238"/>
      <c r="O110" s="238"/>
      <c r="P110" s="267"/>
      <c r="Q110" s="237"/>
      <c r="R110" s="237"/>
      <c r="S110" s="237"/>
      <c r="T110" s="237"/>
      <c r="U110" s="237"/>
      <c r="V110" s="237"/>
      <c r="W110" s="237"/>
      <c r="X110" s="237"/>
      <c r="Y110" s="252"/>
      <c r="Z110" s="252"/>
      <c r="AA110" s="252"/>
      <c r="AB110" s="252"/>
    </row>
    <row r="111" spans="1:42">
      <c r="A111" s="212">
        <v>1951</v>
      </c>
      <c r="C111" s="268">
        <f t="shared" ref="C111:C174" si="57">+C11</f>
        <v>0</v>
      </c>
      <c r="D111" s="213"/>
      <c r="E111" s="213"/>
      <c r="F111" s="213"/>
      <c r="G111" s="269">
        <f>+G11</f>
        <v>0.87150942511675189</v>
      </c>
      <c r="H111" s="269">
        <f t="shared" ref="H111:P112" si="58">+H11</f>
        <v>0.87150942511675189</v>
      </c>
      <c r="I111" s="269">
        <f t="shared" si="58"/>
        <v>0.87150942511675189</v>
      </c>
      <c r="J111" s="231"/>
      <c r="K111" s="231"/>
      <c r="L111" s="231"/>
      <c r="M111" s="231"/>
      <c r="N111" s="231"/>
      <c r="O111" s="231"/>
      <c r="P111" s="269"/>
      <c r="Q111" s="284"/>
      <c r="Y111" s="264" t="s">
        <v>165</v>
      </c>
      <c r="Z111" s="264" t="s">
        <v>165</v>
      </c>
      <c r="AA111" s="264" t="s">
        <v>165</v>
      </c>
      <c r="AB111" s="264" t="s">
        <v>165</v>
      </c>
      <c r="AD111" s="264" t="s">
        <v>165</v>
      </c>
      <c r="AE111" s="264" t="s">
        <v>165</v>
      </c>
      <c r="AF111" s="264" t="s">
        <v>165</v>
      </c>
      <c r="AP111" s="282"/>
    </row>
    <row r="112" spans="1:42">
      <c r="A112" s="212">
        <v>1952</v>
      </c>
      <c r="C112" s="268">
        <f t="shared" si="57"/>
        <v>4.9066467874779596</v>
      </c>
      <c r="D112" s="213"/>
      <c r="E112" s="213"/>
      <c r="F112" s="213"/>
      <c r="G112" s="269">
        <f>+G12</f>
        <v>0.87150942511675189</v>
      </c>
      <c r="H112" s="269">
        <f t="shared" si="58"/>
        <v>0.87150942511675189</v>
      </c>
      <c r="I112" s="269">
        <f t="shared" si="58"/>
        <v>0.87150942511675189</v>
      </c>
      <c r="J112" s="238">
        <f>AgeEffic!CS100</f>
        <v>3.7732405615166518</v>
      </c>
      <c r="K112" s="238">
        <f>AgeEffic!CS200</f>
        <v>0.680157181845915</v>
      </c>
      <c r="L112" s="238">
        <f>AgeEffic!CS300</f>
        <v>0.2068590608001023</v>
      </c>
      <c r="M112" s="238">
        <f>AgeEffic!CS97</f>
        <v>4.3295464773787948</v>
      </c>
      <c r="N112" s="238">
        <f>AgeEffic!CS197</f>
        <v>0.78043583034663988</v>
      </c>
      <c r="O112" s="238">
        <f>AgeEffic!CS297</f>
        <v>0.23735722740163182</v>
      </c>
      <c r="P112" s="270">
        <f t="shared" si="58"/>
        <v>0</v>
      </c>
      <c r="Q112" s="237">
        <f t="shared" ref="Q112:Q175" si="59">+(C112-(D112-((G112/G111)-1))*J112-(E112-((H112/H111)-1))*K112-(F112-((I112/I111)-1))*L112)/(J112+K112+L112)</f>
        <v>1.0528704733814687</v>
      </c>
      <c r="R112" s="237">
        <f t="shared" ref="R112:R175" si="60">+(C112-(D112*G112-(G112-G111))*M112-(E112*H112-(H112-H111))*N112-(F112*I112-(I112-I111))*O112)/(G111*M112+H111*N112+I111*O112)</f>
        <v>1.0528704733814687</v>
      </c>
      <c r="S112" s="237">
        <f t="shared" ref="S112:S175" si="61">+($Q112+D112-((G112/G111)-1))*J112/$C112</f>
        <v>0.80966365590546219</v>
      </c>
      <c r="T112" s="237">
        <f t="shared" ref="T112:T175" si="62">+($Q112+E112-((H112/H111)-1))*K112/$C112</f>
        <v>0.14594843383703232</v>
      </c>
      <c r="U112" s="237">
        <f t="shared" ref="U112:U175" si="63">+($Q112+F112-((I112/I111)-1))*L112/$C112</f>
        <v>4.4387910257505582E-2</v>
      </c>
      <c r="V112" s="237">
        <f t="shared" ref="V112:V175" si="64">+($R112*G111+D112*G112-(G112-G111))*M112/$C112</f>
        <v>0.80966365590546219</v>
      </c>
      <c r="W112" s="237">
        <f t="shared" ref="W112:W175" si="65">+($R112*H111+E112*H112-(H112-H111))*N112/$C112</f>
        <v>0.14594843383703235</v>
      </c>
      <c r="X112" s="237">
        <f t="shared" ref="X112:X175" si="66">+($R112*I111+F112*I112-(I112-I111))*O112/$C112</f>
        <v>4.4387910257505582E-2</v>
      </c>
      <c r="Y112" s="252"/>
      <c r="Z112" s="252"/>
      <c r="AA112" s="252">
        <f t="shared" ref="AA112:AA143" si="67">+AA113/Y113</f>
        <v>2.2804433396438773E-2</v>
      </c>
      <c r="AB112" s="252">
        <f t="shared" ref="AB112:AB144" si="68">+AB113/Z113</f>
        <v>2.2804433396438766E-2</v>
      </c>
      <c r="AD112" s="231">
        <f>Wealth!CN95</f>
        <v>4.3295464773787948</v>
      </c>
      <c r="AE112" s="231">
        <f>Wealth!CN195</f>
        <v>0.78043583034663988</v>
      </c>
      <c r="AF112" s="231">
        <f>Wealth!CN295</f>
        <v>0.23735722740163182</v>
      </c>
      <c r="AG112" s="275">
        <f>+AD112+AE112+AF112</f>
        <v>5.3473395351270669</v>
      </c>
      <c r="AH112" s="275">
        <f>+AD112*G112</f>
        <v>3.7732405615166518</v>
      </c>
      <c r="AI112" s="275">
        <f t="shared" ref="AI112:AI175" si="69">+AE112*H112</f>
        <v>0.680157181845915</v>
      </c>
      <c r="AJ112" s="275">
        <f t="shared" ref="AJ112:AJ175" si="70">+AF112*I112</f>
        <v>0.2068590608001023</v>
      </c>
      <c r="AK112" s="275">
        <f>+AH112+AI112+AJ112</f>
        <v>4.6602568041626693</v>
      </c>
    </row>
    <row r="113" spans="1:39">
      <c r="A113" s="212">
        <v>1953</v>
      </c>
      <c r="C113" s="268">
        <f t="shared" si="57"/>
        <v>6.2740729413652598</v>
      </c>
      <c r="D113" s="231">
        <f>Wealth!CO99</f>
        <v>4.0243964737949507E-2</v>
      </c>
      <c r="E113" s="231">
        <f>Wealth!CO199</f>
        <v>9.5764035122394536E-2</v>
      </c>
      <c r="F113" s="231">
        <f>Wealth!CO299</f>
        <v>6.1773499813818092E-2</v>
      </c>
      <c r="G113" s="269">
        <f t="shared" ref="G113:P113" si="71">+G13</f>
        <v>0.87873524125599878</v>
      </c>
      <c r="H113" s="269">
        <f t="shared" si="71"/>
        <v>0.87873524125599878</v>
      </c>
      <c r="I113" s="269">
        <f t="shared" si="71"/>
        <v>0.87873524125599878</v>
      </c>
      <c r="J113" s="238">
        <f>AgeEffic!CT100</f>
        <v>4.1740367518990018</v>
      </c>
      <c r="K113" s="238">
        <f>AgeEffic!CT200</f>
        <v>0.75069027666710342</v>
      </c>
      <c r="L113" s="238">
        <f>AgeEffic!CT300</f>
        <v>0.2315319785781399</v>
      </c>
      <c r="M113" s="238">
        <f>AgeEffic!CT97</f>
        <v>4.7500504770161989</v>
      </c>
      <c r="N113" s="238">
        <f>AgeEffic!CT197</f>
        <v>0.85428493296128949</v>
      </c>
      <c r="O113" s="238">
        <f>AgeEffic!CT297</f>
        <v>0.26348320598500785</v>
      </c>
      <c r="P113" s="270">
        <f t="shared" si="71"/>
        <v>0.70000000000000284</v>
      </c>
      <c r="Q113" s="237">
        <f t="shared" si="59"/>
        <v>1.1757851566161495</v>
      </c>
      <c r="R113" s="237">
        <f t="shared" si="60"/>
        <v>1.1854650255722119</v>
      </c>
      <c r="S113" s="237">
        <f t="shared" si="61"/>
        <v>0.80348805672555634</v>
      </c>
      <c r="T113" s="237">
        <f t="shared" si="62"/>
        <v>0.1511483110022209</v>
      </c>
      <c r="U113" s="237">
        <f t="shared" si="63"/>
        <v>4.5363632272222919E-2</v>
      </c>
      <c r="V113" s="237">
        <f t="shared" si="64"/>
        <v>0.80348805672555623</v>
      </c>
      <c r="W113" s="237">
        <f t="shared" si="65"/>
        <v>0.15114831100222093</v>
      </c>
      <c r="X113" s="237">
        <f t="shared" si="66"/>
        <v>4.5363632272222919E-2</v>
      </c>
      <c r="Y113" s="252">
        <f t="shared" ref="Y113:Y175" si="72">+((M113/M112)^((S112+S113)/2))*((N113/N112)^((T112+T113)/2))*((O113/O112)^((U112+U113)/2))</f>
        <v>1.0973302263440667</v>
      </c>
      <c r="Z113" s="252">
        <f t="shared" ref="Z113:Z175" si="73">+((M113/M112)^((V112+V113)/2))*((N113/N112)^((W112+W113)/2))*((O113/O112)^((X112+X113)/2))</f>
        <v>1.0973302263440667</v>
      </c>
      <c r="AA113" s="252">
        <f t="shared" si="67"/>
        <v>2.5023994060562355E-2</v>
      </c>
      <c r="AB113" s="252">
        <f t="shared" si="68"/>
        <v>2.5023994060562344E-2</v>
      </c>
      <c r="AD113" s="231">
        <f>Wealth!CO95</f>
        <v>5.3867259165527361</v>
      </c>
      <c r="AE113" s="231">
        <f>Wealth!CO195</f>
        <v>1.025077441090805</v>
      </c>
      <c r="AF113" s="231">
        <f>Wealth!CO295</f>
        <v>0.30852751647134458</v>
      </c>
      <c r="AG113" s="275">
        <f t="shared" ref="AG113:AG176" si="74">+AD113+AE113+AF113</f>
        <v>6.7203308741148859</v>
      </c>
      <c r="AH113" s="275">
        <f t="shared" ref="AH113:AH176" si="75">+AD113*G113</f>
        <v>4.7335058978619093</v>
      </c>
      <c r="AI113" s="275">
        <f t="shared" si="69"/>
        <v>0.90077167250301038</v>
      </c>
      <c r="AJ113" s="275">
        <f t="shared" si="70"/>
        <v>0.2711140016205611</v>
      </c>
      <c r="AK113" s="275">
        <f t="shared" ref="AK113:AK176" si="76">+AH113+AI113+AJ113</f>
        <v>5.905391571985481</v>
      </c>
      <c r="AL113" s="252">
        <f>+((AD113/AD112)^((AH112+AH113)/($AK112+$AK113)))*((AE113/AE112)^((AI112+AI113)/($AK112+$AK113)))*((AF113/AF112)^((AJ112+AJ113)/($AK112+$AK113)))</f>
        <v>1.2567943786965203</v>
      </c>
      <c r="AM113" s="252">
        <f t="shared" ref="AM113:AM143" si="77">+AM114/AL114</f>
        <v>2.5756825485654649E-2</v>
      </c>
    </row>
    <row r="114" spans="1:39">
      <c r="A114" s="212">
        <v>1954</v>
      </c>
      <c r="C114" s="268">
        <f t="shared" si="57"/>
        <v>7.8425911767065761</v>
      </c>
      <c r="D114" s="231">
        <f>Wealth!CP99</f>
        <v>3.7687803215163879E-2</v>
      </c>
      <c r="E114" s="231">
        <f>Wealth!CP199</f>
        <v>8.9193258078167248E-2</v>
      </c>
      <c r="F114" s="231">
        <f>Wealth!CP299</f>
        <v>5.7485109603045023E-2</v>
      </c>
      <c r="G114" s="269">
        <f t="shared" ref="G114:P114" si="78">+G14</f>
        <v>0.87642206171605963</v>
      </c>
      <c r="H114" s="269">
        <f t="shared" si="78"/>
        <v>0.87642206171605963</v>
      </c>
      <c r="I114" s="269">
        <f t="shared" si="78"/>
        <v>0.87642206171605963</v>
      </c>
      <c r="J114" s="238">
        <f>AgeEffic!CU100</f>
        <v>5.3793554401921613</v>
      </c>
      <c r="K114" s="238">
        <f>AgeEffic!CU200</f>
        <v>1.0278882210528715</v>
      </c>
      <c r="L114" s="238">
        <f>AgeEffic!CU300</f>
        <v>0.31339827180337287</v>
      </c>
      <c r="M114" s="238">
        <f>AgeEffic!CU97</f>
        <v>6.1378594574162459</v>
      </c>
      <c r="N114" s="238">
        <f>AgeEffic!CU197</f>
        <v>1.1728233073460483</v>
      </c>
      <c r="O114" s="238">
        <f>AgeEffic!CU297</f>
        <v>0.35758829620255111</v>
      </c>
      <c r="P114" s="270">
        <f t="shared" si="78"/>
        <v>-0.29999999999999716</v>
      </c>
      <c r="Q114" s="237">
        <f t="shared" si="59"/>
        <v>1.117819895013981</v>
      </c>
      <c r="R114" s="237">
        <f t="shared" si="60"/>
        <v>1.1148704203662874</v>
      </c>
      <c r="S114" s="237">
        <f t="shared" si="61"/>
        <v>0.79438632953154109</v>
      </c>
      <c r="T114" s="237">
        <f t="shared" si="62"/>
        <v>0.15854204101936553</v>
      </c>
      <c r="U114" s="237">
        <f t="shared" si="63"/>
        <v>4.7071629449093211E-2</v>
      </c>
      <c r="V114" s="237">
        <f t="shared" si="64"/>
        <v>0.7943863295315412</v>
      </c>
      <c r="W114" s="237">
        <f t="shared" si="65"/>
        <v>0.15854204101936564</v>
      </c>
      <c r="X114" s="237">
        <f t="shared" si="66"/>
        <v>4.7071629449093211E-2</v>
      </c>
      <c r="Y114" s="252">
        <f t="shared" si="72"/>
        <v>1.3073077617888933</v>
      </c>
      <c r="Z114" s="252">
        <f t="shared" si="73"/>
        <v>1.3073077617888935</v>
      </c>
      <c r="AA114" s="252">
        <f t="shared" si="67"/>
        <v>3.2714061666332332E-2</v>
      </c>
      <c r="AB114" s="252">
        <f t="shared" si="68"/>
        <v>3.2714061666332325E-2</v>
      </c>
      <c r="AD114" s="231">
        <f>Wealth!CP95</f>
        <v>7.1573399893304845</v>
      </c>
      <c r="AE114" s="231">
        <f>Wealth!CP195</f>
        <v>1.4467305447860144</v>
      </c>
      <c r="AF114" s="231">
        <f>Wealth!CP295</f>
        <v>0.43110226447370825</v>
      </c>
      <c r="AG114" s="275">
        <f t="shared" si="74"/>
        <v>9.0351727985902066</v>
      </c>
      <c r="AH114" s="275">
        <f t="shared" si="75"/>
        <v>6.2728506698518238</v>
      </c>
      <c r="AI114" s="275">
        <f t="shared" si="69"/>
        <v>1.2679465668089569</v>
      </c>
      <c r="AJ114" s="275">
        <f t="shared" si="70"/>
        <v>0.3778275354405094</v>
      </c>
      <c r="AK114" s="275">
        <f t="shared" si="76"/>
        <v>7.9186247721012908</v>
      </c>
      <c r="AL114" s="252">
        <f t="shared" ref="AL114:AL177" si="79">+((AD114/AD113)^((AH113+AH114)/($AK113+$AK114)))*((AE114/AE113)^((AI113+AI114)/($AK113+$AK114)))*((AF114/AF113)^((AJ113+AJ114)/($AK113+$AK114)))</f>
        <v>1.3445094377017293</v>
      </c>
      <c r="AM114" s="252">
        <f t="shared" si="77"/>
        <v>3.4630294950699102E-2</v>
      </c>
    </row>
    <row r="115" spans="1:39">
      <c r="A115" s="212">
        <v>1955</v>
      </c>
      <c r="C115" s="268">
        <f t="shared" si="57"/>
        <v>7.0382228508905174</v>
      </c>
      <c r="D115" s="231">
        <f>Wealth!CQ99</f>
        <v>4.3493756036185945E-2</v>
      </c>
      <c r="E115" s="231">
        <f>Wealth!CQ199</f>
        <v>0.11010249429984989</v>
      </c>
      <c r="F115" s="231">
        <f>Wealth!CQ299</f>
        <v>6.8907073795331744E-2</v>
      </c>
      <c r="G115" s="269">
        <f t="shared" ref="G115:P115" si="80">+G15</f>
        <v>0.87684463744494867</v>
      </c>
      <c r="H115" s="269">
        <f t="shared" si="80"/>
        <v>0.87684463744494867</v>
      </c>
      <c r="I115" s="269">
        <f t="shared" si="80"/>
        <v>0.87684463744494867</v>
      </c>
      <c r="J115" s="238">
        <f>AgeEffic!CV100</f>
        <v>6.5949462297586194</v>
      </c>
      <c r="K115" s="238">
        <f>AgeEffic!CV200</f>
        <v>1.2822599727713631</v>
      </c>
      <c r="L115" s="238">
        <f>AgeEffic!CV300</f>
        <v>0.39445084926577245</v>
      </c>
      <c r="M115" s="238">
        <f>AgeEffic!CV97</f>
        <v>7.5212254806914673</v>
      </c>
      <c r="N115" s="238">
        <f>AgeEffic!CV197</f>
        <v>1.4623570904279697</v>
      </c>
      <c r="O115" s="238">
        <f>AgeEffic!CV297</f>
        <v>0.44985261062343834</v>
      </c>
      <c r="P115" s="270">
        <f t="shared" si="80"/>
        <v>-1.7999999999999972</v>
      </c>
      <c r="Q115" s="237">
        <f t="shared" si="59"/>
        <v>0.79633519800628705</v>
      </c>
      <c r="R115" s="237">
        <f t="shared" si="60"/>
        <v>0.79671892656845167</v>
      </c>
      <c r="S115" s="237">
        <f t="shared" si="61"/>
        <v>0.78648361832152625</v>
      </c>
      <c r="T115" s="237">
        <f t="shared" si="62"/>
        <v>0.16505168146828866</v>
      </c>
      <c r="U115" s="237">
        <f t="shared" si="63"/>
        <v>4.8464700210185042E-2</v>
      </c>
      <c r="V115" s="237">
        <f t="shared" si="64"/>
        <v>0.78648361832152636</v>
      </c>
      <c r="W115" s="237">
        <f t="shared" si="65"/>
        <v>0.16505168146828872</v>
      </c>
      <c r="X115" s="237">
        <f t="shared" si="66"/>
        <v>4.8464700210185049E-2</v>
      </c>
      <c r="Y115" s="252">
        <f t="shared" si="72"/>
        <v>1.230377524380637</v>
      </c>
      <c r="Z115" s="252">
        <f t="shared" si="73"/>
        <v>1.230377524380637</v>
      </c>
      <c r="AA115" s="252">
        <f t="shared" si="67"/>
        <v>4.0250646205457472E-2</v>
      </c>
      <c r="AB115" s="252">
        <f t="shared" si="68"/>
        <v>4.0250646205457458E-2</v>
      </c>
      <c r="AD115" s="231">
        <f>Wealth!CQ95</f>
        <v>8.2410818107249586</v>
      </c>
      <c r="AE115" s="231">
        <f>Wealth!CQ195</f>
        <v>1.6549360955336212</v>
      </c>
      <c r="AF115" s="231">
        <f>Wealth!CQ295</f>
        <v>0.50264130687105013</v>
      </c>
      <c r="AG115" s="275">
        <f t="shared" si="74"/>
        <v>10.39865921312963</v>
      </c>
      <c r="AH115" s="275">
        <f t="shared" si="75"/>
        <v>7.2261483924792875</v>
      </c>
      <c r="AI115" s="275">
        <f t="shared" si="69"/>
        <v>1.4511218406827371</v>
      </c>
      <c r="AJ115" s="275">
        <f t="shared" si="70"/>
        <v>0.44073833448820116</v>
      </c>
      <c r="AK115" s="275">
        <f t="shared" si="76"/>
        <v>9.1180085676502252</v>
      </c>
      <c r="AL115" s="252">
        <f t="shared" si="79"/>
        <v>1.1509093067531435</v>
      </c>
      <c r="AM115" s="252">
        <f t="shared" si="77"/>
        <v>3.985632875436599E-2</v>
      </c>
    </row>
    <row r="116" spans="1:39">
      <c r="A116" s="212">
        <v>1956</v>
      </c>
      <c r="C116" s="268">
        <f t="shared" si="57"/>
        <v>9.893730407537527</v>
      </c>
      <c r="D116" s="231">
        <f>Wealth!CR99</f>
        <v>3.8838269564830011E-2</v>
      </c>
      <c r="E116" s="231">
        <f>Wealth!CR199</f>
        <v>9.4544525490180012E-2</v>
      </c>
      <c r="F116" s="231">
        <f>Wealth!CR299</f>
        <v>6.0091398620790076E-2</v>
      </c>
      <c r="G116" s="269">
        <f t="shared" ref="G116:P116" si="81">+G16</f>
        <v>0.87556013305812685</v>
      </c>
      <c r="H116" s="269">
        <f t="shared" si="81"/>
        <v>0.87556013305812685</v>
      </c>
      <c r="I116" s="269">
        <f t="shared" si="81"/>
        <v>0.87556013305812685</v>
      </c>
      <c r="J116" s="238">
        <f>AgeEffic!CW100</f>
        <v>8.0811565480834151</v>
      </c>
      <c r="K116" s="238">
        <f>AgeEffic!CW200</f>
        <v>1.6026073098689564</v>
      </c>
      <c r="L116" s="238">
        <f>AgeEffic!CW300</f>
        <v>0.49705830192742018</v>
      </c>
      <c r="M116" s="238">
        <f>AgeEffic!CW97</f>
        <v>9.2296990725900514</v>
      </c>
      <c r="N116" s="238">
        <f>AgeEffic!CW197</f>
        <v>1.8303794900658892</v>
      </c>
      <c r="O116" s="238">
        <f>AgeEffic!CW297</f>
        <v>0.56770321438838445</v>
      </c>
      <c r="P116" s="270">
        <f t="shared" si="81"/>
        <v>0.79999999999999716</v>
      </c>
      <c r="Q116" s="237">
        <f t="shared" si="59"/>
        <v>0.92169093917487555</v>
      </c>
      <c r="R116" s="237">
        <f t="shared" si="60"/>
        <v>0.92033859270891916</v>
      </c>
      <c r="S116" s="237">
        <f t="shared" si="61"/>
        <v>0.78575267428013906</v>
      </c>
      <c r="T116" s="237">
        <f t="shared" si="62"/>
        <v>0.16484925334653086</v>
      </c>
      <c r="U116" s="237">
        <f t="shared" si="63"/>
        <v>4.9398072373330257E-2</v>
      </c>
      <c r="V116" s="237">
        <f t="shared" si="64"/>
        <v>0.78575267428013906</v>
      </c>
      <c r="W116" s="237">
        <f t="shared" si="65"/>
        <v>0.16484925334653086</v>
      </c>
      <c r="X116" s="237">
        <f t="shared" si="66"/>
        <v>4.9398072373330264E-2</v>
      </c>
      <c r="Y116" s="252">
        <f t="shared" si="72"/>
        <v>1.2328501081425489</v>
      </c>
      <c r="Z116" s="252">
        <f t="shared" si="73"/>
        <v>1.2328501081425489</v>
      </c>
      <c r="AA116" s="252">
        <f t="shared" si="67"/>
        <v>4.9623013527205717E-2</v>
      </c>
      <c r="AB116" s="252">
        <f t="shared" si="68"/>
        <v>4.9623013527205703E-2</v>
      </c>
      <c r="AD116" s="231">
        <f>Wealth!CR95</f>
        <v>10.627335663354792</v>
      </c>
      <c r="AE116" s="231">
        <f>Wealth!CR195</f>
        <v>2.2063554622493013</v>
      </c>
      <c r="AF116" s="231">
        <f>Wealth!CR295</f>
        <v>0.6722423328093855</v>
      </c>
      <c r="AG116" s="275">
        <f t="shared" si="74"/>
        <v>13.50593345841348</v>
      </c>
      <c r="AH116" s="275">
        <f t="shared" si="75"/>
        <v>9.3048714274602986</v>
      </c>
      <c r="AI116" s="275">
        <f t="shared" si="69"/>
        <v>1.9317968821005234</v>
      </c>
      <c r="AJ116" s="275">
        <f t="shared" si="70"/>
        <v>0.58858858636189115</v>
      </c>
      <c r="AK116" s="275">
        <f t="shared" si="76"/>
        <v>11.825256895922713</v>
      </c>
      <c r="AL116" s="252">
        <f t="shared" si="79"/>
        <v>1.2988314728850028</v>
      </c>
      <c r="AM116" s="252">
        <f t="shared" si="77"/>
        <v>5.1766654179822069E-2</v>
      </c>
    </row>
    <row r="117" spans="1:39">
      <c r="A117" s="212">
        <v>1957</v>
      </c>
      <c r="C117" s="268">
        <f t="shared" si="57"/>
        <v>8.5665226699410297</v>
      </c>
      <c r="D117" s="231">
        <f>Wealth!CS99</f>
        <v>4.1017611966292715E-2</v>
      </c>
      <c r="E117" s="231">
        <f>Wealth!CS199</f>
        <v>0.10253720657733105</v>
      </c>
      <c r="F117" s="231">
        <f>Wealth!CS299</f>
        <v>6.444151648460554E-2</v>
      </c>
      <c r="G117" s="269">
        <f t="shared" ref="G117:P117" si="82">+G17</f>
        <v>0.87468024638170716</v>
      </c>
      <c r="H117" s="269">
        <f t="shared" si="82"/>
        <v>0.87468024638170716</v>
      </c>
      <c r="I117" s="269">
        <f t="shared" si="82"/>
        <v>0.87468024638170716</v>
      </c>
      <c r="J117" s="238">
        <f>AgeEffic!CX100</f>
        <v>10.092685186298352</v>
      </c>
      <c r="K117" s="238">
        <f>AgeEffic!CX200</f>
        <v>2.0349808076158511</v>
      </c>
      <c r="L117" s="238">
        <f>AgeEffic!CX300</f>
        <v>0.63766505285654895</v>
      </c>
      <c r="M117" s="238">
        <f>AgeEffic!CX97</f>
        <v>11.5387139792499</v>
      </c>
      <c r="N117" s="238">
        <f>AgeEffic!CX197</f>
        <v>2.3265425463007348</v>
      </c>
      <c r="O117" s="238">
        <f>AgeEffic!CX297</f>
        <v>0.72902647052380598</v>
      </c>
      <c r="P117" s="270">
        <f t="shared" si="82"/>
        <v>-2.7000000000000028</v>
      </c>
      <c r="Q117" s="237">
        <f t="shared" si="59"/>
        <v>0.61807743453786324</v>
      </c>
      <c r="R117" s="237">
        <f t="shared" si="60"/>
        <v>0.61745529299249369</v>
      </c>
      <c r="S117" s="237">
        <f t="shared" si="61"/>
        <v>0.77769961356142747</v>
      </c>
      <c r="T117" s="237">
        <f t="shared" si="62"/>
        <v>0.17142101381326419</v>
      </c>
      <c r="U117" s="237">
        <f t="shared" si="63"/>
        <v>5.0879372625308353E-2</v>
      </c>
      <c r="V117" s="237">
        <f t="shared" si="64"/>
        <v>0.77769961356142747</v>
      </c>
      <c r="W117" s="237">
        <f t="shared" si="65"/>
        <v>0.17142101381326422</v>
      </c>
      <c r="X117" s="237">
        <f t="shared" si="66"/>
        <v>5.0879372625308367E-2</v>
      </c>
      <c r="Y117" s="252">
        <f t="shared" si="72"/>
        <v>1.2553495135546116</v>
      </c>
      <c r="Z117" s="252">
        <f t="shared" si="73"/>
        <v>1.2553495135546116</v>
      </c>
      <c r="AA117" s="252">
        <f t="shared" si="67"/>
        <v>6.2294225892491603E-2</v>
      </c>
      <c r="AB117" s="252">
        <f t="shared" si="68"/>
        <v>6.2294225892491589E-2</v>
      </c>
      <c r="AD117" s="231">
        <f>Wealth!CS95</f>
        <v>12.976998763288677</v>
      </c>
      <c r="AE117" s="231">
        <f>Wealth!CS195</f>
        <v>2.7130699146056814</v>
      </c>
      <c r="AF117" s="231">
        <f>Wealth!CS295</f>
        <v>0.8384905119403433</v>
      </c>
      <c r="AG117" s="275">
        <f t="shared" si="74"/>
        <v>16.528559189834702</v>
      </c>
      <c r="AH117" s="275">
        <f t="shared" si="75"/>
        <v>11.350724475568448</v>
      </c>
      <c r="AI117" s="275">
        <f t="shared" si="69"/>
        <v>2.3730686613580945</v>
      </c>
      <c r="AJ117" s="275">
        <f t="shared" si="70"/>
        <v>0.73341108757270324</v>
      </c>
      <c r="AK117" s="275">
        <f t="shared" si="76"/>
        <v>14.457204224499245</v>
      </c>
      <c r="AL117" s="252">
        <f t="shared" si="79"/>
        <v>1.2238014541079094</v>
      </c>
      <c r="AM117" s="252">
        <f t="shared" si="77"/>
        <v>6.3352106659567531E-2</v>
      </c>
    </row>
    <row r="118" spans="1:39">
      <c r="A118" s="212">
        <v>1958</v>
      </c>
      <c r="C118" s="268">
        <f t="shared" si="57"/>
        <v>11.30137497771563</v>
      </c>
      <c r="D118" s="231">
        <f>Wealth!CT99</f>
        <v>2.8714181712949496E-2</v>
      </c>
      <c r="E118" s="231">
        <f>Wealth!CT199</f>
        <v>6.5976246151858695E-2</v>
      </c>
      <c r="F118" s="231">
        <f>Wealth!CT299</f>
        <v>4.2833998287096879E-2</v>
      </c>
      <c r="G118" s="269">
        <f t="shared" ref="G118:P118" si="83">+G18</f>
        <v>0.87584804377340508</v>
      </c>
      <c r="H118" s="269">
        <f t="shared" si="83"/>
        <v>0.87584804377340508</v>
      </c>
      <c r="I118" s="269">
        <f t="shared" si="83"/>
        <v>0.87584804377340508</v>
      </c>
      <c r="J118" s="238">
        <f>AgeEffic!CY100</f>
        <v>15.314916780838672</v>
      </c>
      <c r="K118" s="238">
        <f>AgeEffic!CY200</f>
        <v>3.3171599079439114</v>
      </c>
      <c r="L118" s="238">
        <f>AgeEffic!CY300</f>
        <v>1.0276800193091797</v>
      </c>
      <c r="M118" s="238">
        <f>AgeEffic!CY97</f>
        <v>17.485814907866448</v>
      </c>
      <c r="N118" s="238">
        <f>AgeEffic!CY197</f>
        <v>3.7873692035123274</v>
      </c>
      <c r="O118" s="238">
        <f>AgeEffic!CY297</f>
        <v>1.1733542440554401</v>
      </c>
      <c r="P118" s="270">
        <f t="shared" si="83"/>
        <v>0.29999999999999716</v>
      </c>
      <c r="Q118" s="237">
        <f t="shared" si="59"/>
        <v>0.54044383333931423</v>
      </c>
      <c r="R118" s="237">
        <f t="shared" si="60"/>
        <v>0.54116360466088254</v>
      </c>
      <c r="S118" s="237">
        <f t="shared" si="61"/>
        <v>0.76947809456015259</v>
      </c>
      <c r="T118" s="237">
        <f t="shared" si="62"/>
        <v>0.1776034857788753</v>
      </c>
      <c r="U118" s="237">
        <f t="shared" si="63"/>
        <v>5.2918419660972153E-2</v>
      </c>
      <c r="V118" s="237">
        <f t="shared" si="64"/>
        <v>0.76947809456015259</v>
      </c>
      <c r="W118" s="237">
        <f t="shared" si="65"/>
        <v>0.1776034857788753</v>
      </c>
      <c r="X118" s="237">
        <f t="shared" si="66"/>
        <v>5.2918419660972139E-2</v>
      </c>
      <c r="Y118" s="252">
        <f t="shared" si="72"/>
        <v>1.5392636749504709</v>
      </c>
      <c r="Z118" s="252">
        <f t="shared" si="73"/>
        <v>1.5392636749504709</v>
      </c>
      <c r="AA118" s="252">
        <f t="shared" si="67"/>
        <v>9.5887239075471406E-2</v>
      </c>
      <c r="AB118" s="252">
        <f t="shared" si="68"/>
        <v>9.5887239075471378E-2</v>
      </c>
      <c r="AD118" s="231">
        <f>Wealth!CT95</f>
        <v>22.637211834643445</v>
      </c>
      <c r="AE118" s="231">
        <f>Wealth!CT195</f>
        <v>5.1873265992067861</v>
      </c>
      <c r="AF118" s="231">
        <f>Wealth!CT295</f>
        <v>1.5737222415523231</v>
      </c>
      <c r="AG118" s="275">
        <f t="shared" si="74"/>
        <v>29.398260675402554</v>
      </c>
      <c r="AH118" s="275">
        <f t="shared" si="75"/>
        <v>19.826757701856636</v>
      </c>
      <c r="AI118" s="275">
        <f t="shared" si="69"/>
        <v>4.5433098543290136</v>
      </c>
      <c r="AJ118" s="275">
        <f t="shared" si="70"/>
        <v>1.3783415467063003</v>
      </c>
      <c r="AK118" s="275">
        <f t="shared" si="76"/>
        <v>25.748409102891948</v>
      </c>
      <c r="AL118" s="252">
        <f t="shared" si="79"/>
        <v>1.7789772140749811</v>
      </c>
      <c r="AM118" s="252">
        <f t="shared" si="77"/>
        <v>0.11270195421101852</v>
      </c>
    </row>
    <row r="119" spans="1:39">
      <c r="A119" s="212">
        <v>1959</v>
      </c>
      <c r="C119" s="268">
        <f t="shared" si="57"/>
        <v>14.398193032107455</v>
      </c>
      <c r="D119" s="231">
        <f>Wealth!CU99</f>
        <v>3.4917619627097579E-2</v>
      </c>
      <c r="E119" s="231">
        <f>Wealth!CU199</f>
        <v>8.6735250189725124E-2</v>
      </c>
      <c r="F119" s="231">
        <f>Wealth!CU299</f>
        <v>5.4596806999589478E-2</v>
      </c>
      <c r="G119" s="269">
        <f t="shared" ref="G119:P119" si="84">+G19</f>
        <v>0.87592350795255192</v>
      </c>
      <c r="H119" s="269">
        <f t="shared" si="84"/>
        <v>0.87592350795255192</v>
      </c>
      <c r="I119" s="269">
        <f t="shared" si="84"/>
        <v>0.87592350795255192</v>
      </c>
      <c r="J119" s="238">
        <f>AgeEffic!CZ100</f>
        <v>23.643319679498653</v>
      </c>
      <c r="K119" s="238">
        <f>AgeEffic!CZ200</f>
        <v>5.2981707863302523</v>
      </c>
      <c r="L119" s="238">
        <f>AgeEffic!CZ300</f>
        <v>1.6496883967156906</v>
      </c>
      <c r="M119" s="238">
        <f>AgeEffic!CZ97</f>
        <v>26.992447930486861</v>
      </c>
      <c r="N119" s="238">
        <f>AgeEffic!CZ197</f>
        <v>6.0486683348807322</v>
      </c>
      <c r="O119" s="238">
        <f>AgeEffic!CZ297</f>
        <v>1.8833703876401191</v>
      </c>
      <c r="P119" s="270">
        <f t="shared" si="84"/>
        <v>1.5</v>
      </c>
      <c r="Q119" s="237">
        <f t="shared" si="59"/>
        <v>0.42579772863410681</v>
      </c>
      <c r="R119" s="237">
        <f t="shared" si="60"/>
        <v>0.42583440848309762</v>
      </c>
      <c r="S119" s="237">
        <f t="shared" si="61"/>
        <v>0.75640068843858088</v>
      </c>
      <c r="T119" s="237">
        <f t="shared" si="62"/>
        <v>0.18856746483819328</v>
      </c>
      <c r="U119" s="237">
        <f t="shared" si="63"/>
        <v>5.5031846723225815E-2</v>
      </c>
      <c r="V119" s="237">
        <f t="shared" si="64"/>
        <v>0.7564006884385811</v>
      </c>
      <c r="W119" s="237">
        <f t="shared" si="65"/>
        <v>0.18856746483819328</v>
      </c>
      <c r="X119" s="237">
        <f t="shared" si="66"/>
        <v>5.5031846723225836E-2</v>
      </c>
      <c r="Y119" s="252">
        <f t="shared" si="72"/>
        <v>1.5565915749732973</v>
      </c>
      <c r="Z119" s="252">
        <f t="shared" si="73"/>
        <v>1.5565915749732973</v>
      </c>
      <c r="AA119" s="252">
        <f t="shared" si="67"/>
        <v>0.14925726849232912</v>
      </c>
      <c r="AB119" s="252">
        <f t="shared" si="68"/>
        <v>0.14925726849232909</v>
      </c>
      <c r="AD119" s="231">
        <f>Wealth!CU95</f>
        <v>32.470553938005679</v>
      </c>
      <c r="AE119" s="231">
        <f>Wealth!CU195</f>
        <v>7.538480294863481</v>
      </c>
      <c r="AF119" s="231">
        <f>Wealth!CU295</f>
        <v>2.3165838259487388</v>
      </c>
      <c r="AG119" s="275">
        <f t="shared" si="74"/>
        <v>42.325618058817902</v>
      </c>
      <c r="AH119" s="275">
        <f t="shared" si="75"/>
        <v>28.441721510540482</v>
      </c>
      <c r="AI119" s="275">
        <f t="shared" si="69"/>
        <v>6.603132104508008</v>
      </c>
      <c r="AJ119" s="275">
        <f t="shared" si="70"/>
        <v>2.0291502312911631</v>
      </c>
      <c r="AK119" s="275">
        <f t="shared" si="76"/>
        <v>37.07400384633965</v>
      </c>
      <c r="AL119" s="252">
        <f t="shared" si="79"/>
        <v>1.4397389801810696</v>
      </c>
      <c r="AM119" s="252">
        <f t="shared" si="77"/>
        <v>0.16226139662018541</v>
      </c>
    </row>
    <row r="120" spans="1:39">
      <c r="A120" s="212">
        <v>1960</v>
      </c>
      <c r="C120" s="268">
        <f t="shared" si="57"/>
        <v>14.719940362433881</v>
      </c>
      <c r="D120" s="231">
        <f>Wealth!CV99</f>
        <v>3.6147472505968607E-2</v>
      </c>
      <c r="E120" s="231">
        <f>Wealth!CV199</f>
        <v>9.0712548052045303E-2</v>
      </c>
      <c r="F120" s="231">
        <f>Wealth!CV299</f>
        <v>5.6904655873942458E-2</v>
      </c>
      <c r="G120" s="269">
        <f t="shared" ref="G120:P120" si="85">+G20</f>
        <v>0.87608032423970705</v>
      </c>
      <c r="H120" s="269">
        <f t="shared" si="85"/>
        <v>0.87608032423970705</v>
      </c>
      <c r="I120" s="269">
        <f t="shared" si="85"/>
        <v>0.87608032423970705</v>
      </c>
      <c r="J120" s="238">
        <f>AgeEffic!DA100</f>
        <v>33.225901849814356</v>
      </c>
      <c r="K120" s="238">
        <f>AgeEffic!DA200</f>
        <v>7.4915891445999092</v>
      </c>
      <c r="L120" s="238">
        <f>AgeEffic!DA300</f>
        <v>2.3683596413610561</v>
      </c>
      <c r="M120" s="238">
        <f>AgeEffic!DA97</f>
        <v>37.925634134802593</v>
      </c>
      <c r="N120" s="238">
        <f>AgeEffic!DA197</f>
        <v>8.5512583005460954</v>
      </c>
      <c r="O120" s="238">
        <f>AgeEffic!DA297</f>
        <v>2.7033590138169132</v>
      </c>
      <c r="P120" s="270">
        <f t="shared" si="85"/>
        <v>22.700000000000003</v>
      </c>
      <c r="Q120" s="237">
        <f t="shared" si="59"/>
        <v>0.29504511610572631</v>
      </c>
      <c r="R120" s="237">
        <f t="shared" si="60"/>
        <v>0.29509790588070628</v>
      </c>
      <c r="S120" s="237">
        <f t="shared" si="61"/>
        <v>0.74716498504164208</v>
      </c>
      <c r="T120" s="237">
        <f t="shared" si="62"/>
        <v>0.19623698476188567</v>
      </c>
      <c r="U120" s="237">
        <f t="shared" si="63"/>
        <v>5.6598030196472464E-2</v>
      </c>
      <c r="V120" s="237">
        <f t="shared" si="64"/>
        <v>0.74716498504164208</v>
      </c>
      <c r="W120" s="237">
        <f t="shared" si="65"/>
        <v>0.19623698476188567</v>
      </c>
      <c r="X120" s="237">
        <f t="shared" si="66"/>
        <v>5.6598030196472471E-2</v>
      </c>
      <c r="Y120" s="252">
        <f t="shared" si="72"/>
        <v>1.4083933707166316</v>
      </c>
      <c r="Z120" s="252">
        <f t="shared" si="73"/>
        <v>1.4083933707166318</v>
      </c>
      <c r="AA120" s="252">
        <f t="shared" si="67"/>
        <v>0.21021294747586872</v>
      </c>
      <c r="AB120" s="252">
        <f t="shared" si="68"/>
        <v>0.21021294747586872</v>
      </c>
      <c r="AD120" s="231">
        <f>Wealth!CV95</f>
        <v>44.991077669505351</v>
      </c>
      <c r="AE120" s="231">
        <f>Wealth!CV195</f>
        <v>10.476130827503246</v>
      </c>
      <c r="AF120" s="231">
        <f>Wealth!CV295</f>
        <v>3.2719203476120331</v>
      </c>
      <c r="AG120" s="275">
        <f t="shared" si="74"/>
        <v>58.73912884462063</v>
      </c>
      <c r="AH120" s="275">
        <f t="shared" si="75"/>
        <v>39.415797912594094</v>
      </c>
      <c r="AI120" s="275">
        <f t="shared" si="69"/>
        <v>9.1779320921366345</v>
      </c>
      <c r="AJ120" s="275">
        <f t="shared" si="70"/>
        <v>2.8664650390224451</v>
      </c>
      <c r="AK120" s="275">
        <f t="shared" si="76"/>
        <v>51.460195043753174</v>
      </c>
      <c r="AL120" s="252">
        <f t="shared" si="79"/>
        <v>1.3877936127264638</v>
      </c>
      <c r="AM120" s="252">
        <f t="shared" si="77"/>
        <v>0.22518532982156872</v>
      </c>
    </row>
    <row r="121" spans="1:39">
      <c r="A121" s="212">
        <v>1961</v>
      </c>
      <c r="C121" s="268">
        <f t="shared" si="57"/>
        <v>10.175259321573147</v>
      </c>
      <c r="D121" s="231">
        <f>Wealth!CW99</f>
        <v>4.9152596011024757E-2</v>
      </c>
      <c r="E121" s="231">
        <f>Wealth!CW199</f>
        <v>0.13192903456690014</v>
      </c>
      <c r="F121" s="231">
        <f>Wealth!CW299</f>
        <v>8.0567150139547031E-2</v>
      </c>
      <c r="G121" s="269">
        <f t="shared" ref="G121:P121" si="86">+G21</f>
        <v>0.876671022361726</v>
      </c>
      <c r="H121" s="269">
        <f t="shared" si="86"/>
        <v>0.876671022361726</v>
      </c>
      <c r="I121" s="269">
        <f t="shared" si="86"/>
        <v>0.876671022361726</v>
      </c>
      <c r="J121" s="238">
        <f>AgeEffic!DB100</f>
        <v>38.839416076875189</v>
      </c>
      <c r="K121" s="238">
        <f>AgeEffic!DB200</f>
        <v>8.4263578750678612</v>
      </c>
      <c r="L121" s="238">
        <f>AgeEffic!DB300</f>
        <v>2.752589900719046</v>
      </c>
      <c r="M121" s="238">
        <f>AgeEffic!DB97</f>
        <v>44.303296317748639</v>
      </c>
      <c r="N121" s="238">
        <f>AgeEffic!DB197</f>
        <v>9.6117673108066253</v>
      </c>
      <c r="O121" s="238">
        <f>AgeEffic!DB297</f>
        <v>3.1398207885366731</v>
      </c>
      <c r="P121" s="270">
        <f t="shared" si="86"/>
        <v>-4.4000000000000057</v>
      </c>
      <c r="Q121" s="237">
        <f t="shared" si="59"/>
        <v>0.13927837719798419</v>
      </c>
      <c r="R121" s="237">
        <f t="shared" si="60"/>
        <v>0.1393718311824248</v>
      </c>
      <c r="S121" s="237">
        <f t="shared" si="61"/>
        <v>0.71667573481629532</v>
      </c>
      <c r="T121" s="237">
        <f t="shared" si="62"/>
        <v>0.22403450927340859</v>
      </c>
      <c r="U121" s="237">
        <f t="shared" si="63"/>
        <v>5.9289755910296123E-2</v>
      </c>
      <c r="V121" s="237">
        <f t="shared" si="64"/>
        <v>0.71667573481629532</v>
      </c>
      <c r="W121" s="237">
        <f t="shared" si="65"/>
        <v>0.22403450927340854</v>
      </c>
      <c r="X121" s="237">
        <f t="shared" si="66"/>
        <v>5.9289755910296123E-2</v>
      </c>
      <c r="Y121" s="252">
        <f t="shared" si="72"/>
        <v>1.1583575847426588</v>
      </c>
      <c r="Z121" s="252">
        <f t="shared" si="73"/>
        <v>1.1583575847426588</v>
      </c>
      <c r="AA121" s="252">
        <f t="shared" si="67"/>
        <v>0.24350176211978269</v>
      </c>
      <c r="AB121" s="252">
        <f t="shared" si="68"/>
        <v>0.24350176211978269</v>
      </c>
      <c r="AD121" s="231">
        <f>Wealth!CW95</f>
        <v>45.846018997534699</v>
      </c>
      <c r="AE121" s="231">
        <f>Wealth!CW195</f>
        <v>10.012104915644336</v>
      </c>
      <c r="AF121" s="231">
        <f>Wealth!CW295</f>
        <v>3.2641925469999085</v>
      </c>
      <c r="AG121" s="275">
        <f t="shared" si="74"/>
        <v>59.122316460178943</v>
      </c>
      <c r="AH121" s="275">
        <f t="shared" si="75"/>
        <v>40.191876345783861</v>
      </c>
      <c r="AI121" s="275">
        <f t="shared" si="69"/>
        <v>8.7773222523907819</v>
      </c>
      <c r="AJ121" s="275">
        <f t="shared" si="70"/>
        <v>2.8616230173639363</v>
      </c>
      <c r="AK121" s="275">
        <f t="shared" si="76"/>
        <v>51.830821615538582</v>
      </c>
      <c r="AL121" s="252">
        <f t="shared" si="79"/>
        <v>1.0065227017477607</v>
      </c>
      <c r="AM121" s="252">
        <f t="shared" si="77"/>
        <v>0.22665414656596594</v>
      </c>
    </row>
    <row r="122" spans="1:39">
      <c r="A122" s="212">
        <v>1962</v>
      </c>
      <c r="C122" s="268">
        <f t="shared" si="57"/>
        <v>10.094822488991541</v>
      </c>
      <c r="D122" s="231">
        <f>Wealth!CX99</f>
        <v>5.0038969688474821E-2</v>
      </c>
      <c r="E122" s="231">
        <f>Wealth!CX199</f>
        <v>0.13451462244312165</v>
      </c>
      <c r="F122" s="231">
        <f>Wealth!CX299</f>
        <v>8.20873028448523E-2</v>
      </c>
      <c r="G122" s="269">
        <f t="shared" ref="G122:P122" si="87">+G22</f>
        <v>0.87746477141289836</v>
      </c>
      <c r="H122" s="269">
        <f t="shared" si="87"/>
        <v>0.87746477141289836</v>
      </c>
      <c r="I122" s="269">
        <f t="shared" si="87"/>
        <v>0.87746477141289836</v>
      </c>
      <c r="J122" s="238">
        <f>AgeEffic!DC100</f>
        <v>39.255793984032998</v>
      </c>
      <c r="K122" s="238">
        <f>AgeEffic!DC200</f>
        <v>7.9932971987144548</v>
      </c>
      <c r="L122" s="238">
        <f>AgeEffic!DC300</f>
        <v>2.7237133482831628</v>
      </c>
      <c r="M122" s="238">
        <f>AgeEffic!DC97</f>
        <v>44.737743625676408</v>
      </c>
      <c r="N122" s="238">
        <f>AgeEffic!DC197</f>
        <v>9.109536313171418</v>
      </c>
      <c r="O122" s="238">
        <f>AgeEffic!DC297</f>
        <v>3.1040714533729092</v>
      </c>
      <c r="P122" s="270">
        <f t="shared" si="87"/>
        <v>-4.2999999999999972</v>
      </c>
      <c r="Q122" s="237">
        <f t="shared" si="59"/>
        <v>0.13761387701579178</v>
      </c>
      <c r="R122" s="237">
        <f t="shared" si="60"/>
        <v>0.13773765459152276</v>
      </c>
      <c r="S122" s="237">
        <f t="shared" si="61"/>
        <v>0.7262058154549722</v>
      </c>
      <c r="T122" s="237">
        <f t="shared" si="62"/>
        <v>0.21476026371139645</v>
      </c>
      <c r="U122" s="237">
        <f t="shared" si="63"/>
        <v>5.9033920833631418E-2</v>
      </c>
      <c r="V122" s="237">
        <f t="shared" si="64"/>
        <v>0.72620581545497209</v>
      </c>
      <c r="W122" s="237">
        <f t="shared" si="65"/>
        <v>0.21476026371139645</v>
      </c>
      <c r="X122" s="237">
        <f t="shared" si="66"/>
        <v>5.9033920833631411E-2</v>
      </c>
      <c r="Y122" s="252">
        <f t="shared" si="72"/>
        <v>0.99460303780900017</v>
      </c>
      <c r="Z122" s="252">
        <f t="shared" si="73"/>
        <v>0.99460303780900017</v>
      </c>
      <c r="AA122" s="252">
        <f t="shared" si="67"/>
        <v>0.24218759231618039</v>
      </c>
      <c r="AB122" s="252">
        <f t="shared" si="68"/>
        <v>0.24218759231618039</v>
      </c>
      <c r="AD122" s="231">
        <f>Wealth!CX95</f>
        <v>45.895697270988222</v>
      </c>
      <c r="AE122" s="231">
        <f>Wealth!CX195</f>
        <v>9.396821152845968</v>
      </c>
      <c r="AF122" s="231">
        <f>Wealth!CX295</f>
        <v>3.1977336898485671</v>
      </c>
      <c r="AG122" s="275">
        <f t="shared" si="74"/>
        <v>58.490252113682757</v>
      </c>
      <c r="AH122" s="275">
        <f t="shared" si="75"/>
        <v>40.271857514723266</v>
      </c>
      <c r="AI122" s="275">
        <f t="shared" si="69"/>
        <v>8.2453795248898754</v>
      </c>
      <c r="AJ122" s="275">
        <f t="shared" si="70"/>
        <v>2.8058986612022969</v>
      </c>
      <c r="AK122" s="275">
        <f t="shared" si="76"/>
        <v>51.323135700815442</v>
      </c>
      <c r="AL122" s="252">
        <f t="shared" si="79"/>
        <v>0.98930593026398539</v>
      </c>
      <c r="AM122" s="252">
        <f t="shared" si="77"/>
        <v>0.22423029131663264</v>
      </c>
    </row>
    <row r="123" spans="1:39">
      <c r="A123" s="212">
        <v>1963</v>
      </c>
      <c r="C123" s="268">
        <f t="shared" si="57"/>
        <v>11.663340724332857</v>
      </c>
      <c r="D123" s="231">
        <f>Wealth!CY99</f>
        <v>4.8802129536332131E-2</v>
      </c>
      <c r="E123" s="231">
        <f>Wealth!CY199</f>
        <v>0.12935265989219225</v>
      </c>
      <c r="F123" s="231">
        <f>Wealth!CY299</f>
        <v>7.9418980980003523E-2</v>
      </c>
      <c r="G123" s="269">
        <f t="shared" ref="G123:P123" si="88">+G23</f>
        <v>0.87575288303914822</v>
      </c>
      <c r="H123" s="269">
        <f t="shared" si="88"/>
        <v>0.87575288303914822</v>
      </c>
      <c r="I123" s="269">
        <f t="shared" si="88"/>
        <v>0.87575288303914822</v>
      </c>
      <c r="J123" s="238">
        <f>AgeEffic!DD100</f>
        <v>39.737734450484297</v>
      </c>
      <c r="K123" s="238">
        <f>AgeEffic!DD200</f>
        <v>7.6565468483420878</v>
      </c>
      <c r="L123" s="238">
        <f>AgeEffic!DD300</f>
        <v>2.7109101758722227</v>
      </c>
      <c r="M123" s="238">
        <f>AgeEffic!DD97</f>
        <v>45.375510854821734</v>
      </c>
      <c r="N123" s="238">
        <f>AgeEffic!DD197</f>
        <v>8.7428166057202947</v>
      </c>
      <c r="O123" s="238">
        <f>AgeEffic!DD297</f>
        <v>3.0955195562296978</v>
      </c>
      <c r="P123" s="270">
        <f t="shared" si="88"/>
        <v>-4.2999999999999972</v>
      </c>
      <c r="Q123" s="237">
        <f t="shared" si="59"/>
        <v>0.16805862530109142</v>
      </c>
      <c r="R123" s="237">
        <f t="shared" si="60"/>
        <v>0.16772694541843805</v>
      </c>
      <c r="S123" s="237">
        <f t="shared" si="61"/>
        <v>0.74550521656445401</v>
      </c>
      <c r="T123" s="237">
        <f t="shared" si="62"/>
        <v>0.19652010682659271</v>
      </c>
      <c r="U123" s="237">
        <f t="shared" si="63"/>
        <v>5.7974676608953231E-2</v>
      </c>
      <c r="V123" s="237">
        <f t="shared" si="64"/>
        <v>0.74550521656445412</v>
      </c>
      <c r="W123" s="237">
        <f t="shared" si="65"/>
        <v>0.19652010682659271</v>
      </c>
      <c r="X123" s="237">
        <f t="shared" si="66"/>
        <v>5.7974676608953231E-2</v>
      </c>
      <c r="Y123" s="252">
        <f t="shared" si="72"/>
        <v>1.0018066478556364</v>
      </c>
      <c r="Z123" s="252">
        <f t="shared" si="73"/>
        <v>1.0018066478556364</v>
      </c>
      <c r="AA123" s="252">
        <f t="shared" si="67"/>
        <v>0.24262514001050017</v>
      </c>
      <c r="AB123" s="252">
        <f t="shared" si="68"/>
        <v>0.24262514001050017</v>
      </c>
      <c r="AD123" s="231">
        <f>Wealth!CY95</f>
        <v>47.11667301778504</v>
      </c>
      <c r="AE123" s="231">
        <f>Wealth!CY195</f>
        <v>9.1850232958474916</v>
      </c>
      <c r="AF123" s="231">
        <f>Wealth!CY295</f>
        <v>3.2396406503762414</v>
      </c>
      <c r="AG123" s="275">
        <f t="shared" si="74"/>
        <v>59.541336964008778</v>
      </c>
      <c r="AH123" s="275">
        <f t="shared" si="75"/>
        <v>41.262562234538095</v>
      </c>
      <c r="AI123" s="275">
        <f t="shared" si="69"/>
        <v>8.0438106321201808</v>
      </c>
      <c r="AJ123" s="275">
        <f t="shared" si="70"/>
        <v>2.8371246395778145</v>
      </c>
      <c r="AK123" s="275">
        <f t="shared" si="76"/>
        <v>52.143497506236095</v>
      </c>
      <c r="AL123" s="252">
        <f t="shared" si="79"/>
        <v>1.0179706817900642</v>
      </c>
      <c r="AM123" s="252">
        <f t="shared" si="77"/>
        <v>0.22825986252957725</v>
      </c>
    </row>
    <row r="124" spans="1:39">
      <c r="A124" s="212">
        <v>1964</v>
      </c>
      <c r="C124" s="268">
        <f t="shared" si="57"/>
        <v>13.111203710801762</v>
      </c>
      <c r="D124" s="231">
        <f>Wealth!CZ99</f>
        <v>4.7509406999321817E-2</v>
      </c>
      <c r="E124" s="231">
        <f>Wealth!CZ199</f>
        <v>0.12377702053450503</v>
      </c>
      <c r="F124" s="231">
        <f>Wealth!CZ299</f>
        <v>7.6577164702639144E-2</v>
      </c>
      <c r="G124" s="269">
        <f t="shared" ref="G124:P124" si="89">+G24</f>
        <v>0.87575288303914822</v>
      </c>
      <c r="H124" s="269">
        <f t="shared" si="89"/>
        <v>0.87575288303914822</v>
      </c>
      <c r="I124" s="269">
        <f t="shared" si="89"/>
        <v>0.87575288303914822</v>
      </c>
      <c r="J124" s="238">
        <f>AgeEffic!DE100</f>
        <v>41.377061147211229</v>
      </c>
      <c r="K124" s="238">
        <f>AgeEffic!DE200</f>
        <v>7.6748939717852327</v>
      </c>
      <c r="L124" s="238">
        <f>AgeEffic!DE300</f>
        <v>2.8014170782106471</v>
      </c>
      <c r="M124" s="238">
        <f>AgeEffic!DE97</f>
        <v>47.247416421421676</v>
      </c>
      <c r="N124" s="238">
        <f>AgeEffic!DE197</f>
        <v>8.7637667205283378</v>
      </c>
      <c r="O124" s="238">
        <f>AgeEffic!DE297</f>
        <v>3.1988670919230273</v>
      </c>
      <c r="P124" s="270">
        <f t="shared" si="89"/>
        <v>-1.7999999999999972</v>
      </c>
      <c r="Q124" s="237">
        <f t="shared" si="59"/>
        <v>0.19248321880820571</v>
      </c>
      <c r="R124" s="237">
        <f t="shared" si="60"/>
        <v>0.19248321880820571</v>
      </c>
      <c r="S124" s="237">
        <f t="shared" si="61"/>
        <v>0.75738198962897596</v>
      </c>
      <c r="T124" s="237">
        <f t="shared" si="62"/>
        <v>0.18512898266137123</v>
      </c>
      <c r="U124" s="237">
        <f t="shared" si="63"/>
        <v>5.7489027709652953E-2</v>
      </c>
      <c r="V124" s="237">
        <f t="shared" si="64"/>
        <v>0.75738198962897596</v>
      </c>
      <c r="W124" s="237">
        <f t="shared" si="65"/>
        <v>0.18512898266137123</v>
      </c>
      <c r="X124" s="237">
        <f t="shared" si="66"/>
        <v>5.7489027709652959E-2</v>
      </c>
      <c r="Y124" s="252">
        <f t="shared" si="72"/>
        <v>1.0332716355457079</v>
      </c>
      <c r="Z124" s="252">
        <f t="shared" si="73"/>
        <v>1.0332716355457079</v>
      </c>
      <c r="AA124" s="252">
        <f t="shared" si="67"/>
        <v>0.25069767524315589</v>
      </c>
      <c r="AB124" s="252">
        <f t="shared" si="68"/>
        <v>0.25069767524315589</v>
      </c>
      <c r="AD124" s="231">
        <f>Wealth!CZ95</f>
        <v>49.692808148791762</v>
      </c>
      <c r="AE124" s="231">
        <f>Wealth!CZ195</f>
        <v>9.3954199219761563</v>
      </c>
      <c r="AF124" s="231">
        <f>Wealth!CZ295</f>
        <v>3.4055697304597206</v>
      </c>
      <c r="AG124" s="275">
        <f t="shared" si="74"/>
        <v>62.493797801227636</v>
      </c>
      <c r="AH124" s="275">
        <f t="shared" si="75"/>
        <v>43.518620002615663</v>
      </c>
      <c r="AI124" s="275">
        <f t="shared" si="69"/>
        <v>8.2280660840340687</v>
      </c>
      <c r="AJ124" s="275">
        <f t="shared" si="70"/>
        <v>2.9824375098409552</v>
      </c>
      <c r="AK124" s="275">
        <f t="shared" si="76"/>
        <v>54.729123596490687</v>
      </c>
      <c r="AL124" s="252">
        <f t="shared" si="79"/>
        <v>1.0495880404230669</v>
      </c>
      <c r="AM124" s="252">
        <f t="shared" si="77"/>
        <v>0.23957882181965762</v>
      </c>
    </row>
    <row r="125" spans="1:39">
      <c r="A125" s="212">
        <v>1965</v>
      </c>
      <c r="C125" s="268">
        <f t="shared" si="57"/>
        <v>14.237319366944245</v>
      </c>
      <c r="D125" s="231">
        <f>Wealth!DA99</f>
        <v>4.6430208946288194E-2</v>
      </c>
      <c r="E125" s="231">
        <f>Wealth!DA199</f>
        <v>0.1191030392578289</v>
      </c>
      <c r="F125" s="231">
        <f>Wealth!DA299</f>
        <v>7.4192955732112195E-2</v>
      </c>
      <c r="G125" s="269">
        <f t="shared" ref="G125:P125" si="90">+G25</f>
        <v>0.87590284305897148</v>
      </c>
      <c r="H125" s="269">
        <f t="shared" si="90"/>
        <v>0.87590284305897148</v>
      </c>
      <c r="I125" s="269">
        <f t="shared" si="90"/>
        <v>0.87590284305897148</v>
      </c>
      <c r="J125" s="238">
        <f>AgeEffic!DF100</f>
        <v>44.185608528754472</v>
      </c>
      <c r="K125" s="238">
        <f>AgeEffic!DF200</f>
        <v>8.0288253641020599</v>
      </c>
      <c r="L125" s="238">
        <f>AgeEffic!DF300</f>
        <v>2.9971991744268758</v>
      </c>
      <c r="M125" s="238">
        <f>AgeEffic!DF97</f>
        <v>50.445787314084114</v>
      </c>
      <c r="N125" s="238">
        <f>AgeEffic!DF197</f>
        <v>9.1663423948510996</v>
      </c>
      <c r="O125" s="238">
        <f>AgeEffic!DF297</f>
        <v>3.4218397601719905</v>
      </c>
      <c r="P125" s="270">
        <f t="shared" si="90"/>
        <v>-9.9999999999994316E-2</v>
      </c>
      <c r="Q125" s="237">
        <f t="shared" si="59"/>
        <v>0.19953399934456686</v>
      </c>
      <c r="R125" s="237">
        <f t="shared" si="60"/>
        <v>0.1995681373355353</v>
      </c>
      <c r="S125" s="237">
        <f t="shared" si="61"/>
        <v>0.76282000797167648</v>
      </c>
      <c r="T125" s="237">
        <f t="shared" si="62"/>
        <v>0.17959183546481355</v>
      </c>
      <c r="U125" s="237">
        <f t="shared" si="63"/>
        <v>5.7588156563509796E-2</v>
      </c>
      <c r="V125" s="237">
        <f t="shared" si="64"/>
        <v>0.76282000797167682</v>
      </c>
      <c r="W125" s="237">
        <f t="shared" si="65"/>
        <v>0.17959183546481355</v>
      </c>
      <c r="X125" s="237">
        <f t="shared" si="66"/>
        <v>5.7588156563509796E-2</v>
      </c>
      <c r="Y125" s="252">
        <f t="shared" si="72"/>
        <v>1.0638079663653985</v>
      </c>
      <c r="Z125" s="252">
        <f t="shared" si="73"/>
        <v>1.0638079663653985</v>
      </c>
      <c r="AA125" s="252">
        <f t="shared" si="67"/>
        <v>0.26669418407295481</v>
      </c>
      <c r="AB125" s="252">
        <f t="shared" si="68"/>
        <v>0.26669418407295481</v>
      </c>
      <c r="AD125" s="231">
        <f>Wealth!DA95</f>
        <v>53.633898053651315</v>
      </c>
      <c r="AE125" s="231">
        <f>Wealth!DA195</f>
        <v>9.9989416178120294</v>
      </c>
      <c r="AF125" s="231">
        <f>Wealth!DA295</f>
        <v>3.6964990903882815</v>
      </c>
      <c r="AG125" s="275">
        <f t="shared" si="74"/>
        <v>67.329338761851631</v>
      </c>
      <c r="AH125" s="275">
        <f t="shared" si="75"/>
        <v>46.97808378952822</v>
      </c>
      <c r="AI125" s="275">
        <f t="shared" si="69"/>
        <v>8.7581013906222278</v>
      </c>
      <c r="AJ125" s="275">
        <f t="shared" si="70"/>
        <v>3.2377740626359977</v>
      </c>
      <c r="AK125" s="275">
        <f t="shared" si="76"/>
        <v>58.973959242786449</v>
      </c>
      <c r="AL125" s="252">
        <f t="shared" si="79"/>
        <v>1.0773768764059266</v>
      </c>
      <c r="AM125" s="252">
        <f t="shared" si="77"/>
        <v>0.25811668270507476</v>
      </c>
    </row>
    <row r="126" spans="1:39">
      <c r="A126" s="212">
        <v>1966</v>
      </c>
      <c r="C126" s="268">
        <f t="shared" si="57"/>
        <v>15.40365343937753</v>
      </c>
      <c r="D126" s="231">
        <f>Wealth!DB99</f>
        <v>4.7130697861120244E-2</v>
      </c>
      <c r="E126" s="231">
        <f>Wealth!DB199</f>
        <v>0.12156706363368903</v>
      </c>
      <c r="F126" s="231">
        <f>Wealth!DB299</f>
        <v>7.5529156634499925E-2</v>
      </c>
      <c r="G126" s="269">
        <f t="shared" ref="G126:P126" si="91">+G26</f>
        <v>0.87601309368088487</v>
      </c>
      <c r="H126" s="269">
        <f t="shared" si="91"/>
        <v>0.87601309368088487</v>
      </c>
      <c r="I126" s="269">
        <f t="shared" si="91"/>
        <v>0.87601309368088487</v>
      </c>
      <c r="J126" s="238">
        <f>AgeEffic!DG100</f>
        <v>47.323534316896044</v>
      </c>
      <c r="K126" s="238">
        <f>AgeEffic!DG200</f>
        <v>8.459880591210684</v>
      </c>
      <c r="L126" s="238">
        <f>AgeEffic!DG300</f>
        <v>3.2236623348507827</v>
      </c>
      <c r="M126" s="238">
        <f>AgeEffic!DG97</f>
        <v>54.02149198255605</v>
      </c>
      <c r="N126" s="238">
        <f>AgeEffic!DG197</f>
        <v>9.6572535870022733</v>
      </c>
      <c r="O126" s="238">
        <f>AgeEffic!DG297</f>
        <v>3.6799248300107057</v>
      </c>
      <c r="P126" s="270">
        <f t="shared" si="91"/>
        <v>-0.90000000000000568</v>
      </c>
      <c r="Q126" s="237">
        <f t="shared" si="59"/>
        <v>0.20181928556137549</v>
      </c>
      <c r="R126" s="237">
        <f t="shared" si="60"/>
        <v>0.20184467287982713</v>
      </c>
      <c r="S126" s="237">
        <f t="shared" si="61"/>
        <v>0.76444438829174022</v>
      </c>
      <c r="T126" s="237">
        <f t="shared" si="62"/>
        <v>0.1775387285587624</v>
      </c>
      <c r="U126" s="237">
        <f t="shared" si="63"/>
        <v>5.8016883149497385E-2</v>
      </c>
      <c r="V126" s="237">
        <f t="shared" si="64"/>
        <v>0.76444438829174022</v>
      </c>
      <c r="W126" s="237">
        <f t="shared" si="65"/>
        <v>0.1775387285587624</v>
      </c>
      <c r="X126" s="237">
        <f t="shared" si="66"/>
        <v>5.8016883149497392E-2</v>
      </c>
      <c r="Y126" s="252">
        <f t="shared" si="72"/>
        <v>1.0680286732718318</v>
      </c>
      <c r="Z126" s="252">
        <f t="shared" si="73"/>
        <v>1.0680286732718318</v>
      </c>
      <c r="AA126" s="252">
        <f t="shared" si="67"/>
        <v>0.28483703558475165</v>
      </c>
      <c r="AB126" s="252">
        <f t="shared" si="68"/>
        <v>0.28483703558475165</v>
      </c>
      <c r="AD126" s="231">
        <f>Wealth!DB95</f>
        <v>57.032163602689479</v>
      </c>
      <c r="AE126" s="231">
        <f>Wealth!DB195</f>
        <v>10.43381818383636</v>
      </c>
      <c r="AF126" s="231">
        <f>Wealth!DB295</f>
        <v>3.9424265688160234</v>
      </c>
      <c r="AG126" s="275">
        <f t="shared" si="74"/>
        <v>71.408408355341862</v>
      </c>
      <c r="AH126" s="275">
        <f t="shared" si="75"/>
        <v>49.960922076906371</v>
      </c>
      <c r="AI126" s="275">
        <f t="shared" si="69"/>
        <v>9.1401613461263604</v>
      </c>
      <c r="AJ126" s="275">
        <f t="shared" si="70"/>
        <v>3.4536172951582405</v>
      </c>
      <c r="AK126" s="275">
        <f t="shared" si="76"/>
        <v>62.554700718190972</v>
      </c>
      <c r="AL126" s="252">
        <f t="shared" si="79"/>
        <v>1.0605845015169466</v>
      </c>
      <c r="AM126" s="252">
        <f t="shared" si="77"/>
        <v>0.27375455325996961</v>
      </c>
    </row>
    <row r="127" spans="1:39">
      <c r="A127" s="212">
        <v>1967</v>
      </c>
      <c r="C127" s="268">
        <f t="shared" si="57"/>
        <v>12.78945638047534</v>
      </c>
      <c r="D127" s="231">
        <f>Wealth!DC99</f>
        <v>5.0072300985340976E-2</v>
      </c>
      <c r="E127" s="231">
        <f>Wealth!DC199</f>
        <v>0.13345528334985843</v>
      </c>
      <c r="F127" s="231">
        <f>Wealth!DC299</f>
        <v>8.1679835159727557E-2</v>
      </c>
      <c r="G127" s="269">
        <f t="shared" ref="G127:P127" si="92">+G27</f>
        <v>0.87544544173739536</v>
      </c>
      <c r="H127" s="269">
        <f t="shared" si="92"/>
        <v>0.87544544173739536</v>
      </c>
      <c r="I127" s="269">
        <f t="shared" si="92"/>
        <v>0.87544544173739536</v>
      </c>
      <c r="J127" s="238">
        <f>AgeEffic!DH100</f>
        <v>48.735082460481294</v>
      </c>
      <c r="K127" s="238">
        <f>AgeEffic!DH200</f>
        <v>8.4081458004688745</v>
      </c>
      <c r="L127" s="238">
        <f>AgeEffic!DH300</f>
        <v>3.2986415930759807</v>
      </c>
      <c r="M127" s="238">
        <f>AgeEffic!DH97</f>
        <v>55.668897382985293</v>
      </c>
      <c r="N127" s="238">
        <f>AgeEffic!DH197</f>
        <v>9.6044201038755759</v>
      </c>
      <c r="O127" s="238">
        <f>AgeEffic!DH297</f>
        <v>3.7679579283999103</v>
      </c>
      <c r="P127" s="270">
        <f t="shared" si="92"/>
        <v>0.29999999999999716</v>
      </c>
      <c r="Q127" s="237">
        <f t="shared" si="59"/>
        <v>0.14755447977285602</v>
      </c>
      <c r="R127" s="237">
        <f t="shared" si="60"/>
        <v>0.14745844533759789</v>
      </c>
      <c r="S127" s="237">
        <f t="shared" si="61"/>
        <v>0.75553934819274837</v>
      </c>
      <c r="T127" s="237">
        <f t="shared" si="62"/>
        <v>0.18516967603076567</v>
      </c>
      <c r="U127" s="237">
        <f t="shared" si="63"/>
        <v>5.9290975776486177E-2</v>
      </c>
      <c r="V127" s="237">
        <f t="shared" si="64"/>
        <v>0.75553934819274815</v>
      </c>
      <c r="W127" s="237">
        <f t="shared" si="65"/>
        <v>0.18516967603076567</v>
      </c>
      <c r="X127" s="237">
        <f t="shared" si="66"/>
        <v>5.9290975776486163E-2</v>
      </c>
      <c r="Y127" s="252">
        <f t="shared" si="72"/>
        <v>1.0234933366725303</v>
      </c>
      <c r="Z127" s="252">
        <f t="shared" si="73"/>
        <v>1.0234933366725303</v>
      </c>
      <c r="AA127" s="252">
        <f t="shared" si="67"/>
        <v>0.29152880795854968</v>
      </c>
      <c r="AB127" s="252">
        <f t="shared" si="68"/>
        <v>0.29152880795854968</v>
      </c>
      <c r="AD127" s="231">
        <f>Wealth!DC95</f>
        <v>57.088644168975236</v>
      </c>
      <c r="AE127" s="231">
        <f>Wealth!DC195</f>
        <v>9.9272465576213023</v>
      </c>
      <c r="AF127" s="231">
        <f>Wealth!DC295</f>
        <v>3.889395567859641</v>
      </c>
      <c r="AG127" s="275">
        <f t="shared" si="74"/>
        <v>70.905286294456175</v>
      </c>
      <c r="AH127" s="275">
        <f t="shared" si="75"/>
        <v>49.977993312697507</v>
      </c>
      <c r="AI127" s="275">
        <f t="shared" si="69"/>
        <v>8.6907627478728191</v>
      </c>
      <c r="AJ127" s="275">
        <f t="shared" si="70"/>
        <v>3.4049536209963511</v>
      </c>
      <c r="AK127" s="275">
        <f t="shared" si="76"/>
        <v>62.073709681566676</v>
      </c>
      <c r="AL127" s="252">
        <f t="shared" si="79"/>
        <v>0.99295281049183359</v>
      </c>
      <c r="AM127" s="252">
        <f t="shared" si="77"/>
        <v>0.27182535304442318</v>
      </c>
    </row>
    <row r="128" spans="1:39">
      <c r="A128" s="212">
        <v>1968</v>
      </c>
      <c r="C128" s="268">
        <f t="shared" si="57"/>
        <v>13.272077375964974</v>
      </c>
      <c r="D128" s="231">
        <f>Wealth!DD99</f>
        <v>4.9587140796783072E-2</v>
      </c>
      <c r="E128" s="231">
        <f>Wealth!DD199</f>
        <v>0.13093258547778089</v>
      </c>
      <c r="F128" s="231">
        <f>Wealth!DD299</f>
        <v>8.0465594948472829E-2</v>
      </c>
      <c r="G128" s="269">
        <f t="shared" ref="G128:P128" si="93">+G28</f>
        <v>0.87670689050070583</v>
      </c>
      <c r="H128" s="269">
        <f t="shared" si="93"/>
        <v>0.87670689050070583</v>
      </c>
      <c r="I128" s="269">
        <f t="shared" si="93"/>
        <v>0.87670689050070583</v>
      </c>
      <c r="J128" s="238">
        <f>AgeEffic!DI100</f>
        <v>49.107565044769906</v>
      </c>
      <c r="K128" s="238">
        <f>AgeEffic!DI200</f>
        <v>8.1119729561320693</v>
      </c>
      <c r="L128" s="238">
        <f>AgeEffic!DI300</f>
        <v>3.2868692293512765</v>
      </c>
      <c r="M128" s="238">
        <f>AgeEffic!DI97</f>
        <v>56.013663833215155</v>
      </c>
      <c r="N128" s="238">
        <f>AgeEffic!DI197</f>
        <v>9.252776548270484</v>
      </c>
      <c r="O128" s="238">
        <f>AgeEffic!DI297</f>
        <v>3.7491084705334936</v>
      </c>
      <c r="P128" s="270">
        <f t="shared" si="93"/>
        <v>-0.29999999999999716</v>
      </c>
      <c r="Q128" s="237">
        <f t="shared" si="59"/>
        <v>0.15862051008379283</v>
      </c>
      <c r="R128" s="237">
        <f t="shared" si="60"/>
        <v>0.15884699363983543</v>
      </c>
      <c r="S128" s="237">
        <f t="shared" si="61"/>
        <v>0.76505058632681322</v>
      </c>
      <c r="T128" s="237">
        <f t="shared" si="62"/>
        <v>0.17609588103769436</v>
      </c>
      <c r="U128" s="237">
        <f t="shared" si="63"/>
        <v>5.8853532635492589E-2</v>
      </c>
      <c r="V128" s="237">
        <f t="shared" si="64"/>
        <v>0.765050586326813</v>
      </c>
      <c r="W128" s="237">
        <f t="shared" si="65"/>
        <v>0.17609588103769436</v>
      </c>
      <c r="X128" s="237">
        <f t="shared" si="66"/>
        <v>5.8853532635492582E-2</v>
      </c>
      <c r="Y128" s="252">
        <f t="shared" si="72"/>
        <v>0.9976630322025305</v>
      </c>
      <c r="Z128" s="252">
        <f t="shared" si="73"/>
        <v>0.9976630322025305</v>
      </c>
      <c r="AA128" s="252">
        <f t="shared" si="67"/>
        <v>0.29084751452231589</v>
      </c>
      <c r="AB128" s="252">
        <f t="shared" si="68"/>
        <v>0.29084751452231589</v>
      </c>
      <c r="AD128" s="231">
        <f>Wealth!DD95</f>
        <v>57.713910670424454</v>
      </c>
      <c r="AE128" s="231">
        <f>Wealth!DD195</f>
        <v>9.6460891842258878</v>
      </c>
      <c r="AF128" s="231">
        <f>Wealth!DD295</f>
        <v>3.8974753916213691</v>
      </c>
      <c r="AG128" s="275">
        <f t="shared" si="74"/>
        <v>71.25747524627171</v>
      </c>
      <c r="AH128" s="275">
        <f t="shared" si="75"/>
        <v>50.598183162503332</v>
      </c>
      <c r="AI128" s="275">
        <f t="shared" si="69"/>
        <v>8.456792854195168</v>
      </c>
      <c r="AJ128" s="275">
        <f t="shared" si="70"/>
        <v>3.4169435313913912</v>
      </c>
      <c r="AK128" s="275">
        <f t="shared" si="76"/>
        <v>62.471919548089893</v>
      </c>
      <c r="AL128" s="252">
        <f t="shared" si="79"/>
        <v>1.0049669045903611</v>
      </c>
      <c r="AM128" s="252">
        <f t="shared" si="77"/>
        <v>0.27317548363823607</v>
      </c>
    </row>
    <row r="129" spans="1:39">
      <c r="A129" s="212">
        <v>1969</v>
      </c>
      <c r="C129" s="268">
        <f t="shared" si="57"/>
        <v>13.231858959674172</v>
      </c>
      <c r="D129" s="231">
        <f>Wealth!DE99</f>
        <v>4.962940015987604E-2</v>
      </c>
      <c r="E129" s="231">
        <f>Wealth!DE199</f>
        <v>0.13078452805691373</v>
      </c>
      <c r="F129" s="231">
        <f>Wealth!DE299</f>
        <v>8.0429465555946628E-2</v>
      </c>
      <c r="G129" s="269">
        <f t="shared" ref="G129:P129" si="94">+G29</f>
        <v>0.87565777307330084</v>
      </c>
      <c r="H129" s="269">
        <f t="shared" si="94"/>
        <v>0.87565777307330084</v>
      </c>
      <c r="I129" s="269">
        <f t="shared" si="94"/>
        <v>0.87565777307330084</v>
      </c>
      <c r="J129" s="238">
        <f>AgeEffic!DJ100</f>
        <v>49.572809271031936</v>
      </c>
      <c r="K129" s="238">
        <f>AgeEffic!DJ200</f>
        <v>7.8965875625454878</v>
      </c>
      <c r="L129" s="238">
        <f>AgeEffic!DJ300</f>
        <v>3.2928955137716973</v>
      </c>
      <c r="M129" s="238">
        <f>AgeEffic!DJ97</f>
        <v>56.612081563606722</v>
      </c>
      <c r="N129" s="238">
        <f>AgeEffic!DJ197</f>
        <v>9.0178923837229146</v>
      </c>
      <c r="O129" s="238">
        <f>AgeEffic!DJ297</f>
        <v>3.760482251204833</v>
      </c>
      <c r="P129" s="270">
        <f t="shared" si="94"/>
        <v>-0.20000000000000284</v>
      </c>
      <c r="Q129" s="237">
        <f t="shared" si="59"/>
        <v>0.15472229375189167</v>
      </c>
      <c r="R129" s="237">
        <f t="shared" si="60"/>
        <v>0.15453571224984483</v>
      </c>
      <c r="S129" s="237">
        <f t="shared" si="61"/>
        <v>0.77008145463230004</v>
      </c>
      <c r="T129" s="237">
        <f t="shared" si="62"/>
        <v>0.17110060889473586</v>
      </c>
      <c r="U129" s="237">
        <f t="shared" si="63"/>
        <v>5.8817936472964204E-2</v>
      </c>
      <c r="V129" s="237">
        <f t="shared" si="64"/>
        <v>0.77008145463229993</v>
      </c>
      <c r="W129" s="237">
        <f t="shared" si="65"/>
        <v>0.17110060889473586</v>
      </c>
      <c r="X129" s="237">
        <f t="shared" si="66"/>
        <v>5.8817936472964204E-2</v>
      </c>
      <c r="Y129" s="252">
        <f t="shared" si="72"/>
        <v>1.0038787275262173</v>
      </c>
      <c r="Z129" s="252">
        <f t="shared" si="73"/>
        <v>1.0038787275262173</v>
      </c>
      <c r="AA129" s="252">
        <f t="shared" si="67"/>
        <v>0.29197563278282551</v>
      </c>
      <c r="AB129" s="252">
        <f t="shared" si="68"/>
        <v>0.29197563278282551</v>
      </c>
      <c r="AD129" s="231">
        <f>Wealth!DE95</f>
        <v>58.305659983610148</v>
      </c>
      <c r="AE129" s="231">
        <f>Wealth!DE195</f>
        <v>9.400918970943291</v>
      </c>
      <c r="AF129" s="231">
        <f>Wealth!DE295</f>
        <v>3.9096704995229934</v>
      </c>
      <c r="AG129" s="275">
        <f t="shared" si="74"/>
        <v>71.616249454076424</v>
      </c>
      <c r="AH129" s="275">
        <f t="shared" si="75"/>
        <v>51.055804378817136</v>
      </c>
      <c r="AI129" s="275">
        <f t="shared" si="69"/>
        <v>8.2319877709387494</v>
      </c>
      <c r="AJ129" s="275">
        <f t="shared" si="70"/>
        <v>3.4235333630626843</v>
      </c>
      <c r="AK129" s="275">
        <f t="shared" si="76"/>
        <v>62.711325512818568</v>
      </c>
      <c r="AL129" s="252">
        <f t="shared" si="79"/>
        <v>1.0050347258689565</v>
      </c>
      <c r="AM129" s="252">
        <f t="shared" si="77"/>
        <v>0.2745508473124742</v>
      </c>
    </row>
    <row r="130" spans="1:39">
      <c r="A130" s="212">
        <v>1970</v>
      </c>
      <c r="C130" s="268">
        <f t="shared" si="57"/>
        <v>15.765619185994758</v>
      </c>
      <c r="D130" s="231">
        <f>Wealth!DF99</f>
        <v>4.7595582267536761E-2</v>
      </c>
      <c r="E130" s="231">
        <f>Wealth!DF199</f>
        <v>0.12110085110681817</v>
      </c>
      <c r="F130" s="231">
        <f>Wealth!DF299</f>
        <v>7.5694052408803433E-2</v>
      </c>
      <c r="G130" s="269">
        <f t="shared" ref="G130:P130" si="95">+G30</f>
        <v>0.87550462006125152</v>
      </c>
      <c r="H130" s="269">
        <f t="shared" si="95"/>
        <v>0.87550462006125152</v>
      </c>
      <c r="I130" s="269">
        <f t="shared" si="95"/>
        <v>0.87550462006125152</v>
      </c>
      <c r="J130" s="238">
        <f>AgeEffic!DK100</f>
        <v>51.183283300806906</v>
      </c>
      <c r="K130" s="238">
        <f>AgeEffic!DK200</f>
        <v>8.0353972758911834</v>
      </c>
      <c r="L130" s="238">
        <f>AgeEffic!DK300</f>
        <v>3.4125383952581885</v>
      </c>
      <c r="M130" s="238">
        <f>AgeEffic!DK97</f>
        <v>58.461465682757968</v>
      </c>
      <c r="N130" s="238">
        <f>AgeEffic!DK197</f>
        <v>9.178018130080245</v>
      </c>
      <c r="O130" s="238">
        <f>AgeEffic!DK297</f>
        <v>3.897795987666453</v>
      </c>
      <c r="P130" s="270">
        <f t="shared" si="95"/>
        <v>1</v>
      </c>
      <c r="Q130" s="237">
        <f t="shared" si="59"/>
        <v>0.19298944951833608</v>
      </c>
      <c r="R130" s="237">
        <f t="shared" si="60"/>
        <v>0.19295566497037592</v>
      </c>
      <c r="S130" s="237">
        <f t="shared" si="61"/>
        <v>0.7816301838848434</v>
      </c>
      <c r="T130" s="237">
        <f t="shared" si="62"/>
        <v>0.16017421907186291</v>
      </c>
      <c r="U130" s="237">
        <f t="shared" si="63"/>
        <v>5.8195597043293884E-2</v>
      </c>
      <c r="V130" s="237">
        <f t="shared" si="64"/>
        <v>0.78163018388484329</v>
      </c>
      <c r="W130" s="237">
        <f t="shared" si="65"/>
        <v>0.16017421907186291</v>
      </c>
      <c r="X130" s="237">
        <f t="shared" si="66"/>
        <v>5.8195597043293877E-2</v>
      </c>
      <c r="Y130" s="252">
        <f t="shared" si="72"/>
        <v>1.0304069498520365</v>
      </c>
      <c r="Z130" s="252">
        <f t="shared" si="73"/>
        <v>1.0304069498520365</v>
      </c>
      <c r="AA130" s="252">
        <f t="shared" si="67"/>
        <v>0.30085372120686954</v>
      </c>
      <c r="AB130" s="252">
        <f t="shared" si="68"/>
        <v>0.30085372120686954</v>
      </c>
      <c r="AD130" s="231">
        <f>Wealth!DF95</f>
        <v>61.430655527473682</v>
      </c>
      <c r="AE130" s="231">
        <f>Wealth!DF195</f>
        <v>9.9137910547357073</v>
      </c>
      <c r="AF130" s="231">
        <f>Wealth!DF295</f>
        <v>4.1698279647924519</v>
      </c>
      <c r="AG130" s="275">
        <f t="shared" si="74"/>
        <v>75.514274547001833</v>
      </c>
      <c r="AH130" s="275">
        <f t="shared" si="75"/>
        <v>53.782822727694466</v>
      </c>
      <c r="AI130" s="275">
        <f t="shared" si="69"/>
        <v>8.6795698707430198</v>
      </c>
      <c r="AJ130" s="275">
        <f t="shared" si="70"/>
        <v>3.6507036480363975</v>
      </c>
      <c r="AK130" s="275">
        <f t="shared" si="76"/>
        <v>66.113096246473887</v>
      </c>
      <c r="AL130" s="252">
        <f t="shared" si="79"/>
        <v>1.0544294525999607</v>
      </c>
      <c r="AM130" s="252">
        <f t="shared" si="77"/>
        <v>0.28949449964254753</v>
      </c>
    </row>
    <row r="131" spans="1:39">
      <c r="A131" s="212">
        <v>1971</v>
      </c>
      <c r="C131" s="268">
        <f t="shared" si="57"/>
        <v>16.730861176974031</v>
      </c>
      <c r="D131" s="231">
        <f>Wealth!DG99</f>
        <v>4.7366336363809561E-2</v>
      </c>
      <c r="E131" s="231">
        <f>Wealth!DG199</f>
        <v>0.12011578854227259</v>
      </c>
      <c r="F131" s="231">
        <f>Wealth!DG299</f>
        <v>7.5160807982422043E-2</v>
      </c>
      <c r="G131" s="269">
        <f t="shared" ref="G131:P131" si="96">+G31</f>
        <v>0.87644631051398747</v>
      </c>
      <c r="H131" s="269">
        <f t="shared" si="96"/>
        <v>0.87644631051398747</v>
      </c>
      <c r="I131" s="269">
        <f t="shared" si="96"/>
        <v>0.87644631051398747</v>
      </c>
      <c r="J131" s="238">
        <f>AgeEffic!DL100</f>
        <v>54.127710864398018</v>
      </c>
      <c r="K131" s="238">
        <f>AgeEffic!DL200</f>
        <v>8.5289200867633532</v>
      </c>
      <c r="L131" s="238">
        <f>AgeEffic!DL300</f>
        <v>3.6585839868944849</v>
      </c>
      <c r="M131" s="238">
        <f>AgeEffic!DL97</f>
        <v>61.758159302028552</v>
      </c>
      <c r="N131" s="238">
        <f>AgeEffic!DL197</f>
        <v>9.7312521993065513</v>
      </c>
      <c r="O131" s="238">
        <f>AgeEffic!DL297</f>
        <v>4.1743389674935445</v>
      </c>
      <c r="P131" s="270">
        <f t="shared" si="96"/>
        <v>0.79999999999999716</v>
      </c>
      <c r="Q131" s="237">
        <f t="shared" si="59"/>
        <v>0.19511236160823564</v>
      </c>
      <c r="R131" s="237">
        <f t="shared" si="60"/>
        <v>0.19532106703844254</v>
      </c>
      <c r="S131" s="237">
        <f t="shared" si="61"/>
        <v>0.78098772644212522</v>
      </c>
      <c r="T131" s="237">
        <f t="shared" si="62"/>
        <v>0.16014609107759534</v>
      </c>
      <c r="U131" s="237">
        <f t="shared" si="63"/>
        <v>5.88661824802795E-2</v>
      </c>
      <c r="V131" s="237">
        <f t="shared" si="64"/>
        <v>0.78098772644212522</v>
      </c>
      <c r="W131" s="237">
        <f t="shared" si="65"/>
        <v>0.16014609107759531</v>
      </c>
      <c r="X131" s="237">
        <f t="shared" si="66"/>
        <v>5.88661824802795E-2</v>
      </c>
      <c r="Y131" s="252">
        <f t="shared" si="72"/>
        <v>1.0578596026243494</v>
      </c>
      <c r="Z131" s="252">
        <f t="shared" si="73"/>
        <v>1.0578596026243494</v>
      </c>
      <c r="AA131" s="252">
        <f t="shared" si="67"/>
        <v>0.31826099796395579</v>
      </c>
      <c r="AB131" s="252">
        <f t="shared" si="68"/>
        <v>0.31826099796395579</v>
      </c>
      <c r="AD131" s="231">
        <f>Wealth!DG95</f>
        <v>65.042960399288404</v>
      </c>
      <c r="AE131" s="231">
        <f>Wealth!DG195</f>
        <v>10.548465886858091</v>
      </c>
      <c r="AF131" s="231">
        <f>Wealth!DG295</f>
        <v>4.4801072511951503</v>
      </c>
      <c r="AG131" s="275">
        <f t="shared" si="74"/>
        <v>80.071533537341651</v>
      </c>
      <c r="AH131" s="275">
        <f t="shared" si="75"/>
        <v>57.006662666863718</v>
      </c>
      <c r="AI131" s="275">
        <f t="shared" si="69"/>
        <v>9.2451640081194313</v>
      </c>
      <c r="AJ131" s="275">
        <f t="shared" si="70"/>
        <v>3.9265734710169515</v>
      </c>
      <c r="AK131" s="275">
        <f t="shared" si="76"/>
        <v>70.178400146000101</v>
      </c>
      <c r="AL131" s="252">
        <f t="shared" si="79"/>
        <v>1.0603498523596449</v>
      </c>
      <c r="AM131" s="252">
        <f t="shared" si="77"/>
        <v>0.30696544995490455</v>
      </c>
    </row>
    <row r="132" spans="1:39">
      <c r="A132" s="212">
        <v>1972</v>
      </c>
      <c r="C132" s="268">
        <f t="shared" si="57"/>
        <v>15.846056018576361</v>
      </c>
      <c r="D132" s="231">
        <f>Wealth!DH99</f>
        <v>4.8111016929519849E-2</v>
      </c>
      <c r="E132" s="231">
        <f>Wealth!DH199</f>
        <v>0.123563985549556</v>
      </c>
      <c r="F132" s="231">
        <f>Wealth!DH299</f>
        <v>7.6832841328618062E-2</v>
      </c>
      <c r="G132" s="269">
        <f t="shared" ref="G132:P132" si="97">+G32</f>
        <v>0.87566395501319694</v>
      </c>
      <c r="H132" s="269">
        <f t="shared" si="97"/>
        <v>0.87566395501319694</v>
      </c>
      <c r="I132" s="269">
        <f t="shared" si="97"/>
        <v>0.87566395501319694</v>
      </c>
      <c r="J132" s="238">
        <f>AgeEffic!DM100</f>
        <v>56.798301383142594</v>
      </c>
      <c r="K132" s="238">
        <f>AgeEffic!DM200</f>
        <v>8.9367638718863027</v>
      </c>
      <c r="L132" s="238">
        <f>AgeEffic!DM300</f>
        <v>3.8825190400630811</v>
      </c>
      <c r="M132" s="238">
        <f>AgeEffic!DM97</f>
        <v>64.863125926299659</v>
      </c>
      <c r="N132" s="238">
        <f>AgeEffic!DM197</f>
        <v>10.205700281167356</v>
      </c>
      <c r="O132" s="238">
        <f>AgeEffic!DM297</f>
        <v>4.4338002242019527</v>
      </c>
      <c r="P132" s="270">
        <f t="shared" si="97"/>
        <v>1.2000000000000028</v>
      </c>
      <c r="Q132" s="237">
        <f t="shared" si="59"/>
        <v>0.16732440762812367</v>
      </c>
      <c r="R132" s="237">
        <f t="shared" si="60"/>
        <v>0.16717424950098395</v>
      </c>
      <c r="S132" s="237">
        <f t="shared" si="61"/>
        <v>0.77540221260130504</v>
      </c>
      <c r="T132" s="237">
        <f t="shared" si="62"/>
        <v>0.16455692434046787</v>
      </c>
      <c r="U132" s="237">
        <f t="shared" si="63"/>
        <v>6.0040863058227034E-2</v>
      </c>
      <c r="V132" s="237">
        <f t="shared" si="64"/>
        <v>0.77540221260130504</v>
      </c>
      <c r="W132" s="237">
        <f t="shared" si="65"/>
        <v>0.16455692434046787</v>
      </c>
      <c r="X132" s="237">
        <f t="shared" si="66"/>
        <v>6.0040863058227034E-2</v>
      </c>
      <c r="Y132" s="252">
        <f t="shared" si="72"/>
        <v>1.0507315245786553</v>
      </c>
      <c r="Z132" s="252">
        <f t="shared" si="73"/>
        <v>1.0507315245786553</v>
      </c>
      <c r="AA132" s="252">
        <f t="shared" si="67"/>
        <v>0.3344068636045916</v>
      </c>
      <c r="AB132" s="252">
        <f t="shared" si="68"/>
        <v>0.3344068636045916</v>
      </c>
      <c r="AD132" s="231">
        <f>Wealth!DH95</f>
        <v>67.807908130438534</v>
      </c>
      <c r="AE132" s="231">
        <f>Wealth!DH195</f>
        <v>10.917203776896891</v>
      </c>
      <c r="AF132" s="231">
        <f>Wealth!DH295</f>
        <v>4.7098088569466343</v>
      </c>
      <c r="AG132" s="275">
        <f t="shared" si="74"/>
        <v>83.434920764282055</v>
      </c>
      <c r="AH132" s="275">
        <f t="shared" si="75"/>
        <v>59.376941014671317</v>
      </c>
      <c r="AI132" s="275">
        <f t="shared" si="69"/>
        <v>9.5598018369625422</v>
      </c>
      <c r="AJ132" s="275">
        <f t="shared" si="70"/>
        <v>4.1242098510300744</v>
      </c>
      <c r="AK132" s="275">
        <f t="shared" si="76"/>
        <v>73.060952702663926</v>
      </c>
      <c r="AL132" s="252">
        <f t="shared" si="79"/>
        <v>1.0420048923840453</v>
      </c>
      <c r="AM132" s="252">
        <f t="shared" si="77"/>
        <v>0.31985950064588031</v>
      </c>
    </row>
    <row r="133" spans="1:39">
      <c r="A133" s="212">
        <v>1973</v>
      </c>
      <c r="C133" s="268">
        <f t="shared" si="57"/>
        <v>17.736321584244102</v>
      </c>
      <c r="D133" s="231">
        <f>Wealth!DI99</f>
        <v>4.7686870443033699E-2</v>
      </c>
      <c r="E133" s="231">
        <f>Wealth!DI199</f>
        <v>0.12155401404133738</v>
      </c>
      <c r="F133" s="231">
        <f>Wealth!DI299</f>
        <v>7.5825891506237392E-2</v>
      </c>
      <c r="G133" s="269">
        <f t="shared" ref="G133:P133" si="98">+G33</f>
        <v>0.87600305296918479</v>
      </c>
      <c r="H133" s="269">
        <f t="shared" si="98"/>
        <v>0.87600305296918479</v>
      </c>
      <c r="I133" s="269">
        <f t="shared" si="98"/>
        <v>0.87600305296918479</v>
      </c>
      <c r="J133" s="238">
        <f>AgeEffic!DN100</f>
        <v>59.518646554930008</v>
      </c>
      <c r="K133" s="238">
        <f>AgeEffic!DN200</f>
        <v>9.3475601780926834</v>
      </c>
      <c r="L133" s="238">
        <f>AgeEffic!DN300</f>
        <v>4.1137188211444018</v>
      </c>
      <c r="M133" s="238">
        <f>AgeEffic!DN97</f>
        <v>67.943423659533408</v>
      </c>
      <c r="N133" s="238">
        <f>AgeEffic!DN197</f>
        <v>10.670693608212234</v>
      </c>
      <c r="O133" s="238">
        <f>AgeEffic!DN297</f>
        <v>4.6960096853556408</v>
      </c>
      <c r="P133" s="270">
        <f t="shared" si="98"/>
        <v>0.90000000000000568</v>
      </c>
      <c r="Q133" s="237">
        <f t="shared" si="59"/>
        <v>0.18468318335658696</v>
      </c>
      <c r="R133" s="237">
        <f t="shared" si="60"/>
        <v>0.18475455134549107</v>
      </c>
      <c r="S133" s="237">
        <f t="shared" si="61"/>
        <v>0.77847611402518657</v>
      </c>
      <c r="T133" s="237">
        <f t="shared" si="62"/>
        <v>0.16119186868929761</v>
      </c>
      <c r="U133" s="237">
        <f t="shared" si="63"/>
        <v>6.0332017285515932E-2</v>
      </c>
      <c r="V133" s="237">
        <f t="shared" si="64"/>
        <v>0.77847611402518646</v>
      </c>
      <c r="W133" s="237">
        <f t="shared" si="65"/>
        <v>0.16119186868929761</v>
      </c>
      <c r="X133" s="237">
        <f t="shared" si="66"/>
        <v>6.0332017285515932E-2</v>
      </c>
      <c r="Y133" s="252">
        <f t="shared" si="72"/>
        <v>1.0478723816052167</v>
      </c>
      <c r="Z133" s="252">
        <f t="shared" si="73"/>
        <v>1.0478723816052167</v>
      </c>
      <c r="AA133" s="252">
        <f t="shared" si="67"/>
        <v>0.35041571659047427</v>
      </c>
      <c r="AB133" s="252">
        <f t="shared" si="68"/>
        <v>0.35041571659047427</v>
      </c>
      <c r="AD133" s="231">
        <f>Wealth!DI95</f>
        <v>71.327536793627047</v>
      </c>
      <c r="AE133" s="231">
        <f>Wealth!DI195</f>
        <v>11.497991293806248</v>
      </c>
      <c r="AF133" s="231">
        <f>Wealth!DI295</f>
        <v>5.0188342031897131</v>
      </c>
      <c r="AG133" s="275">
        <f t="shared" si="74"/>
        <v>87.84436229062301</v>
      </c>
      <c r="AH133" s="275">
        <f t="shared" si="75"/>
        <v>62.483139991989148</v>
      </c>
      <c r="AI133" s="275">
        <f t="shared" si="69"/>
        <v>10.072275476387381</v>
      </c>
      <c r="AJ133" s="275">
        <f t="shared" si="70"/>
        <v>4.396514084340355</v>
      </c>
      <c r="AK133" s="275">
        <f t="shared" si="76"/>
        <v>76.951929552716877</v>
      </c>
      <c r="AL133" s="252">
        <f t="shared" si="79"/>
        <v>1.0528490033199362</v>
      </c>
      <c r="AM133" s="252">
        <f t="shared" si="77"/>
        <v>0.33676375645742762</v>
      </c>
    </row>
    <row r="134" spans="1:39">
      <c r="A134" s="212">
        <v>1974</v>
      </c>
      <c r="C134" s="268">
        <f t="shared" si="57"/>
        <v>17.414574253917678</v>
      </c>
      <c r="D134" s="231">
        <f>Wealth!DJ99</f>
        <v>4.7198417920370044E-2</v>
      </c>
      <c r="E134" s="231">
        <f>Wealth!DJ199</f>
        <v>0.11940220413464118</v>
      </c>
      <c r="F134" s="231">
        <f>Wealth!DJ299</f>
        <v>7.4719488302709053E-2</v>
      </c>
      <c r="G134" s="269">
        <f t="shared" ref="G134:P134" si="99">+G34</f>
        <v>0.875579959906158</v>
      </c>
      <c r="H134" s="269">
        <f t="shared" si="99"/>
        <v>0.875579959906158</v>
      </c>
      <c r="I134" s="269">
        <f t="shared" si="99"/>
        <v>0.875579959906158</v>
      </c>
      <c r="J134" s="238">
        <f>AgeEffic!DO100</f>
        <v>62.924495074255411</v>
      </c>
      <c r="K134" s="238">
        <f>AgeEffic!DO200</f>
        <v>9.9453485957743002</v>
      </c>
      <c r="L134" s="238">
        <f>AgeEffic!DO300</f>
        <v>4.4175812245796271</v>
      </c>
      <c r="M134" s="238">
        <f>AgeEffic!DO97</f>
        <v>71.866075008157409</v>
      </c>
      <c r="N134" s="238">
        <f>AgeEffic!DO197</f>
        <v>11.358584082760657</v>
      </c>
      <c r="O134" s="238">
        <f>AgeEffic!DO297</f>
        <v>5.0453201613397933</v>
      </c>
      <c r="P134" s="270">
        <f t="shared" si="99"/>
        <v>0.59999999999999432</v>
      </c>
      <c r="Q134" s="237">
        <f t="shared" si="59"/>
        <v>0.16677659173424922</v>
      </c>
      <c r="R134" s="237">
        <f t="shared" si="60"/>
        <v>0.16669580849402973</v>
      </c>
      <c r="S134" s="237">
        <f t="shared" si="61"/>
        <v>0.77490615598864332</v>
      </c>
      <c r="T134" s="237">
        <f t="shared" si="62"/>
        <v>0.16371065184343636</v>
      </c>
      <c r="U134" s="237">
        <f t="shared" si="63"/>
        <v>6.1383192167920424E-2</v>
      </c>
      <c r="V134" s="237">
        <f t="shared" si="64"/>
        <v>0.7749061559886431</v>
      </c>
      <c r="W134" s="237">
        <f t="shared" si="65"/>
        <v>0.16371065184343636</v>
      </c>
      <c r="X134" s="237">
        <f t="shared" si="66"/>
        <v>6.138319216792041E-2</v>
      </c>
      <c r="Y134" s="252">
        <f t="shared" si="72"/>
        <v>1.0598316198111628</v>
      </c>
      <c r="Z134" s="252">
        <f t="shared" si="73"/>
        <v>1.0598316198111628</v>
      </c>
      <c r="AA134" s="252">
        <f t="shared" si="67"/>
        <v>0.37138165652137173</v>
      </c>
      <c r="AB134" s="252">
        <f t="shared" si="68"/>
        <v>0.37138165652137173</v>
      </c>
      <c r="AD134" s="231">
        <f>Wealth!DJ95</f>
        <v>75.813919895592193</v>
      </c>
      <c r="AE134" s="231">
        <f>Wealth!DJ195</f>
        <v>12.337239372830174</v>
      </c>
      <c r="AF134" s="231">
        <f>Wealth!DJ295</f>
        <v>5.4287658111875645</v>
      </c>
      <c r="AG134" s="275">
        <f t="shared" si="74"/>
        <v>93.579925079609922</v>
      </c>
      <c r="AH134" s="275">
        <f t="shared" si="75"/>
        <v>66.381148942511288</v>
      </c>
      <c r="AI134" s="275">
        <f t="shared" si="69"/>
        <v>10.802239555415317</v>
      </c>
      <c r="AJ134" s="275">
        <f t="shared" si="70"/>
        <v>4.7533185512995288</v>
      </c>
      <c r="AK134" s="275">
        <f t="shared" si="76"/>
        <v>81.936707049226129</v>
      </c>
      <c r="AL134" s="252">
        <f t="shared" si="79"/>
        <v>1.0652927548661648</v>
      </c>
      <c r="AM134" s="252">
        <f t="shared" si="77"/>
        <v>0.3587519898556113</v>
      </c>
    </row>
    <row r="135" spans="1:39">
      <c r="A135" s="212">
        <v>1975</v>
      </c>
      <c r="C135" s="268">
        <f t="shared" si="57"/>
        <v>19.546150317330238</v>
      </c>
      <c r="D135" s="231">
        <f>Wealth!DK99</f>
        <v>4.7124097440567912E-2</v>
      </c>
      <c r="E135" s="231">
        <f>Wealth!DK199</f>
        <v>0.11925189667820645</v>
      </c>
      <c r="F135" s="231">
        <f>Wealth!DK299</f>
        <v>7.4589448915664477E-2</v>
      </c>
      <c r="G135" s="269">
        <f t="shared" ref="G135:P135" si="100">+G35</f>
        <v>0.87583551531147574</v>
      </c>
      <c r="H135" s="269">
        <f t="shared" si="100"/>
        <v>0.87583551531147574</v>
      </c>
      <c r="I135" s="269">
        <f t="shared" si="100"/>
        <v>0.87583551531147574</v>
      </c>
      <c r="J135" s="238">
        <f>AgeEffic!DP100</f>
        <v>66.963146300905734</v>
      </c>
      <c r="K135" s="238">
        <f>AgeEffic!DP200</f>
        <v>10.687173435794488</v>
      </c>
      <c r="L135" s="238">
        <f>AgeEffic!DP300</f>
        <v>4.7851828996467223</v>
      </c>
      <c r="M135" s="238">
        <f>AgeEffic!DP97</f>
        <v>76.45630387241313</v>
      </c>
      <c r="N135" s="238">
        <f>AgeEffic!DP197</f>
        <v>12.202260868576197</v>
      </c>
      <c r="O135" s="238">
        <f>AgeEffic!DP297</f>
        <v>5.4635634385583858</v>
      </c>
      <c r="P135" s="270">
        <f t="shared" si="100"/>
        <v>1.0999999999999943</v>
      </c>
      <c r="Q135" s="237">
        <f t="shared" si="59"/>
        <v>0.17933102358367639</v>
      </c>
      <c r="R135" s="237">
        <f t="shared" si="60"/>
        <v>0.17938327971742926</v>
      </c>
      <c r="S135" s="237">
        <f t="shared" si="61"/>
        <v>0.77481256561245315</v>
      </c>
      <c r="T135" s="237">
        <f t="shared" si="62"/>
        <v>0.16309545041729837</v>
      </c>
      <c r="U135" s="237">
        <f t="shared" si="63"/>
        <v>6.2091983970248447E-2</v>
      </c>
      <c r="V135" s="237">
        <f t="shared" si="64"/>
        <v>0.77481256561245304</v>
      </c>
      <c r="W135" s="237">
        <f t="shared" si="65"/>
        <v>0.16309545041729839</v>
      </c>
      <c r="X135" s="237">
        <f t="shared" si="66"/>
        <v>6.2091983970248447E-2</v>
      </c>
      <c r="Y135" s="252">
        <f t="shared" si="72"/>
        <v>1.0667319013650274</v>
      </c>
      <c r="Z135" s="252">
        <f t="shared" si="73"/>
        <v>1.0667319013650274</v>
      </c>
      <c r="AA135" s="252">
        <f t="shared" si="67"/>
        <v>0.39616466059313638</v>
      </c>
      <c r="AB135" s="252">
        <f t="shared" si="68"/>
        <v>0.39616466059313638</v>
      </c>
      <c r="AD135" s="231">
        <f>Wealth!DK95</f>
        <v>80.715876143998955</v>
      </c>
      <c r="AE135" s="231">
        <f>Wealth!DK195</f>
        <v>13.259696108405471</v>
      </c>
      <c r="AF135" s="231">
        <f>Wealth!DK295</f>
        <v>5.8833470617226054</v>
      </c>
      <c r="AG135" s="275">
        <f t="shared" si="74"/>
        <v>99.858919314127021</v>
      </c>
      <c r="AH135" s="275">
        <f t="shared" si="75"/>
        <v>70.693830976396569</v>
      </c>
      <c r="AI135" s="275">
        <f t="shared" si="69"/>
        <v>11.613312773978876</v>
      </c>
      <c r="AJ135" s="275">
        <f t="shared" si="70"/>
        <v>5.152844305560075</v>
      </c>
      <c r="AK135" s="275">
        <f t="shared" si="76"/>
        <v>87.459988055935526</v>
      </c>
      <c r="AL135" s="252">
        <f t="shared" si="79"/>
        <v>1.0670981206311461</v>
      </c>
      <c r="AM135" s="252">
        <f t="shared" si="77"/>
        <v>0.38282357414760682</v>
      </c>
    </row>
    <row r="136" spans="1:39">
      <c r="A136" s="212">
        <v>1976</v>
      </c>
      <c r="C136" s="268">
        <f t="shared" si="57"/>
        <v>19.34505823587622</v>
      </c>
      <c r="D136" s="231">
        <f>Wealth!DL99</f>
        <v>4.694973688402844E-2</v>
      </c>
      <c r="E136" s="231">
        <f>Wealth!DL199</f>
        <v>0.11866005541170846</v>
      </c>
      <c r="F136" s="231">
        <f>Wealth!DL299</f>
        <v>7.4241990108393732E-2</v>
      </c>
      <c r="G136" s="269">
        <f t="shared" ref="G136:P136" si="101">+G36</f>
        <v>0.87568956705030077</v>
      </c>
      <c r="H136" s="269">
        <f t="shared" si="101"/>
        <v>0.87568956705030077</v>
      </c>
      <c r="I136" s="269">
        <f t="shared" si="101"/>
        <v>0.87568956705030077</v>
      </c>
      <c r="J136" s="238">
        <f>AgeEffic!DQ100</f>
        <v>71.426297193279225</v>
      </c>
      <c r="K136" s="238">
        <f>AgeEffic!DQ200</f>
        <v>11.520723344144153</v>
      </c>
      <c r="L136" s="238">
        <f>AgeEffic!DQ300</f>
        <v>5.1989359059268674</v>
      </c>
      <c r="M136" s="238">
        <f>AgeEffic!DQ97</f>
        <v>81.565773855081687</v>
      </c>
      <c r="N136" s="238">
        <f>AgeEffic!DQ197</f>
        <v>13.156172892353744</v>
      </c>
      <c r="O136" s="238">
        <f>AgeEffic!DQ297</f>
        <v>5.9369622541457474</v>
      </c>
      <c r="P136" s="270">
        <f t="shared" si="101"/>
        <v>0.40000000000000568</v>
      </c>
      <c r="Q136" s="237">
        <f t="shared" si="59"/>
        <v>0.16136752480576791</v>
      </c>
      <c r="R136" s="237">
        <f t="shared" si="60"/>
        <v>0.16134060693146382</v>
      </c>
      <c r="S136" s="237">
        <f t="shared" si="61"/>
        <v>0.76976935719229067</v>
      </c>
      <c r="T136" s="237">
        <f t="shared" si="62"/>
        <v>0.16686639252497754</v>
      </c>
      <c r="U136" s="237">
        <f t="shared" si="63"/>
        <v>6.3364250282731641E-2</v>
      </c>
      <c r="V136" s="237">
        <f t="shared" si="64"/>
        <v>0.76976935719229089</v>
      </c>
      <c r="W136" s="237">
        <f t="shared" si="65"/>
        <v>0.16686639252497756</v>
      </c>
      <c r="X136" s="237">
        <f t="shared" si="66"/>
        <v>6.3364250282731641E-2</v>
      </c>
      <c r="Y136" s="252">
        <f t="shared" si="72"/>
        <v>1.0699269075184283</v>
      </c>
      <c r="Z136" s="252">
        <f t="shared" si="73"/>
        <v>1.0699269075184283</v>
      </c>
      <c r="AA136" s="252">
        <f t="shared" si="67"/>
        <v>0.42386723017650219</v>
      </c>
      <c r="AB136" s="252">
        <f t="shared" si="68"/>
        <v>0.42386723017650219</v>
      </c>
      <c r="AD136" s="231">
        <f>Wealth!DL95</f>
        <v>86.260214036239432</v>
      </c>
      <c r="AE136" s="231">
        <f>Wealth!DL195</f>
        <v>14.327272374145505</v>
      </c>
      <c r="AF136" s="231">
        <f>Wealth!DL295</f>
        <v>6.4067234292113096</v>
      </c>
      <c r="AG136" s="275">
        <f t="shared" si="74"/>
        <v>106.99420983959625</v>
      </c>
      <c r="AH136" s="275">
        <f t="shared" si="75"/>
        <v>75.537169483060779</v>
      </c>
      <c r="AI136" s="275">
        <f t="shared" si="69"/>
        <v>12.546242942327211</v>
      </c>
      <c r="AJ136" s="275">
        <f t="shared" si="70"/>
        <v>5.6103008659370701</v>
      </c>
      <c r="AK136" s="275">
        <f t="shared" si="76"/>
        <v>93.693713291325054</v>
      </c>
      <c r="AL136" s="252">
        <f t="shared" si="79"/>
        <v>1.0714543022083647</v>
      </c>
      <c r="AM136" s="252">
        <f t="shared" si="77"/>
        <v>0.41017796550723623</v>
      </c>
    </row>
    <row r="137" spans="1:39">
      <c r="A137" s="212">
        <v>1977</v>
      </c>
      <c r="C137" s="268">
        <f t="shared" si="57"/>
        <v>20.792921222345125</v>
      </c>
      <c r="D137" s="231">
        <f>Wealth!DM99</f>
        <v>4.6840696702857759E-2</v>
      </c>
      <c r="E137" s="231">
        <f>Wealth!DM199</f>
        <v>0.1183849789849865</v>
      </c>
      <c r="F137" s="231">
        <f>Wealth!DM299</f>
        <v>7.40533847685865E-2</v>
      </c>
      <c r="G137" s="269">
        <f t="shared" ref="G137:P137" si="102">+G37</f>
        <v>0.87605315998279187</v>
      </c>
      <c r="H137" s="269">
        <f t="shared" si="102"/>
        <v>0.87605315998279187</v>
      </c>
      <c r="I137" s="269">
        <f t="shared" si="102"/>
        <v>0.87605315998279187</v>
      </c>
      <c r="J137" s="238">
        <f>AgeEffic!DR100</f>
        <v>76.463432097113767</v>
      </c>
      <c r="K137" s="238">
        <f>AgeEffic!DR200</f>
        <v>12.473075793009917</v>
      </c>
      <c r="L137" s="238">
        <f>AgeEffic!DR300</f>
        <v>5.6722382991018527</v>
      </c>
      <c r="M137" s="238">
        <f>AgeEffic!DR97</f>
        <v>87.281726258045481</v>
      </c>
      <c r="N137" s="238">
        <f>AgeEffic!DR197</f>
        <v>14.237806976525173</v>
      </c>
      <c r="O137" s="238">
        <f>AgeEffic!DR297</f>
        <v>6.4747649551464104</v>
      </c>
      <c r="P137" s="270">
        <f t="shared" si="102"/>
        <v>0.59999999999999432</v>
      </c>
      <c r="Q137" s="237">
        <f t="shared" si="59"/>
        <v>0.16228869333196314</v>
      </c>
      <c r="R137" s="237">
        <f t="shared" si="60"/>
        <v>0.16235590442776382</v>
      </c>
      <c r="S137" s="237">
        <f t="shared" si="61"/>
        <v>0.76752095332641757</v>
      </c>
      <c r="T137" s="237">
        <f t="shared" si="62"/>
        <v>0.1681189975717248</v>
      </c>
      <c r="U137" s="237">
        <f t="shared" si="63"/>
        <v>6.4360049101857636E-2</v>
      </c>
      <c r="V137" s="237">
        <f t="shared" si="64"/>
        <v>0.76752095332641734</v>
      </c>
      <c r="W137" s="237">
        <f t="shared" si="65"/>
        <v>0.1681189975717248</v>
      </c>
      <c r="X137" s="237">
        <f t="shared" si="66"/>
        <v>6.4360049101857608E-2</v>
      </c>
      <c r="Y137" s="252">
        <f t="shared" si="72"/>
        <v>1.0734016901946928</v>
      </c>
      <c r="Z137" s="252">
        <f t="shared" si="73"/>
        <v>1.0734016901946928</v>
      </c>
      <c r="AA137" s="252">
        <f t="shared" si="67"/>
        <v>0.45497980128960036</v>
      </c>
      <c r="AB137" s="252">
        <f t="shared" si="68"/>
        <v>0.45497980128960036</v>
      </c>
      <c r="AD137" s="231">
        <f>Wealth!DM95</f>
        <v>92.405822490268591</v>
      </c>
      <c r="AE137" s="231">
        <f>Wealth!DM195</f>
        <v>15.520495439521975</v>
      </c>
      <c r="AF137" s="231">
        <f>Wealth!DM295</f>
        <v>6.9951275929762922</v>
      </c>
      <c r="AG137" s="275">
        <f t="shared" si="74"/>
        <v>114.92144552276686</v>
      </c>
      <c r="AH137" s="275">
        <f t="shared" si="75"/>
        <v>80.95241279340874</v>
      </c>
      <c r="AI137" s="275">
        <f t="shared" si="69"/>
        <v>13.596779074291737</v>
      </c>
      <c r="AJ137" s="275">
        <f t="shared" si="70"/>
        <v>6.1281036323097018</v>
      </c>
      <c r="AK137" s="275">
        <f t="shared" si="76"/>
        <v>100.67729550001017</v>
      </c>
      <c r="AL137" s="252">
        <f t="shared" si="79"/>
        <v>1.074090964785956</v>
      </c>
      <c r="AM137" s="252">
        <f t="shared" si="77"/>
        <v>0.44056844670560796</v>
      </c>
    </row>
    <row r="138" spans="1:39">
      <c r="A138" s="212">
        <v>1978</v>
      </c>
      <c r="C138" s="268">
        <f t="shared" si="57"/>
        <v>22.285048625469027</v>
      </c>
      <c r="D138" s="231">
        <f>Wealth!DN99</f>
        <v>4.5760707481557292E-2</v>
      </c>
      <c r="E138" s="231">
        <f>Wealth!DN199</f>
        <v>0.11398092014514903</v>
      </c>
      <c r="F138" s="231">
        <f>Wealth!DN299</f>
        <v>7.1756349913515483E-2</v>
      </c>
      <c r="G138" s="269">
        <f t="shared" ref="G138:P138" si="103">+G38</f>
        <v>0.87591087735839013</v>
      </c>
      <c r="H138" s="269">
        <f t="shared" si="103"/>
        <v>0.87591087735839013</v>
      </c>
      <c r="I138" s="269">
        <f t="shared" si="103"/>
        <v>0.87591087735839013</v>
      </c>
      <c r="J138" s="238">
        <f>AgeEffic!DS100</f>
        <v>82.925944340938997</v>
      </c>
      <c r="K138" s="238">
        <f>AgeEffic!DS200</f>
        <v>13.797404879920069</v>
      </c>
      <c r="L138" s="238">
        <f>AgeEffic!DS300</f>
        <v>6.2998337910656081</v>
      </c>
      <c r="M138" s="238">
        <f>AgeEffic!DS97</f>
        <v>94.673951979030846</v>
      </c>
      <c r="N138" s="238">
        <f>AgeEffic!DS197</f>
        <v>15.752064778018147</v>
      </c>
      <c r="O138" s="238">
        <f>AgeEffic!DS297</f>
        <v>7.1923228194915438</v>
      </c>
      <c r="P138" s="270">
        <f t="shared" si="103"/>
        <v>1.7000000000000028</v>
      </c>
      <c r="Q138" s="237">
        <f t="shared" si="59"/>
        <v>0.15966185428546242</v>
      </c>
      <c r="R138" s="237">
        <f t="shared" si="60"/>
        <v>0.15963589670975337</v>
      </c>
      <c r="S138" s="237">
        <f t="shared" si="61"/>
        <v>0.76501193605430429</v>
      </c>
      <c r="T138" s="237">
        <f t="shared" si="62"/>
        <v>0.16952177650062344</v>
      </c>
      <c r="U138" s="237">
        <f t="shared" si="63"/>
        <v>6.5466287445072394E-2</v>
      </c>
      <c r="V138" s="237">
        <f t="shared" si="64"/>
        <v>0.76501193605430429</v>
      </c>
      <c r="W138" s="237">
        <f t="shared" si="65"/>
        <v>0.16952177650062344</v>
      </c>
      <c r="X138" s="237">
        <f t="shared" si="66"/>
        <v>6.5466287445072394E-2</v>
      </c>
      <c r="Y138" s="252">
        <f t="shared" si="72"/>
        <v>1.0900036355829736</v>
      </c>
      <c r="Z138" s="252">
        <f t="shared" si="73"/>
        <v>1.0900036355829736</v>
      </c>
      <c r="AA138" s="252">
        <f t="shared" si="67"/>
        <v>0.49592963752248331</v>
      </c>
      <c r="AB138" s="252">
        <f t="shared" si="68"/>
        <v>0.49592963752248331</v>
      </c>
      <c r="AD138" s="231">
        <f>Wealth!DN95</f>
        <v>101.33119586440611</v>
      </c>
      <c r="AE138" s="231">
        <f>Wealth!DN195</f>
        <v>17.465894538176478</v>
      </c>
      <c r="AF138" s="231">
        <f>Wealth!DN295</f>
        <v>7.8826703843385149</v>
      </c>
      <c r="AG138" s="275">
        <f t="shared" si="74"/>
        <v>126.67976078692111</v>
      </c>
      <c r="AH138" s="275">
        <f t="shared" si="75"/>
        <v>88.757096673366831</v>
      </c>
      <c r="AI138" s="275">
        <f t="shared" si="69"/>
        <v>15.298567008783273</v>
      </c>
      <c r="AJ138" s="275">
        <f t="shared" si="70"/>
        <v>6.9045167322729473</v>
      </c>
      <c r="AK138" s="275">
        <f t="shared" si="76"/>
        <v>110.96018041442306</v>
      </c>
      <c r="AL138" s="252">
        <f t="shared" si="79"/>
        <v>1.1023192163030937</v>
      </c>
      <c r="AM138" s="252">
        <f t="shared" si="77"/>
        <v>0.48564706490039705</v>
      </c>
    </row>
    <row r="139" spans="1:39">
      <c r="A139" s="212">
        <v>1979</v>
      </c>
      <c r="C139" s="268">
        <f t="shared" si="57"/>
        <v>24.623983388129432</v>
      </c>
      <c r="D139" s="231">
        <f>Wealth!DO99</f>
        <v>4.594011763482285E-2</v>
      </c>
      <c r="E139" s="231">
        <f>Wealth!DO199</f>
        <v>0.11523690335190202</v>
      </c>
      <c r="F139" s="231">
        <f>Wealth!DO299</f>
        <v>7.2303234197594726E-2</v>
      </c>
      <c r="G139" s="269">
        <f t="shared" ref="G139:P139" si="104">+G39</f>
        <v>0.87576400702066881</v>
      </c>
      <c r="H139" s="269">
        <f t="shared" si="104"/>
        <v>0.87576400702066881</v>
      </c>
      <c r="I139" s="269">
        <f t="shared" si="104"/>
        <v>0.87576400702066881</v>
      </c>
      <c r="J139" s="238">
        <f>AgeEffic!DT100</f>
        <v>90.730656192122765</v>
      </c>
      <c r="K139" s="238">
        <f>AgeEffic!DT200</f>
        <v>15.419373817554314</v>
      </c>
      <c r="L139" s="238">
        <f>AgeEffic!DT300</f>
        <v>7.0673192017383837</v>
      </c>
      <c r="M139" s="238">
        <f>AgeEffic!DT97</f>
        <v>103.60171857346204</v>
      </c>
      <c r="N139" s="238">
        <f>AgeEffic!DT197</f>
        <v>17.606768140666922</v>
      </c>
      <c r="O139" s="238">
        <f>AgeEffic!DT297</f>
        <v>8.0698899989978568</v>
      </c>
      <c r="P139" s="270">
        <f t="shared" si="104"/>
        <v>1.6666666666666714</v>
      </c>
      <c r="Q139" s="237">
        <f t="shared" si="59"/>
        <v>0.16030185828500929</v>
      </c>
      <c r="R139" s="237">
        <f t="shared" si="60"/>
        <v>0.16027495119264518</v>
      </c>
      <c r="S139" s="237">
        <f t="shared" si="61"/>
        <v>0.76054645515271868</v>
      </c>
      <c r="T139" s="237">
        <f t="shared" si="62"/>
        <v>0.17264552929073571</v>
      </c>
      <c r="U139" s="237">
        <f t="shared" si="63"/>
        <v>6.680801555654553E-2</v>
      </c>
      <c r="V139" s="237">
        <f t="shared" si="64"/>
        <v>0.76054645515271868</v>
      </c>
      <c r="W139" s="237">
        <f t="shared" si="65"/>
        <v>0.17264552929073565</v>
      </c>
      <c r="X139" s="237">
        <f t="shared" si="66"/>
        <v>6.6808015556545516E-2</v>
      </c>
      <c r="Y139" s="252">
        <f t="shared" si="72"/>
        <v>1.1000939586235838</v>
      </c>
      <c r="Z139" s="252">
        <f t="shared" si="73"/>
        <v>1.1000939586235838</v>
      </c>
      <c r="AA139" s="252">
        <f t="shared" si="67"/>
        <v>0.54556919814086768</v>
      </c>
      <c r="AB139" s="252">
        <f t="shared" si="68"/>
        <v>0.54556919814086768</v>
      </c>
      <c r="AD139" s="231">
        <f>Wealth!DO95</f>
        <v>110.68499978321752</v>
      </c>
      <c r="AE139" s="231">
        <f>Wealth!DO195</f>
        <v>19.430097580376003</v>
      </c>
      <c r="AF139" s="231">
        <f>Wealth!DO295</f>
        <v>8.8143498993415275</v>
      </c>
      <c r="AG139" s="275">
        <f t="shared" si="74"/>
        <v>138.92944726293504</v>
      </c>
      <c r="AH139" s="275">
        <f t="shared" si="75"/>
        <v>96.933938927232433</v>
      </c>
      <c r="AI139" s="275">
        <f t="shared" si="69"/>
        <v>17.016180113792689</v>
      </c>
      <c r="AJ139" s="275">
        <f t="shared" si="70"/>
        <v>7.7192903871295648</v>
      </c>
      <c r="AK139" s="275">
        <f t="shared" si="76"/>
        <v>121.66940942815468</v>
      </c>
      <c r="AL139" s="252">
        <f t="shared" si="79"/>
        <v>1.0966997645305776</v>
      </c>
      <c r="AM139" s="252">
        <f t="shared" si="77"/>
        <v>0.53260902172123159</v>
      </c>
    </row>
    <row r="140" spans="1:39">
      <c r="A140" s="212">
        <v>1980</v>
      </c>
      <c r="C140" s="268">
        <f t="shared" si="57"/>
        <v>28.94102730819246</v>
      </c>
      <c r="D140" s="231">
        <f>Wealth!DP99</f>
        <v>4.7071922297073833E-2</v>
      </c>
      <c r="E140" s="231">
        <f>Wealth!DP199</f>
        <v>0.12031397349730474</v>
      </c>
      <c r="F140" s="231">
        <f>Wealth!DP299</f>
        <v>7.4854371683422377E-2</v>
      </c>
      <c r="G140" s="269">
        <f t="shared" ref="G140:P140" si="105">+G40</f>
        <v>0.87581395838711684</v>
      </c>
      <c r="H140" s="269">
        <f t="shared" si="105"/>
        <v>0.87581395838711684</v>
      </c>
      <c r="I140" s="269">
        <f t="shared" si="105"/>
        <v>0.87581395838711684</v>
      </c>
      <c r="J140" s="238">
        <f>AgeEffic!DU100</f>
        <v>97.839763603776504</v>
      </c>
      <c r="K140" s="238">
        <f>AgeEffic!DU200</f>
        <v>16.748416425757387</v>
      </c>
      <c r="L140" s="238">
        <f>AgeEffic!DU300</f>
        <v>7.755217083737751</v>
      </c>
      <c r="M140" s="238">
        <f>AgeEffic!DU97</f>
        <v>111.71295303851568</v>
      </c>
      <c r="N140" s="238">
        <f>AgeEffic!DU197</f>
        <v>19.123258159302427</v>
      </c>
      <c r="O140" s="238">
        <f>AgeEffic!DU297</f>
        <v>8.8548681023760096</v>
      </c>
      <c r="P140" s="270">
        <f t="shared" si="105"/>
        <v>6.0999999999999943</v>
      </c>
      <c r="Q140" s="237">
        <f t="shared" si="59"/>
        <v>0.17775310967031885</v>
      </c>
      <c r="R140" s="237">
        <f t="shared" si="60"/>
        <v>0.17776324500534929</v>
      </c>
      <c r="S140" s="237">
        <f t="shared" si="61"/>
        <v>0.75986409234134145</v>
      </c>
      <c r="T140" s="237">
        <f t="shared" si="62"/>
        <v>0.17246092514930444</v>
      </c>
      <c r="U140" s="237">
        <f t="shared" si="63"/>
        <v>6.7674982509354192E-2</v>
      </c>
      <c r="V140" s="237">
        <f t="shared" si="64"/>
        <v>0.75986409234134145</v>
      </c>
      <c r="W140" s="237">
        <f t="shared" si="65"/>
        <v>0.17246092514930444</v>
      </c>
      <c r="X140" s="237">
        <f t="shared" si="66"/>
        <v>6.7674982509354192E-2</v>
      </c>
      <c r="Y140" s="252">
        <f t="shared" si="72"/>
        <v>1.0809084651568321</v>
      </c>
      <c r="Z140" s="252">
        <f t="shared" si="73"/>
        <v>1.0809084651568321</v>
      </c>
      <c r="AA140" s="252">
        <f t="shared" si="67"/>
        <v>0.58971036459928894</v>
      </c>
      <c r="AB140" s="252">
        <f t="shared" si="68"/>
        <v>0.58971036459928894</v>
      </c>
      <c r="AD140" s="231">
        <f>Wealth!DP95</f>
        <v>117.99656394359673</v>
      </c>
      <c r="AE140" s="231">
        <f>Wealth!DP195</f>
        <v>20.696796877523376</v>
      </c>
      <c r="AF140" s="231">
        <f>Wealth!DP295</f>
        <v>9.5194494221980577</v>
      </c>
      <c r="AG140" s="275">
        <f t="shared" si="74"/>
        <v>148.21281024331816</v>
      </c>
      <c r="AH140" s="275">
        <f t="shared" si="75"/>
        <v>103.34303774352</v>
      </c>
      <c r="AI140" s="275">
        <f t="shared" si="69"/>
        <v>18.126543599237866</v>
      </c>
      <c r="AJ140" s="275">
        <f t="shared" si="70"/>
        <v>8.3372666801212336</v>
      </c>
      <c r="AK140" s="275">
        <f t="shared" si="76"/>
        <v>129.80684802287911</v>
      </c>
      <c r="AL140" s="252">
        <f t="shared" si="79"/>
        <v>1.0668208895139175</v>
      </c>
      <c r="AM140" s="252">
        <f t="shared" si="77"/>
        <v>0.56819843031578166</v>
      </c>
    </row>
    <row r="141" spans="1:39">
      <c r="A141" s="212">
        <v>1981</v>
      </c>
      <c r="C141" s="268">
        <f t="shared" si="57"/>
        <v>31.766011315417259</v>
      </c>
      <c r="D141" s="231">
        <f>Wealth!DQ99</f>
        <v>4.7497246771234659E-2</v>
      </c>
      <c r="E141" s="231">
        <f>Wealth!DQ199</f>
        <v>0.1221130455174096</v>
      </c>
      <c r="F141" s="231">
        <f>Wealth!DQ299</f>
        <v>7.5778871579223681E-2</v>
      </c>
      <c r="G141" s="269">
        <f t="shared" ref="G141:P141" si="106">+G41</f>
        <v>0.87595384026244505</v>
      </c>
      <c r="H141" s="269">
        <f t="shared" si="106"/>
        <v>0.87595384026244505</v>
      </c>
      <c r="I141" s="269">
        <f t="shared" si="106"/>
        <v>0.87595384026244505</v>
      </c>
      <c r="J141" s="238">
        <f>AgeEffic!DV100</f>
        <v>103.83340818036623</v>
      </c>
      <c r="K141" s="238">
        <f>AgeEffic!DV200</f>
        <v>17.712955676684011</v>
      </c>
      <c r="L141" s="238">
        <f>AgeEffic!DV300</f>
        <v>8.3235792004589992</v>
      </c>
      <c r="M141" s="238">
        <f>AgeEffic!DV97</f>
        <v>118.537534066015</v>
      </c>
      <c r="N141" s="238">
        <f>AgeEffic!DV197</f>
        <v>20.221334575549118</v>
      </c>
      <c r="O141" s="238">
        <f>AgeEffic!DV297</f>
        <v>9.5023034523887322</v>
      </c>
      <c r="P141" s="270">
        <f t="shared" si="106"/>
        <v>1.9000000000000057</v>
      </c>
      <c r="Q141" s="237">
        <f t="shared" si="59"/>
        <v>0.18527164714604771</v>
      </c>
      <c r="R141" s="237">
        <f t="shared" si="60"/>
        <v>0.18530121256204349</v>
      </c>
      <c r="S141" s="237">
        <f t="shared" si="61"/>
        <v>0.76032849806431391</v>
      </c>
      <c r="T141" s="237">
        <f t="shared" si="62"/>
        <v>0.17131084960050205</v>
      </c>
      <c r="U141" s="237">
        <f t="shared" si="63"/>
        <v>6.8360652335184166E-2</v>
      </c>
      <c r="V141" s="237">
        <f t="shared" si="64"/>
        <v>0.7603284980643138</v>
      </c>
      <c r="W141" s="237">
        <f t="shared" si="65"/>
        <v>0.17131084960050202</v>
      </c>
      <c r="X141" s="237">
        <f t="shared" si="66"/>
        <v>6.8360652335184152E-2</v>
      </c>
      <c r="Y141" s="252">
        <f t="shared" si="72"/>
        <v>1.0612719246219866</v>
      </c>
      <c r="Z141" s="252">
        <f t="shared" si="73"/>
        <v>1.0612719246219866</v>
      </c>
      <c r="AA141" s="252">
        <f t="shared" si="67"/>
        <v>0.62584305360782078</v>
      </c>
      <c r="AB141" s="252">
        <f t="shared" si="68"/>
        <v>0.62584305360782078</v>
      </c>
      <c r="AD141" s="231">
        <f>Wealth!DQ95</f>
        <v>124.6728112344113</v>
      </c>
      <c r="AE141" s="231">
        <f>Wealth!DQ195</f>
        <v>21.732705831316167</v>
      </c>
      <c r="AF141" s="231">
        <f>Wealth!DQ295</f>
        <v>10.157143938592286</v>
      </c>
      <c r="AG141" s="275">
        <f t="shared" si="74"/>
        <v>156.56266100431975</v>
      </c>
      <c r="AH141" s="275">
        <f t="shared" si="75"/>
        <v>109.20762777709749</v>
      </c>
      <c r="AI141" s="275">
        <f t="shared" si="69"/>
        <v>19.03684713223543</v>
      </c>
      <c r="AJ141" s="275">
        <f t="shared" si="70"/>
        <v>8.8971892391083287</v>
      </c>
      <c r="AK141" s="275">
        <f t="shared" si="76"/>
        <v>137.14166414844124</v>
      </c>
      <c r="AL141" s="252">
        <f t="shared" si="79"/>
        <v>1.0563370733230142</v>
      </c>
      <c r="AM141" s="252">
        <f t="shared" si="77"/>
        <v>0.60020906694650344</v>
      </c>
    </row>
    <row r="142" spans="1:39">
      <c r="A142" s="212">
        <v>1982</v>
      </c>
      <c r="C142" s="268">
        <f t="shared" si="57"/>
        <v>38.351733573676235</v>
      </c>
      <c r="D142" s="231">
        <f>Wealth!DR99</f>
        <v>4.6223334023399988E-2</v>
      </c>
      <c r="E142" s="231">
        <f>Wealth!DR199</f>
        <v>0.11657179142402398</v>
      </c>
      <c r="F142" s="231">
        <f>Wealth!DR299</f>
        <v>7.2981725077731291E-2</v>
      </c>
      <c r="G142" s="269">
        <f t="shared" ref="G142:P142" si="107">+G42</f>
        <v>0.87618648576678426</v>
      </c>
      <c r="H142" s="269">
        <f t="shared" si="107"/>
        <v>0.87618648576678426</v>
      </c>
      <c r="I142" s="269">
        <f t="shared" si="107"/>
        <v>0.87618648576678426</v>
      </c>
      <c r="J142" s="238">
        <f>AgeEffic!DW100</f>
        <v>111.33801873565604</v>
      </c>
      <c r="K142" s="238">
        <f>AgeEffic!DW200</f>
        <v>19.099255683138328</v>
      </c>
      <c r="L142" s="238">
        <f>AgeEffic!DW300</f>
        <v>9.0680788851114045</v>
      </c>
      <c r="M142" s="238">
        <f>AgeEffic!DW97</f>
        <v>127.07114357991938</v>
      </c>
      <c r="N142" s="238">
        <f>AgeEffic!DW197</f>
        <v>21.798162826517281</v>
      </c>
      <c r="O142" s="238">
        <f>AgeEffic!DW297</f>
        <v>10.349484992541949</v>
      </c>
      <c r="P142" s="270">
        <f t="shared" si="107"/>
        <v>1.7000000000000028</v>
      </c>
      <c r="Q142" s="237">
        <f t="shared" si="59"/>
        <v>0.21758399451474844</v>
      </c>
      <c r="R142" s="237">
        <f t="shared" si="60"/>
        <v>0.21764171233873783</v>
      </c>
      <c r="S142" s="237">
        <f t="shared" si="61"/>
        <v>0.76508184041242022</v>
      </c>
      <c r="T142" s="237">
        <f t="shared" si="62"/>
        <v>0.16627812116842819</v>
      </c>
      <c r="U142" s="237">
        <f t="shared" si="63"/>
        <v>6.8640038419151519E-2</v>
      </c>
      <c r="V142" s="237">
        <f t="shared" si="64"/>
        <v>0.76508184041242022</v>
      </c>
      <c r="W142" s="237">
        <f t="shared" si="65"/>
        <v>0.16627812116842819</v>
      </c>
      <c r="X142" s="237">
        <f t="shared" si="66"/>
        <v>6.8640038419151519E-2</v>
      </c>
      <c r="Y142" s="252">
        <f t="shared" si="72"/>
        <v>1.0741673269027803</v>
      </c>
      <c r="Z142" s="252">
        <f t="shared" si="73"/>
        <v>1.0741673269027803</v>
      </c>
      <c r="AA142" s="252">
        <f t="shared" si="67"/>
        <v>0.67226015995458621</v>
      </c>
      <c r="AB142" s="252">
        <f t="shared" si="68"/>
        <v>0.67226015995458621</v>
      </c>
      <c r="AD142" s="231">
        <f>Wealth!DR95</f>
        <v>135.3686250535863</v>
      </c>
      <c r="AE142" s="231">
        <f>Wealth!DR195</f>
        <v>23.924265160017939</v>
      </c>
      <c r="AF142" s="231">
        <f>Wealth!DR295</f>
        <v>11.255620837046202</v>
      </c>
      <c r="AG142" s="275">
        <f t="shared" si="74"/>
        <v>170.54851105065043</v>
      </c>
      <c r="AH142" s="275">
        <f t="shared" si="75"/>
        <v>118.60815986878325</v>
      </c>
      <c r="AI142" s="275">
        <f t="shared" si="69"/>
        <v>20.962117815108829</v>
      </c>
      <c r="AJ142" s="275">
        <f t="shared" si="70"/>
        <v>9.8620228663349021</v>
      </c>
      <c r="AK142" s="275">
        <f t="shared" si="76"/>
        <v>149.43230055022698</v>
      </c>
      <c r="AL142" s="252">
        <f t="shared" si="79"/>
        <v>1.0893317341923934</v>
      </c>
      <c r="AM142" s="252">
        <f t="shared" si="77"/>
        <v>0.65382678377483294</v>
      </c>
    </row>
    <row r="143" spans="1:39">
      <c r="A143" s="212">
        <v>1983</v>
      </c>
      <c r="C143" s="268">
        <f t="shared" si="57"/>
        <v>45.353176198640107</v>
      </c>
      <c r="D143" s="231">
        <f>Wealth!DS99</f>
        <v>4.4517525429509944E-2</v>
      </c>
      <c r="E143" s="231">
        <f>Wealth!DS199</f>
        <v>0.10986788181900232</v>
      </c>
      <c r="F143" s="231">
        <f>Wealth!DS299</f>
        <v>6.9457905603484096E-2</v>
      </c>
      <c r="G143" s="269">
        <f t="shared" ref="G143:P143" si="108">+G43</f>
        <v>0.87645125323910467</v>
      </c>
      <c r="H143" s="269">
        <f t="shared" si="108"/>
        <v>0.87645125323910467</v>
      </c>
      <c r="I143" s="269">
        <f t="shared" si="108"/>
        <v>0.87645125323910467</v>
      </c>
      <c r="J143" s="238">
        <f>AgeEffic!DX100</f>
        <v>123.39678090584353</v>
      </c>
      <c r="K143" s="238">
        <f>AgeEffic!DX200</f>
        <v>21.731321337177533</v>
      </c>
      <c r="L143" s="238">
        <f>AgeEffic!DX300</f>
        <v>10.328616657318998</v>
      </c>
      <c r="M143" s="238">
        <f>AgeEffic!DX97</f>
        <v>140.7913793834004</v>
      </c>
      <c r="N143" s="238">
        <f>AgeEffic!DX197</f>
        <v>24.794671987592004</v>
      </c>
      <c r="O143" s="238">
        <f>AgeEffic!DX297</f>
        <v>11.784587698571352</v>
      </c>
      <c r="P143" s="270">
        <f t="shared" si="108"/>
        <v>1.2000000000000028</v>
      </c>
      <c r="Q143" s="237">
        <f t="shared" si="59"/>
        <v>0.23673376724175133</v>
      </c>
      <c r="R143" s="237">
        <f t="shared" si="60"/>
        <v>0.23680521252687312</v>
      </c>
      <c r="S143" s="237">
        <f t="shared" si="61"/>
        <v>0.76440546848002644</v>
      </c>
      <c r="T143" s="237">
        <f t="shared" si="62"/>
        <v>0.16593203907871978</v>
      </c>
      <c r="U143" s="237">
        <f t="shared" si="63"/>
        <v>6.9662492441253804E-2</v>
      </c>
      <c r="V143" s="237">
        <f t="shared" si="64"/>
        <v>0.76440546848002644</v>
      </c>
      <c r="W143" s="237">
        <f t="shared" si="65"/>
        <v>0.16593203907871978</v>
      </c>
      <c r="X143" s="237">
        <f t="shared" si="66"/>
        <v>6.9662492441253804E-2</v>
      </c>
      <c r="Y143" s="252">
        <f t="shared" si="72"/>
        <v>1.1149229669805341</v>
      </c>
      <c r="Z143" s="252">
        <f t="shared" si="73"/>
        <v>1.1149229669805341</v>
      </c>
      <c r="AA143" s="252">
        <f t="shared" si="67"/>
        <v>0.74951829211937571</v>
      </c>
      <c r="AB143" s="252">
        <f t="shared" si="68"/>
        <v>0.74951829211937571</v>
      </c>
      <c r="AD143" s="231">
        <f>Wealth!DS95</f>
        <v>152.61673863369626</v>
      </c>
      <c r="AE143" s="231">
        <f>Wealth!DS195</f>
        <v>27.939295876532782</v>
      </c>
      <c r="AF143" s="231">
        <f>Wealth!DS295</f>
        <v>13.1051505369513</v>
      </c>
      <c r="AG143" s="275">
        <f t="shared" si="74"/>
        <v>193.66118504718034</v>
      </c>
      <c r="AH143" s="275">
        <f t="shared" si="75"/>
        <v>133.76113184076797</v>
      </c>
      <c r="AI143" s="275">
        <f t="shared" si="69"/>
        <v>24.487430885605306</v>
      </c>
      <c r="AJ143" s="275">
        <f t="shared" si="70"/>
        <v>11.486025611998091</v>
      </c>
      <c r="AK143" s="275">
        <f t="shared" si="76"/>
        <v>169.73458833837137</v>
      </c>
      <c r="AL143" s="252">
        <f t="shared" si="79"/>
        <v>1.1355270380233682</v>
      </c>
      <c r="AM143" s="252">
        <f t="shared" si="77"/>
        <v>0.74243799116018128</v>
      </c>
    </row>
    <row r="144" spans="1:39">
      <c r="A144" s="212">
        <v>1984</v>
      </c>
      <c r="C144" s="268">
        <f t="shared" si="57"/>
        <v>54.298776758409787</v>
      </c>
      <c r="D144" s="231">
        <f>Wealth!DT99</f>
        <v>4.3682653621337282E-2</v>
      </c>
      <c r="E144" s="231">
        <f>Wealth!DT199</f>
        <v>0.10732014717175682</v>
      </c>
      <c r="F144" s="231">
        <f>Wealth!DT299</f>
        <v>6.7999007876777637E-2</v>
      </c>
      <c r="G144" s="269">
        <f t="shared" ref="G144:P144" si="109">+G44</f>
        <v>0.95348743619945031</v>
      </c>
      <c r="H144" s="269">
        <f t="shared" si="109"/>
        <v>0.95348743619945031</v>
      </c>
      <c r="I144" s="269">
        <f t="shared" si="109"/>
        <v>0.95348743619945031</v>
      </c>
      <c r="J144" s="238">
        <f>AgeEffic!DY100</f>
        <v>152.90351637872547</v>
      </c>
      <c r="K144" s="238">
        <f>AgeEffic!DY200</f>
        <v>27.91232043197164</v>
      </c>
      <c r="L144" s="238">
        <f>AgeEffic!DY300</f>
        <v>13.232960275017062</v>
      </c>
      <c r="M144" s="238">
        <f>AgeEffic!DY97</f>
        <v>160.36238189796256</v>
      </c>
      <c r="N144" s="238">
        <f>AgeEffic!DY197</f>
        <v>29.273925772140899</v>
      </c>
      <c r="O144" s="238">
        <f>AgeEffic!DY297</f>
        <v>13.878484154718315</v>
      </c>
      <c r="P144" s="270">
        <f t="shared" si="109"/>
        <v>4.9000000000000057</v>
      </c>
      <c r="Q144" s="237">
        <f t="shared" si="59"/>
        <v>0.31322117712140873</v>
      </c>
      <c r="R144" s="237">
        <f t="shared" si="60"/>
        <v>0.33302629987015625</v>
      </c>
      <c r="S144" s="237">
        <f t="shared" si="61"/>
        <v>0.75751815002787404</v>
      </c>
      <c r="T144" s="237">
        <f t="shared" si="62"/>
        <v>0.17099675947030124</v>
      </c>
      <c r="U144" s="237">
        <f t="shared" si="63"/>
        <v>7.1485090501824722E-2</v>
      </c>
      <c r="V144" s="237">
        <f t="shared" si="64"/>
        <v>0.75751815002787393</v>
      </c>
      <c r="W144" s="237">
        <f t="shared" si="65"/>
        <v>0.17099675947030121</v>
      </c>
      <c r="X144" s="237">
        <f t="shared" si="66"/>
        <v>7.1485090501824694E-2</v>
      </c>
      <c r="Y144" s="252">
        <f t="shared" si="72"/>
        <v>1.1486222855870252</v>
      </c>
      <c r="Z144" s="252">
        <f t="shared" si="73"/>
        <v>1.1486222855870252</v>
      </c>
      <c r="AA144" s="252">
        <f>+AA145/Y145</f>
        <v>0.86091341378344088</v>
      </c>
      <c r="AB144" s="252">
        <f t="shared" si="68"/>
        <v>0.86091341378344088</v>
      </c>
      <c r="AD144" s="231">
        <f>Wealth!DT95</f>
        <v>175.33850878823799</v>
      </c>
      <c r="AE144" s="231">
        <f>Wealth!DT195</f>
        <v>33.340990504124676</v>
      </c>
      <c r="AF144" s="231">
        <f>Wealth!DT295</f>
        <v>15.58004663879046</v>
      </c>
      <c r="AG144" s="275">
        <f t="shared" si="74"/>
        <v>224.25954593115313</v>
      </c>
      <c r="AH144" s="275">
        <f t="shared" si="75"/>
        <v>167.18306521153184</v>
      </c>
      <c r="AI144" s="275">
        <f t="shared" si="69"/>
        <v>31.790215556128057</v>
      </c>
      <c r="AJ144" s="275">
        <f t="shared" si="70"/>
        <v>14.85537872548818</v>
      </c>
      <c r="AK144" s="275">
        <f t="shared" si="76"/>
        <v>213.82865949314808</v>
      </c>
      <c r="AL144" s="252">
        <f t="shared" si="79"/>
        <v>1.1580151461484713</v>
      </c>
      <c r="AM144" s="252">
        <f>+AM145/AL145</f>
        <v>0.85975443883953484</v>
      </c>
    </row>
    <row r="145" spans="1:39">
      <c r="A145" s="212">
        <v>1985</v>
      </c>
      <c r="C145" s="268">
        <f t="shared" si="57"/>
        <v>69.264592133391218</v>
      </c>
      <c r="D145" s="231">
        <f>Wealth!DU99</f>
        <v>4.3443993986092451E-2</v>
      </c>
      <c r="E145" s="231">
        <f>Wealth!DU199</f>
        <v>0.10724973846591472</v>
      </c>
      <c r="F145" s="231">
        <f>Wealth!DU299</f>
        <v>6.7816144761362454E-2</v>
      </c>
      <c r="G145" s="269">
        <f t="shared" ref="G145:P145" si="110">+G45</f>
        <v>1</v>
      </c>
      <c r="H145" s="269">
        <f t="shared" si="110"/>
        <v>1</v>
      </c>
      <c r="I145" s="269">
        <f t="shared" si="110"/>
        <v>1</v>
      </c>
      <c r="J145" s="238">
        <f>AgeEffic!DZ100</f>
        <v>184.7692779584718</v>
      </c>
      <c r="K145" s="238">
        <f>AgeEffic!DZ200</f>
        <v>34.873397584537386</v>
      </c>
      <c r="L145" s="238">
        <f>AgeEffic!DZ300</f>
        <v>16.515181552313958</v>
      </c>
      <c r="M145" s="238">
        <f>AgeEffic!DZ97</f>
        <v>184.7692779584718</v>
      </c>
      <c r="N145" s="238">
        <f>AgeEffic!DZ197</f>
        <v>34.873397584537386</v>
      </c>
      <c r="O145" s="238">
        <f>AgeEffic!DZ297</f>
        <v>16.515181552313958</v>
      </c>
      <c r="P145" s="270">
        <f t="shared" si="110"/>
        <v>9.2999999999999972</v>
      </c>
      <c r="Q145" s="237">
        <f t="shared" si="59"/>
        <v>0.28750877667351504</v>
      </c>
      <c r="R145" s="237">
        <f t="shared" si="60"/>
        <v>0.2991542545939268</v>
      </c>
      <c r="S145" s="237">
        <f t="shared" si="61"/>
        <v>0.75271617359471232</v>
      </c>
      <c r="T145" s="237">
        <f t="shared" si="62"/>
        <v>0.17419280228857451</v>
      </c>
      <c r="U145" s="237">
        <f t="shared" si="63"/>
        <v>7.3091024116713088E-2</v>
      </c>
      <c r="V145" s="237">
        <f t="shared" si="64"/>
        <v>0.75271617359471232</v>
      </c>
      <c r="W145" s="237">
        <f t="shared" si="65"/>
        <v>0.17419280228857451</v>
      </c>
      <c r="X145" s="237">
        <f t="shared" si="66"/>
        <v>7.3091024116713088E-2</v>
      </c>
      <c r="Y145" s="252">
        <f t="shared" si="72"/>
        <v>1.1615569974747144</v>
      </c>
      <c r="Z145" s="252">
        <f t="shared" si="73"/>
        <v>1.1615569974747144</v>
      </c>
      <c r="AA145" s="212">
        <v>1</v>
      </c>
      <c r="AB145" s="212">
        <v>1</v>
      </c>
      <c r="AD145" s="231">
        <f>Wealth!DU95</f>
        <v>202.52794581370725</v>
      </c>
      <c r="AE145" s="231">
        <f>Wealth!DU195</f>
        <v>39.74767262439893</v>
      </c>
      <c r="AF145" s="231">
        <f>Wealth!DU295</f>
        <v>18.563514969603556</v>
      </c>
      <c r="AG145" s="275">
        <f t="shared" si="74"/>
        <v>260.83913340770971</v>
      </c>
      <c r="AH145" s="275">
        <f t="shared" si="75"/>
        <v>202.52794581370725</v>
      </c>
      <c r="AI145" s="275">
        <f t="shared" si="69"/>
        <v>39.74767262439893</v>
      </c>
      <c r="AJ145" s="275">
        <f t="shared" si="70"/>
        <v>18.563514969603556</v>
      </c>
      <c r="AK145" s="275">
        <f t="shared" si="76"/>
        <v>260.83913340770971</v>
      </c>
      <c r="AL145" s="252">
        <f t="shared" si="79"/>
        <v>1.1631228113806118</v>
      </c>
      <c r="AM145" s="212">
        <v>1</v>
      </c>
    </row>
    <row r="146" spans="1:39">
      <c r="A146" s="212">
        <v>1986</v>
      </c>
      <c r="C146" s="268">
        <f t="shared" si="57"/>
        <v>77.680815347721818</v>
      </c>
      <c r="D146" s="231">
        <f>Wealth!DV99</f>
        <v>4.5360515658053102E-2</v>
      </c>
      <c r="E146" s="231">
        <f>Wealth!DV199</f>
        <v>0.11509854567804971</v>
      </c>
      <c r="F146" s="231">
        <f>Wealth!DV299</f>
        <v>7.1926297859942923E-2</v>
      </c>
      <c r="G146" s="269">
        <f t="shared" ref="G146:P146" si="111">+G46</f>
        <v>1.0611860656030268</v>
      </c>
      <c r="H146" s="269">
        <f t="shared" si="111"/>
        <v>1.0611860656030268</v>
      </c>
      <c r="I146" s="269">
        <f t="shared" si="111"/>
        <v>1.0611860656030268</v>
      </c>
      <c r="J146" s="238">
        <f>AgeEffic!EA100</f>
        <v>221.20932351690888</v>
      </c>
      <c r="K146" s="238">
        <f>AgeEffic!EA200</f>
        <v>42.322164166388298</v>
      </c>
      <c r="L146" s="238">
        <f>AgeEffic!EA300</f>
        <v>20.200862776973771</v>
      </c>
      <c r="M146" s="238">
        <f>AgeEffic!EA97</f>
        <v>208.45479476891271</v>
      </c>
      <c r="N146" s="238">
        <f>AgeEffic!EA197</f>
        <v>39.88194487112721</v>
      </c>
      <c r="O146" s="238">
        <f>AgeEffic!EA297</f>
        <v>19.036117634558728</v>
      </c>
      <c r="P146" s="270">
        <f t="shared" si="111"/>
        <v>5.2000000000000028</v>
      </c>
      <c r="Q146" s="237">
        <f t="shared" si="59"/>
        <v>0.27731388270433704</v>
      </c>
      <c r="R146" s="237">
        <f t="shared" si="60"/>
        <v>0.29053789350013692</v>
      </c>
      <c r="S146" s="237">
        <f t="shared" si="61"/>
        <v>0.74463246733879129</v>
      </c>
      <c r="T146" s="237">
        <f t="shared" si="62"/>
        <v>0.18045918337795719</v>
      </c>
      <c r="U146" s="237">
        <f t="shared" si="63"/>
        <v>7.4908349283251421E-2</v>
      </c>
      <c r="V146" s="237">
        <f t="shared" si="64"/>
        <v>0.74463246733879174</v>
      </c>
      <c r="W146" s="237">
        <f t="shared" si="65"/>
        <v>0.18045918337795722</v>
      </c>
      <c r="X146" s="237">
        <f t="shared" si="66"/>
        <v>7.4908349283251463E-2</v>
      </c>
      <c r="Y146" s="252">
        <f t="shared" si="72"/>
        <v>1.1327067584807498</v>
      </c>
      <c r="Z146" s="252">
        <f t="shared" si="73"/>
        <v>1.1327067584807498</v>
      </c>
      <c r="AA146" s="252">
        <f>+AA145*Y146</f>
        <v>1.1327067584807498</v>
      </c>
      <c r="AB146" s="252">
        <f t="shared" ref="AB146:AB190" si="112">+AB145*Z146</f>
        <v>1.1327067584807498</v>
      </c>
      <c r="AD146" s="231">
        <f>Wealth!DV95</f>
        <v>224.02534516225808</v>
      </c>
      <c r="AE146" s="231">
        <f>Wealth!DV195</f>
        <v>44.088086633814477</v>
      </c>
      <c r="AF146" s="231">
        <f>Wealth!DV295</f>
        <v>20.845492666561245</v>
      </c>
      <c r="AG146" s="275">
        <f t="shared" si="74"/>
        <v>288.95892446263383</v>
      </c>
      <c r="AH146" s="275">
        <f t="shared" si="75"/>
        <v>237.7325746280967</v>
      </c>
      <c r="AI146" s="275">
        <f t="shared" si="69"/>
        <v>46.785663194902973</v>
      </c>
      <c r="AJ146" s="275">
        <f t="shared" si="70"/>
        <v>22.120946348384877</v>
      </c>
      <c r="AK146" s="275">
        <f t="shared" si="76"/>
        <v>306.6391841713845</v>
      </c>
      <c r="AL146" s="252">
        <f t="shared" si="79"/>
        <v>1.1078058023390818</v>
      </c>
      <c r="AM146" s="252">
        <f>+AM145*AL146</f>
        <v>1.1078058023390818</v>
      </c>
    </row>
    <row r="147" spans="1:39">
      <c r="A147" s="212">
        <v>1987</v>
      </c>
      <c r="C147" s="268">
        <f t="shared" si="57"/>
        <v>90.569998459879869</v>
      </c>
      <c r="D147" s="231">
        <f>Wealth!DW99</f>
        <v>4.5541002896020498E-2</v>
      </c>
      <c r="E147" s="231">
        <f>Wealth!DW199</f>
        <v>0.11576389793672423</v>
      </c>
      <c r="F147" s="231">
        <f>Wealth!DW299</f>
        <v>7.2318729251326513E-2</v>
      </c>
      <c r="G147" s="269">
        <f t="shared" ref="G147:P147" si="113">+G47</f>
        <v>1.103391838098827</v>
      </c>
      <c r="H147" s="269">
        <f t="shared" si="113"/>
        <v>1.103391838098827</v>
      </c>
      <c r="I147" s="269">
        <f t="shared" si="113"/>
        <v>1.103391838098827</v>
      </c>
      <c r="J147" s="238">
        <f>AgeEffic!EB100</f>
        <v>253.8769880832362</v>
      </c>
      <c r="K147" s="238">
        <f>AgeEffic!EB200</f>
        <v>48.644613140677187</v>
      </c>
      <c r="L147" s="238">
        <f>AgeEffic!EB300</f>
        <v>23.515186106511358</v>
      </c>
      <c r="M147" s="238">
        <f>AgeEffic!EB97</f>
        <v>230.08778868681219</v>
      </c>
      <c r="N147" s="238">
        <f>AgeEffic!EB197</f>
        <v>44.086435535442355</v>
      </c>
      <c r="O147" s="238">
        <f>AgeEffic!EB297</f>
        <v>21.311727434044318</v>
      </c>
      <c r="P147" s="270">
        <f t="shared" si="113"/>
        <v>7.7999999999999972</v>
      </c>
      <c r="Q147" s="237">
        <f t="shared" si="59"/>
        <v>0.25961342987759783</v>
      </c>
      <c r="R147" s="237">
        <f t="shared" si="60"/>
        <v>0.26835701078896279</v>
      </c>
      <c r="S147" s="237">
        <f t="shared" si="61"/>
        <v>0.74389341736858272</v>
      </c>
      <c r="T147" s="237">
        <f t="shared" si="62"/>
        <v>0.18025150456466721</v>
      </c>
      <c r="U147" s="237">
        <f t="shared" si="63"/>
        <v>7.5855078066749973E-2</v>
      </c>
      <c r="V147" s="237">
        <f t="shared" si="64"/>
        <v>0.74389341736858283</v>
      </c>
      <c r="W147" s="237">
        <f t="shared" si="65"/>
        <v>0.18025150456466721</v>
      </c>
      <c r="X147" s="237">
        <f t="shared" si="66"/>
        <v>7.5855078066749973E-2</v>
      </c>
      <c r="Y147" s="252">
        <f t="shared" si="72"/>
        <v>1.1052553153164415</v>
      </c>
      <c r="Z147" s="252">
        <f t="shared" si="73"/>
        <v>1.1052553153164417</v>
      </c>
      <c r="AA147" s="252">
        <f t="shared" ref="AA147:AA190" si="114">+AA146*Y147</f>
        <v>1.2519301655057054</v>
      </c>
      <c r="AB147" s="252">
        <f t="shared" si="112"/>
        <v>1.2519301655057056</v>
      </c>
      <c r="AD147" s="231">
        <f>Wealth!DW95</f>
        <v>246.82004097481351</v>
      </c>
      <c r="AE147" s="231">
        <f>Wealth!DW195</f>
        <v>48.612803686553463</v>
      </c>
      <c r="AF147" s="231">
        <f>Wealth!DW295</f>
        <v>23.280092886080045</v>
      </c>
      <c r="AG147" s="275">
        <f t="shared" si="74"/>
        <v>318.71293754744704</v>
      </c>
      <c r="AH147" s="275">
        <f t="shared" si="75"/>
        <v>272.33921869082729</v>
      </c>
      <c r="AI147" s="275">
        <f t="shared" si="69"/>
        <v>53.63897081484366</v>
      </c>
      <c r="AJ147" s="275">
        <f t="shared" si="70"/>
        <v>25.687064480683286</v>
      </c>
      <c r="AK147" s="275">
        <f t="shared" si="76"/>
        <v>351.66525398635423</v>
      </c>
      <c r="AL147" s="252">
        <f t="shared" si="79"/>
        <v>1.1029701714721172</v>
      </c>
      <c r="AM147" s="252">
        <f t="shared" ref="AM147:AM190" si="115">+AM146*AL147</f>
        <v>1.2218767557637433</v>
      </c>
    </row>
    <row r="148" spans="1:39">
      <c r="A148" s="212">
        <v>1988</v>
      </c>
      <c r="C148" s="268">
        <f t="shared" si="57"/>
        <v>113.13248172250343</v>
      </c>
      <c r="D148" s="231">
        <f>Wealth!DX99</f>
        <v>4.4650171152840812E-2</v>
      </c>
      <c r="E148" s="231">
        <f>Wealth!DX199</f>
        <v>0.11228255499780139</v>
      </c>
      <c r="F148" s="231">
        <f>Wealth!DX299</f>
        <v>7.0523611510280984E-2</v>
      </c>
      <c r="G148" s="269">
        <f t="shared" ref="G148:P148" si="116">+G48</f>
        <v>1.1814470347235255</v>
      </c>
      <c r="H148" s="269">
        <f t="shared" si="116"/>
        <v>1.1814470347235255</v>
      </c>
      <c r="I148" s="269">
        <f t="shared" si="116"/>
        <v>1.1814470347235255</v>
      </c>
      <c r="J148" s="238">
        <f>AgeEffic!EC100</f>
        <v>302.70062517312601</v>
      </c>
      <c r="K148" s="238">
        <f>AgeEffic!EC200</f>
        <v>58.396602520425816</v>
      </c>
      <c r="L148" s="238">
        <f>AgeEffic!EC300</f>
        <v>28.510186944589694</v>
      </c>
      <c r="M148" s="238">
        <f>AgeEffic!EC97</f>
        <v>256.21176089706131</v>
      </c>
      <c r="N148" s="238">
        <f>AgeEffic!EC197</f>
        <v>49.428032577094243</v>
      </c>
      <c r="O148" s="238">
        <f>AgeEffic!EC297</f>
        <v>24.131582801984401</v>
      </c>
      <c r="P148" s="270">
        <f t="shared" si="116"/>
        <v>16.299999999999997</v>
      </c>
      <c r="Q148" s="237">
        <f t="shared" si="59"/>
        <v>0.30443609174747571</v>
      </c>
      <c r="R148" s="237">
        <f t="shared" si="60"/>
        <v>0.32096793906566773</v>
      </c>
      <c r="S148" s="237">
        <f t="shared" si="61"/>
        <v>0.74474847008636347</v>
      </c>
      <c r="T148" s="237">
        <f t="shared" si="62"/>
        <v>0.17858629659553968</v>
      </c>
      <c r="U148" s="237">
        <f t="shared" si="63"/>
        <v>7.6665233318096812E-2</v>
      </c>
      <c r="V148" s="237">
        <f t="shared" si="64"/>
        <v>0.74474847008636347</v>
      </c>
      <c r="W148" s="237">
        <f t="shared" si="65"/>
        <v>0.17858629659553968</v>
      </c>
      <c r="X148" s="237">
        <f t="shared" si="66"/>
        <v>7.6665233318096812E-2</v>
      </c>
      <c r="Y148" s="252">
        <f t="shared" si="72"/>
        <v>1.1163255308514111</v>
      </c>
      <c r="Z148" s="252">
        <f t="shared" si="73"/>
        <v>1.1163255308514111</v>
      </c>
      <c r="AA148" s="252">
        <f t="shared" si="114"/>
        <v>1.3975616065970515</v>
      </c>
      <c r="AB148" s="252">
        <f t="shared" si="112"/>
        <v>1.3975616065970518</v>
      </c>
      <c r="AD148" s="231">
        <f>Wealth!DX95</f>
        <v>277.35925446843686</v>
      </c>
      <c r="AE148" s="231">
        <f>Wealth!DX195</f>
        <v>55.251708594382755</v>
      </c>
      <c r="AF148" s="231">
        <f>Wealth!DX295</f>
        <v>26.660736584371616</v>
      </c>
      <c r="AG148" s="275">
        <f t="shared" si="74"/>
        <v>359.27169964719121</v>
      </c>
      <c r="AH148" s="275">
        <f t="shared" si="75"/>
        <v>327.68526874486247</v>
      </c>
      <c r="AI148" s="275">
        <f t="shared" si="69"/>
        <v>65.276967282241841</v>
      </c>
      <c r="AJ148" s="275">
        <f t="shared" si="70"/>
        <v>31.49824818115086</v>
      </c>
      <c r="AK148" s="275">
        <f t="shared" si="76"/>
        <v>424.4604842082552</v>
      </c>
      <c r="AL148" s="252">
        <f t="shared" si="79"/>
        <v>1.1272599265093977</v>
      </c>
      <c r="AM148" s="252">
        <f t="shared" si="115"/>
        <v>1.3773727019057784</v>
      </c>
    </row>
    <row r="149" spans="1:39">
      <c r="A149" s="212">
        <v>1989</v>
      </c>
      <c r="C149" s="268">
        <f t="shared" si="57"/>
        <v>118.07614293817358</v>
      </c>
      <c r="D149" s="231">
        <f>Wealth!DY99</f>
        <v>4.634325741287125E-2</v>
      </c>
      <c r="E149" s="231">
        <f>Wealth!DY199</f>
        <v>0.11891303690659387</v>
      </c>
      <c r="F149" s="231">
        <f>Wealth!DY299</f>
        <v>7.4034124972032739E-2</v>
      </c>
      <c r="G149" s="269">
        <f t="shared" ref="G149:P149" si="117">+G49</f>
        <v>1.347653864633068</v>
      </c>
      <c r="H149" s="269">
        <f t="shared" si="117"/>
        <v>1.347653864633068</v>
      </c>
      <c r="I149" s="269">
        <f t="shared" si="117"/>
        <v>1.347653864633068</v>
      </c>
      <c r="J149" s="238">
        <f>AgeEffic!ED100</f>
        <v>380.31738803926459</v>
      </c>
      <c r="K149" s="238">
        <f>AgeEffic!ED200</f>
        <v>73.291585471535484</v>
      </c>
      <c r="L149" s="238">
        <f>AgeEffic!ED300</f>
        <v>36.261700213879678</v>
      </c>
      <c r="M149" s="238">
        <f>AgeEffic!ED97</f>
        <v>282.20702512719419</v>
      </c>
      <c r="N149" s="238">
        <f>AgeEffic!ED197</f>
        <v>54.384577074982765</v>
      </c>
      <c r="O149" s="238">
        <f>AgeEffic!ED297</f>
        <v>26.907280248665941</v>
      </c>
      <c r="P149" s="270">
        <f t="shared" si="117"/>
        <v>15.299999999999997</v>
      </c>
      <c r="Q149" s="237">
        <f t="shared" si="59"/>
        <v>0.32246558112833557</v>
      </c>
      <c r="R149" s="237">
        <f t="shared" si="60"/>
        <v>0.34803920663959204</v>
      </c>
      <c r="S149" s="237">
        <f t="shared" si="61"/>
        <v>0.73478930347646976</v>
      </c>
      <c r="T149" s="237">
        <f t="shared" si="62"/>
        <v>0.18664756910205491</v>
      </c>
      <c r="U149" s="237">
        <f t="shared" si="63"/>
        <v>7.8563127421475393E-2</v>
      </c>
      <c r="V149" s="237">
        <f t="shared" si="64"/>
        <v>0.73478930347646954</v>
      </c>
      <c r="W149" s="237">
        <f t="shared" si="65"/>
        <v>0.18664756910205485</v>
      </c>
      <c r="X149" s="237">
        <f t="shared" si="66"/>
        <v>7.8563127421475365E-2</v>
      </c>
      <c r="Y149" s="252">
        <f t="shared" si="72"/>
        <v>1.1022906853559289</v>
      </c>
      <c r="Z149" s="252">
        <f t="shared" si="73"/>
        <v>1.1022906853559289</v>
      </c>
      <c r="AA149" s="252">
        <f t="shared" si="114"/>
        <v>1.540519141162997</v>
      </c>
      <c r="AB149" s="252">
        <f t="shared" si="112"/>
        <v>1.5405191411629973</v>
      </c>
      <c r="AD149" s="231">
        <f>Wealth!DY95</f>
        <v>300.27791807310547</v>
      </c>
      <c r="AE149" s="231">
        <f>Wealth!DY195</f>
        <v>59.259582306658601</v>
      </c>
      <c r="AF149" s="231">
        <f>Wealth!DY295</f>
        <v>29.080265963932401</v>
      </c>
      <c r="AG149" s="275">
        <f t="shared" si="74"/>
        <v>388.61776634369647</v>
      </c>
      <c r="AH149" s="275">
        <f t="shared" si="75"/>
        <v>404.67069675519235</v>
      </c>
      <c r="AI149" s="275">
        <f t="shared" si="69"/>
        <v>79.861405112109836</v>
      </c>
      <c r="AJ149" s="275">
        <f t="shared" si="70"/>
        <v>39.190132810850969</v>
      </c>
      <c r="AK149" s="275">
        <f t="shared" si="76"/>
        <v>523.7222346781532</v>
      </c>
      <c r="AL149" s="252">
        <f t="shared" si="79"/>
        <v>1.0816830476632238</v>
      </c>
      <c r="AM149" s="252">
        <f t="shared" si="115"/>
        <v>1.4898807019655713</v>
      </c>
    </row>
    <row r="150" spans="1:39">
      <c r="A150" s="212">
        <v>1990</v>
      </c>
      <c r="C150" s="268">
        <f t="shared" si="57"/>
        <v>121.34433653614352</v>
      </c>
      <c r="D150" s="231">
        <f>Wealth!DZ99</f>
        <v>4.6562999445015699E-2</v>
      </c>
      <c r="E150" s="231">
        <f>Wealth!DZ199</f>
        <v>0.11943638045602764</v>
      </c>
      <c r="F150" s="231">
        <f>Wealth!DZ299</f>
        <v>7.4433902272199648E-2</v>
      </c>
      <c r="G150" s="269">
        <f t="shared" ref="G150:P150" si="118">+G50</f>
        <v>1.2937391107135969</v>
      </c>
      <c r="H150" s="269">
        <f t="shared" si="118"/>
        <v>1.2937391107135969</v>
      </c>
      <c r="I150" s="269">
        <f t="shared" si="118"/>
        <v>1.2937391107135969</v>
      </c>
      <c r="J150" s="238">
        <f>AgeEffic!EE100</f>
        <v>394.294667492538</v>
      </c>
      <c r="K150" s="238">
        <f>AgeEffic!EE200</f>
        <v>75.239917357505263</v>
      </c>
      <c r="L150" s="238">
        <f>AgeEffic!EE300</f>
        <v>37.866417876292388</v>
      </c>
      <c r="M150" s="238">
        <f>AgeEffic!EE97</f>
        <v>304.77139032695243</v>
      </c>
      <c r="N150" s="238">
        <f>AgeEffic!EE197</f>
        <v>58.156947358578847</v>
      </c>
      <c r="O150" s="238">
        <f>AgeEffic!EE297</f>
        <v>29.268975145542392</v>
      </c>
      <c r="P150" s="270">
        <f t="shared" si="118"/>
        <v>2.2999999999999972</v>
      </c>
      <c r="Q150" s="237">
        <f t="shared" si="59"/>
        <v>0.1396934324355357</v>
      </c>
      <c r="R150" s="237">
        <f t="shared" si="60"/>
        <v>0.13250429324096744</v>
      </c>
      <c r="S150" s="237">
        <f t="shared" si="61"/>
        <v>0.73521536401393328</v>
      </c>
      <c r="T150" s="237">
        <f t="shared" si="62"/>
        <v>0.18548028813701237</v>
      </c>
      <c r="U150" s="237">
        <f t="shared" si="63"/>
        <v>7.9304347849054352E-2</v>
      </c>
      <c r="V150" s="237">
        <f t="shared" si="64"/>
        <v>0.73521536401393328</v>
      </c>
      <c r="W150" s="237">
        <f t="shared" si="65"/>
        <v>0.18548028813701239</v>
      </c>
      <c r="X150" s="237">
        <f t="shared" si="66"/>
        <v>7.9304347849054338E-2</v>
      </c>
      <c r="Y150" s="252">
        <f t="shared" si="72"/>
        <v>1.0785917443123318</v>
      </c>
      <c r="Z150" s="252">
        <f t="shared" si="73"/>
        <v>1.0785917443123318</v>
      </c>
      <c r="AA150" s="252">
        <f t="shared" si="114"/>
        <v>1.6615912276135323</v>
      </c>
      <c r="AB150" s="252">
        <f t="shared" si="112"/>
        <v>1.6615912276135325</v>
      </c>
      <c r="AD150" s="231">
        <f>Wealth!DZ95</f>
        <v>323.56824838108327</v>
      </c>
      <c r="AE150" s="231">
        <f>Wealth!DZ195</f>
        <v>63.251656917592697</v>
      </c>
      <c r="AF150" s="231">
        <f>Wealth!DZ295</f>
        <v>31.553505539571905</v>
      </c>
      <c r="AG150" s="275">
        <f t="shared" si="74"/>
        <v>418.37341083824788</v>
      </c>
      <c r="AH150" s="275">
        <f t="shared" si="75"/>
        <v>418.61289791569891</v>
      </c>
      <c r="AI150" s="275">
        <f t="shared" si="69"/>
        <v>81.831142371727907</v>
      </c>
      <c r="AJ150" s="275">
        <f t="shared" si="70"/>
        <v>40.822004196662313</v>
      </c>
      <c r="AK150" s="275">
        <f t="shared" si="76"/>
        <v>541.26604448408909</v>
      </c>
      <c r="AL150" s="252">
        <f t="shared" si="79"/>
        <v>1.076568036197332</v>
      </c>
      <c r="AM150" s="252">
        <f t="shared" si="115"/>
        <v>1.6039579414833776</v>
      </c>
    </row>
    <row r="151" spans="1:39">
      <c r="A151" s="212">
        <v>1991</v>
      </c>
      <c r="C151" s="268">
        <f t="shared" si="57"/>
        <v>140.49877551020404</v>
      </c>
      <c r="D151" s="231">
        <f>Wealth!EA99</f>
        <v>4.4754084924012179E-2</v>
      </c>
      <c r="E151" s="231">
        <f>Wealth!EA199</f>
        <v>0.11205793834240832</v>
      </c>
      <c r="F151" s="231">
        <f>Wealth!EA299</f>
        <v>7.0678820291555089E-2</v>
      </c>
      <c r="G151" s="269">
        <f t="shared" ref="G151:P151" si="119">+G51</f>
        <v>1.2708253692846589</v>
      </c>
      <c r="H151" s="269">
        <f t="shared" si="119"/>
        <v>1.2708253692846589</v>
      </c>
      <c r="I151" s="269">
        <f t="shared" si="119"/>
        <v>1.2708253692846589</v>
      </c>
      <c r="J151" s="238">
        <f>AgeEffic!EF100</f>
        <v>426.32767169931219</v>
      </c>
      <c r="K151" s="238">
        <f>AgeEffic!EF200</f>
        <v>81.672782089928049</v>
      </c>
      <c r="L151" s="238">
        <f>AgeEffic!EF300</f>
        <v>41.523242253440941</v>
      </c>
      <c r="M151" s="238">
        <f>AgeEffic!EF97</f>
        <v>335.47305711979124</v>
      </c>
      <c r="N151" s="238">
        <f>AgeEffic!EF197</f>
        <v>64.267509969447048</v>
      </c>
      <c r="O151" s="238">
        <f>AgeEffic!EF297</f>
        <v>32.674231453857551</v>
      </c>
      <c r="P151" s="270">
        <f t="shared" si="119"/>
        <v>4.5999999999999943</v>
      </c>
      <c r="Q151" s="237">
        <f t="shared" si="59"/>
        <v>0.18124645129715239</v>
      </c>
      <c r="R151" s="237">
        <f t="shared" si="60"/>
        <v>0.17772266093894612</v>
      </c>
      <c r="S151" s="237">
        <f t="shared" si="61"/>
        <v>0.73951591055018784</v>
      </c>
      <c r="T151" s="237">
        <f t="shared" si="62"/>
        <v>0.18079526146235597</v>
      </c>
      <c r="U151" s="237">
        <f t="shared" si="63"/>
        <v>7.9688827987456301E-2</v>
      </c>
      <c r="V151" s="237">
        <f t="shared" si="64"/>
        <v>0.73951591055018784</v>
      </c>
      <c r="W151" s="237">
        <f t="shared" si="65"/>
        <v>0.18079526146235594</v>
      </c>
      <c r="X151" s="237">
        <f t="shared" si="66"/>
        <v>7.9688827987456301E-2</v>
      </c>
      <c r="Y151" s="252">
        <f t="shared" si="72"/>
        <v>1.1027626171455376</v>
      </c>
      <c r="Z151" s="252">
        <f t="shared" si="73"/>
        <v>1.1027626171455376</v>
      </c>
      <c r="AA151" s="252">
        <f t="shared" si="114"/>
        <v>1.8323406907891655</v>
      </c>
      <c r="AB151" s="252">
        <f t="shared" si="112"/>
        <v>1.8323406907891657</v>
      </c>
      <c r="AD151" s="231">
        <f>Wealth!EA95</f>
        <v>362.77428335983996</v>
      </c>
      <c r="AE151" s="231">
        <f>Wealth!EA195</f>
        <v>71.931955319021881</v>
      </c>
      <c r="AF151" s="231">
        <f>Wealth!EA295</f>
        <v>36.062089334617639</v>
      </c>
      <c r="AG151" s="275">
        <f t="shared" si="74"/>
        <v>470.7683280134795</v>
      </c>
      <c r="AH151" s="275">
        <f t="shared" si="75"/>
        <v>461.02276261774614</v>
      </c>
      <c r="AI151" s="275">
        <f t="shared" si="69"/>
        <v>91.412953681663566</v>
      </c>
      <c r="AJ151" s="275">
        <f t="shared" si="70"/>
        <v>45.828617995841824</v>
      </c>
      <c r="AK151" s="275">
        <f t="shared" si="76"/>
        <v>598.2643342952515</v>
      </c>
      <c r="AL151" s="252">
        <f t="shared" si="79"/>
        <v>1.1252361409654188</v>
      </c>
      <c r="AM151" s="252">
        <f t="shared" si="115"/>
        <v>1.8048314443455928</v>
      </c>
    </row>
    <row r="152" spans="1:39">
      <c r="A152" s="212">
        <v>1992</v>
      </c>
      <c r="C152" s="268">
        <f t="shared" si="57"/>
        <v>161.80429813136277</v>
      </c>
      <c r="D152" s="231">
        <f>Wealth!EB99</f>
        <v>4.3373168210746792E-2</v>
      </c>
      <c r="E152" s="231">
        <f>Wealth!EB199</f>
        <v>0.10628748490544465</v>
      </c>
      <c r="F152" s="231">
        <f>Wealth!EB299</f>
        <v>6.749488598531668E-2</v>
      </c>
      <c r="G152" s="269">
        <f t="shared" ref="G152:P152" si="120">+G52</f>
        <v>1.3877413032588477</v>
      </c>
      <c r="H152" s="269">
        <f t="shared" si="120"/>
        <v>1.3515227802342347</v>
      </c>
      <c r="I152" s="269">
        <f t="shared" si="120"/>
        <v>1.3426270026492422</v>
      </c>
      <c r="J152" s="238">
        <f>AgeEffic!EG100</f>
        <v>530.92193951798504</v>
      </c>
      <c r="K152" s="238">
        <f>AgeEffic!EG200</f>
        <v>101.60819086903282</v>
      </c>
      <c r="L152" s="238">
        <f>AgeEffic!EG300</f>
        <v>51.433721316122245</v>
      </c>
      <c r="M152" s="238">
        <f>AgeEffic!EG97</f>
        <v>382.57990756001522</v>
      </c>
      <c r="N152" s="238">
        <f>AgeEffic!EG197</f>
        <v>75.180524039278822</v>
      </c>
      <c r="O152" s="238">
        <f>AgeEffic!EG297</f>
        <v>38.308272673374177</v>
      </c>
      <c r="P152" s="270">
        <f t="shared" si="120"/>
        <v>7.4000000000000057</v>
      </c>
      <c r="Q152" s="237">
        <f t="shared" si="59"/>
        <v>0.26713149048420609</v>
      </c>
      <c r="R152" s="237">
        <f t="shared" si="60"/>
        <v>0.28243620187778923</v>
      </c>
      <c r="S152" s="237">
        <f t="shared" si="61"/>
        <v>0.71697055348836558</v>
      </c>
      <c r="T152" s="237">
        <f t="shared" si="62"/>
        <v>0.19461971510646117</v>
      </c>
      <c r="U152" s="237">
        <f t="shared" si="63"/>
        <v>8.8409731405173095E-2</v>
      </c>
      <c r="V152" s="237">
        <f t="shared" si="64"/>
        <v>0.71454450738482989</v>
      </c>
      <c r="W152" s="237">
        <f t="shared" si="65"/>
        <v>0.19602156762983483</v>
      </c>
      <c r="X152" s="237">
        <f t="shared" si="66"/>
        <v>8.9433924985335325E-2</v>
      </c>
      <c r="Y152" s="252">
        <f t="shared" si="72"/>
        <v>1.1485477547333245</v>
      </c>
      <c r="Z152" s="252">
        <f t="shared" si="73"/>
        <v>1.1485845197989475</v>
      </c>
      <c r="AA152" s="252">
        <f t="shared" si="114"/>
        <v>2.104530786312405</v>
      </c>
      <c r="AB152" s="252">
        <f t="shared" si="112"/>
        <v>2.1045981524381459</v>
      </c>
      <c r="AD152" s="231">
        <f>Wealth!EB95</f>
        <v>419.66356863660332</v>
      </c>
      <c r="AE152" s="231">
        <f>Wealth!EB195</f>
        <v>86.130430034626258</v>
      </c>
      <c r="AF152" s="231">
        <f>Wealth!EB295</f>
        <v>43.152648750538127</v>
      </c>
      <c r="AG152" s="275">
        <f t="shared" si="74"/>
        <v>548.94664742176769</v>
      </c>
      <c r="AH152" s="275">
        <f t="shared" si="75"/>
        <v>582.38446767001881</v>
      </c>
      <c r="AI152" s="275">
        <f t="shared" si="69"/>
        <v>116.40723826316831</v>
      </c>
      <c r="AJ152" s="275">
        <f t="shared" si="70"/>
        <v>57.937911448310572</v>
      </c>
      <c r="AK152" s="275">
        <f t="shared" si="76"/>
        <v>756.72961738149775</v>
      </c>
      <c r="AL152" s="252">
        <f t="shared" si="79"/>
        <v>1.1659659925516299</v>
      </c>
      <c r="AM152" s="252">
        <f t="shared" si="115"/>
        <v>2.1043720863948008</v>
      </c>
    </row>
    <row r="153" spans="1:39">
      <c r="A153" s="212">
        <v>1993</v>
      </c>
      <c r="C153" s="268">
        <f t="shared" si="57"/>
        <v>157.68093614649001</v>
      </c>
      <c r="D153" s="231">
        <f>Wealth!EC99</f>
        <v>4.2924423052222598E-2</v>
      </c>
      <c r="E153" s="231">
        <f>Wealth!EC199</f>
        <v>0.1021699916891253</v>
      </c>
      <c r="F153" s="231">
        <f>Wealth!EC299</f>
        <v>6.6602382203783991E-2</v>
      </c>
      <c r="G153" s="269">
        <f t="shared" ref="G153:P153" si="121">+G53</f>
        <v>1.6645956932589876</v>
      </c>
      <c r="H153" s="269">
        <f t="shared" si="121"/>
        <v>1.451535465971568</v>
      </c>
      <c r="I153" s="269">
        <f t="shared" si="121"/>
        <v>1.578929355115509</v>
      </c>
      <c r="J153" s="238">
        <f>AgeEffic!EH100</f>
        <v>740.85321147961622</v>
      </c>
      <c r="K153" s="238">
        <f>AgeEffic!EH200</f>
        <v>133.53458710227957</v>
      </c>
      <c r="L153" s="238">
        <f>AgeEffic!EH300</f>
        <v>72.8914244008879</v>
      </c>
      <c r="M153" s="238">
        <f>AgeEffic!EH97</f>
        <v>445.06495750277656</v>
      </c>
      <c r="N153" s="238">
        <f>AgeEffic!EH197</f>
        <v>91.995400892874358</v>
      </c>
      <c r="O153" s="238">
        <f>AgeEffic!EH297</f>
        <v>46.165095458343302</v>
      </c>
      <c r="P153" s="270">
        <f t="shared" si="121"/>
        <v>14.099999999999994</v>
      </c>
      <c r="Q153" s="237">
        <f t="shared" si="59"/>
        <v>0.2933590523297302</v>
      </c>
      <c r="R153" s="237">
        <f t="shared" si="60"/>
        <v>0.3118473106132752</v>
      </c>
      <c r="S153" s="237">
        <f t="shared" si="61"/>
        <v>0.64266790577599364</v>
      </c>
      <c r="T153" s="237">
        <f t="shared" si="62"/>
        <v>0.27229194082511332</v>
      </c>
      <c r="U153" s="237">
        <f t="shared" si="63"/>
        <v>8.5040153398892787E-2</v>
      </c>
      <c r="V153" s="237">
        <f t="shared" si="64"/>
        <v>0.64174105663637748</v>
      </c>
      <c r="W153" s="237">
        <f t="shared" si="65"/>
        <v>0.27407058635478559</v>
      </c>
      <c r="X153" s="237">
        <f t="shared" si="66"/>
        <v>8.4188357008836798E-2</v>
      </c>
      <c r="Y153" s="252">
        <f t="shared" si="72"/>
        <v>1.1807458880025243</v>
      </c>
      <c r="Z153" s="252">
        <f t="shared" si="73"/>
        <v>1.180844424797675</v>
      </c>
      <c r="AA153" s="252">
        <f t="shared" si="114"/>
        <v>2.4849160721130916</v>
      </c>
      <c r="AB153" s="252">
        <f t="shared" si="112"/>
        <v>2.4852029947460719</v>
      </c>
      <c r="AD153" s="231">
        <f>Wealth!EC95</f>
        <v>490.50036160952902</v>
      </c>
      <c r="AE153" s="231">
        <f>Wealth!EC195</f>
        <v>107.19333301500075</v>
      </c>
      <c r="AF153" s="231">
        <f>Wealth!EC295</f>
        <v>52.308833880063744</v>
      </c>
      <c r="AG153" s="275">
        <f t="shared" si="74"/>
        <v>650.00252850459356</v>
      </c>
      <c r="AH153" s="275">
        <f t="shared" si="75"/>
        <v>816.48478947719809</v>
      </c>
      <c r="AI153" s="275">
        <f t="shared" si="69"/>
        <v>155.59492458697457</v>
      </c>
      <c r="AJ153" s="275">
        <f t="shared" si="70"/>
        <v>82.591953345093344</v>
      </c>
      <c r="AK153" s="275">
        <f t="shared" si="76"/>
        <v>1054.6716674092661</v>
      </c>
      <c r="AL153" s="252">
        <f t="shared" si="79"/>
        <v>1.18320906651355</v>
      </c>
      <c r="AM153" s="252">
        <f t="shared" si="115"/>
        <v>2.4899121319403639</v>
      </c>
    </row>
    <row r="154" spans="1:39">
      <c r="A154" s="212">
        <v>1994</v>
      </c>
      <c r="C154" s="268">
        <f t="shared" si="57"/>
        <v>219.2479961218389</v>
      </c>
      <c r="D154" s="231">
        <f>Wealth!ED99</f>
        <v>4.4293886154878989E-2</v>
      </c>
      <c r="E154" s="231">
        <f>Wealth!ED199</f>
        <v>0.10775691643762866</v>
      </c>
      <c r="F154" s="231">
        <f>Wealth!ED299</f>
        <v>6.9797765785481872E-2</v>
      </c>
      <c r="G154" s="269">
        <f t="shared" ref="G154:P154" si="122">+G54</f>
        <v>1.943415471879868</v>
      </c>
      <c r="H154" s="269">
        <f t="shared" si="122"/>
        <v>1.6191878122912839</v>
      </c>
      <c r="I154" s="269">
        <f t="shared" si="122"/>
        <v>1.8560314569382812</v>
      </c>
      <c r="J154" s="238">
        <f>AgeEffic!EI100</f>
        <v>993.60400251194869</v>
      </c>
      <c r="K154" s="238">
        <f>AgeEffic!EI200</f>
        <v>179.53856136847222</v>
      </c>
      <c r="L154" s="238">
        <f>AgeEffic!EI300</f>
        <v>101.12178690964855</v>
      </c>
      <c r="M154" s="238">
        <f>AgeEffic!EI97</f>
        <v>511.26689937835806</v>
      </c>
      <c r="N154" s="238">
        <f>AgeEffic!EI197</f>
        <v>110.88186312025803</v>
      </c>
      <c r="O154" s="238">
        <f>AgeEffic!EI297</f>
        <v>54.482797978251703</v>
      </c>
      <c r="P154" s="270">
        <f t="shared" si="122"/>
        <v>22.900000000000006</v>
      </c>
      <c r="Q154" s="237">
        <f t="shared" si="59"/>
        <v>0.27760728348118913</v>
      </c>
      <c r="R154" s="237">
        <f t="shared" si="60"/>
        <v>0.29605037232201475</v>
      </c>
      <c r="S154" s="237">
        <f t="shared" si="61"/>
        <v>0.69972644154827202</v>
      </c>
      <c r="T154" s="237">
        <f t="shared" si="62"/>
        <v>0.22098733432142054</v>
      </c>
      <c r="U154" s="237">
        <f t="shared" si="63"/>
        <v>7.9286224130307545E-2</v>
      </c>
      <c r="V154" s="237">
        <f t="shared" si="64"/>
        <v>0.69972690291707929</v>
      </c>
      <c r="W154" s="237">
        <f t="shared" si="65"/>
        <v>0.22078156560342729</v>
      </c>
      <c r="X154" s="237">
        <f t="shared" si="66"/>
        <v>7.9491531479493616E-2</v>
      </c>
      <c r="Y154" s="252">
        <f t="shared" si="72"/>
        <v>1.1650236498850828</v>
      </c>
      <c r="Z154" s="252">
        <f t="shared" si="73"/>
        <v>1.1650575156050451</v>
      </c>
      <c r="AA154" s="252">
        <f t="shared" si="114"/>
        <v>2.8949859919912977</v>
      </c>
      <c r="AB154" s="252">
        <f t="shared" si="112"/>
        <v>2.8954044268330765</v>
      </c>
      <c r="AD154" s="231">
        <f>Wealth!ED95</f>
        <v>555.50843751957746</v>
      </c>
      <c r="AE154" s="231">
        <f>Wealth!ED195</f>
        <v>126.35462038619482</v>
      </c>
      <c r="AF154" s="231">
        <f>Wealth!ED295</f>
        <v>60.480386510779937</v>
      </c>
      <c r="AG154" s="275">
        <f t="shared" si="74"/>
        <v>742.34344441655219</v>
      </c>
      <c r="AH154" s="275">
        <f t="shared" si="75"/>
        <v>1079.5836922353578</v>
      </c>
      <c r="AI154" s="275">
        <f t="shared" si="69"/>
        <v>204.59186135601846</v>
      </c>
      <c r="AJ154" s="275">
        <f t="shared" si="70"/>
        <v>112.25349989179325</v>
      </c>
      <c r="AK154" s="275">
        <f t="shared" si="76"/>
        <v>1396.4290534831696</v>
      </c>
      <c r="AL154" s="252">
        <f t="shared" si="79"/>
        <v>1.1410866596624847</v>
      </c>
      <c r="AM154" s="252">
        <f t="shared" si="115"/>
        <v>2.8412055174889255</v>
      </c>
    </row>
    <row r="155" spans="1:39">
      <c r="A155" s="212">
        <v>1995</v>
      </c>
      <c r="C155" s="268">
        <f t="shared" si="57"/>
        <v>278.93436202457758</v>
      </c>
      <c r="D155" s="231">
        <f>Wealth!EE99</f>
        <v>4.4783994899054345E-2</v>
      </c>
      <c r="E155" s="231">
        <f>Wealth!EE199</f>
        <v>0.11238230790790701</v>
      </c>
      <c r="F155" s="231">
        <f>Wealth!EE299</f>
        <v>7.1431033940453886E-2</v>
      </c>
      <c r="G155" s="269">
        <f t="shared" ref="G155:P155" si="123">+G55</f>
        <v>2.0065764747159638</v>
      </c>
      <c r="H155" s="269">
        <f t="shared" si="123"/>
        <v>1.7883929386757229</v>
      </c>
      <c r="I155" s="269">
        <f t="shared" si="123"/>
        <v>1.9943058004801828</v>
      </c>
      <c r="J155" s="238">
        <f>AgeEffic!EJ100</f>
        <v>1154.9044304379333</v>
      </c>
      <c r="K155" s="238">
        <f>AgeEffic!EJ200</f>
        <v>228.13893419368466</v>
      </c>
      <c r="L155" s="238">
        <f>AgeEffic!EJ300</f>
        <v>124.01685263885773</v>
      </c>
      <c r="M155" s="238">
        <f>AgeEffic!EJ97</f>
        <v>575.55963851385889</v>
      </c>
      <c r="N155" s="238">
        <f>AgeEffic!EJ197</f>
        <v>127.56644765250414</v>
      </c>
      <c r="O155" s="238">
        <f>AgeEffic!EJ297</f>
        <v>62.185474569144475</v>
      </c>
      <c r="P155" s="270">
        <f t="shared" si="123"/>
        <v>17.5</v>
      </c>
      <c r="Q155" s="237">
        <f t="shared" si="59"/>
        <v>0.17473081769458335</v>
      </c>
      <c r="R155" s="237">
        <f t="shared" si="60"/>
        <v>0.17997077392387315</v>
      </c>
      <c r="S155" s="237">
        <f t="shared" si="61"/>
        <v>0.77431921278627236</v>
      </c>
      <c r="T155" s="237">
        <f t="shared" si="62"/>
        <v>0.14935830617046314</v>
      </c>
      <c r="U155" s="237">
        <f t="shared" si="63"/>
        <v>7.6322481043264487E-2</v>
      </c>
      <c r="V155" s="237">
        <f t="shared" si="64"/>
        <v>0.77679526065875959</v>
      </c>
      <c r="W155" s="237">
        <f t="shared" si="65"/>
        <v>0.14780385141845923</v>
      </c>
      <c r="X155" s="237">
        <f t="shared" si="66"/>
        <v>7.5400887922781393E-2</v>
      </c>
      <c r="Y155" s="252">
        <f t="shared" si="72"/>
        <v>1.1315018038721836</v>
      </c>
      <c r="Z155" s="252">
        <f t="shared" si="73"/>
        <v>1.1314745870657446</v>
      </c>
      <c r="AA155" s="252">
        <f t="shared" si="114"/>
        <v>3.2756818721228562</v>
      </c>
      <c r="AB155" s="252">
        <f t="shared" si="112"/>
        <v>3.2760765282392841</v>
      </c>
      <c r="AD155" s="231">
        <f>Wealth!EE95</f>
        <v>622.22200059792385</v>
      </c>
      <c r="AE155" s="231">
        <f>Wealth!EE195</f>
        <v>142.74922443622086</v>
      </c>
      <c r="AF155" s="231">
        <f>Wealth!EE295</f>
        <v>68.321219421374209</v>
      </c>
      <c r="AG155" s="275">
        <f t="shared" si="74"/>
        <v>833.29244445551888</v>
      </c>
      <c r="AH155" s="275">
        <f t="shared" si="75"/>
        <v>1248.5360284504964</v>
      </c>
      <c r="AI155" s="275">
        <f t="shared" si="69"/>
        <v>255.29170498317333</v>
      </c>
      <c r="AJ155" s="275">
        <f t="shared" si="70"/>
        <v>136.2534041879259</v>
      </c>
      <c r="AK155" s="275">
        <f t="shared" si="76"/>
        <v>1640.0811376215956</v>
      </c>
      <c r="AL155" s="252">
        <f t="shared" si="79"/>
        <v>1.1223310861447591</v>
      </c>
      <c r="AM155" s="252">
        <f t="shared" si="115"/>
        <v>3.188773274403828</v>
      </c>
    </row>
    <row r="156" spans="1:39">
      <c r="A156" s="212">
        <v>1996</v>
      </c>
      <c r="C156" s="268">
        <f t="shared" si="57"/>
        <v>349.41806897505774</v>
      </c>
      <c r="D156" s="231">
        <f>Wealth!EF99</f>
        <v>4.5787102803266665E-2</v>
      </c>
      <c r="E156" s="231">
        <f>Wealth!EF199</f>
        <v>0.11577411444469254</v>
      </c>
      <c r="F156" s="231">
        <f>Wealth!EF299</f>
        <v>7.3547508955552662E-2</v>
      </c>
      <c r="G156" s="269">
        <f t="shared" ref="G156:P156" si="124">+G56</f>
        <v>2.1079085866891205</v>
      </c>
      <c r="H156" s="269">
        <f t="shared" si="124"/>
        <v>1.8357853515506295</v>
      </c>
      <c r="I156" s="269">
        <f t="shared" si="124"/>
        <v>2.1279242891123551</v>
      </c>
      <c r="J156" s="238">
        <f>AgeEffic!EK100</f>
        <v>1342.8115324751739</v>
      </c>
      <c r="K156" s="238">
        <f>AgeEffic!EK200</f>
        <v>260.22415511811494</v>
      </c>
      <c r="L156" s="238">
        <f>AgeEffic!EK300</f>
        <v>147.11853462731392</v>
      </c>
      <c r="M156" s="238">
        <f>AgeEffic!EK97</f>
        <v>637.0349933363666</v>
      </c>
      <c r="N156" s="238">
        <f>AgeEffic!EK197</f>
        <v>141.75086150366755</v>
      </c>
      <c r="O156" s="238">
        <f>AgeEffic!EK297</f>
        <v>69.137109520321857</v>
      </c>
      <c r="P156" s="270">
        <f t="shared" si="124"/>
        <v>7.5999999999999943</v>
      </c>
      <c r="Q156" s="237">
        <f t="shared" si="59"/>
        <v>0.18944162551185845</v>
      </c>
      <c r="R156" s="237">
        <f t="shared" si="60"/>
        <v>0.1961464694017114</v>
      </c>
      <c r="S156" s="237">
        <f t="shared" si="61"/>
        <v>0.70991138920961094</v>
      </c>
      <c r="T156" s="237">
        <f t="shared" si="62"/>
        <v>0.20756959753415322</v>
      </c>
      <c r="U156" s="237">
        <f t="shared" si="63"/>
        <v>8.251901325623584E-2</v>
      </c>
      <c r="V156" s="237">
        <f t="shared" si="64"/>
        <v>0.70877108199631056</v>
      </c>
      <c r="W156" s="237">
        <f t="shared" si="65"/>
        <v>0.20930131025498236</v>
      </c>
      <c r="X156" s="237">
        <f t="shared" si="66"/>
        <v>8.1927607748706902E-2</v>
      </c>
      <c r="Y156" s="252">
        <f t="shared" si="72"/>
        <v>1.1079854800815903</v>
      </c>
      <c r="Z156" s="252">
        <f t="shared" si="73"/>
        <v>1.1079821059898209</v>
      </c>
      <c r="AA156" s="252">
        <f t="shared" si="114"/>
        <v>3.6294079516786053</v>
      </c>
      <c r="AB156" s="252">
        <f t="shared" si="112"/>
        <v>3.6298341711423832</v>
      </c>
      <c r="AD156" s="231">
        <f>Wealth!EF95</f>
        <v>681.66692790835498</v>
      </c>
      <c r="AE156" s="231">
        <f>Wealth!EF195</f>
        <v>156.54198727190547</v>
      </c>
      <c r="AF156" s="231">
        <f>Wealth!EF295</f>
        <v>74.957804279626885</v>
      </c>
      <c r="AG156" s="275">
        <f t="shared" si="74"/>
        <v>913.1667194598873</v>
      </c>
      <c r="AH156" s="275">
        <f t="shared" si="75"/>
        <v>1436.891570600015</v>
      </c>
      <c r="AI156" s="275">
        <f t="shared" si="69"/>
        <v>287.37748713638916</v>
      </c>
      <c r="AJ156" s="275">
        <f t="shared" si="70"/>
        <v>159.50453238514808</v>
      </c>
      <c r="AK156" s="275">
        <f t="shared" si="76"/>
        <v>1883.7735901215524</v>
      </c>
      <c r="AL156" s="252">
        <f t="shared" si="79"/>
        <v>1.0958380078165548</v>
      </c>
      <c r="AM156" s="252">
        <f t="shared" si="115"/>
        <v>3.4943789524013633</v>
      </c>
    </row>
    <row r="157" spans="1:39">
      <c r="A157" s="212">
        <v>1997</v>
      </c>
      <c r="C157" s="268">
        <f t="shared" si="57"/>
        <v>403.31124507036662</v>
      </c>
      <c r="D157" s="231">
        <f>Wealth!EG99</f>
        <v>4.5680263282335778E-2</v>
      </c>
      <c r="E157" s="231">
        <f>Wealth!EG199</f>
        <v>0.11420589074841515</v>
      </c>
      <c r="F157" s="231">
        <f>Wealth!EG299</f>
        <v>7.3521702120017338E-2</v>
      </c>
      <c r="G157" s="269">
        <f t="shared" ref="G157:P157" si="125">+G57</f>
        <v>2.1743077071698278</v>
      </c>
      <c r="H157" s="269">
        <f t="shared" si="125"/>
        <v>1.8073306786015948</v>
      </c>
      <c r="I157" s="269">
        <f t="shared" si="125"/>
        <v>2.2502799357363159</v>
      </c>
      <c r="J157" s="238">
        <f>AgeEffic!EL100</f>
        <v>1519.3770641145634</v>
      </c>
      <c r="K157" s="238">
        <f>AgeEffic!EL200</f>
        <v>283.15544428671006</v>
      </c>
      <c r="L157" s="238">
        <f>AgeEffic!EL300</f>
        <v>170.7529601206675</v>
      </c>
      <c r="M157" s="238">
        <f>AgeEffic!EL97</f>
        <v>698.78658807324462</v>
      </c>
      <c r="N157" s="238">
        <f>AgeEffic!EL197</f>
        <v>156.67052390534252</v>
      </c>
      <c r="O157" s="238">
        <f>AgeEffic!EL297</f>
        <v>75.880763725867411</v>
      </c>
      <c r="P157" s="270">
        <f t="shared" si="125"/>
        <v>4.5</v>
      </c>
      <c r="Q157" s="237">
        <f t="shared" si="59"/>
        <v>0.17346876645670609</v>
      </c>
      <c r="R157" s="237">
        <f t="shared" si="60"/>
        <v>0.17701780363241179</v>
      </c>
      <c r="S157" s="237">
        <f t="shared" si="61"/>
        <v>0.70692209893405766</v>
      </c>
      <c r="T157" s="237">
        <f t="shared" si="62"/>
        <v>0.21285187508820749</v>
      </c>
      <c r="U157" s="237">
        <f t="shared" si="63"/>
        <v>8.0226025977734872E-2</v>
      </c>
      <c r="V157" s="237">
        <f t="shared" si="64"/>
        <v>0.70355118388882221</v>
      </c>
      <c r="W157" s="237">
        <f t="shared" si="65"/>
        <v>0.21747157074411308</v>
      </c>
      <c r="X157" s="237">
        <f t="shared" si="66"/>
        <v>7.8977245367064672E-2</v>
      </c>
      <c r="Y157" s="252">
        <f t="shared" si="72"/>
        <v>1.09872825725268</v>
      </c>
      <c r="Z157" s="252">
        <f t="shared" si="73"/>
        <v>1.0987540556785473</v>
      </c>
      <c r="AA157" s="252">
        <f t="shared" si="114"/>
        <v>3.987733073606853</v>
      </c>
      <c r="AB157" s="252">
        <f t="shared" si="112"/>
        <v>3.9882950169832716</v>
      </c>
      <c r="AD157" s="231">
        <f>Wealth!EG95</f>
        <v>748.55573662008919</v>
      </c>
      <c r="AE157" s="231">
        <f>Wealth!EG195</f>
        <v>174.06326639191232</v>
      </c>
      <c r="AF157" s="231">
        <f>Wealth!EG295</f>
        <v>82.280096406920251</v>
      </c>
      <c r="AG157" s="275">
        <f t="shared" si="74"/>
        <v>1004.8990994189218</v>
      </c>
      <c r="AH157" s="275">
        <f t="shared" si="75"/>
        <v>1627.5905073792476</v>
      </c>
      <c r="AI157" s="275">
        <f t="shared" si="69"/>
        <v>314.58988136770506</v>
      </c>
      <c r="AJ157" s="275">
        <f t="shared" si="70"/>
        <v>185.15325005494239</v>
      </c>
      <c r="AK157" s="275">
        <f t="shared" si="76"/>
        <v>2127.3336388018952</v>
      </c>
      <c r="AL157" s="252">
        <f t="shared" si="79"/>
        <v>1.1001477927591889</v>
      </c>
      <c r="AM157" s="252">
        <f t="shared" si="115"/>
        <v>3.8443332915485269</v>
      </c>
    </row>
    <row r="158" spans="1:39">
      <c r="A158" s="212">
        <v>1998</v>
      </c>
      <c r="C158" s="268">
        <f t="shared" si="57"/>
        <v>443.70046782098143</v>
      </c>
      <c r="D158" s="231">
        <f>Wealth!EH99</f>
        <v>4.5664219307892225E-2</v>
      </c>
      <c r="E158" s="231">
        <f>Wealth!EH199</f>
        <v>0.11388660515989189</v>
      </c>
      <c r="F158" s="231">
        <f>Wealth!EH299</f>
        <v>7.4253242877370909E-2</v>
      </c>
      <c r="G158" s="269">
        <f t="shared" ref="G158:P158" si="126">+G58</f>
        <v>2.1743077071698278</v>
      </c>
      <c r="H158" s="269">
        <f t="shared" si="126"/>
        <v>1.7711840650295629</v>
      </c>
      <c r="I158" s="269">
        <f t="shared" si="126"/>
        <v>2.4291771906273532</v>
      </c>
      <c r="J158" s="238">
        <f>AgeEffic!EM100</f>
        <v>1668.8137838113823</v>
      </c>
      <c r="K158" s="238">
        <f>AgeEffic!EM200</f>
        <v>309.07488496700068</v>
      </c>
      <c r="L158" s="238">
        <f>AgeEffic!EM300</f>
        <v>201.28629087798515</v>
      </c>
      <c r="M158" s="238">
        <f>AgeEffic!EM97</f>
        <v>767.51500181341953</v>
      </c>
      <c r="N158" s="238">
        <f>AgeEffic!EM197</f>
        <v>174.50184374927849</v>
      </c>
      <c r="O158" s="238">
        <f>AgeEffic!EM297</f>
        <v>82.861921993430812</v>
      </c>
      <c r="P158" s="270">
        <f t="shared" si="126"/>
        <v>-0.70000000000000284</v>
      </c>
      <c r="Q158" s="237">
        <f t="shared" si="59"/>
        <v>0.15013503204740936</v>
      </c>
      <c r="R158" s="237">
        <f t="shared" si="60"/>
        <v>0.15012301962979863</v>
      </c>
      <c r="S158" s="237">
        <f t="shared" si="61"/>
        <v>0.73642583954522822</v>
      </c>
      <c r="T158" s="237">
        <f t="shared" si="62"/>
        <v>0.19784508066690565</v>
      </c>
      <c r="U158" s="237">
        <f t="shared" si="63"/>
        <v>6.5729079787866032E-2</v>
      </c>
      <c r="V158" s="237">
        <f t="shared" si="64"/>
        <v>0.7363806593177108</v>
      </c>
      <c r="W158" s="237">
        <f t="shared" si="65"/>
        <v>0.20025518371419387</v>
      </c>
      <c r="X158" s="237">
        <f t="shared" si="66"/>
        <v>6.3364156968095151E-2</v>
      </c>
      <c r="Y158" s="252">
        <f t="shared" si="72"/>
        <v>1.1010449042203569</v>
      </c>
      <c r="Z158" s="252">
        <f t="shared" si="73"/>
        <v>1.1011105396115812</v>
      </c>
      <c r="AA158" s="252">
        <f t="shared" si="114"/>
        <v>4.3906731800858072</v>
      </c>
      <c r="AB158" s="252">
        <f t="shared" si="112"/>
        <v>4.3915536782806308</v>
      </c>
      <c r="AD158" s="231">
        <f>Wealth!EH95</f>
        <v>822.31210247105071</v>
      </c>
      <c r="AE158" s="231">
        <f>Wealth!EH195</f>
        <v>194.10928794201175</v>
      </c>
      <c r="AF158" s="231">
        <f>Wealth!EH295</f>
        <v>89.440180049503368</v>
      </c>
      <c r="AG158" s="275">
        <f t="shared" si="74"/>
        <v>1105.8615704625659</v>
      </c>
      <c r="AH158" s="275">
        <f t="shared" si="75"/>
        <v>1787.9595421018307</v>
      </c>
      <c r="AI158" s="275">
        <f t="shared" si="69"/>
        <v>343.80327767712629</v>
      </c>
      <c r="AJ158" s="275">
        <f t="shared" si="70"/>
        <v>217.26604530185722</v>
      </c>
      <c r="AK158" s="275">
        <f t="shared" si="76"/>
        <v>2349.0288650808143</v>
      </c>
      <c r="AL158" s="252">
        <f t="shared" si="79"/>
        <v>1.099920347375037</v>
      </c>
      <c r="AM158" s="252">
        <f t="shared" si="115"/>
        <v>4.228460409465475</v>
      </c>
    </row>
    <row r="159" spans="1:39">
      <c r="A159" s="212">
        <v>1999</v>
      </c>
      <c r="C159" s="268">
        <f t="shared" si="57"/>
        <v>504.29448064748919</v>
      </c>
      <c r="D159" s="231">
        <f>Wealth!EI99</f>
        <v>4.584517830165151E-2</v>
      </c>
      <c r="E159" s="231">
        <f>Wealth!EI199</f>
        <v>0.11381131307414884</v>
      </c>
      <c r="F159" s="231">
        <f>Wealth!EI299</f>
        <v>7.4591143293469969E-2</v>
      </c>
      <c r="G159" s="269">
        <f t="shared" ref="G159:P159" si="127">+G59</f>
        <v>2.2275782459954887</v>
      </c>
      <c r="H159" s="269">
        <f t="shared" si="127"/>
        <v>1.7339891996639423</v>
      </c>
      <c r="I159" s="269">
        <f t="shared" si="127"/>
        <v>2.5421339299915249</v>
      </c>
      <c r="J159" s="238">
        <f>AgeEffic!EN100</f>
        <v>1874.2218098123956</v>
      </c>
      <c r="K159" s="238">
        <f>AgeEffic!EN200</f>
        <v>337.63757083872775</v>
      </c>
      <c r="L159" s="238">
        <f>AgeEffic!EN300</f>
        <v>228.46669086505059</v>
      </c>
      <c r="M159" s="238">
        <f>AgeEffic!EN97</f>
        <v>841.37193078702353</v>
      </c>
      <c r="N159" s="238">
        <f>AgeEffic!EN197</f>
        <v>194.71722828732959</v>
      </c>
      <c r="O159" s="238">
        <f>AgeEffic!EN297</f>
        <v>89.872011922602468</v>
      </c>
      <c r="P159" s="270">
        <f t="shared" si="127"/>
        <v>-0.20000000000000284</v>
      </c>
      <c r="Q159" s="237">
        <f t="shared" si="59"/>
        <v>0.16897480706961202</v>
      </c>
      <c r="R159" s="237">
        <f t="shared" si="60"/>
        <v>0.17162583560325173</v>
      </c>
      <c r="S159" s="237">
        <f t="shared" si="61"/>
        <v>0.70732851759156801</v>
      </c>
      <c r="T159" s="237">
        <f t="shared" si="62"/>
        <v>0.20339228684035365</v>
      </c>
      <c r="U159" s="237">
        <f t="shared" si="63"/>
        <v>8.9279195568078284E-2</v>
      </c>
      <c r="V159" s="237">
        <f t="shared" si="64"/>
        <v>0.70410497664914784</v>
      </c>
      <c r="W159" s="237">
        <f t="shared" si="65"/>
        <v>0.20793363300635334</v>
      </c>
      <c r="X159" s="237">
        <f t="shared" si="66"/>
        <v>8.7961390344498888E-2</v>
      </c>
      <c r="Y159" s="252">
        <f t="shared" si="72"/>
        <v>1.0992274877770023</v>
      </c>
      <c r="Z159" s="252">
        <f t="shared" si="73"/>
        <v>1.0993168452444178</v>
      </c>
      <c r="AA159" s="252">
        <f t="shared" si="114"/>
        <v>4.8263486493955838</v>
      </c>
      <c r="AB159" s="252">
        <f t="shared" si="112"/>
        <v>4.8277089353289817</v>
      </c>
      <c r="AD159" s="231">
        <f>Wealth!EI95</f>
        <v>899.78536439963636</v>
      </c>
      <c r="AE159" s="231">
        <f>Wealth!EI195</f>
        <v>216.64793449780305</v>
      </c>
      <c r="AF159" s="231">
        <f>Wealth!EI295</f>
        <v>96.800597683668443</v>
      </c>
      <c r="AG159" s="275">
        <f t="shared" si="74"/>
        <v>1213.233896581108</v>
      </c>
      <c r="AH159" s="275">
        <f t="shared" si="75"/>
        <v>2004.3423038017536</v>
      </c>
      <c r="AI159" s="275">
        <f t="shared" si="69"/>
        <v>375.6651785486917</v>
      </c>
      <c r="AJ159" s="275">
        <f t="shared" si="70"/>
        <v>246.08008381511254</v>
      </c>
      <c r="AK159" s="275">
        <f t="shared" si="76"/>
        <v>2626.0875661655577</v>
      </c>
      <c r="AL159" s="252">
        <f t="shared" si="79"/>
        <v>1.0962352540398359</v>
      </c>
      <c r="AM159" s="252">
        <f t="shared" si="115"/>
        <v>4.6353873711677736</v>
      </c>
    </row>
    <row r="160" spans="1:39">
      <c r="A160" s="212">
        <v>2000</v>
      </c>
      <c r="C160" s="268">
        <f t="shared" si="57"/>
        <v>673.18907852044129</v>
      </c>
      <c r="D160" s="231">
        <f>Wealth!EJ99</f>
        <v>4.5775300768778025E-2</v>
      </c>
      <c r="E160" s="231">
        <f>Wealth!EJ199</f>
        <v>0.11262292534911932</v>
      </c>
      <c r="F160" s="231">
        <f>Wealth!EJ299</f>
        <v>7.3881224839930704E-2</v>
      </c>
      <c r="G160" s="269">
        <f t="shared" ref="G160:P160" si="128">+G60</f>
        <v>2.3022021172363374</v>
      </c>
      <c r="H160" s="269">
        <f t="shared" si="128"/>
        <v>1.6993094156706634</v>
      </c>
      <c r="I160" s="269">
        <f t="shared" si="128"/>
        <v>2.5523024657114908</v>
      </c>
      <c r="J160" s="238">
        <f>AgeEffic!EO100</f>
        <v>2121.284955285028</v>
      </c>
      <c r="K160" s="238">
        <f>AgeEffic!EO200</f>
        <v>371.5495964752364</v>
      </c>
      <c r="L160" s="238">
        <f>AgeEffic!EO300</f>
        <v>249.60117893438314</v>
      </c>
      <c r="M160" s="238">
        <f>AgeEffic!EO97</f>
        <v>921.41560439163777</v>
      </c>
      <c r="N160" s="238">
        <f>AgeEffic!EO197</f>
        <v>218.64740643986698</v>
      </c>
      <c r="O160" s="238">
        <f>AgeEffic!EO297</f>
        <v>97.794513889952796</v>
      </c>
      <c r="P160" s="270">
        <f t="shared" si="128"/>
        <v>1.2999999999999972</v>
      </c>
      <c r="Q160" s="237">
        <f t="shared" si="59"/>
        <v>0.21164807279868561</v>
      </c>
      <c r="R160" s="237">
        <f t="shared" si="60"/>
        <v>0.21563998349137065</v>
      </c>
      <c r="S160" s="237">
        <f t="shared" si="61"/>
        <v>0.70560455990954785</v>
      </c>
      <c r="T160" s="237">
        <f t="shared" si="62"/>
        <v>0.19001162455142193</v>
      </c>
      <c r="U160" s="237">
        <f t="shared" si="63"/>
        <v>0.10438381553903024</v>
      </c>
      <c r="V160" s="237">
        <f t="shared" si="64"/>
        <v>0.69957966684804318</v>
      </c>
      <c r="W160" s="237">
        <f t="shared" si="65"/>
        <v>0.1948690520008462</v>
      </c>
      <c r="X160" s="237">
        <f t="shared" si="66"/>
        <v>0.10555128115111041</v>
      </c>
      <c r="Y160" s="252">
        <f t="shared" si="72"/>
        <v>1.0998595152767581</v>
      </c>
      <c r="Z160" s="252">
        <f t="shared" si="73"/>
        <v>1.0999894473989833</v>
      </c>
      <c r="AA160" s="252">
        <f t="shared" si="114"/>
        <v>5.3083054860808625</v>
      </c>
      <c r="AB160" s="252">
        <f t="shared" si="112"/>
        <v>5.3104288839756606</v>
      </c>
      <c r="AD160" s="231">
        <f>Wealth!EJ95</f>
        <v>986.08374634246911</v>
      </c>
      <c r="AE160" s="231">
        <f>Wealth!EJ195</f>
        <v>244.39438230307729</v>
      </c>
      <c r="AF160" s="231">
        <f>Wealth!EJ295</f>
        <v>105.79448341411251</v>
      </c>
      <c r="AG160" s="275">
        <f t="shared" si="74"/>
        <v>1336.272612059659</v>
      </c>
      <c r="AH160" s="275">
        <f t="shared" si="75"/>
        <v>2270.1640886019718</v>
      </c>
      <c r="AI160" s="275">
        <f t="shared" si="69"/>
        <v>415.30167498463499</v>
      </c>
      <c r="AJ160" s="275">
        <f t="shared" si="70"/>
        <v>270.01952087651279</v>
      </c>
      <c r="AK160" s="275">
        <f t="shared" si="76"/>
        <v>2955.4852844631196</v>
      </c>
      <c r="AL160" s="252">
        <f t="shared" si="79"/>
        <v>1.1001324841767299</v>
      </c>
      <c r="AM160" s="252">
        <f t="shared" si="115"/>
        <v>5.0995402237642447</v>
      </c>
    </row>
    <row r="161" spans="1:39">
      <c r="A161" s="212">
        <v>2001</v>
      </c>
      <c r="C161" s="268">
        <f t="shared" si="57"/>
        <v>780.20427677748978</v>
      </c>
      <c r="D161" s="231">
        <f>Wealth!EK99</f>
        <v>4.558838119193364E-2</v>
      </c>
      <c r="E161" s="231">
        <f>Wealth!EK199</f>
        <v>0.11157783976764643</v>
      </c>
      <c r="F161" s="231">
        <f>Wealth!EK299</f>
        <v>7.299646944095356E-2</v>
      </c>
      <c r="G161" s="269">
        <f t="shared" ref="G161:P161" si="129">+G61</f>
        <v>2.3609082712258642</v>
      </c>
      <c r="H161" s="269">
        <f t="shared" si="129"/>
        <v>1.6806170120982862</v>
      </c>
      <c r="I161" s="269">
        <f t="shared" si="129"/>
        <v>2.5408171046157895</v>
      </c>
      <c r="J161" s="238">
        <f>AgeEffic!EP100</f>
        <v>2389.2981889635703</v>
      </c>
      <c r="K161" s="238">
        <f>AgeEffic!EP200</f>
        <v>416.72197650381622</v>
      </c>
      <c r="L161" s="238">
        <f>AgeEffic!EP300</f>
        <v>273.38885499394524</v>
      </c>
      <c r="M161" s="238">
        <f>AgeEffic!EP97</f>
        <v>1012.0249982109491</v>
      </c>
      <c r="N161" s="238">
        <f>AgeEffic!EP197</f>
        <v>247.95772832474779</v>
      </c>
      <c r="O161" s="238">
        <f>AgeEffic!EP297</f>
        <v>107.59879351303636</v>
      </c>
      <c r="P161" s="270">
        <f t="shared" si="129"/>
        <v>0.59999999999999432</v>
      </c>
      <c r="Q161" s="237">
        <f t="shared" si="59"/>
        <v>0.2143072222239088</v>
      </c>
      <c r="R161" s="237">
        <f t="shared" si="60"/>
        <v>0.21757991856933601</v>
      </c>
      <c r="S161" s="237">
        <f t="shared" si="61"/>
        <v>0.71781327969087283</v>
      </c>
      <c r="T161" s="237">
        <f t="shared" si="62"/>
        <v>0.17993673332268761</v>
      </c>
      <c r="U161" s="237">
        <f t="shared" si="63"/>
        <v>0.10224998698643968</v>
      </c>
      <c r="V161" s="237">
        <f t="shared" si="64"/>
        <v>0.71320881506591538</v>
      </c>
      <c r="W161" s="237">
        <f t="shared" si="65"/>
        <v>0.18304265769736591</v>
      </c>
      <c r="X161" s="237">
        <f t="shared" si="66"/>
        <v>0.10374852723671878</v>
      </c>
      <c r="Y161" s="252">
        <f t="shared" si="72"/>
        <v>1.1050568398643419</v>
      </c>
      <c r="Z161" s="252">
        <f t="shared" si="73"/>
        <v>1.1052002190620609</v>
      </c>
      <c r="AA161" s="252">
        <f t="shared" si="114"/>
        <v>5.8659792854830668</v>
      </c>
      <c r="AB161" s="252">
        <f t="shared" si="112"/>
        <v>5.8690871658833954</v>
      </c>
      <c r="AD161" s="231">
        <f>Wealth!EK95</f>
        <v>1085.1108198168342</v>
      </c>
      <c r="AE161" s="231">
        <f>Wealth!EK195</f>
        <v>278.29118973396908</v>
      </c>
      <c r="AF161" s="231">
        <f>Wealth!EK295</f>
        <v>117.04126309141358</v>
      </c>
      <c r="AG161" s="275">
        <f t="shared" si="74"/>
        <v>1480.4432726422169</v>
      </c>
      <c r="AH161" s="275">
        <f t="shared" si="75"/>
        <v>2561.8471097022425</v>
      </c>
      <c r="AI161" s="275">
        <f t="shared" si="69"/>
        <v>467.70090778398037</v>
      </c>
      <c r="AJ161" s="275">
        <f t="shared" si="70"/>
        <v>297.38044320850031</v>
      </c>
      <c r="AK161" s="275">
        <f t="shared" si="76"/>
        <v>3326.9284606947231</v>
      </c>
      <c r="AL161" s="252">
        <f t="shared" si="79"/>
        <v>1.106257776672207</v>
      </c>
      <c r="AM161" s="252">
        <f t="shared" si="115"/>
        <v>5.6414060299919226</v>
      </c>
    </row>
    <row r="162" spans="1:39">
      <c r="A162" s="212">
        <v>2002</v>
      </c>
      <c r="C162" s="268">
        <f t="shared" si="57"/>
        <v>915.5201685305592</v>
      </c>
      <c r="D162" s="231">
        <f>Wealth!EL99</f>
        <v>4.3906652516398054E-2</v>
      </c>
      <c r="E162" s="231">
        <f>Wealth!EL199</f>
        <v>0.10516899156297445</v>
      </c>
      <c r="F162" s="231">
        <f>Wealth!EL299</f>
        <v>6.9473435137598183E-2</v>
      </c>
      <c r="G162" s="269">
        <f t="shared" ref="G162:P162" si="130">+G62</f>
        <v>2.392780532887413</v>
      </c>
      <c r="H162" s="269">
        <f t="shared" si="130"/>
        <v>1.6764154695680407</v>
      </c>
      <c r="I162" s="269">
        <f t="shared" si="130"/>
        <v>2.5509803730342528</v>
      </c>
      <c r="J162" s="238">
        <f>AgeEffic!EQ100</f>
        <v>2719.4860146637616</v>
      </c>
      <c r="K162" s="238">
        <f>AgeEffic!EQ200</f>
        <v>489.46376055794207</v>
      </c>
      <c r="L162" s="238">
        <f>AgeEffic!EQ300</f>
        <v>312.03986537702525</v>
      </c>
      <c r="M162" s="238">
        <f>AgeEffic!EQ97</f>
        <v>1136.5380055905532</v>
      </c>
      <c r="N162" s="238">
        <f>AgeEffic!EQ197</f>
        <v>291.97043897719544</v>
      </c>
      <c r="O162" s="238">
        <f>AgeEffic!EQ297</f>
        <v>122.32154691408729</v>
      </c>
      <c r="P162" s="270">
        <f t="shared" si="130"/>
        <v>0.20000000000000284</v>
      </c>
      <c r="Q162" s="237">
        <f t="shared" si="59"/>
        <v>0.21576300654445771</v>
      </c>
      <c r="R162" s="237">
        <f t="shared" si="60"/>
        <v>0.21786424662670742</v>
      </c>
      <c r="S162" s="237">
        <f t="shared" si="61"/>
        <v>0.73122905214097222</v>
      </c>
      <c r="T162" s="237">
        <f t="shared" si="62"/>
        <v>0.17291617106865373</v>
      </c>
      <c r="U162" s="237">
        <f t="shared" si="63"/>
        <v>9.5854776790373977E-2</v>
      </c>
      <c r="V162" s="237">
        <f t="shared" si="64"/>
        <v>0.72938463078206195</v>
      </c>
      <c r="W162" s="237">
        <f t="shared" si="65"/>
        <v>0.17433482629411998</v>
      </c>
      <c r="X162" s="237">
        <f t="shared" si="66"/>
        <v>9.6280542923817852E-2</v>
      </c>
      <c r="Y162" s="252">
        <f t="shared" si="72"/>
        <v>1.1338270430576145</v>
      </c>
      <c r="Z162" s="252">
        <f t="shared" si="73"/>
        <v>1.1339618538743308</v>
      </c>
      <c r="AA162" s="252">
        <f t="shared" si="114"/>
        <v>6.6510059478964836</v>
      </c>
      <c r="AB162" s="252">
        <f t="shared" si="112"/>
        <v>6.6553209631751775</v>
      </c>
      <c r="AD162" s="231">
        <f>Wealth!EL95</f>
        <v>1239.8317302334881</v>
      </c>
      <c r="AE162" s="231">
        <f>Wealth!EL195</f>
        <v>336.16973609059164</v>
      </c>
      <c r="AF162" s="231">
        <f>Wealth!EL295</f>
        <v>136.05085069512717</v>
      </c>
      <c r="AG162" s="275">
        <f t="shared" si="74"/>
        <v>1712.0523170192068</v>
      </c>
      <c r="AH162" s="275">
        <f t="shared" si="75"/>
        <v>2966.645228158809</v>
      </c>
      <c r="AI162" s="275">
        <f t="shared" si="69"/>
        <v>563.56014598287345</v>
      </c>
      <c r="AJ162" s="275">
        <f t="shared" si="70"/>
        <v>347.06304985788296</v>
      </c>
      <c r="AK162" s="275">
        <f t="shared" si="76"/>
        <v>3877.2684239995656</v>
      </c>
      <c r="AL162" s="252">
        <f t="shared" si="79"/>
        <v>1.1534987748667151</v>
      </c>
      <c r="AM162" s="252">
        <f t="shared" si="115"/>
        <v>6.5073549441213823</v>
      </c>
    </row>
    <row r="163" spans="1:39">
      <c r="A163" s="212">
        <v>2003</v>
      </c>
      <c r="C163" s="268">
        <f t="shared" si="57"/>
        <v>1139.1812776548416</v>
      </c>
      <c r="D163" s="231">
        <f>Wealth!EM99</f>
        <v>4.1086429300878829E-2</v>
      </c>
      <c r="E163" s="231">
        <f>Wealth!EM199</f>
        <v>9.5709011151685161E-2</v>
      </c>
      <c r="F163" s="231">
        <f>Wealth!EM299</f>
        <v>6.0127802950402091E-2</v>
      </c>
      <c r="G163" s="269">
        <f t="shared" ref="G163:P163" si="131">+G63</f>
        <v>2.4549928267424859</v>
      </c>
      <c r="H163" s="269">
        <f t="shared" si="131"/>
        <v>1.6755772618332567</v>
      </c>
      <c r="I163" s="269">
        <f t="shared" si="131"/>
        <v>2.5624597847129067</v>
      </c>
      <c r="J163" s="238">
        <f>AgeEffic!ER100</f>
        <v>3307.174742846817</v>
      </c>
      <c r="K163" s="238">
        <f>AgeEffic!ER200</f>
        <v>624.0866563798935</v>
      </c>
      <c r="L163" s="238">
        <f>AgeEffic!ER300</f>
        <v>395.73664960535672</v>
      </c>
      <c r="M163" s="238">
        <f>AgeEffic!ER97</f>
        <v>1347.1219576780131</v>
      </c>
      <c r="N163" s="238">
        <f>AgeEffic!ER197</f>
        <v>372.46068599491343</v>
      </c>
      <c r="O163" s="238">
        <f>AgeEffic!ER297</f>
        <v>154.43623816702916</v>
      </c>
      <c r="P163" s="270">
        <f t="shared" si="131"/>
        <v>2.2000000000000028</v>
      </c>
      <c r="Q163" s="237">
        <f t="shared" si="59"/>
        <v>0.23277826518441119</v>
      </c>
      <c r="R163" s="237">
        <f t="shared" si="60"/>
        <v>0.2369420027660756</v>
      </c>
      <c r="S163" s="237">
        <f t="shared" si="61"/>
        <v>0.71957981870341359</v>
      </c>
      <c r="T163" s="237">
        <f t="shared" si="62"/>
        <v>0.18023169209978088</v>
      </c>
      <c r="U163" s="237">
        <f t="shared" si="63"/>
        <v>0.10018848919680558</v>
      </c>
      <c r="V163" s="237">
        <f t="shared" si="64"/>
        <v>0.71614900032467943</v>
      </c>
      <c r="W163" s="237">
        <f t="shared" si="65"/>
        <v>0.18257781766840875</v>
      </c>
      <c r="X163" s="237">
        <f t="shared" si="66"/>
        <v>0.10127318200691189</v>
      </c>
      <c r="Y163" s="252">
        <f t="shared" si="72"/>
        <v>1.2082227859211405</v>
      </c>
      <c r="Z163" s="252">
        <f t="shared" si="73"/>
        <v>1.2084475790631017</v>
      </c>
      <c r="AA163" s="252">
        <f t="shared" si="114"/>
        <v>8.0358969355455656</v>
      </c>
      <c r="AB163" s="252">
        <f t="shared" si="112"/>
        <v>8.0426065058369538</v>
      </c>
      <c r="AD163" s="231">
        <f>Wealth!EM95</f>
        <v>1513.7586158141401</v>
      </c>
      <c r="AE163" s="231">
        <f>Wealth!EM195</f>
        <v>445.93667007243528</v>
      </c>
      <c r="AF163" s="231">
        <f>Wealth!EM295</f>
        <v>182.68541233478896</v>
      </c>
      <c r="AG163" s="275">
        <f t="shared" si="74"/>
        <v>2142.3806982213641</v>
      </c>
      <c r="AH163" s="275">
        <f t="shared" si="75"/>
        <v>3716.2665432433482</v>
      </c>
      <c r="AI163" s="275">
        <f t="shared" si="69"/>
        <v>747.20134459101155</v>
      </c>
      <c r="AJ163" s="275">
        <f t="shared" si="70"/>
        <v>468.12402236159193</v>
      </c>
      <c r="AK163" s="275">
        <f t="shared" si="76"/>
        <v>4931.5919101959526</v>
      </c>
      <c r="AL163" s="252">
        <f t="shared" si="79"/>
        <v>1.2470290003412696</v>
      </c>
      <c r="AM163" s="252">
        <f t="shared" si="115"/>
        <v>8.1148603308335066</v>
      </c>
    </row>
    <row r="164" spans="1:39">
      <c r="A164" s="212">
        <v>2004</v>
      </c>
      <c r="C164" s="268">
        <f t="shared" si="57"/>
        <v>1532.2056971558588</v>
      </c>
      <c r="D164" s="231">
        <f>Wealth!EN99</f>
        <v>3.9449210624907319E-2</v>
      </c>
      <c r="E164" s="231">
        <f>Wealth!EN199</f>
        <v>9.0957994310543341E-2</v>
      </c>
      <c r="F164" s="231">
        <f>Wealth!EN299</f>
        <v>6.328141318075832E-2</v>
      </c>
      <c r="G164" s="269">
        <f t="shared" ref="G164:P164" si="132">+G64</f>
        <v>2.5728324824261253</v>
      </c>
      <c r="H164" s="269">
        <f t="shared" si="132"/>
        <v>1.7116021729626718</v>
      </c>
      <c r="I164" s="269">
        <f t="shared" si="132"/>
        <v>2.5868031526676796</v>
      </c>
      <c r="J164" s="238">
        <f>AgeEffic!ES100</f>
        <v>4329.552204071766</v>
      </c>
      <c r="K164" s="238">
        <f>AgeEffic!ES200</f>
        <v>870.67916058467267</v>
      </c>
      <c r="L164" s="238">
        <f>AgeEffic!ES300</f>
        <v>520.05470680625467</v>
      </c>
      <c r="M164" s="238">
        <f>AgeEffic!ES97</f>
        <v>1682.7959976582276</v>
      </c>
      <c r="N164" s="238">
        <f>AgeEffic!ES197</f>
        <v>508.69248376658913</v>
      </c>
      <c r="O164" s="238">
        <f>AgeEffic!ES297</f>
        <v>201.0414693788897</v>
      </c>
      <c r="P164" s="270">
        <f t="shared" si="132"/>
        <v>2.9000000000000057</v>
      </c>
      <c r="Q164" s="237">
        <f t="shared" si="59"/>
        <v>0.25886500472119933</v>
      </c>
      <c r="R164" s="237">
        <f t="shared" si="60"/>
        <v>0.26748235708620455</v>
      </c>
      <c r="S164" s="237">
        <f t="shared" si="61"/>
        <v>0.70731264397066751</v>
      </c>
      <c r="T164" s="237">
        <f t="shared" si="62"/>
        <v>0.18657024558010196</v>
      </c>
      <c r="U164" s="237">
        <f t="shared" si="63"/>
        <v>0.10611711044923039</v>
      </c>
      <c r="V164" s="237">
        <f t="shared" si="64"/>
        <v>0.70325698965919403</v>
      </c>
      <c r="W164" s="237">
        <f t="shared" si="65"/>
        <v>0.18852505783037563</v>
      </c>
      <c r="X164" s="237">
        <f t="shared" si="66"/>
        <v>0.10821795251043037</v>
      </c>
      <c r="Y164" s="252">
        <f t="shared" si="72"/>
        <v>1.2752022295742564</v>
      </c>
      <c r="Z164" s="252">
        <f t="shared" si="73"/>
        <v>1.2755307245474072</v>
      </c>
      <c r="AA164" s="252">
        <f t="shared" si="114"/>
        <v>10.24739368883664</v>
      </c>
      <c r="AB164" s="252">
        <f t="shared" si="112"/>
        <v>10.258591703639901</v>
      </c>
      <c r="AD164" s="231">
        <f>Wealth!EN95</f>
        <v>1924.5799989671309</v>
      </c>
      <c r="AE164" s="231">
        <f>Wealth!EN195</f>
        <v>621.62991116978026</v>
      </c>
      <c r="AF164" s="231">
        <f>Wealth!EN295</f>
        <v>232.8647116262639</v>
      </c>
      <c r="AG164" s="275">
        <f t="shared" si="74"/>
        <v>2779.0746217631749</v>
      </c>
      <c r="AH164" s="275">
        <f t="shared" si="75"/>
        <v>4951.621936370273</v>
      </c>
      <c r="AI164" s="275">
        <f t="shared" si="69"/>
        <v>1063.9831067367886</v>
      </c>
      <c r="AJ164" s="275">
        <f t="shared" si="70"/>
        <v>602.37517017986954</v>
      </c>
      <c r="AK164" s="275">
        <f t="shared" si="76"/>
        <v>6617.9802132869308</v>
      </c>
      <c r="AL164" s="252">
        <f t="shared" si="79"/>
        <v>1.2901870905317867</v>
      </c>
      <c r="AM164" s="252">
        <f t="shared" si="115"/>
        <v>10.469688040309894</v>
      </c>
    </row>
    <row r="165" spans="1:39">
      <c r="A165" s="212">
        <v>2005</v>
      </c>
      <c r="C165" s="268">
        <f t="shared" si="57"/>
        <v>2100.2118261536111</v>
      </c>
      <c r="D165" s="231">
        <f>Wealth!EO99</f>
        <v>3.8348117983564203E-2</v>
      </c>
      <c r="E165" s="231">
        <f>Wealth!EO199</f>
        <v>8.9993125620836112E-2</v>
      </c>
      <c r="F165" s="231">
        <f>Wealth!EO299</f>
        <v>6.171394303769627E-2</v>
      </c>
      <c r="G165" s="269">
        <f t="shared" ref="G165:P165" si="133">+G65</f>
        <v>2.7066197715122837</v>
      </c>
      <c r="H165" s="269">
        <f t="shared" si="133"/>
        <v>1.7569596305461825</v>
      </c>
      <c r="I165" s="269">
        <f t="shared" si="133"/>
        <v>2.648886428331704</v>
      </c>
      <c r="J165" s="238">
        <f>AgeEffic!ET100</f>
        <v>5884.5674197962289</v>
      </c>
      <c r="K165" s="238">
        <f>AgeEffic!ET200</f>
        <v>1251.9173948977752</v>
      </c>
      <c r="L165" s="238">
        <f>AgeEffic!ET300</f>
        <v>688.38967249473512</v>
      </c>
      <c r="M165" s="238">
        <f>AgeEffic!ET97</f>
        <v>2174.1389321590282</v>
      </c>
      <c r="N165" s="238">
        <f>AgeEffic!ET197</f>
        <v>712.54761528504457</v>
      </c>
      <c r="O165" s="238">
        <f>AgeEffic!ET297</f>
        <v>259.87889293097783</v>
      </c>
      <c r="P165" s="270">
        <f t="shared" si="133"/>
        <v>2.4000000000000057</v>
      </c>
      <c r="Q165" s="237">
        <f t="shared" si="59"/>
        <v>0.26519239540091294</v>
      </c>
      <c r="R165" s="237">
        <f t="shared" si="60"/>
        <v>0.27502701748493036</v>
      </c>
      <c r="S165" s="237">
        <f t="shared" si="61"/>
        <v>0.70478943665982752</v>
      </c>
      <c r="T165" s="237">
        <f t="shared" si="62"/>
        <v>0.19592648517353392</v>
      </c>
      <c r="U165" s="237">
        <f t="shared" si="63"/>
        <v>9.9284078166638437E-2</v>
      </c>
      <c r="V165" s="237">
        <f t="shared" si="64"/>
        <v>0.7014565098810196</v>
      </c>
      <c r="W165" s="237">
        <f t="shared" si="65"/>
        <v>0.19796432877656972</v>
      </c>
      <c r="X165" s="237">
        <f t="shared" si="66"/>
        <v>0.1005791613424107</v>
      </c>
      <c r="Y165" s="252">
        <f t="shared" si="72"/>
        <v>1.3121779608198834</v>
      </c>
      <c r="Z165" s="252">
        <f t="shared" si="73"/>
        <v>1.3123908851879493</v>
      </c>
      <c r="AA165" s="252">
        <f t="shared" si="114"/>
        <v>13.446404154336205</v>
      </c>
      <c r="AB165" s="252">
        <f t="shared" si="112"/>
        <v>13.463282246721723</v>
      </c>
      <c r="AD165" s="231">
        <f>Wealth!EO95</f>
        <v>2516.6301212711642</v>
      </c>
      <c r="AE165" s="231">
        <f>Wealth!EO195</f>
        <v>874.64995021314098</v>
      </c>
      <c r="AF165" s="231">
        <f>Wealth!EO295</f>
        <v>304.21319933217143</v>
      </c>
      <c r="AG165" s="275">
        <f t="shared" si="74"/>
        <v>3695.4932708164765</v>
      </c>
      <c r="AH165" s="275">
        <f t="shared" si="75"/>
        <v>6811.5608438158888</v>
      </c>
      <c r="AI165" s="275">
        <f t="shared" si="69"/>
        <v>1536.7246533837172</v>
      </c>
      <c r="AJ165" s="275">
        <f t="shared" si="70"/>
        <v>805.82621503035625</v>
      </c>
      <c r="AK165" s="275">
        <f t="shared" si="76"/>
        <v>9154.111712229962</v>
      </c>
      <c r="AL165" s="252">
        <f t="shared" si="79"/>
        <v>1.3234075960842764</v>
      </c>
      <c r="AM165" s="252">
        <f t="shared" si="115"/>
        <v>13.855664681178816</v>
      </c>
    </row>
    <row r="166" spans="1:39">
      <c r="A166" s="212">
        <v>2006</v>
      </c>
      <c r="C166" s="268">
        <f t="shared" si="57"/>
        <v>2892.6923922521164</v>
      </c>
      <c r="D166" s="231">
        <f>Wealth!EP99</f>
        <v>3.9044604863957132E-2</v>
      </c>
      <c r="E166" s="231">
        <f>Wealth!EP199</f>
        <v>9.6089724125429668E-2</v>
      </c>
      <c r="F166" s="231">
        <f>Wealth!EP299</f>
        <v>6.3452744407253042E-2</v>
      </c>
      <c r="G166" s="269">
        <f t="shared" ref="G166:P166" si="134">+G66</f>
        <v>2.8230044216873118</v>
      </c>
      <c r="H166" s="269">
        <f t="shared" si="134"/>
        <v>1.7736507470363714</v>
      </c>
      <c r="I166" s="269">
        <f t="shared" si="134"/>
        <v>2.7455707829658111</v>
      </c>
      <c r="J166" s="238">
        <f>AgeEffic!EU100</f>
        <v>7941.0769823302526</v>
      </c>
      <c r="K166" s="238">
        <f>AgeEffic!EU200</f>
        <v>1706.69983929827</v>
      </c>
      <c r="L166" s="238">
        <f>AgeEffic!EU300</f>
        <v>916.63783754554879</v>
      </c>
      <c r="M166" s="238">
        <f>AgeEffic!EU97</f>
        <v>2812.9877946077977</v>
      </c>
      <c r="N166" s="238">
        <f>AgeEffic!EU197</f>
        <v>962.25248524830999</v>
      </c>
      <c r="O166" s="238">
        <f>AgeEffic!EU297</f>
        <v>333.86057399524822</v>
      </c>
      <c r="P166" s="270">
        <f t="shared" si="134"/>
        <v>1.5</v>
      </c>
      <c r="Q166" s="237">
        <f t="shared" si="59"/>
        <v>0.26046061279262156</v>
      </c>
      <c r="R166" s="237">
        <f t="shared" si="60"/>
        <v>0.26855332148536948</v>
      </c>
      <c r="S166" s="237">
        <f t="shared" si="61"/>
        <v>0.70416325124511825</v>
      </c>
      <c r="T166" s="237">
        <f t="shared" si="62"/>
        <v>0.20476105784110099</v>
      </c>
      <c r="U166" s="237">
        <f t="shared" si="63"/>
        <v>9.1075690913780982E-2</v>
      </c>
      <c r="V166" s="237">
        <f t="shared" si="64"/>
        <v>0.70085188514804819</v>
      </c>
      <c r="W166" s="237">
        <f t="shared" si="65"/>
        <v>0.20809744837998068</v>
      </c>
      <c r="X166" s="237">
        <f t="shared" si="66"/>
        <v>9.1050666471971076E-2</v>
      </c>
      <c r="Y166" s="252">
        <f t="shared" si="72"/>
        <v>1.3041036200149747</v>
      </c>
      <c r="Z166" s="252">
        <f t="shared" si="73"/>
        <v>1.3042477805085366</v>
      </c>
      <c r="AA166" s="252">
        <f t="shared" si="114"/>
        <v>17.535504333854242</v>
      </c>
      <c r="AB166" s="252">
        <f t="shared" si="112"/>
        <v>17.559455988646793</v>
      </c>
      <c r="AD166" s="231">
        <f>Wealth!EP95</f>
        <v>3231.4411528699147</v>
      </c>
      <c r="AE166" s="231">
        <f>Wealth!EP195</f>
        <v>1151.3611311777072</v>
      </c>
      <c r="AF166" s="231">
        <f>Wealth!EP295</f>
        <v>386.33668797951202</v>
      </c>
      <c r="AG166" s="275">
        <f t="shared" si="74"/>
        <v>4769.1389720271345</v>
      </c>
      <c r="AH166" s="275">
        <f t="shared" si="75"/>
        <v>9122.3726629741141</v>
      </c>
      <c r="AI166" s="275">
        <f t="shared" si="69"/>
        <v>2042.112530421982</v>
      </c>
      <c r="AJ166" s="275">
        <f t="shared" si="70"/>
        <v>1060.7147229043271</v>
      </c>
      <c r="AK166" s="275">
        <f t="shared" si="76"/>
        <v>12225.199916300424</v>
      </c>
      <c r="AL166" s="252">
        <f t="shared" si="79"/>
        <v>1.2881508300195437</v>
      </c>
      <c r="AM166" s="252">
        <f t="shared" si="115"/>
        <v>17.848185959532966</v>
      </c>
    </row>
    <row r="167" spans="1:39">
      <c r="A167" s="212">
        <v>2007</v>
      </c>
      <c r="C167" s="268">
        <f t="shared" si="57"/>
        <v>3895.2863099917945</v>
      </c>
      <c r="D167" s="231">
        <f>Wealth!EQ99</f>
        <v>3.9377156017508345E-2</v>
      </c>
      <c r="E167" s="231">
        <f>Wealth!EQ199</f>
        <v>9.6605232244689948E-2</v>
      </c>
      <c r="F167" s="231">
        <f>Wealth!EQ299</f>
        <v>6.3500194526632608E-2</v>
      </c>
      <c r="G167" s="269">
        <f t="shared" ref="G167:P167" si="135">+G67</f>
        <v>2.9458051140307093</v>
      </c>
      <c r="H167" s="269">
        <f t="shared" si="135"/>
        <v>1.782519000771553</v>
      </c>
      <c r="I167" s="269">
        <f t="shared" si="135"/>
        <v>2.8704942535907558</v>
      </c>
      <c r="J167" s="238">
        <f>AgeEffic!EV100</f>
        <v>10586.932653902697</v>
      </c>
      <c r="K167" s="238">
        <f>AgeEffic!EV200</f>
        <v>2249.4328411564729</v>
      </c>
      <c r="L167" s="238">
        <f>AgeEffic!EV300</f>
        <v>1216.0857871232786</v>
      </c>
      <c r="M167" s="238">
        <f>AgeEffic!EV97</f>
        <v>3593.9012406074362</v>
      </c>
      <c r="N167" s="238">
        <f>AgeEffic!EV197</f>
        <v>1261.9404562772229</v>
      </c>
      <c r="O167" s="238">
        <f>AgeEffic!EV297</f>
        <v>423.65031234675132</v>
      </c>
      <c r="P167" s="270">
        <f t="shared" si="135"/>
        <v>4.5999999999999943</v>
      </c>
      <c r="Q167" s="237">
        <f t="shared" si="59"/>
        <v>0.26408097124805496</v>
      </c>
      <c r="R167" s="237">
        <f t="shared" si="60"/>
        <v>0.2723350011439758</v>
      </c>
      <c r="S167" s="237">
        <f t="shared" si="61"/>
        <v>0.70653578894460878</v>
      </c>
      <c r="T167" s="237">
        <f t="shared" si="62"/>
        <v>0.20540010761995317</v>
      </c>
      <c r="U167" s="237">
        <f t="shared" si="63"/>
        <v>8.8064103435437954E-2</v>
      </c>
      <c r="V167" s="237">
        <f t="shared" si="64"/>
        <v>0.70304241102027176</v>
      </c>
      <c r="W167" s="237">
        <f t="shared" si="65"/>
        <v>0.20939855164504032</v>
      </c>
      <c r="X167" s="237">
        <f t="shared" si="66"/>
        <v>8.7559037334687964E-2</v>
      </c>
      <c r="Y167" s="252">
        <f t="shared" si="72"/>
        <v>1.2836939968016925</v>
      </c>
      <c r="Z167" s="252">
        <f t="shared" si="73"/>
        <v>1.2838193715798296</v>
      </c>
      <c r="AA167" s="252">
        <f t="shared" si="114"/>
        <v>22.510221644258753</v>
      </c>
      <c r="AB167" s="252">
        <f t="shared" si="112"/>
        <v>22.543169752628202</v>
      </c>
      <c r="AD167" s="231">
        <f>Wealth!EQ95</f>
        <v>4113.6506548657944</v>
      </c>
      <c r="AE167" s="231">
        <f>Wealth!EQ195</f>
        <v>1506.8713318087016</v>
      </c>
      <c r="AF167" s="231">
        <f>Wealth!EQ295</f>
        <v>490.11186866376681</v>
      </c>
      <c r="AG167" s="275">
        <f t="shared" si="74"/>
        <v>6110.633855338262</v>
      </c>
      <c r="AH167" s="275">
        <f t="shared" si="75"/>
        <v>12118.013136439433</v>
      </c>
      <c r="AI167" s="275">
        <f t="shared" si="69"/>
        <v>2686.0267806669463</v>
      </c>
      <c r="AJ167" s="275">
        <f t="shared" si="70"/>
        <v>1406.8633026159698</v>
      </c>
      <c r="AK167" s="275">
        <f t="shared" si="76"/>
        <v>16210.90321972235</v>
      </c>
      <c r="AL167" s="252">
        <f t="shared" si="79"/>
        <v>1.2785027258101751</v>
      </c>
      <c r="AM167" s="252">
        <f t="shared" si="115"/>
        <v>22.818954400029792</v>
      </c>
    </row>
    <row r="168" spans="1:39">
      <c r="A168" s="212">
        <v>2008</v>
      </c>
      <c r="C168" s="268">
        <f t="shared" si="57"/>
        <v>4566.6121663756921</v>
      </c>
      <c r="D168" s="231">
        <f>Wealth!ER99</f>
        <v>4.0553651242540706E-2</v>
      </c>
      <c r="E168" s="231">
        <f>Wealth!ER199</f>
        <v>9.4639804186862173E-2</v>
      </c>
      <c r="F168" s="231">
        <f>Wealth!ER299</f>
        <v>6.2663259204631144E-2</v>
      </c>
      <c r="G168" s="269">
        <f t="shared" ref="G168:P168" si="136">+G68</f>
        <v>3.169686302697043</v>
      </c>
      <c r="H168" s="269">
        <f t="shared" si="136"/>
        <v>1.794105374276568</v>
      </c>
      <c r="I168" s="269">
        <f t="shared" si="136"/>
        <v>3.0341124260454286</v>
      </c>
      <c r="J168" s="238">
        <f>AgeEffic!EW100</f>
        <v>14259.106661096865</v>
      </c>
      <c r="K168" s="238">
        <f>AgeEffic!EW200</f>
        <v>2998.7071997727312</v>
      </c>
      <c r="L168" s="238">
        <f>AgeEffic!EW300</f>
        <v>1642.7431091134508</v>
      </c>
      <c r="M168" s="238">
        <f>AgeEffic!EW97</f>
        <v>4498.5860742635587</v>
      </c>
      <c r="N168" s="238">
        <f>AgeEffic!EW197</f>
        <v>1671.4220038395968</v>
      </c>
      <c r="O168" s="238">
        <f>AgeEffic!EW297</f>
        <v>541.42460081960542</v>
      </c>
      <c r="P168" s="270">
        <f t="shared" si="136"/>
        <v>5.7000000000000028</v>
      </c>
      <c r="Q168" s="237">
        <f t="shared" si="59"/>
        <v>0.25387805746889647</v>
      </c>
      <c r="R168" s="237">
        <f t="shared" si="60"/>
        <v>0.26520085675109006</v>
      </c>
      <c r="S168" s="237">
        <f t="shared" si="61"/>
        <v>0.68204632213249072</v>
      </c>
      <c r="T168" s="237">
        <f t="shared" si="62"/>
        <v>0.22458912358479913</v>
      </c>
      <c r="U168" s="237">
        <f t="shared" si="63"/>
        <v>9.3364554282710496E-2</v>
      </c>
      <c r="V168" s="237">
        <f t="shared" si="64"/>
        <v>0.67567389293135105</v>
      </c>
      <c r="W168" s="237">
        <f t="shared" si="65"/>
        <v>0.23092726451225959</v>
      </c>
      <c r="X168" s="237">
        <f t="shared" si="66"/>
        <v>9.3398842556389083E-2</v>
      </c>
      <c r="Y168" s="252">
        <f t="shared" si="72"/>
        <v>1.2694148927588675</v>
      </c>
      <c r="Z168" s="252">
        <f t="shared" si="73"/>
        <v>1.2697794144060146</v>
      </c>
      <c r="AA168" s="252">
        <f t="shared" si="114"/>
        <v>28.574810594525065</v>
      </c>
      <c r="AB168" s="252">
        <f t="shared" si="112"/>
        <v>28.624852887347618</v>
      </c>
      <c r="AD168" s="231">
        <f>Wealth!ER95</f>
        <v>5084.2421652829271</v>
      </c>
      <c r="AE168" s="231">
        <f>Wealth!ER195</f>
        <v>2012.4885557215321</v>
      </c>
      <c r="AF168" s="231">
        <f>Wealth!ER295</f>
        <v>629.89261040008898</v>
      </c>
      <c r="AG168" s="275">
        <f t="shared" si="74"/>
        <v>7726.6233314045485</v>
      </c>
      <c r="AH168" s="275">
        <f t="shared" si="75"/>
        <v>16115.452750892049</v>
      </c>
      <c r="AI168" s="275">
        <f t="shared" si="69"/>
        <v>3610.6165334900893</v>
      </c>
      <c r="AJ168" s="275">
        <f t="shared" si="70"/>
        <v>1911.164996289102</v>
      </c>
      <c r="AK168" s="275">
        <f t="shared" si="76"/>
        <v>21637.23428067124</v>
      </c>
      <c r="AL168" s="252">
        <f t="shared" si="79"/>
        <v>1.2562797597807487</v>
      </c>
      <c r="AM168" s="252">
        <f t="shared" si="115"/>
        <v>28.666990552117287</v>
      </c>
    </row>
    <row r="169" spans="1:39">
      <c r="A169" s="212">
        <v>2009</v>
      </c>
      <c r="C169" s="268">
        <f t="shared" si="57"/>
        <v>4528.0761255177322</v>
      </c>
      <c r="D169" s="231">
        <f>Wealth!ES99</f>
        <v>4.0101681016706026E-2</v>
      </c>
      <c r="E169" s="231">
        <f>Wealth!ES199</f>
        <v>9.4396668427795469E-2</v>
      </c>
      <c r="F169" s="231">
        <f>Wealth!ES299</f>
        <v>6.307941899369271E-2</v>
      </c>
      <c r="G169" s="269">
        <f t="shared" ref="G169:P169" si="137">+G69</f>
        <v>3.3075676568643639</v>
      </c>
      <c r="H169" s="269">
        <f t="shared" si="137"/>
        <v>1.7851348474051851</v>
      </c>
      <c r="I169" s="269">
        <f t="shared" si="137"/>
        <v>3.1645792603653824</v>
      </c>
      <c r="J169" s="238">
        <f>AgeEffic!EX100</f>
        <v>18506.019351410865</v>
      </c>
      <c r="K169" s="238">
        <f>AgeEffic!EX200</f>
        <v>3989.3828757243868</v>
      </c>
      <c r="L169" s="238">
        <f>AgeEffic!EX300</f>
        <v>2192.9285231904992</v>
      </c>
      <c r="M169" s="238">
        <f>AgeEffic!EX97</f>
        <v>5595.0539100853703</v>
      </c>
      <c r="N169" s="238">
        <f>AgeEffic!EX197</f>
        <v>2234.7795638650077</v>
      </c>
      <c r="O169" s="238">
        <f>AgeEffic!EX297</f>
        <v>692.96053053741605</v>
      </c>
      <c r="P169" s="270">
        <f t="shared" si="137"/>
        <v>-0.29999999999999716</v>
      </c>
      <c r="Q169" s="237">
        <f t="shared" si="59"/>
        <v>0.16811186737522985</v>
      </c>
      <c r="R169" s="237">
        <f t="shared" si="60"/>
        <v>0.17247196069999607</v>
      </c>
      <c r="S169" s="237">
        <f t="shared" si="61"/>
        <v>0.67317598677345403</v>
      </c>
      <c r="T169" s="237">
        <f t="shared" si="62"/>
        <v>0.23568375227363741</v>
      </c>
      <c r="U169" s="237">
        <f t="shared" si="63"/>
        <v>9.1140260952908586E-2</v>
      </c>
      <c r="V169" s="237">
        <f t="shared" si="64"/>
        <v>0.66902236552755912</v>
      </c>
      <c r="W169" s="237">
        <f t="shared" si="65"/>
        <v>0.24031085837907545</v>
      </c>
      <c r="X169" s="237">
        <f t="shared" si="66"/>
        <v>9.0666776093365278E-2</v>
      </c>
      <c r="Y169" s="252">
        <f t="shared" si="72"/>
        <v>1.2679643249921291</v>
      </c>
      <c r="Z169" s="252">
        <f t="shared" si="73"/>
        <v>1.2684593910940547</v>
      </c>
      <c r="AA169" s="252">
        <f t="shared" si="114"/>
        <v>36.231840427264913</v>
      </c>
      <c r="AB169" s="252">
        <f t="shared" si="112"/>
        <v>36.309463463641855</v>
      </c>
      <c r="AD169" s="231">
        <f>Wealth!ES95</f>
        <v>6354.2817742327516</v>
      </c>
      <c r="AE169" s="231">
        <f>Wealth!ES195</f>
        <v>2693.7899675443819</v>
      </c>
      <c r="AF169" s="231">
        <f>Wealth!ES295</f>
        <v>803.99221877238256</v>
      </c>
      <c r="AG169" s="275">
        <f t="shared" si="74"/>
        <v>9852.0639605495162</v>
      </c>
      <c r="AH169" s="275">
        <f t="shared" si="75"/>
        <v>21017.216879054955</v>
      </c>
      <c r="AI169" s="275">
        <f t="shared" si="69"/>
        <v>4808.778342653959</v>
      </c>
      <c r="AJ169" s="275">
        <f t="shared" si="70"/>
        <v>2544.2971010222291</v>
      </c>
      <c r="AK169" s="275">
        <f t="shared" si="76"/>
        <v>28370.292322731144</v>
      </c>
      <c r="AL169" s="252">
        <f t="shared" si="79"/>
        <v>1.2666906446990895</v>
      </c>
      <c r="AM169" s="252">
        <f t="shared" si="115"/>
        <v>36.312208744044156</v>
      </c>
    </row>
    <row r="170" spans="1:39">
      <c r="A170" s="212">
        <v>2010</v>
      </c>
      <c r="C170" s="268">
        <f t="shared" si="57"/>
        <v>5800.8744563228738</v>
      </c>
      <c r="D170" s="231">
        <f>Wealth!ET99</f>
        <v>4.0888988231850207E-2</v>
      </c>
      <c r="E170" s="231">
        <f>Wealth!ET199</f>
        <v>9.6178927743042028E-2</v>
      </c>
      <c r="F170" s="231">
        <f>Wealth!ET299</f>
        <v>6.3847492125413685E-2</v>
      </c>
      <c r="G170" s="269">
        <f t="shared" ref="G170:P170" si="138">+G70</f>
        <v>3.3968719835997017</v>
      </c>
      <c r="H170" s="269">
        <f t="shared" si="138"/>
        <v>1.7681760663548358</v>
      </c>
      <c r="I170" s="269">
        <f t="shared" si="138"/>
        <v>3.2500229003952481</v>
      </c>
      <c r="J170" s="238">
        <f>AgeEffic!EY100</f>
        <v>23492.050598145255</v>
      </c>
      <c r="K170" s="238">
        <f>AgeEffic!EY200</f>
        <v>5228.3688146340291</v>
      </c>
      <c r="L170" s="238">
        <f>AgeEffic!EY300</f>
        <v>2853.9161130505795</v>
      </c>
      <c r="M170" s="238">
        <f>AgeEffic!EY97</f>
        <v>6915.7892059418964</v>
      </c>
      <c r="N170" s="238">
        <f>AgeEffic!EY197</f>
        <v>2956.927714451263</v>
      </c>
      <c r="O170" s="238">
        <f>AgeEffic!EY297</f>
        <v>878.12184729636931</v>
      </c>
      <c r="P170" s="270">
        <f t="shared" si="138"/>
        <v>3.2000000000000028</v>
      </c>
      <c r="Q170" s="237">
        <f t="shared" si="59"/>
        <v>0.15255762314949603</v>
      </c>
      <c r="R170" s="237">
        <f t="shared" si="60"/>
        <v>0.15510644282829128</v>
      </c>
      <c r="S170" s="237">
        <f t="shared" si="61"/>
        <v>0.67406599572214032</v>
      </c>
      <c r="T170" s="237">
        <f t="shared" si="62"/>
        <v>0.23275041369211982</v>
      </c>
      <c r="U170" s="237">
        <f t="shared" si="63"/>
        <v>9.3183590585739842E-2</v>
      </c>
      <c r="V170" s="237">
        <f t="shared" si="64"/>
        <v>0.6707487706233799</v>
      </c>
      <c r="W170" s="237">
        <f t="shared" si="65"/>
        <v>0.23647062967157895</v>
      </c>
      <c r="X170" s="237">
        <f t="shared" si="66"/>
        <v>9.2780599705041017E-2</v>
      </c>
      <c r="Y170" s="252">
        <f t="shared" si="72"/>
        <v>1.2588068314788836</v>
      </c>
      <c r="Z170" s="252">
        <f t="shared" si="73"/>
        <v>1.259150851169559</v>
      </c>
      <c r="AA170" s="252">
        <f t="shared" si="114"/>
        <v>45.608888246893869</v>
      </c>
      <c r="AB170" s="252">
        <f t="shared" si="112"/>
        <v>45.719091825754646</v>
      </c>
      <c r="AD170" s="231">
        <f>Wealth!ET95</f>
        <v>7788.1923128634244</v>
      </c>
      <c r="AE170" s="231">
        <f>Wealth!ET195</f>
        <v>3537.974382608626</v>
      </c>
      <c r="AF170" s="231">
        <f>Wealth!ET295</f>
        <v>1013.673560440469</v>
      </c>
      <c r="AG170" s="275">
        <f t="shared" si="74"/>
        <v>12339.840255912519</v>
      </c>
      <c r="AH170" s="275">
        <f t="shared" si="75"/>
        <v>26455.492270452327</v>
      </c>
      <c r="AI170" s="275">
        <f t="shared" si="69"/>
        <v>6255.7616267050989</v>
      </c>
      <c r="AJ170" s="275">
        <f t="shared" si="70"/>
        <v>3294.4622849567108</v>
      </c>
      <c r="AK170" s="275">
        <f t="shared" si="76"/>
        <v>36005.716182114134</v>
      </c>
      <c r="AL170" s="252">
        <f t="shared" si="79"/>
        <v>1.2434931211370086</v>
      </c>
      <c r="AM170" s="252">
        <f t="shared" si="115"/>
        <v>45.153981786510045</v>
      </c>
    </row>
    <row r="171" spans="1:39">
      <c r="A171" s="212">
        <v>2011</v>
      </c>
      <c r="C171" s="268">
        <f t="shared" si="57"/>
        <v>7060.3307720917965</v>
      </c>
      <c r="D171" s="231">
        <f>Wealth!EU99</f>
        <v>4.1200537927013531E-2</v>
      </c>
      <c r="E171" s="231">
        <f>Wealth!EU199</f>
        <v>9.9802271023390454E-2</v>
      </c>
      <c r="F171" s="231">
        <f>Wealth!EU299</f>
        <v>7.0274954773282383E-2</v>
      </c>
      <c r="G171" s="269">
        <f t="shared" ref="G171:P171" si="139">+G71</f>
        <v>3.6584311263368785</v>
      </c>
      <c r="H171" s="269">
        <f t="shared" si="139"/>
        <v>1.7858578270183842</v>
      </c>
      <c r="I171" s="269">
        <f t="shared" si="139"/>
        <v>3.3588986675584884</v>
      </c>
      <c r="J171" s="238">
        <f>AgeEffic!EZ100</f>
        <v>30877.216062326275</v>
      </c>
      <c r="K171" s="238">
        <f>AgeEffic!EZ200</f>
        <v>6783.8059008648424</v>
      </c>
      <c r="L171" s="238">
        <f>AgeEffic!EZ300</f>
        <v>3522.0409362901</v>
      </c>
      <c r="M171" s="238">
        <f>AgeEffic!EZ97</f>
        <v>8440.0156777703451</v>
      </c>
      <c r="N171" s="238">
        <f>AgeEffic!EZ197</f>
        <v>3798.6259590389036</v>
      </c>
      <c r="O171" s="238">
        <f>AgeEffic!EZ297</f>
        <v>1048.5701668547792</v>
      </c>
      <c r="P171" s="270">
        <f t="shared" si="139"/>
        <v>5.5999999999999943</v>
      </c>
      <c r="Q171" s="237">
        <f t="shared" si="59"/>
        <v>0.180340992202082</v>
      </c>
      <c r="R171" s="237">
        <f t="shared" si="60"/>
        <v>0.18694860644984909</v>
      </c>
      <c r="S171" s="237">
        <f t="shared" si="61"/>
        <v>0.63212903188855019</v>
      </c>
      <c r="T171" s="237">
        <f t="shared" si="62"/>
        <v>0.25956283385358891</v>
      </c>
      <c r="U171" s="237">
        <f t="shared" si="63"/>
        <v>0.10830813425786084</v>
      </c>
      <c r="V171" s="237">
        <f t="shared" si="64"/>
        <v>0.62664858442212223</v>
      </c>
      <c r="W171" s="237">
        <f t="shared" si="65"/>
        <v>0.26422830542739401</v>
      </c>
      <c r="X171" s="237">
        <f t="shared" si="66"/>
        <v>0.10912311015048362</v>
      </c>
      <c r="Y171" s="252">
        <f t="shared" si="72"/>
        <v>1.2332013865321616</v>
      </c>
      <c r="Z171" s="252">
        <f t="shared" si="73"/>
        <v>1.2334611937076567</v>
      </c>
      <c r="AA171" s="252">
        <f t="shared" si="114"/>
        <v>56.244944224259932</v>
      </c>
      <c r="AB171" s="252">
        <f t="shared" si="112"/>
        <v>56.392725578625296</v>
      </c>
      <c r="AD171" s="231">
        <f>Wealth!EU95</f>
        <v>9473.1803024386554</v>
      </c>
      <c r="AE171" s="231">
        <f>Wealth!EU195</f>
        <v>4477.4547143526925</v>
      </c>
      <c r="AF171" s="231">
        <f>Wealth!EU295</f>
        <v>1161.0361222268239</v>
      </c>
      <c r="AG171" s="275">
        <f t="shared" si="74"/>
        <v>15111.671139018172</v>
      </c>
      <c r="AH171" s="275">
        <f t="shared" si="75"/>
        <v>34656.977683842983</v>
      </c>
      <c r="AI171" s="275">
        <f t="shared" si="69"/>
        <v>7996.0975467471198</v>
      </c>
      <c r="AJ171" s="275">
        <f t="shared" si="70"/>
        <v>3899.8026839349532</v>
      </c>
      <c r="AK171" s="275">
        <f t="shared" si="76"/>
        <v>46552.877914525059</v>
      </c>
      <c r="AL171" s="252">
        <f t="shared" si="79"/>
        <v>1.2183047349643241</v>
      </c>
      <c r="AM171" s="252">
        <f t="shared" si="115"/>
        <v>55.011309812998036</v>
      </c>
    </row>
    <row r="172" spans="1:39">
      <c r="A172" s="212">
        <v>2012</v>
      </c>
      <c r="C172" s="268">
        <f t="shared" si="57"/>
        <v>7828.6629828517816</v>
      </c>
      <c r="D172" s="231">
        <f>Wealth!EV99</f>
        <v>4.1825628295842264E-2</v>
      </c>
      <c r="E172" s="231">
        <f>Wealth!EV199</f>
        <v>0.10148729362022332</v>
      </c>
      <c r="F172" s="231">
        <f>Wealth!EV299</f>
        <v>7.0103347636513852E-2</v>
      </c>
      <c r="G172" s="269">
        <f t="shared" ref="G172:P172" si="140">+G72</f>
        <v>3.824889742585206</v>
      </c>
      <c r="H172" s="269">
        <f t="shared" si="140"/>
        <v>1.8305042726938436</v>
      </c>
      <c r="I172" s="269">
        <f t="shared" si="140"/>
        <v>3.4579861782514643</v>
      </c>
      <c r="J172" s="238">
        <f>AgeEffic!FA100</f>
        <v>38936.16346962512</v>
      </c>
      <c r="K172" s="238">
        <f>AgeEffic!FA200</f>
        <v>8714.3994418836992</v>
      </c>
      <c r="L172" s="238">
        <f>AgeEffic!FA300</f>
        <v>4159.477146548842</v>
      </c>
      <c r="M172" s="238">
        <f>AgeEffic!FA97</f>
        <v>10179.682576499197</v>
      </c>
      <c r="N172" s="238">
        <f>AgeEffic!FA197</f>
        <v>4760.6550675018307</v>
      </c>
      <c r="O172" s="238">
        <f>AgeEffic!FA297</f>
        <v>1202.86112556184</v>
      </c>
      <c r="P172" s="270">
        <f t="shared" si="140"/>
        <v>3.0999999999999943</v>
      </c>
      <c r="Q172" s="237">
        <f t="shared" si="59"/>
        <v>0.13773970038960509</v>
      </c>
      <c r="R172" s="237">
        <f t="shared" si="60"/>
        <v>0.14161973956030302</v>
      </c>
      <c r="S172" s="237">
        <f t="shared" si="61"/>
        <v>0.66677918882696574</v>
      </c>
      <c r="T172" s="237">
        <f t="shared" si="62"/>
        <v>0.23846467795649354</v>
      </c>
      <c r="U172" s="237">
        <f t="shared" si="63"/>
        <v>9.4756133216540653E-2</v>
      </c>
      <c r="V172" s="237">
        <f t="shared" si="64"/>
        <v>0.66527182251817474</v>
      </c>
      <c r="W172" s="237">
        <f t="shared" si="65"/>
        <v>0.23961750747603278</v>
      </c>
      <c r="X172" s="237">
        <f t="shared" si="66"/>
        <v>9.511067000579225E-2</v>
      </c>
      <c r="Y172" s="252">
        <f t="shared" si="72"/>
        <v>1.2115077723021646</v>
      </c>
      <c r="Z172" s="252">
        <f t="shared" si="73"/>
        <v>1.2116073738637148</v>
      </c>
      <c r="AA172" s="252">
        <f t="shared" si="114"/>
        <v>68.14118708039264</v>
      </c>
      <c r="AB172" s="252">
        <f t="shared" si="112"/>
        <v>68.325842143335322</v>
      </c>
      <c r="AD172" s="231">
        <f>Wealth!EV95</f>
        <v>11350.260195457566</v>
      </c>
      <c r="AE172" s="231">
        <f>Wealth!EV195</f>
        <v>5572.6709465979447</v>
      </c>
      <c r="AF172" s="231">
        <f>Wealth!EV295</f>
        <v>1333.2893093636226</v>
      </c>
      <c r="AG172" s="275">
        <f t="shared" si="74"/>
        <v>18256.220451419133</v>
      </c>
      <c r="AH172" s="275">
        <f t="shared" si="75"/>
        <v>43413.493797278796</v>
      </c>
      <c r="AI172" s="275">
        <f t="shared" si="69"/>
        <v>10200.797978064384</v>
      </c>
      <c r="AJ172" s="275">
        <f t="shared" si="70"/>
        <v>4610.4960033898478</v>
      </c>
      <c r="AK172" s="275">
        <f t="shared" si="76"/>
        <v>58224.787778733029</v>
      </c>
      <c r="AL172" s="252">
        <f t="shared" si="79"/>
        <v>1.2019389453367737</v>
      </c>
      <c r="AM172" s="252">
        <f t="shared" si="115"/>
        <v>66.120235698229365</v>
      </c>
    </row>
    <row r="173" spans="1:39">
      <c r="A173" s="212">
        <v>2013</v>
      </c>
      <c r="C173" s="268">
        <f t="shared" si="57"/>
        <v>8073.112851960298</v>
      </c>
      <c r="D173" s="231">
        <f>Wealth!EW99</f>
        <v>4.2191624988164762E-2</v>
      </c>
      <c r="E173" s="231">
        <f>Wealth!EW199</f>
        <v>0.100581264222787</v>
      </c>
      <c r="F173" s="231">
        <f>Wealth!EW299</f>
        <v>7.1198742765982759E-2</v>
      </c>
      <c r="G173" s="269">
        <f t="shared" ref="G173:P173" si="141">+G73</f>
        <v>3.8363644118129612</v>
      </c>
      <c r="H173" s="269">
        <f t="shared" si="141"/>
        <v>1.849724567557129</v>
      </c>
      <c r="I173" s="269">
        <f t="shared" si="141"/>
        <v>3.5098559709252357</v>
      </c>
      <c r="J173" s="238">
        <f>AgeEffic!FB100</f>
        <v>46564.598958491399</v>
      </c>
      <c r="K173" s="238">
        <f>AgeEffic!FB200</f>
        <v>11019.434278885188</v>
      </c>
      <c r="L173" s="238">
        <f>AgeEffic!FB300</f>
        <v>4807.6723893680119</v>
      </c>
      <c r="M173" s="238">
        <f>AgeEffic!FB97</f>
        <v>12137.689218237285</v>
      </c>
      <c r="N173" s="238">
        <f>AgeEffic!FB197</f>
        <v>5957.3379043336145</v>
      </c>
      <c r="O173" s="238">
        <f>AgeEffic!FB297</f>
        <v>1369.7634402076783</v>
      </c>
      <c r="P173" s="270">
        <f t="shared" si="141"/>
        <v>3.2000000000000028</v>
      </c>
      <c r="Q173" s="237">
        <f t="shared" si="59"/>
        <v>7.9903903683997191E-2</v>
      </c>
      <c r="R173" s="237">
        <f t="shared" si="60"/>
        <v>8.0278807617100129E-2</v>
      </c>
      <c r="S173" s="237">
        <f t="shared" si="61"/>
        <v>0.68692654643396434</v>
      </c>
      <c r="T173" s="237">
        <f t="shared" si="62"/>
        <v>0.23202207382487416</v>
      </c>
      <c r="U173" s="237">
        <f t="shared" si="63"/>
        <v>8.1051379741161486E-2</v>
      </c>
      <c r="V173" s="237">
        <f t="shared" si="64"/>
        <v>0.68775573965893799</v>
      </c>
      <c r="W173" s="237">
        <f t="shared" si="65"/>
        <v>0.23154412073868358</v>
      </c>
      <c r="X173" s="237">
        <f t="shared" si="66"/>
        <v>8.0700139602378457E-2</v>
      </c>
      <c r="Y173" s="252">
        <f t="shared" si="72"/>
        <v>1.2011091523600215</v>
      </c>
      <c r="Z173" s="252">
        <f t="shared" si="73"/>
        <v>1.2011286442985765</v>
      </c>
      <c r="AA173" s="252">
        <f t="shared" si="114"/>
        <v>81.845003454936048</v>
      </c>
      <c r="AB173" s="252">
        <f t="shared" si="112"/>
        <v>82.068126144182898</v>
      </c>
      <c r="AD173" s="231">
        <f>Wealth!EW95</f>
        <v>13481.225837502545</v>
      </c>
      <c r="AE173" s="231">
        <f>Wealth!EW195</f>
        <v>6999.1452903046029</v>
      </c>
      <c r="AF173" s="231">
        <f>Wealth!EW295</f>
        <v>1507.747700472315</v>
      </c>
      <c r="AG173" s="275">
        <f t="shared" si="74"/>
        <v>21988.118828279465</v>
      </c>
      <c r="AH173" s="275">
        <f t="shared" si="75"/>
        <v>51718.895030608146</v>
      </c>
      <c r="AI173" s="275">
        <f t="shared" si="69"/>
        <v>12946.490995378197</v>
      </c>
      <c r="AJ173" s="275">
        <f t="shared" si="70"/>
        <v>5291.9772691515491</v>
      </c>
      <c r="AK173" s="275">
        <f t="shared" si="76"/>
        <v>69957.363295137897</v>
      </c>
      <c r="AL173" s="252">
        <f t="shared" si="79"/>
        <v>1.1952455391428642</v>
      </c>
      <c r="AM173" s="252">
        <f t="shared" si="115"/>
        <v>79.029916765383419</v>
      </c>
    </row>
    <row r="174" spans="1:39">
      <c r="A174" s="212">
        <v>2014</v>
      </c>
      <c r="C174" s="268" t="e">
        <f t="shared" si="57"/>
        <v>#DIV/0!</v>
      </c>
      <c r="D174" s="231" t="e">
        <f>Wealth!EX99</f>
        <v>#DIV/0!</v>
      </c>
      <c r="E174" s="231" t="e">
        <f>Wealth!EX199</f>
        <v>#DIV/0!</v>
      </c>
      <c r="F174" s="231" t="e">
        <f>Wealth!EX299</f>
        <v>#DIV/0!</v>
      </c>
      <c r="G174" s="269">
        <f t="shared" ref="G174:P174" si="142">+G74</f>
        <v>1.9105094770828546</v>
      </c>
      <c r="H174" s="269">
        <f t="shared" si="142"/>
        <v>0.9156136609407789</v>
      </c>
      <c r="I174" s="269">
        <f t="shared" si="142"/>
        <v>1.7689674093463188</v>
      </c>
      <c r="J174" s="238" t="e">
        <f>AgeEffic!FC100</f>
        <v>#DIV/0!</v>
      </c>
      <c r="K174" s="238" t="e">
        <f>AgeEffic!FC200</f>
        <v>#DIV/0!</v>
      </c>
      <c r="L174" s="238" t="e">
        <f>AgeEffic!FC300</f>
        <v>#DIV/0!</v>
      </c>
      <c r="M174" s="238" t="e">
        <f>AgeEffic!FC97</f>
        <v>#DIV/0!</v>
      </c>
      <c r="N174" s="238" t="e">
        <f>AgeEffic!FC197</f>
        <v>#DIV/0!</v>
      </c>
      <c r="O174" s="238" t="e">
        <f>AgeEffic!FC297</f>
        <v>#DIV/0!</v>
      </c>
      <c r="P174" s="270">
        <f t="shared" si="142"/>
        <v>-100</v>
      </c>
      <c r="Q174" s="237" t="e">
        <f t="shared" si="59"/>
        <v>#DIV/0!</v>
      </c>
      <c r="R174" s="237" t="e">
        <f t="shared" si="60"/>
        <v>#DIV/0!</v>
      </c>
      <c r="S174" s="237" t="e">
        <f t="shared" si="61"/>
        <v>#DIV/0!</v>
      </c>
      <c r="T174" s="237" t="e">
        <f t="shared" si="62"/>
        <v>#DIV/0!</v>
      </c>
      <c r="U174" s="237" t="e">
        <f t="shared" si="63"/>
        <v>#DIV/0!</v>
      </c>
      <c r="V174" s="237" t="e">
        <f t="shared" si="64"/>
        <v>#DIV/0!</v>
      </c>
      <c r="W174" s="237" t="e">
        <f t="shared" si="65"/>
        <v>#DIV/0!</v>
      </c>
      <c r="X174" s="237" t="e">
        <f t="shared" si="66"/>
        <v>#DIV/0!</v>
      </c>
      <c r="Y174" s="252" t="e">
        <f t="shared" si="72"/>
        <v>#DIV/0!</v>
      </c>
      <c r="Z174" s="252" t="e">
        <f t="shared" si="73"/>
        <v>#DIV/0!</v>
      </c>
      <c r="AA174" s="252" t="e">
        <f t="shared" si="114"/>
        <v>#DIV/0!</v>
      </c>
      <c r="AB174" s="252" t="e">
        <f t="shared" si="112"/>
        <v>#DIV/0!</v>
      </c>
      <c r="AD174" s="231" t="e">
        <f>Wealth!EX95</f>
        <v>#DIV/0!</v>
      </c>
      <c r="AE174" s="231" t="e">
        <f>Wealth!EX195</f>
        <v>#DIV/0!</v>
      </c>
      <c r="AF174" s="231" t="e">
        <f>Wealth!EX295</f>
        <v>#DIV/0!</v>
      </c>
      <c r="AG174" s="252" t="e">
        <f t="shared" si="74"/>
        <v>#DIV/0!</v>
      </c>
      <c r="AH174" s="252" t="e">
        <f t="shared" si="75"/>
        <v>#DIV/0!</v>
      </c>
      <c r="AI174" s="252" t="e">
        <f t="shared" si="69"/>
        <v>#DIV/0!</v>
      </c>
      <c r="AJ174" s="252" t="e">
        <f t="shared" si="70"/>
        <v>#DIV/0!</v>
      </c>
      <c r="AK174" s="252" t="e">
        <f t="shared" si="76"/>
        <v>#DIV/0!</v>
      </c>
      <c r="AL174" s="252" t="e">
        <f t="shared" si="79"/>
        <v>#DIV/0!</v>
      </c>
      <c r="AM174" s="252" t="e">
        <f t="shared" si="115"/>
        <v>#DIV/0!</v>
      </c>
    </row>
    <row r="175" spans="1:39">
      <c r="A175" s="212">
        <v>2015</v>
      </c>
      <c r="C175" s="268" t="e">
        <f t="shared" ref="C175:C190" si="143">+C75</f>
        <v>#DIV/0!</v>
      </c>
      <c r="D175" s="231" t="e">
        <f>Wealth!EY99</f>
        <v>#DIV/0!</v>
      </c>
      <c r="E175" s="231" t="e">
        <f>Wealth!EY199</f>
        <v>#DIV/0!</v>
      </c>
      <c r="F175" s="231" t="e">
        <f>Wealth!EY299</f>
        <v>#DIV/0!</v>
      </c>
      <c r="G175" s="269">
        <f t="shared" ref="G175:P175" si="144">+G75</f>
        <v>0</v>
      </c>
      <c r="H175" s="269">
        <f t="shared" si="144"/>
        <v>0</v>
      </c>
      <c r="I175" s="269">
        <f t="shared" si="144"/>
        <v>0</v>
      </c>
      <c r="J175" s="238" t="e">
        <f>AgeEffic!FD100</f>
        <v>#DIV/0!</v>
      </c>
      <c r="K175" s="238" t="e">
        <f>AgeEffic!FD200</f>
        <v>#DIV/0!</v>
      </c>
      <c r="L175" s="238" t="e">
        <f>AgeEffic!FD300</f>
        <v>#DIV/0!</v>
      </c>
      <c r="M175" s="238" t="e">
        <f>AgeEffic!FD97</f>
        <v>#DIV/0!</v>
      </c>
      <c r="N175" s="238" t="e">
        <f>AgeEffic!FD197</f>
        <v>#DIV/0!</v>
      </c>
      <c r="O175" s="238" t="e">
        <f>AgeEffic!FD297</f>
        <v>#DIV/0!</v>
      </c>
      <c r="P175" s="270">
        <f t="shared" si="144"/>
        <v>-100</v>
      </c>
      <c r="Q175" s="237" t="e">
        <f t="shared" si="59"/>
        <v>#DIV/0!</v>
      </c>
      <c r="R175" s="237" t="e">
        <f t="shared" si="60"/>
        <v>#DIV/0!</v>
      </c>
      <c r="S175" s="237" t="e">
        <f t="shared" si="61"/>
        <v>#DIV/0!</v>
      </c>
      <c r="T175" s="237" t="e">
        <f t="shared" si="62"/>
        <v>#DIV/0!</v>
      </c>
      <c r="U175" s="237" t="e">
        <f t="shared" si="63"/>
        <v>#DIV/0!</v>
      </c>
      <c r="V175" s="237" t="e">
        <f t="shared" si="64"/>
        <v>#DIV/0!</v>
      </c>
      <c r="W175" s="237" t="e">
        <f t="shared" si="65"/>
        <v>#DIV/0!</v>
      </c>
      <c r="X175" s="237" t="e">
        <f t="shared" si="66"/>
        <v>#DIV/0!</v>
      </c>
      <c r="Y175" s="252" t="e">
        <f t="shared" si="72"/>
        <v>#DIV/0!</v>
      </c>
      <c r="Z175" s="252" t="e">
        <f t="shared" si="73"/>
        <v>#DIV/0!</v>
      </c>
      <c r="AA175" s="252" t="e">
        <f t="shared" si="114"/>
        <v>#DIV/0!</v>
      </c>
      <c r="AB175" s="252" t="e">
        <f t="shared" si="112"/>
        <v>#DIV/0!</v>
      </c>
      <c r="AD175" s="231" t="e">
        <f>Wealth!EY95</f>
        <v>#DIV/0!</v>
      </c>
      <c r="AE175" s="231" t="e">
        <f>Wealth!EY195</f>
        <v>#DIV/0!</v>
      </c>
      <c r="AF175" s="231" t="e">
        <f>Wealth!EY295</f>
        <v>#DIV/0!</v>
      </c>
      <c r="AG175" s="252" t="e">
        <f t="shared" si="74"/>
        <v>#DIV/0!</v>
      </c>
      <c r="AH175" s="252" t="e">
        <f t="shared" si="75"/>
        <v>#DIV/0!</v>
      </c>
      <c r="AI175" s="252" t="e">
        <f t="shared" si="69"/>
        <v>#DIV/0!</v>
      </c>
      <c r="AJ175" s="252" t="e">
        <f t="shared" si="70"/>
        <v>#DIV/0!</v>
      </c>
      <c r="AK175" s="252" t="e">
        <f t="shared" si="76"/>
        <v>#DIV/0!</v>
      </c>
      <c r="AL175" s="252" t="e">
        <f t="shared" si="79"/>
        <v>#DIV/0!</v>
      </c>
      <c r="AM175" s="252" t="e">
        <f t="shared" si="115"/>
        <v>#DIV/0!</v>
      </c>
    </row>
    <row r="176" spans="1:39">
      <c r="A176" s="212">
        <v>2016</v>
      </c>
      <c r="C176" s="268" t="e">
        <f t="shared" si="143"/>
        <v>#DIV/0!</v>
      </c>
      <c r="D176" s="231" t="e">
        <f>Wealth!EZ99</f>
        <v>#DIV/0!</v>
      </c>
      <c r="E176" s="231" t="e">
        <f>Wealth!EZ199</f>
        <v>#DIV/0!</v>
      </c>
      <c r="F176" s="231" t="e">
        <f>Wealth!EZ299</f>
        <v>#DIV/0!</v>
      </c>
      <c r="G176" s="269">
        <f t="shared" ref="G176:P176" si="145">+G76</f>
        <v>0</v>
      </c>
      <c r="H176" s="269">
        <f t="shared" si="145"/>
        <v>0</v>
      </c>
      <c r="I176" s="269">
        <f t="shared" si="145"/>
        <v>0</v>
      </c>
      <c r="J176" s="238" t="e">
        <f>AgeEffic!FE100</f>
        <v>#DIV/0!</v>
      </c>
      <c r="K176" s="238" t="e">
        <f>AgeEffic!FE200</f>
        <v>#DIV/0!</v>
      </c>
      <c r="L176" s="238" t="e">
        <f>AgeEffic!FE300</f>
        <v>#DIV/0!</v>
      </c>
      <c r="M176" s="238" t="e">
        <f>AgeEffic!FE97</f>
        <v>#DIV/0!</v>
      </c>
      <c r="N176" s="238" t="e">
        <f>AgeEffic!FE197</f>
        <v>#DIV/0!</v>
      </c>
      <c r="O176" s="238" t="e">
        <f>AgeEffic!FE297</f>
        <v>#DIV/0!</v>
      </c>
      <c r="P176" s="270">
        <f t="shared" si="145"/>
        <v>-100</v>
      </c>
      <c r="Q176" s="237" t="e">
        <f t="shared" ref="Q176:Q190" si="146">+(C176-(D176-((G176/G175)-1))*J176-(E176-((H176/H175)-1))*K176-(F176-((I176/I175)-1))*L176)/(J176+K176+L176)</f>
        <v>#DIV/0!</v>
      </c>
      <c r="R176" s="237" t="e">
        <f t="shared" ref="R176:R190" si="147">+(C176-(D176*G176-(G176-G175))*M176-(E176*H176-(H176-H175))*N176-(F176*I176-(I176-I175))*O176)/(G175*M176+H175*N176+I175*O176)</f>
        <v>#DIV/0!</v>
      </c>
      <c r="S176" s="237" t="e">
        <f t="shared" ref="S176:S190" si="148">+($Q176+D176-((G176/G175)-1))*J176/$C176</f>
        <v>#DIV/0!</v>
      </c>
      <c r="T176" s="237" t="e">
        <f t="shared" ref="T176:T190" si="149">+($Q176+E176-((H176/H175)-1))*K176/$C176</f>
        <v>#DIV/0!</v>
      </c>
      <c r="U176" s="237" t="e">
        <f t="shared" ref="U176:U190" si="150">+($Q176+F176-((I176/I175)-1))*L176/$C176</f>
        <v>#DIV/0!</v>
      </c>
      <c r="V176" s="237" t="e">
        <f t="shared" ref="V176:V190" si="151">+($R176*G175+D176*G176-(G176-G175))*M176/$C176</f>
        <v>#DIV/0!</v>
      </c>
      <c r="W176" s="237" t="e">
        <f t="shared" ref="W176:W190" si="152">+($R176*H175+E176*H176-(H176-H175))*N176/$C176</f>
        <v>#DIV/0!</v>
      </c>
      <c r="X176" s="237" t="e">
        <f t="shared" ref="X176:X190" si="153">+($R176*I175+F176*I176-(I176-I175))*O176/$C176</f>
        <v>#DIV/0!</v>
      </c>
      <c r="Y176" s="252" t="e">
        <f t="shared" ref="Y176:Y190" si="154">+((M176/M175)^((S175+S176)/2))*((N176/N175)^((T175+T176)/2))*((O176/O175)^((U175+U176)/2))</f>
        <v>#DIV/0!</v>
      </c>
      <c r="Z176" s="252" t="e">
        <f t="shared" ref="Z176:Z190" si="155">+((M176/M175)^((V175+V176)/2))*((N176/N175)^((W175+W176)/2))*((O176/O175)^((X175+X176)/2))</f>
        <v>#DIV/0!</v>
      </c>
      <c r="AA176" s="252" t="e">
        <f t="shared" si="114"/>
        <v>#DIV/0!</v>
      </c>
      <c r="AB176" s="252" t="e">
        <f t="shared" si="112"/>
        <v>#DIV/0!</v>
      </c>
      <c r="AD176" s="231" t="e">
        <f>Wealth!EZ95</f>
        <v>#DIV/0!</v>
      </c>
      <c r="AE176" s="231" t="e">
        <f>Wealth!EZ195</f>
        <v>#DIV/0!</v>
      </c>
      <c r="AF176" s="231" t="e">
        <f>Wealth!EZ295</f>
        <v>#DIV/0!</v>
      </c>
      <c r="AG176" s="252" t="e">
        <f t="shared" si="74"/>
        <v>#DIV/0!</v>
      </c>
      <c r="AH176" s="252" t="e">
        <f t="shared" si="75"/>
        <v>#DIV/0!</v>
      </c>
      <c r="AI176" s="252" t="e">
        <f t="shared" ref="AI176:AI190" si="156">+AE176*H176</f>
        <v>#DIV/0!</v>
      </c>
      <c r="AJ176" s="252" t="e">
        <f t="shared" ref="AJ176:AJ190" si="157">+AF176*I176</f>
        <v>#DIV/0!</v>
      </c>
      <c r="AK176" s="252" t="e">
        <f t="shared" si="76"/>
        <v>#DIV/0!</v>
      </c>
      <c r="AL176" s="252" t="e">
        <f t="shared" si="79"/>
        <v>#DIV/0!</v>
      </c>
      <c r="AM176" s="252" t="e">
        <f t="shared" si="115"/>
        <v>#DIV/0!</v>
      </c>
    </row>
    <row r="177" spans="1:39">
      <c r="A177" s="212">
        <v>2017</v>
      </c>
      <c r="C177" s="268" t="e">
        <f t="shared" si="143"/>
        <v>#DIV/0!</v>
      </c>
      <c r="D177" s="231" t="e">
        <f>Wealth!FA99</f>
        <v>#DIV/0!</v>
      </c>
      <c r="E177" s="231" t="e">
        <f>Wealth!FA199</f>
        <v>#DIV/0!</v>
      </c>
      <c r="F177" s="231" t="e">
        <f>Wealth!FA299</f>
        <v>#DIV/0!</v>
      </c>
      <c r="G177" s="269">
        <f t="shared" ref="G177:P177" si="158">+G77</f>
        <v>0</v>
      </c>
      <c r="H177" s="269">
        <f t="shared" si="158"/>
        <v>0</v>
      </c>
      <c r="I177" s="269">
        <f t="shared" si="158"/>
        <v>0</v>
      </c>
      <c r="J177" s="238" t="e">
        <f>AgeEffic!FF100</f>
        <v>#DIV/0!</v>
      </c>
      <c r="K177" s="238" t="e">
        <f>AgeEffic!FF200</f>
        <v>#DIV/0!</v>
      </c>
      <c r="L177" s="238" t="e">
        <f>AgeEffic!FF300</f>
        <v>#DIV/0!</v>
      </c>
      <c r="M177" s="238" t="e">
        <f>AgeEffic!FF97</f>
        <v>#DIV/0!</v>
      </c>
      <c r="N177" s="238" t="e">
        <f>AgeEffic!FF197</f>
        <v>#DIV/0!</v>
      </c>
      <c r="O177" s="238" t="e">
        <f>AgeEffic!FF297</f>
        <v>#DIV/0!</v>
      </c>
      <c r="P177" s="270">
        <f t="shared" si="158"/>
        <v>-100</v>
      </c>
      <c r="Q177" s="237" t="e">
        <f t="shared" si="146"/>
        <v>#DIV/0!</v>
      </c>
      <c r="R177" s="237" t="e">
        <f t="shared" si="147"/>
        <v>#DIV/0!</v>
      </c>
      <c r="S177" s="237" t="e">
        <f t="shared" si="148"/>
        <v>#DIV/0!</v>
      </c>
      <c r="T177" s="237" t="e">
        <f t="shared" si="149"/>
        <v>#DIV/0!</v>
      </c>
      <c r="U177" s="237" t="e">
        <f t="shared" si="150"/>
        <v>#DIV/0!</v>
      </c>
      <c r="V177" s="237" t="e">
        <f t="shared" si="151"/>
        <v>#DIV/0!</v>
      </c>
      <c r="W177" s="237" t="e">
        <f t="shared" si="152"/>
        <v>#DIV/0!</v>
      </c>
      <c r="X177" s="237" t="e">
        <f t="shared" si="153"/>
        <v>#DIV/0!</v>
      </c>
      <c r="Y177" s="252" t="e">
        <f t="shared" si="154"/>
        <v>#DIV/0!</v>
      </c>
      <c r="Z177" s="252" t="e">
        <f t="shared" si="155"/>
        <v>#DIV/0!</v>
      </c>
      <c r="AA177" s="252" t="e">
        <f t="shared" si="114"/>
        <v>#DIV/0!</v>
      </c>
      <c r="AB177" s="252" t="e">
        <f t="shared" si="112"/>
        <v>#DIV/0!</v>
      </c>
      <c r="AD177" s="231" t="e">
        <f>Wealth!FA95</f>
        <v>#DIV/0!</v>
      </c>
      <c r="AE177" s="231" t="e">
        <f>Wealth!FA195</f>
        <v>#DIV/0!</v>
      </c>
      <c r="AF177" s="231" t="e">
        <f>Wealth!FA295</f>
        <v>#DIV/0!</v>
      </c>
      <c r="AG177" s="252" t="e">
        <f t="shared" ref="AG177:AG190" si="159">+AD177+AE177+AF177</f>
        <v>#DIV/0!</v>
      </c>
      <c r="AH177" s="252" t="e">
        <f t="shared" ref="AH177:AH190" si="160">+AD177*G177</f>
        <v>#DIV/0!</v>
      </c>
      <c r="AI177" s="252" t="e">
        <f t="shared" si="156"/>
        <v>#DIV/0!</v>
      </c>
      <c r="AJ177" s="252" t="e">
        <f t="shared" si="157"/>
        <v>#DIV/0!</v>
      </c>
      <c r="AK177" s="252" t="e">
        <f t="shared" ref="AK177:AK190" si="161">+AH177+AI177+AJ177</f>
        <v>#DIV/0!</v>
      </c>
      <c r="AL177" s="252" t="e">
        <f t="shared" si="79"/>
        <v>#DIV/0!</v>
      </c>
      <c r="AM177" s="252" t="e">
        <f t="shared" si="115"/>
        <v>#DIV/0!</v>
      </c>
    </row>
    <row r="178" spans="1:39">
      <c r="A178" s="212">
        <v>2018</v>
      </c>
      <c r="C178" s="268" t="e">
        <f t="shared" si="143"/>
        <v>#DIV/0!</v>
      </c>
      <c r="D178" s="231" t="e">
        <f>Wealth!FB99</f>
        <v>#DIV/0!</v>
      </c>
      <c r="E178" s="231" t="e">
        <f>Wealth!FB199</f>
        <v>#DIV/0!</v>
      </c>
      <c r="F178" s="231" t="e">
        <f>Wealth!FB299</f>
        <v>#DIV/0!</v>
      </c>
      <c r="G178" s="269">
        <f t="shared" ref="G178:P178" si="162">+G78</f>
        <v>0</v>
      </c>
      <c r="H178" s="269">
        <f t="shared" si="162"/>
        <v>0</v>
      </c>
      <c r="I178" s="269">
        <f t="shared" si="162"/>
        <v>0</v>
      </c>
      <c r="J178" s="238" t="e">
        <f>AgeEffic!FG100</f>
        <v>#DIV/0!</v>
      </c>
      <c r="K178" s="238" t="e">
        <f>AgeEffic!FG200</f>
        <v>#DIV/0!</v>
      </c>
      <c r="L178" s="238" t="e">
        <f>AgeEffic!FG300</f>
        <v>#DIV/0!</v>
      </c>
      <c r="M178" s="238" t="e">
        <f>AgeEffic!FG97</f>
        <v>#DIV/0!</v>
      </c>
      <c r="N178" s="238" t="e">
        <f>AgeEffic!FG197</f>
        <v>#DIV/0!</v>
      </c>
      <c r="O178" s="238" t="e">
        <f>AgeEffic!FG297</f>
        <v>#DIV/0!</v>
      </c>
      <c r="P178" s="270">
        <f t="shared" si="162"/>
        <v>-100</v>
      </c>
      <c r="Q178" s="237" t="e">
        <f t="shared" si="146"/>
        <v>#DIV/0!</v>
      </c>
      <c r="R178" s="237" t="e">
        <f t="shared" si="147"/>
        <v>#DIV/0!</v>
      </c>
      <c r="S178" s="237" t="e">
        <f t="shared" si="148"/>
        <v>#DIV/0!</v>
      </c>
      <c r="T178" s="237" t="e">
        <f t="shared" si="149"/>
        <v>#DIV/0!</v>
      </c>
      <c r="U178" s="237" t="e">
        <f t="shared" si="150"/>
        <v>#DIV/0!</v>
      </c>
      <c r="V178" s="237" t="e">
        <f t="shared" si="151"/>
        <v>#DIV/0!</v>
      </c>
      <c r="W178" s="237" t="e">
        <f t="shared" si="152"/>
        <v>#DIV/0!</v>
      </c>
      <c r="X178" s="237" t="e">
        <f t="shared" si="153"/>
        <v>#DIV/0!</v>
      </c>
      <c r="Y178" s="252" t="e">
        <f t="shared" si="154"/>
        <v>#DIV/0!</v>
      </c>
      <c r="Z178" s="252" t="e">
        <f t="shared" si="155"/>
        <v>#DIV/0!</v>
      </c>
      <c r="AA178" s="252" t="e">
        <f t="shared" si="114"/>
        <v>#DIV/0!</v>
      </c>
      <c r="AB178" s="252" t="e">
        <f t="shared" si="112"/>
        <v>#DIV/0!</v>
      </c>
      <c r="AD178" s="231" t="e">
        <f>Wealth!FB95</f>
        <v>#DIV/0!</v>
      </c>
      <c r="AE178" s="231" t="e">
        <f>Wealth!FB195</f>
        <v>#DIV/0!</v>
      </c>
      <c r="AF178" s="231" t="e">
        <f>Wealth!FB295</f>
        <v>#DIV/0!</v>
      </c>
      <c r="AG178" s="252" t="e">
        <f t="shared" si="159"/>
        <v>#DIV/0!</v>
      </c>
      <c r="AH178" s="252" t="e">
        <f t="shared" si="160"/>
        <v>#DIV/0!</v>
      </c>
      <c r="AI178" s="252" t="e">
        <f t="shared" si="156"/>
        <v>#DIV/0!</v>
      </c>
      <c r="AJ178" s="252" t="e">
        <f t="shared" si="157"/>
        <v>#DIV/0!</v>
      </c>
      <c r="AK178" s="252" t="e">
        <f t="shared" si="161"/>
        <v>#DIV/0!</v>
      </c>
      <c r="AL178" s="252" t="e">
        <f t="shared" ref="AL178:AL190" si="163">+((AD178/AD177)^((AH177+AH178)/($AK177+$AK178)))*((AE178/AE177)^((AI177+AI178)/($AK177+$AK178)))*((AF178/AF177)^((AJ177+AJ178)/($AK177+$AK178)))</f>
        <v>#DIV/0!</v>
      </c>
      <c r="AM178" s="252" t="e">
        <f t="shared" si="115"/>
        <v>#DIV/0!</v>
      </c>
    </row>
    <row r="179" spans="1:39">
      <c r="A179" s="212">
        <v>2019</v>
      </c>
      <c r="C179" s="268" t="e">
        <f t="shared" si="143"/>
        <v>#DIV/0!</v>
      </c>
      <c r="D179" s="231" t="e">
        <f>Wealth!FC99</f>
        <v>#DIV/0!</v>
      </c>
      <c r="E179" s="231" t="e">
        <f>Wealth!FC199</f>
        <v>#DIV/0!</v>
      </c>
      <c r="F179" s="231" t="e">
        <f>Wealth!FC299</f>
        <v>#DIV/0!</v>
      </c>
      <c r="G179" s="269">
        <f t="shared" ref="G179:P179" si="164">+G79</f>
        <v>0</v>
      </c>
      <c r="H179" s="269">
        <f t="shared" si="164"/>
        <v>0</v>
      </c>
      <c r="I179" s="269">
        <f t="shared" si="164"/>
        <v>0</v>
      </c>
      <c r="J179" s="238" t="e">
        <f>AgeEffic!FH100</f>
        <v>#DIV/0!</v>
      </c>
      <c r="K179" s="238" t="e">
        <f>AgeEffic!FH200</f>
        <v>#DIV/0!</v>
      </c>
      <c r="L179" s="238" t="e">
        <f>AgeEffic!FH300</f>
        <v>#DIV/0!</v>
      </c>
      <c r="M179" s="238" t="e">
        <f>AgeEffic!FH97</f>
        <v>#DIV/0!</v>
      </c>
      <c r="N179" s="238" t="e">
        <f>AgeEffic!FH197</f>
        <v>#DIV/0!</v>
      </c>
      <c r="O179" s="238" t="e">
        <f>AgeEffic!FH297</f>
        <v>#DIV/0!</v>
      </c>
      <c r="P179" s="270">
        <f t="shared" si="164"/>
        <v>-100</v>
      </c>
      <c r="Q179" s="237" t="e">
        <f t="shared" si="146"/>
        <v>#DIV/0!</v>
      </c>
      <c r="R179" s="237" t="e">
        <f t="shared" si="147"/>
        <v>#DIV/0!</v>
      </c>
      <c r="S179" s="237" t="e">
        <f t="shared" si="148"/>
        <v>#DIV/0!</v>
      </c>
      <c r="T179" s="237" t="e">
        <f t="shared" si="149"/>
        <v>#DIV/0!</v>
      </c>
      <c r="U179" s="237" t="e">
        <f t="shared" si="150"/>
        <v>#DIV/0!</v>
      </c>
      <c r="V179" s="237" t="e">
        <f t="shared" si="151"/>
        <v>#DIV/0!</v>
      </c>
      <c r="W179" s="237" t="e">
        <f t="shared" si="152"/>
        <v>#DIV/0!</v>
      </c>
      <c r="X179" s="237" t="e">
        <f t="shared" si="153"/>
        <v>#DIV/0!</v>
      </c>
      <c r="Y179" s="252" t="e">
        <f t="shared" si="154"/>
        <v>#DIV/0!</v>
      </c>
      <c r="Z179" s="252" t="e">
        <f t="shared" si="155"/>
        <v>#DIV/0!</v>
      </c>
      <c r="AA179" s="252" t="e">
        <f t="shared" si="114"/>
        <v>#DIV/0!</v>
      </c>
      <c r="AB179" s="252" t="e">
        <f t="shared" si="112"/>
        <v>#DIV/0!</v>
      </c>
      <c r="AD179" s="231" t="e">
        <f>Wealth!FC95</f>
        <v>#DIV/0!</v>
      </c>
      <c r="AE179" s="231" t="e">
        <f>Wealth!FC195</f>
        <v>#DIV/0!</v>
      </c>
      <c r="AF179" s="231" t="e">
        <f>Wealth!FC295</f>
        <v>#DIV/0!</v>
      </c>
      <c r="AG179" s="252" t="e">
        <f t="shared" si="159"/>
        <v>#DIV/0!</v>
      </c>
      <c r="AH179" s="252" t="e">
        <f t="shared" si="160"/>
        <v>#DIV/0!</v>
      </c>
      <c r="AI179" s="252" t="e">
        <f t="shared" si="156"/>
        <v>#DIV/0!</v>
      </c>
      <c r="AJ179" s="252" t="e">
        <f t="shared" si="157"/>
        <v>#DIV/0!</v>
      </c>
      <c r="AK179" s="252" t="e">
        <f t="shared" si="161"/>
        <v>#DIV/0!</v>
      </c>
      <c r="AL179" s="252" t="e">
        <f t="shared" si="163"/>
        <v>#DIV/0!</v>
      </c>
      <c r="AM179" s="252" t="e">
        <f t="shared" si="115"/>
        <v>#DIV/0!</v>
      </c>
    </row>
    <row r="180" spans="1:39">
      <c r="A180" s="212">
        <v>2020</v>
      </c>
      <c r="C180" s="268" t="e">
        <f t="shared" si="143"/>
        <v>#DIV/0!</v>
      </c>
      <c r="D180" s="231" t="e">
        <f>Wealth!FD99</f>
        <v>#DIV/0!</v>
      </c>
      <c r="E180" s="231" t="e">
        <f>Wealth!FD199</f>
        <v>#DIV/0!</v>
      </c>
      <c r="F180" s="231" t="e">
        <f>Wealth!FD299</f>
        <v>#DIV/0!</v>
      </c>
      <c r="G180" s="269">
        <f t="shared" ref="G180:P180" si="165">+G80</f>
        <v>0</v>
      </c>
      <c r="H180" s="269">
        <f t="shared" si="165"/>
        <v>0</v>
      </c>
      <c r="I180" s="269">
        <f t="shared" si="165"/>
        <v>0</v>
      </c>
      <c r="J180" s="238" t="e">
        <f>AgeEffic!FI100</f>
        <v>#DIV/0!</v>
      </c>
      <c r="K180" s="238" t="e">
        <f>AgeEffic!FI200</f>
        <v>#DIV/0!</v>
      </c>
      <c r="L180" s="238" t="e">
        <f>AgeEffic!FI300</f>
        <v>#DIV/0!</v>
      </c>
      <c r="M180" s="238" t="e">
        <f>AgeEffic!FI97</f>
        <v>#DIV/0!</v>
      </c>
      <c r="N180" s="238" t="e">
        <f>AgeEffic!FI197</f>
        <v>#DIV/0!</v>
      </c>
      <c r="O180" s="238" t="e">
        <f>AgeEffic!FI297</f>
        <v>#DIV/0!</v>
      </c>
      <c r="P180" s="270">
        <f t="shared" si="165"/>
        <v>-100</v>
      </c>
      <c r="Q180" s="237" t="e">
        <f t="shared" si="146"/>
        <v>#DIV/0!</v>
      </c>
      <c r="R180" s="237" t="e">
        <f t="shared" si="147"/>
        <v>#DIV/0!</v>
      </c>
      <c r="S180" s="237" t="e">
        <f t="shared" si="148"/>
        <v>#DIV/0!</v>
      </c>
      <c r="T180" s="237" t="e">
        <f t="shared" si="149"/>
        <v>#DIV/0!</v>
      </c>
      <c r="U180" s="237" t="e">
        <f t="shared" si="150"/>
        <v>#DIV/0!</v>
      </c>
      <c r="V180" s="237" t="e">
        <f t="shared" si="151"/>
        <v>#DIV/0!</v>
      </c>
      <c r="W180" s="237" t="e">
        <f t="shared" si="152"/>
        <v>#DIV/0!</v>
      </c>
      <c r="X180" s="237" t="e">
        <f t="shared" si="153"/>
        <v>#DIV/0!</v>
      </c>
      <c r="Y180" s="252" t="e">
        <f t="shared" si="154"/>
        <v>#DIV/0!</v>
      </c>
      <c r="Z180" s="252" t="e">
        <f t="shared" si="155"/>
        <v>#DIV/0!</v>
      </c>
      <c r="AA180" s="252" t="e">
        <f t="shared" si="114"/>
        <v>#DIV/0!</v>
      </c>
      <c r="AB180" s="252" t="e">
        <f t="shared" si="112"/>
        <v>#DIV/0!</v>
      </c>
      <c r="AD180" s="231" t="e">
        <f>Wealth!FD95</f>
        <v>#DIV/0!</v>
      </c>
      <c r="AE180" s="231" t="e">
        <f>Wealth!FD195</f>
        <v>#DIV/0!</v>
      </c>
      <c r="AF180" s="231" t="e">
        <f>Wealth!FD295</f>
        <v>#DIV/0!</v>
      </c>
      <c r="AG180" s="252" t="e">
        <f t="shared" si="159"/>
        <v>#DIV/0!</v>
      </c>
      <c r="AH180" s="252" t="e">
        <f t="shared" si="160"/>
        <v>#DIV/0!</v>
      </c>
      <c r="AI180" s="252" t="e">
        <f t="shared" si="156"/>
        <v>#DIV/0!</v>
      </c>
      <c r="AJ180" s="252" t="e">
        <f t="shared" si="157"/>
        <v>#DIV/0!</v>
      </c>
      <c r="AK180" s="252" t="e">
        <f t="shared" si="161"/>
        <v>#DIV/0!</v>
      </c>
      <c r="AL180" s="252" t="e">
        <f t="shared" si="163"/>
        <v>#DIV/0!</v>
      </c>
      <c r="AM180" s="252" t="e">
        <f t="shared" si="115"/>
        <v>#DIV/0!</v>
      </c>
    </row>
    <row r="181" spans="1:39">
      <c r="A181" s="212">
        <v>2021</v>
      </c>
      <c r="C181" s="268" t="e">
        <f t="shared" si="143"/>
        <v>#DIV/0!</v>
      </c>
      <c r="D181" s="231" t="e">
        <f>Wealth!FE99</f>
        <v>#DIV/0!</v>
      </c>
      <c r="E181" s="231" t="e">
        <f>Wealth!FE199</f>
        <v>#DIV/0!</v>
      </c>
      <c r="F181" s="231" t="e">
        <f>Wealth!FE299</f>
        <v>#DIV/0!</v>
      </c>
      <c r="G181" s="269">
        <f t="shared" ref="G181:P181" si="166">+G81</f>
        <v>0</v>
      </c>
      <c r="H181" s="269">
        <f t="shared" si="166"/>
        <v>0</v>
      </c>
      <c r="I181" s="269">
        <f t="shared" si="166"/>
        <v>0</v>
      </c>
      <c r="J181" s="238" t="e">
        <f>AgeEffic!FJ100</f>
        <v>#DIV/0!</v>
      </c>
      <c r="K181" s="238" t="e">
        <f>AgeEffic!FJ200</f>
        <v>#DIV/0!</v>
      </c>
      <c r="L181" s="238" t="e">
        <f>AgeEffic!FJ300</f>
        <v>#DIV/0!</v>
      </c>
      <c r="M181" s="238" t="e">
        <f>AgeEffic!FJ97</f>
        <v>#DIV/0!</v>
      </c>
      <c r="N181" s="238" t="e">
        <f>AgeEffic!FJ197</f>
        <v>#DIV/0!</v>
      </c>
      <c r="O181" s="238" t="e">
        <f>AgeEffic!FJ297</f>
        <v>#DIV/0!</v>
      </c>
      <c r="P181" s="270">
        <f t="shared" si="166"/>
        <v>-100</v>
      </c>
      <c r="Q181" s="237" t="e">
        <f t="shared" si="146"/>
        <v>#DIV/0!</v>
      </c>
      <c r="R181" s="237" t="e">
        <f t="shared" si="147"/>
        <v>#DIV/0!</v>
      </c>
      <c r="S181" s="237" t="e">
        <f t="shared" si="148"/>
        <v>#DIV/0!</v>
      </c>
      <c r="T181" s="237" t="e">
        <f t="shared" si="149"/>
        <v>#DIV/0!</v>
      </c>
      <c r="U181" s="237" t="e">
        <f t="shared" si="150"/>
        <v>#DIV/0!</v>
      </c>
      <c r="V181" s="237" t="e">
        <f t="shared" si="151"/>
        <v>#DIV/0!</v>
      </c>
      <c r="W181" s="237" t="e">
        <f t="shared" si="152"/>
        <v>#DIV/0!</v>
      </c>
      <c r="X181" s="237" t="e">
        <f t="shared" si="153"/>
        <v>#DIV/0!</v>
      </c>
      <c r="Y181" s="252" t="e">
        <f t="shared" si="154"/>
        <v>#DIV/0!</v>
      </c>
      <c r="Z181" s="252" t="e">
        <f t="shared" si="155"/>
        <v>#DIV/0!</v>
      </c>
      <c r="AA181" s="252" t="e">
        <f t="shared" si="114"/>
        <v>#DIV/0!</v>
      </c>
      <c r="AB181" s="252" t="e">
        <f t="shared" si="112"/>
        <v>#DIV/0!</v>
      </c>
      <c r="AD181" s="231" t="e">
        <f>Wealth!FE95</f>
        <v>#DIV/0!</v>
      </c>
      <c r="AE181" s="231" t="e">
        <f>Wealth!FE195</f>
        <v>#DIV/0!</v>
      </c>
      <c r="AF181" s="231" t="e">
        <f>Wealth!FE295</f>
        <v>#DIV/0!</v>
      </c>
      <c r="AG181" s="252" t="e">
        <f t="shared" si="159"/>
        <v>#DIV/0!</v>
      </c>
      <c r="AH181" s="252" t="e">
        <f t="shared" si="160"/>
        <v>#DIV/0!</v>
      </c>
      <c r="AI181" s="252" t="e">
        <f t="shared" si="156"/>
        <v>#DIV/0!</v>
      </c>
      <c r="AJ181" s="252" t="e">
        <f t="shared" si="157"/>
        <v>#DIV/0!</v>
      </c>
      <c r="AK181" s="252" t="e">
        <f t="shared" si="161"/>
        <v>#DIV/0!</v>
      </c>
      <c r="AL181" s="252" t="e">
        <f t="shared" si="163"/>
        <v>#DIV/0!</v>
      </c>
      <c r="AM181" s="252" t="e">
        <f t="shared" si="115"/>
        <v>#DIV/0!</v>
      </c>
    </row>
    <row r="182" spans="1:39">
      <c r="A182" s="212">
        <v>2022</v>
      </c>
      <c r="C182" s="268" t="e">
        <f t="shared" si="143"/>
        <v>#DIV/0!</v>
      </c>
      <c r="D182" s="231" t="e">
        <f>Wealth!FF99</f>
        <v>#DIV/0!</v>
      </c>
      <c r="E182" s="231" t="e">
        <f>Wealth!FF199</f>
        <v>#DIV/0!</v>
      </c>
      <c r="F182" s="231" t="e">
        <f>Wealth!FF299</f>
        <v>#DIV/0!</v>
      </c>
      <c r="G182" s="269">
        <f t="shared" ref="G182:P182" si="167">+G82</f>
        <v>0</v>
      </c>
      <c r="H182" s="269">
        <f t="shared" si="167"/>
        <v>0</v>
      </c>
      <c r="I182" s="269">
        <f t="shared" si="167"/>
        <v>0</v>
      </c>
      <c r="J182" s="238" t="e">
        <f>AgeEffic!FK100</f>
        <v>#DIV/0!</v>
      </c>
      <c r="K182" s="238" t="e">
        <f>AgeEffic!FK200</f>
        <v>#DIV/0!</v>
      </c>
      <c r="L182" s="238" t="e">
        <f>AgeEffic!FK300</f>
        <v>#DIV/0!</v>
      </c>
      <c r="M182" s="238" t="e">
        <f>AgeEffic!FK97</f>
        <v>#DIV/0!</v>
      </c>
      <c r="N182" s="238" t="e">
        <f>AgeEffic!FK197</f>
        <v>#DIV/0!</v>
      </c>
      <c r="O182" s="238" t="e">
        <f>AgeEffic!FK297</f>
        <v>#DIV/0!</v>
      </c>
      <c r="P182" s="270">
        <f t="shared" si="167"/>
        <v>-100</v>
      </c>
      <c r="Q182" s="237" t="e">
        <f t="shared" si="146"/>
        <v>#DIV/0!</v>
      </c>
      <c r="R182" s="237" t="e">
        <f t="shared" si="147"/>
        <v>#DIV/0!</v>
      </c>
      <c r="S182" s="237" t="e">
        <f t="shared" si="148"/>
        <v>#DIV/0!</v>
      </c>
      <c r="T182" s="237" t="e">
        <f t="shared" si="149"/>
        <v>#DIV/0!</v>
      </c>
      <c r="U182" s="237" t="e">
        <f t="shared" si="150"/>
        <v>#DIV/0!</v>
      </c>
      <c r="V182" s="237" t="e">
        <f t="shared" si="151"/>
        <v>#DIV/0!</v>
      </c>
      <c r="W182" s="237" t="e">
        <f t="shared" si="152"/>
        <v>#DIV/0!</v>
      </c>
      <c r="X182" s="237" t="e">
        <f t="shared" si="153"/>
        <v>#DIV/0!</v>
      </c>
      <c r="Y182" s="252" t="e">
        <f t="shared" si="154"/>
        <v>#DIV/0!</v>
      </c>
      <c r="Z182" s="252" t="e">
        <f t="shared" si="155"/>
        <v>#DIV/0!</v>
      </c>
      <c r="AA182" s="252" t="e">
        <f t="shared" si="114"/>
        <v>#DIV/0!</v>
      </c>
      <c r="AB182" s="252" t="e">
        <f t="shared" si="112"/>
        <v>#DIV/0!</v>
      </c>
      <c r="AD182" s="231" t="e">
        <f>Wealth!FF95</f>
        <v>#DIV/0!</v>
      </c>
      <c r="AE182" s="231" t="e">
        <f>Wealth!FF195</f>
        <v>#DIV/0!</v>
      </c>
      <c r="AF182" s="231" t="e">
        <f>Wealth!FF295</f>
        <v>#DIV/0!</v>
      </c>
      <c r="AG182" s="252" t="e">
        <f t="shared" si="159"/>
        <v>#DIV/0!</v>
      </c>
      <c r="AH182" s="252" t="e">
        <f t="shared" si="160"/>
        <v>#DIV/0!</v>
      </c>
      <c r="AI182" s="252" t="e">
        <f t="shared" si="156"/>
        <v>#DIV/0!</v>
      </c>
      <c r="AJ182" s="252" t="e">
        <f t="shared" si="157"/>
        <v>#DIV/0!</v>
      </c>
      <c r="AK182" s="252" t="e">
        <f t="shared" si="161"/>
        <v>#DIV/0!</v>
      </c>
      <c r="AL182" s="252" t="e">
        <f t="shared" si="163"/>
        <v>#DIV/0!</v>
      </c>
      <c r="AM182" s="252" t="e">
        <f t="shared" si="115"/>
        <v>#DIV/0!</v>
      </c>
    </row>
    <row r="183" spans="1:39">
      <c r="A183" s="212">
        <v>2023</v>
      </c>
      <c r="C183" s="268" t="e">
        <f t="shared" si="143"/>
        <v>#DIV/0!</v>
      </c>
      <c r="D183" s="231" t="e">
        <f>Wealth!FG99</f>
        <v>#DIV/0!</v>
      </c>
      <c r="E183" s="231" t="e">
        <f>Wealth!FG199</f>
        <v>#DIV/0!</v>
      </c>
      <c r="F183" s="231" t="e">
        <f>Wealth!FG299</f>
        <v>#DIV/0!</v>
      </c>
      <c r="G183" s="269">
        <f t="shared" ref="G183:P183" si="168">+G83</f>
        <v>0</v>
      </c>
      <c r="H183" s="269">
        <f t="shared" si="168"/>
        <v>0</v>
      </c>
      <c r="I183" s="269">
        <f t="shared" si="168"/>
        <v>0</v>
      </c>
      <c r="J183" s="238" t="e">
        <f>AgeEffic!FL100</f>
        <v>#DIV/0!</v>
      </c>
      <c r="K183" s="238" t="e">
        <f>AgeEffic!FL200</f>
        <v>#DIV/0!</v>
      </c>
      <c r="L183" s="238" t="e">
        <f>AgeEffic!FL300</f>
        <v>#DIV/0!</v>
      </c>
      <c r="M183" s="238" t="e">
        <f>AgeEffic!FL97</f>
        <v>#DIV/0!</v>
      </c>
      <c r="N183" s="238" t="e">
        <f>AgeEffic!FL197</f>
        <v>#DIV/0!</v>
      </c>
      <c r="O183" s="238" t="e">
        <f>AgeEffic!FL297</f>
        <v>#DIV/0!</v>
      </c>
      <c r="P183" s="270">
        <f t="shared" si="168"/>
        <v>-100</v>
      </c>
      <c r="Q183" s="237" t="e">
        <f t="shared" si="146"/>
        <v>#DIV/0!</v>
      </c>
      <c r="R183" s="237" t="e">
        <f t="shared" si="147"/>
        <v>#DIV/0!</v>
      </c>
      <c r="S183" s="237" t="e">
        <f t="shared" si="148"/>
        <v>#DIV/0!</v>
      </c>
      <c r="T183" s="237" t="e">
        <f t="shared" si="149"/>
        <v>#DIV/0!</v>
      </c>
      <c r="U183" s="237" t="e">
        <f t="shared" si="150"/>
        <v>#DIV/0!</v>
      </c>
      <c r="V183" s="237" t="e">
        <f t="shared" si="151"/>
        <v>#DIV/0!</v>
      </c>
      <c r="W183" s="237" t="e">
        <f t="shared" si="152"/>
        <v>#DIV/0!</v>
      </c>
      <c r="X183" s="237" t="e">
        <f t="shared" si="153"/>
        <v>#DIV/0!</v>
      </c>
      <c r="Y183" s="252" t="e">
        <f t="shared" si="154"/>
        <v>#DIV/0!</v>
      </c>
      <c r="Z183" s="252" t="e">
        <f t="shared" si="155"/>
        <v>#DIV/0!</v>
      </c>
      <c r="AA183" s="252" t="e">
        <f t="shared" si="114"/>
        <v>#DIV/0!</v>
      </c>
      <c r="AB183" s="252" t="e">
        <f t="shared" si="112"/>
        <v>#DIV/0!</v>
      </c>
      <c r="AD183" s="231" t="e">
        <f>Wealth!FG95</f>
        <v>#DIV/0!</v>
      </c>
      <c r="AE183" s="231" t="e">
        <f>Wealth!FG195</f>
        <v>#DIV/0!</v>
      </c>
      <c r="AF183" s="231" t="e">
        <f>Wealth!FG295</f>
        <v>#DIV/0!</v>
      </c>
      <c r="AG183" s="252" t="e">
        <f t="shared" si="159"/>
        <v>#DIV/0!</v>
      </c>
      <c r="AH183" s="252" t="e">
        <f t="shared" si="160"/>
        <v>#DIV/0!</v>
      </c>
      <c r="AI183" s="252" t="e">
        <f t="shared" si="156"/>
        <v>#DIV/0!</v>
      </c>
      <c r="AJ183" s="252" t="e">
        <f t="shared" si="157"/>
        <v>#DIV/0!</v>
      </c>
      <c r="AK183" s="252" t="e">
        <f t="shared" si="161"/>
        <v>#DIV/0!</v>
      </c>
      <c r="AL183" s="252" t="e">
        <f t="shared" si="163"/>
        <v>#DIV/0!</v>
      </c>
      <c r="AM183" s="252" t="e">
        <f t="shared" si="115"/>
        <v>#DIV/0!</v>
      </c>
    </row>
    <row r="184" spans="1:39">
      <c r="A184" s="212">
        <v>2024</v>
      </c>
      <c r="C184" s="268" t="e">
        <f t="shared" si="143"/>
        <v>#DIV/0!</v>
      </c>
      <c r="D184" s="231" t="e">
        <f>Wealth!FH99</f>
        <v>#DIV/0!</v>
      </c>
      <c r="E184" s="231" t="e">
        <f>Wealth!FH199</f>
        <v>#DIV/0!</v>
      </c>
      <c r="F184" s="231" t="e">
        <f>Wealth!FH299</f>
        <v>#DIV/0!</v>
      </c>
      <c r="G184" s="269">
        <f t="shared" ref="G184:P184" si="169">+G84</f>
        <v>0</v>
      </c>
      <c r="H184" s="269">
        <f t="shared" si="169"/>
        <v>0</v>
      </c>
      <c r="I184" s="269">
        <f t="shared" si="169"/>
        <v>0</v>
      </c>
      <c r="J184" s="238" t="e">
        <f>AgeEffic!FM100</f>
        <v>#DIV/0!</v>
      </c>
      <c r="K184" s="238" t="e">
        <f>AgeEffic!FM200</f>
        <v>#DIV/0!</v>
      </c>
      <c r="L184" s="238" t="e">
        <f>AgeEffic!FM300</f>
        <v>#DIV/0!</v>
      </c>
      <c r="M184" s="238" t="e">
        <f>AgeEffic!FM97</f>
        <v>#DIV/0!</v>
      </c>
      <c r="N184" s="238" t="e">
        <f>AgeEffic!FM197</f>
        <v>#DIV/0!</v>
      </c>
      <c r="O184" s="238" t="e">
        <f>AgeEffic!FM297</f>
        <v>#DIV/0!</v>
      </c>
      <c r="P184" s="270">
        <f t="shared" si="169"/>
        <v>-100</v>
      </c>
      <c r="Q184" s="237" t="e">
        <f t="shared" si="146"/>
        <v>#DIV/0!</v>
      </c>
      <c r="R184" s="237" t="e">
        <f t="shared" si="147"/>
        <v>#DIV/0!</v>
      </c>
      <c r="S184" s="237" t="e">
        <f t="shared" si="148"/>
        <v>#DIV/0!</v>
      </c>
      <c r="T184" s="237" t="e">
        <f t="shared" si="149"/>
        <v>#DIV/0!</v>
      </c>
      <c r="U184" s="237" t="e">
        <f t="shared" si="150"/>
        <v>#DIV/0!</v>
      </c>
      <c r="V184" s="237" t="e">
        <f t="shared" si="151"/>
        <v>#DIV/0!</v>
      </c>
      <c r="W184" s="237" t="e">
        <f t="shared" si="152"/>
        <v>#DIV/0!</v>
      </c>
      <c r="X184" s="237" t="e">
        <f t="shared" si="153"/>
        <v>#DIV/0!</v>
      </c>
      <c r="Y184" s="252" t="e">
        <f t="shared" si="154"/>
        <v>#DIV/0!</v>
      </c>
      <c r="Z184" s="252" t="e">
        <f t="shared" si="155"/>
        <v>#DIV/0!</v>
      </c>
      <c r="AA184" s="252" t="e">
        <f t="shared" si="114"/>
        <v>#DIV/0!</v>
      </c>
      <c r="AB184" s="252" t="e">
        <f t="shared" si="112"/>
        <v>#DIV/0!</v>
      </c>
      <c r="AD184" s="231" t="e">
        <f>Wealth!FH95</f>
        <v>#DIV/0!</v>
      </c>
      <c r="AE184" s="231" t="e">
        <f>Wealth!FH195</f>
        <v>#DIV/0!</v>
      </c>
      <c r="AF184" s="231" t="e">
        <f>Wealth!FH295</f>
        <v>#DIV/0!</v>
      </c>
      <c r="AG184" s="252" t="e">
        <f t="shared" si="159"/>
        <v>#DIV/0!</v>
      </c>
      <c r="AH184" s="252" t="e">
        <f t="shared" si="160"/>
        <v>#DIV/0!</v>
      </c>
      <c r="AI184" s="252" t="e">
        <f t="shared" si="156"/>
        <v>#DIV/0!</v>
      </c>
      <c r="AJ184" s="252" t="e">
        <f t="shared" si="157"/>
        <v>#DIV/0!</v>
      </c>
      <c r="AK184" s="252" t="e">
        <f t="shared" si="161"/>
        <v>#DIV/0!</v>
      </c>
      <c r="AL184" s="252" t="e">
        <f t="shared" si="163"/>
        <v>#DIV/0!</v>
      </c>
      <c r="AM184" s="252" t="e">
        <f t="shared" si="115"/>
        <v>#DIV/0!</v>
      </c>
    </row>
    <row r="185" spans="1:39">
      <c r="A185" s="212">
        <v>2025</v>
      </c>
      <c r="C185" s="268" t="e">
        <f t="shared" si="143"/>
        <v>#DIV/0!</v>
      </c>
      <c r="D185" s="231" t="e">
        <f>Wealth!FI99</f>
        <v>#DIV/0!</v>
      </c>
      <c r="E185" s="231" t="e">
        <f>Wealth!FI199</f>
        <v>#DIV/0!</v>
      </c>
      <c r="F185" s="231" t="e">
        <f>Wealth!FI299</f>
        <v>#DIV/0!</v>
      </c>
      <c r="G185" s="269">
        <f t="shared" ref="G185:P185" si="170">+G85</f>
        <v>0</v>
      </c>
      <c r="H185" s="269">
        <f t="shared" si="170"/>
        <v>0</v>
      </c>
      <c r="I185" s="269">
        <f t="shared" si="170"/>
        <v>0</v>
      </c>
      <c r="J185" s="238" t="e">
        <f>AgeEffic!FN100</f>
        <v>#DIV/0!</v>
      </c>
      <c r="K185" s="238" t="e">
        <f>AgeEffic!FN200</f>
        <v>#DIV/0!</v>
      </c>
      <c r="L185" s="238" t="e">
        <f>AgeEffic!FN300</f>
        <v>#DIV/0!</v>
      </c>
      <c r="M185" s="238" t="e">
        <f>AgeEffic!FN97</f>
        <v>#DIV/0!</v>
      </c>
      <c r="N185" s="238" t="e">
        <f>AgeEffic!FN197</f>
        <v>#DIV/0!</v>
      </c>
      <c r="O185" s="238" t="e">
        <f>AgeEffic!FN297</f>
        <v>#DIV/0!</v>
      </c>
      <c r="P185" s="270">
        <f t="shared" si="170"/>
        <v>-100</v>
      </c>
      <c r="Q185" s="237" t="e">
        <f t="shared" si="146"/>
        <v>#DIV/0!</v>
      </c>
      <c r="R185" s="237" t="e">
        <f t="shared" si="147"/>
        <v>#DIV/0!</v>
      </c>
      <c r="S185" s="237" t="e">
        <f t="shared" si="148"/>
        <v>#DIV/0!</v>
      </c>
      <c r="T185" s="237" t="e">
        <f t="shared" si="149"/>
        <v>#DIV/0!</v>
      </c>
      <c r="U185" s="237" t="e">
        <f t="shared" si="150"/>
        <v>#DIV/0!</v>
      </c>
      <c r="V185" s="237" t="e">
        <f t="shared" si="151"/>
        <v>#DIV/0!</v>
      </c>
      <c r="W185" s="237" t="e">
        <f t="shared" si="152"/>
        <v>#DIV/0!</v>
      </c>
      <c r="X185" s="237" t="e">
        <f t="shared" si="153"/>
        <v>#DIV/0!</v>
      </c>
      <c r="Y185" s="252" t="e">
        <f t="shared" si="154"/>
        <v>#DIV/0!</v>
      </c>
      <c r="Z185" s="252" t="e">
        <f t="shared" si="155"/>
        <v>#DIV/0!</v>
      </c>
      <c r="AA185" s="252" t="e">
        <f t="shared" si="114"/>
        <v>#DIV/0!</v>
      </c>
      <c r="AB185" s="252" t="e">
        <f t="shared" si="112"/>
        <v>#DIV/0!</v>
      </c>
      <c r="AD185" s="231" t="e">
        <f>Wealth!FI95</f>
        <v>#DIV/0!</v>
      </c>
      <c r="AE185" s="231" t="e">
        <f>Wealth!FI195</f>
        <v>#DIV/0!</v>
      </c>
      <c r="AF185" s="231" t="e">
        <f>Wealth!FI295</f>
        <v>#DIV/0!</v>
      </c>
      <c r="AG185" s="252" t="e">
        <f t="shared" si="159"/>
        <v>#DIV/0!</v>
      </c>
      <c r="AH185" s="252" t="e">
        <f t="shared" si="160"/>
        <v>#DIV/0!</v>
      </c>
      <c r="AI185" s="252" t="e">
        <f t="shared" si="156"/>
        <v>#DIV/0!</v>
      </c>
      <c r="AJ185" s="252" t="e">
        <f t="shared" si="157"/>
        <v>#DIV/0!</v>
      </c>
      <c r="AK185" s="252" t="e">
        <f t="shared" si="161"/>
        <v>#DIV/0!</v>
      </c>
      <c r="AL185" s="252" t="e">
        <f t="shared" si="163"/>
        <v>#DIV/0!</v>
      </c>
      <c r="AM185" s="252" t="e">
        <f t="shared" si="115"/>
        <v>#DIV/0!</v>
      </c>
    </row>
    <row r="186" spans="1:39">
      <c r="A186" s="212">
        <v>2026</v>
      </c>
      <c r="C186" s="268" t="e">
        <f t="shared" si="143"/>
        <v>#DIV/0!</v>
      </c>
      <c r="D186" s="231" t="e">
        <f>Wealth!FJ99</f>
        <v>#DIV/0!</v>
      </c>
      <c r="E186" s="231" t="e">
        <f>Wealth!FJ199</f>
        <v>#DIV/0!</v>
      </c>
      <c r="F186" s="231" t="e">
        <f>Wealth!FJ299</f>
        <v>#DIV/0!</v>
      </c>
      <c r="G186" s="269">
        <f t="shared" ref="G186:P186" si="171">+G86</f>
        <v>0</v>
      </c>
      <c r="H186" s="269">
        <f t="shared" si="171"/>
        <v>0</v>
      </c>
      <c r="I186" s="269">
        <f t="shared" si="171"/>
        <v>0</v>
      </c>
      <c r="J186" s="238" t="e">
        <f>AgeEffic!FO100</f>
        <v>#DIV/0!</v>
      </c>
      <c r="K186" s="238" t="e">
        <f>AgeEffic!FO200</f>
        <v>#DIV/0!</v>
      </c>
      <c r="L186" s="238" t="e">
        <f>AgeEffic!FO300</f>
        <v>#DIV/0!</v>
      </c>
      <c r="M186" s="238" t="e">
        <f>AgeEffic!FO97</f>
        <v>#DIV/0!</v>
      </c>
      <c r="N186" s="238" t="e">
        <f>AgeEffic!FO197</f>
        <v>#DIV/0!</v>
      </c>
      <c r="O186" s="238" t="e">
        <f>AgeEffic!FO297</f>
        <v>#DIV/0!</v>
      </c>
      <c r="P186" s="270">
        <f t="shared" si="171"/>
        <v>-100</v>
      </c>
      <c r="Q186" s="237" t="e">
        <f t="shared" si="146"/>
        <v>#DIV/0!</v>
      </c>
      <c r="R186" s="237" t="e">
        <f t="shared" si="147"/>
        <v>#DIV/0!</v>
      </c>
      <c r="S186" s="237" t="e">
        <f t="shared" si="148"/>
        <v>#DIV/0!</v>
      </c>
      <c r="T186" s="237" t="e">
        <f t="shared" si="149"/>
        <v>#DIV/0!</v>
      </c>
      <c r="U186" s="237" t="e">
        <f t="shared" si="150"/>
        <v>#DIV/0!</v>
      </c>
      <c r="V186" s="237" t="e">
        <f t="shared" si="151"/>
        <v>#DIV/0!</v>
      </c>
      <c r="W186" s="237" t="e">
        <f t="shared" si="152"/>
        <v>#DIV/0!</v>
      </c>
      <c r="X186" s="237" t="e">
        <f t="shared" si="153"/>
        <v>#DIV/0!</v>
      </c>
      <c r="Y186" s="252" t="e">
        <f t="shared" si="154"/>
        <v>#DIV/0!</v>
      </c>
      <c r="Z186" s="252" t="e">
        <f t="shared" si="155"/>
        <v>#DIV/0!</v>
      </c>
      <c r="AA186" s="252" t="e">
        <f t="shared" si="114"/>
        <v>#DIV/0!</v>
      </c>
      <c r="AB186" s="252" t="e">
        <f t="shared" si="112"/>
        <v>#DIV/0!</v>
      </c>
      <c r="AD186" s="231" t="e">
        <f>Wealth!FJ95</f>
        <v>#DIV/0!</v>
      </c>
      <c r="AE186" s="231" t="e">
        <f>Wealth!FJ195</f>
        <v>#DIV/0!</v>
      </c>
      <c r="AF186" s="231" t="e">
        <f>Wealth!FJ295</f>
        <v>#DIV/0!</v>
      </c>
      <c r="AG186" s="252" t="e">
        <f t="shared" si="159"/>
        <v>#DIV/0!</v>
      </c>
      <c r="AH186" s="252" t="e">
        <f t="shared" si="160"/>
        <v>#DIV/0!</v>
      </c>
      <c r="AI186" s="252" t="e">
        <f t="shared" si="156"/>
        <v>#DIV/0!</v>
      </c>
      <c r="AJ186" s="252" t="e">
        <f t="shared" si="157"/>
        <v>#DIV/0!</v>
      </c>
      <c r="AK186" s="252" t="e">
        <f t="shared" si="161"/>
        <v>#DIV/0!</v>
      </c>
      <c r="AL186" s="252" t="e">
        <f t="shared" si="163"/>
        <v>#DIV/0!</v>
      </c>
      <c r="AM186" s="252" t="e">
        <f t="shared" si="115"/>
        <v>#DIV/0!</v>
      </c>
    </row>
    <row r="187" spans="1:39">
      <c r="A187" s="212">
        <v>2027</v>
      </c>
      <c r="C187" s="268" t="e">
        <f t="shared" si="143"/>
        <v>#DIV/0!</v>
      </c>
      <c r="D187" s="231" t="e">
        <f>Wealth!FK99</f>
        <v>#DIV/0!</v>
      </c>
      <c r="E187" s="231" t="e">
        <f>Wealth!FK199</f>
        <v>#DIV/0!</v>
      </c>
      <c r="F187" s="231" t="e">
        <f>Wealth!FK299</f>
        <v>#DIV/0!</v>
      </c>
      <c r="G187" s="269">
        <f t="shared" ref="G187:P187" si="172">+G87</f>
        <v>0</v>
      </c>
      <c r="H187" s="269">
        <f t="shared" si="172"/>
        <v>0</v>
      </c>
      <c r="I187" s="269">
        <f t="shared" si="172"/>
        <v>0</v>
      </c>
      <c r="J187" s="238" t="e">
        <f>AgeEffic!FP100</f>
        <v>#DIV/0!</v>
      </c>
      <c r="K187" s="238" t="e">
        <f>AgeEffic!FP200</f>
        <v>#DIV/0!</v>
      </c>
      <c r="L187" s="238" t="e">
        <f>AgeEffic!FP300</f>
        <v>#DIV/0!</v>
      </c>
      <c r="M187" s="238" t="e">
        <f>AgeEffic!FP97</f>
        <v>#DIV/0!</v>
      </c>
      <c r="N187" s="238" t="e">
        <f>AgeEffic!FP197</f>
        <v>#DIV/0!</v>
      </c>
      <c r="O187" s="238" t="e">
        <f>AgeEffic!FP297</f>
        <v>#DIV/0!</v>
      </c>
      <c r="P187" s="270">
        <f t="shared" si="172"/>
        <v>-100</v>
      </c>
      <c r="Q187" s="237" t="e">
        <f t="shared" si="146"/>
        <v>#DIV/0!</v>
      </c>
      <c r="R187" s="237" t="e">
        <f t="shared" si="147"/>
        <v>#DIV/0!</v>
      </c>
      <c r="S187" s="237" t="e">
        <f t="shared" si="148"/>
        <v>#DIV/0!</v>
      </c>
      <c r="T187" s="237" t="e">
        <f t="shared" si="149"/>
        <v>#DIV/0!</v>
      </c>
      <c r="U187" s="237" t="e">
        <f t="shared" si="150"/>
        <v>#DIV/0!</v>
      </c>
      <c r="V187" s="237" t="e">
        <f t="shared" si="151"/>
        <v>#DIV/0!</v>
      </c>
      <c r="W187" s="237" t="e">
        <f t="shared" si="152"/>
        <v>#DIV/0!</v>
      </c>
      <c r="X187" s="237" t="e">
        <f t="shared" si="153"/>
        <v>#DIV/0!</v>
      </c>
      <c r="Y187" s="252" t="e">
        <f t="shared" si="154"/>
        <v>#DIV/0!</v>
      </c>
      <c r="Z187" s="252" t="e">
        <f t="shared" si="155"/>
        <v>#DIV/0!</v>
      </c>
      <c r="AA187" s="252" t="e">
        <f t="shared" si="114"/>
        <v>#DIV/0!</v>
      </c>
      <c r="AB187" s="252" t="e">
        <f t="shared" si="112"/>
        <v>#DIV/0!</v>
      </c>
      <c r="AD187" s="231" t="e">
        <f>Wealth!FK95</f>
        <v>#DIV/0!</v>
      </c>
      <c r="AE187" s="231" t="e">
        <f>Wealth!FK195</f>
        <v>#DIV/0!</v>
      </c>
      <c r="AF187" s="231" t="e">
        <f>Wealth!FK295</f>
        <v>#DIV/0!</v>
      </c>
      <c r="AG187" s="252" t="e">
        <f t="shared" si="159"/>
        <v>#DIV/0!</v>
      </c>
      <c r="AH187" s="252" t="e">
        <f t="shared" si="160"/>
        <v>#DIV/0!</v>
      </c>
      <c r="AI187" s="252" t="e">
        <f t="shared" si="156"/>
        <v>#DIV/0!</v>
      </c>
      <c r="AJ187" s="252" t="e">
        <f t="shared" si="157"/>
        <v>#DIV/0!</v>
      </c>
      <c r="AK187" s="252" t="e">
        <f t="shared" si="161"/>
        <v>#DIV/0!</v>
      </c>
      <c r="AL187" s="252" t="e">
        <f t="shared" si="163"/>
        <v>#DIV/0!</v>
      </c>
      <c r="AM187" s="252" t="e">
        <f t="shared" si="115"/>
        <v>#DIV/0!</v>
      </c>
    </row>
    <row r="188" spans="1:39">
      <c r="A188" s="212">
        <v>2028</v>
      </c>
      <c r="C188" s="268" t="e">
        <f t="shared" si="143"/>
        <v>#DIV/0!</v>
      </c>
      <c r="D188" s="231" t="e">
        <f>Wealth!FL99</f>
        <v>#DIV/0!</v>
      </c>
      <c r="E188" s="231" t="e">
        <f>Wealth!FL199</f>
        <v>#DIV/0!</v>
      </c>
      <c r="F188" s="231" t="e">
        <f>Wealth!FL299</f>
        <v>#DIV/0!</v>
      </c>
      <c r="G188" s="269">
        <f t="shared" ref="G188:P188" si="173">+G88</f>
        <v>0</v>
      </c>
      <c r="H188" s="269">
        <f t="shared" si="173"/>
        <v>0</v>
      </c>
      <c r="I188" s="269">
        <f t="shared" si="173"/>
        <v>0</v>
      </c>
      <c r="J188" s="238" t="e">
        <f>AgeEffic!FQ100</f>
        <v>#DIV/0!</v>
      </c>
      <c r="K188" s="238" t="e">
        <f>AgeEffic!FQ200</f>
        <v>#DIV/0!</v>
      </c>
      <c r="L188" s="238" t="e">
        <f>AgeEffic!FQ300</f>
        <v>#DIV/0!</v>
      </c>
      <c r="M188" s="238" t="e">
        <f>AgeEffic!FQ97</f>
        <v>#DIV/0!</v>
      </c>
      <c r="N188" s="238" t="e">
        <f>AgeEffic!FQ197</f>
        <v>#DIV/0!</v>
      </c>
      <c r="O188" s="238" t="e">
        <f>AgeEffic!FQ297</f>
        <v>#DIV/0!</v>
      </c>
      <c r="P188" s="270">
        <f t="shared" si="173"/>
        <v>-100</v>
      </c>
      <c r="Q188" s="237" t="e">
        <f t="shared" si="146"/>
        <v>#DIV/0!</v>
      </c>
      <c r="R188" s="237" t="e">
        <f t="shared" si="147"/>
        <v>#DIV/0!</v>
      </c>
      <c r="S188" s="237" t="e">
        <f t="shared" si="148"/>
        <v>#DIV/0!</v>
      </c>
      <c r="T188" s="237" t="e">
        <f t="shared" si="149"/>
        <v>#DIV/0!</v>
      </c>
      <c r="U188" s="237" t="e">
        <f t="shared" si="150"/>
        <v>#DIV/0!</v>
      </c>
      <c r="V188" s="237" t="e">
        <f t="shared" si="151"/>
        <v>#DIV/0!</v>
      </c>
      <c r="W188" s="237" t="e">
        <f t="shared" si="152"/>
        <v>#DIV/0!</v>
      </c>
      <c r="X188" s="237" t="e">
        <f t="shared" si="153"/>
        <v>#DIV/0!</v>
      </c>
      <c r="Y188" s="252" t="e">
        <f t="shared" si="154"/>
        <v>#DIV/0!</v>
      </c>
      <c r="Z188" s="252" t="e">
        <f t="shared" si="155"/>
        <v>#DIV/0!</v>
      </c>
      <c r="AA188" s="252" t="e">
        <f t="shared" si="114"/>
        <v>#DIV/0!</v>
      </c>
      <c r="AB188" s="252" t="e">
        <f t="shared" si="112"/>
        <v>#DIV/0!</v>
      </c>
      <c r="AD188" s="231" t="e">
        <f>Wealth!FL95</f>
        <v>#DIV/0!</v>
      </c>
      <c r="AE188" s="231" t="e">
        <f>Wealth!FL195</f>
        <v>#DIV/0!</v>
      </c>
      <c r="AF188" s="231" t="e">
        <f>Wealth!FL295</f>
        <v>#DIV/0!</v>
      </c>
      <c r="AG188" s="252" t="e">
        <f t="shared" si="159"/>
        <v>#DIV/0!</v>
      </c>
      <c r="AH188" s="252" t="e">
        <f t="shared" si="160"/>
        <v>#DIV/0!</v>
      </c>
      <c r="AI188" s="252" t="e">
        <f t="shared" si="156"/>
        <v>#DIV/0!</v>
      </c>
      <c r="AJ188" s="252" t="e">
        <f t="shared" si="157"/>
        <v>#DIV/0!</v>
      </c>
      <c r="AK188" s="252" t="e">
        <f t="shared" si="161"/>
        <v>#DIV/0!</v>
      </c>
      <c r="AL188" s="252" t="e">
        <f t="shared" si="163"/>
        <v>#DIV/0!</v>
      </c>
      <c r="AM188" s="252" t="e">
        <f t="shared" si="115"/>
        <v>#DIV/0!</v>
      </c>
    </row>
    <row r="189" spans="1:39">
      <c r="A189" s="212">
        <v>2029</v>
      </c>
      <c r="C189" s="268" t="e">
        <f t="shared" si="143"/>
        <v>#DIV/0!</v>
      </c>
      <c r="D189" s="231" t="e">
        <f>Wealth!FM99</f>
        <v>#DIV/0!</v>
      </c>
      <c r="E189" s="231" t="e">
        <f>Wealth!FM199</f>
        <v>#DIV/0!</v>
      </c>
      <c r="F189" s="231" t="e">
        <f>Wealth!FM299</f>
        <v>#DIV/0!</v>
      </c>
      <c r="G189" s="269">
        <f t="shared" ref="G189:P189" si="174">+G89</f>
        <v>0</v>
      </c>
      <c r="H189" s="269">
        <f t="shared" si="174"/>
        <v>0</v>
      </c>
      <c r="I189" s="269">
        <f t="shared" si="174"/>
        <v>0</v>
      </c>
      <c r="J189" s="238" t="e">
        <f>AgeEffic!FR100</f>
        <v>#DIV/0!</v>
      </c>
      <c r="K189" s="238" t="e">
        <f>AgeEffic!FR200</f>
        <v>#DIV/0!</v>
      </c>
      <c r="L189" s="238" t="e">
        <f>AgeEffic!FR300</f>
        <v>#DIV/0!</v>
      </c>
      <c r="M189" s="238" t="e">
        <f>AgeEffic!FR97</f>
        <v>#DIV/0!</v>
      </c>
      <c r="N189" s="238" t="e">
        <f>AgeEffic!FR197</f>
        <v>#DIV/0!</v>
      </c>
      <c r="O189" s="238" t="e">
        <f>AgeEffic!FR297</f>
        <v>#DIV/0!</v>
      </c>
      <c r="P189" s="270">
        <f t="shared" si="174"/>
        <v>-100</v>
      </c>
      <c r="Q189" s="237" t="e">
        <f t="shared" si="146"/>
        <v>#DIV/0!</v>
      </c>
      <c r="R189" s="237" t="e">
        <f t="shared" si="147"/>
        <v>#DIV/0!</v>
      </c>
      <c r="S189" s="237" t="e">
        <f t="shared" si="148"/>
        <v>#DIV/0!</v>
      </c>
      <c r="T189" s="237" t="e">
        <f t="shared" si="149"/>
        <v>#DIV/0!</v>
      </c>
      <c r="U189" s="237" t="e">
        <f t="shared" si="150"/>
        <v>#DIV/0!</v>
      </c>
      <c r="V189" s="237" t="e">
        <f t="shared" si="151"/>
        <v>#DIV/0!</v>
      </c>
      <c r="W189" s="237" t="e">
        <f t="shared" si="152"/>
        <v>#DIV/0!</v>
      </c>
      <c r="X189" s="237" t="e">
        <f t="shared" si="153"/>
        <v>#DIV/0!</v>
      </c>
      <c r="Y189" s="252" t="e">
        <f t="shared" si="154"/>
        <v>#DIV/0!</v>
      </c>
      <c r="Z189" s="252" t="e">
        <f t="shared" si="155"/>
        <v>#DIV/0!</v>
      </c>
      <c r="AA189" s="252" t="e">
        <f t="shared" si="114"/>
        <v>#DIV/0!</v>
      </c>
      <c r="AB189" s="252" t="e">
        <f t="shared" si="112"/>
        <v>#DIV/0!</v>
      </c>
      <c r="AD189" s="231" t="e">
        <f>Wealth!FM95</f>
        <v>#DIV/0!</v>
      </c>
      <c r="AE189" s="231" t="e">
        <f>Wealth!FM195</f>
        <v>#DIV/0!</v>
      </c>
      <c r="AF189" s="231" t="e">
        <f>Wealth!FM295</f>
        <v>#DIV/0!</v>
      </c>
      <c r="AG189" s="252" t="e">
        <f t="shared" si="159"/>
        <v>#DIV/0!</v>
      </c>
      <c r="AH189" s="252" t="e">
        <f t="shared" si="160"/>
        <v>#DIV/0!</v>
      </c>
      <c r="AI189" s="252" t="e">
        <f t="shared" si="156"/>
        <v>#DIV/0!</v>
      </c>
      <c r="AJ189" s="252" t="e">
        <f t="shared" si="157"/>
        <v>#DIV/0!</v>
      </c>
      <c r="AK189" s="252" t="e">
        <f t="shared" si="161"/>
        <v>#DIV/0!</v>
      </c>
      <c r="AL189" s="252" t="e">
        <f t="shared" si="163"/>
        <v>#DIV/0!</v>
      </c>
      <c r="AM189" s="252" t="e">
        <f t="shared" si="115"/>
        <v>#DIV/0!</v>
      </c>
    </row>
    <row r="190" spans="1:39">
      <c r="A190" s="212">
        <v>2030</v>
      </c>
      <c r="C190" s="268" t="e">
        <f t="shared" si="143"/>
        <v>#DIV/0!</v>
      </c>
      <c r="D190" s="231" t="e">
        <f>Wealth!FN99</f>
        <v>#DIV/0!</v>
      </c>
      <c r="E190" s="231" t="e">
        <f>Wealth!FN199</f>
        <v>#DIV/0!</v>
      </c>
      <c r="F190" s="231" t="e">
        <f>Wealth!FN299</f>
        <v>#DIV/0!</v>
      </c>
      <c r="G190" s="269">
        <f t="shared" ref="G190:P190" si="175">+G90</f>
        <v>0</v>
      </c>
      <c r="H190" s="269">
        <f t="shared" si="175"/>
        <v>0</v>
      </c>
      <c r="I190" s="269">
        <f t="shared" si="175"/>
        <v>0</v>
      </c>
      <c r="J190" s="238" t="e">
        <f>AgeEffic!FS100</f>
        <v>#DIV/0!</v>
      </c>
      <c r="K190" s="238" t="e">
        <f>AgeEffic!FS200</f>
        <v>#DIV/0!</v>
      </c>
      <c r="L190" s="238" t="e">
        <f>AgeEffic!FS300</f>
        <v>#DIV/0!</v>
      </c>
      <c r="M190" s="238" t="e">
        <f>AgeEffic!FS97</f>
        <v>#DIV/0!</v>
      </c>
      <c r="N190" s="238" t="e">
        <f>AgeEffic!FS197</f>
        <v>#DIV/0!</v>
      </c>
      <c r="O190" s="238" t="e">
        <f>AgeEffic!FS297</f>
        <v>#DIV/0!</v>
      </c>
      <c r="P190" s="270">
        <f t="shared" si="175"/>
        <v>-100</v>
      </c>
      <c r="Q190" s="237" t="e">
        <f t="shared" si="146"/>
        <v>#DIV/0!</v>
      </c>
      <c r="R190" s="237" t="e">
        <f t="shared" si="147"/>
        <v>#DIV/0!</v>
      </c>
      <c r="S190" s="237" t="e">
        <f t="shared" si="148"/>
        <v>#DIV/0!</v>
      </c>
      <c r="T190" s="237" t="e">
        <f t="shared" si="149"/>
        <v>#DIV/0!</v>
      </c>
      <c r="U190" s="237" t="e">
        <f t="shared" si="150"/>
        <v>#DIV/0!</v>
      </c>
      <c r="V190" s="237" t="e">
        <f t="shared" si="151"/>
        <v>#DIV/0!</v>
      </c>
      <c r="W190" s="237" t="e">
        <f t="shared" si="152"/>
        <v>#DIV/0!</v>
      </c>
      <c r="X190" s="237" t="e">
        <f t="shared" si="153"/>
        <v>#DIV/0!</v>
      </c>
      <c r="Y190" s="252" t="e">
        <f t="shared" si="154"/>
        <v>#DIV/0!</v>
      </c>
      <c r="Z190" s="252" t="e">
        <f t="shared" si="155"/>
        <v>#DIV/0!</v>
      </c>
      <c r="AA190" s="252" t="e">
        <f t="shared" si="114"/>
        <v>#DIV/0!</v>
      </c>
      <c r="AB190" s="252" t="e">
        <f t="shared" si="112"/>
        <v>#DIV/0!</v>
      </c>
      <c r="AD190" s="231" t="e">
        <f>Wealth!FN95</f>
        <v>#DIV/0!</v>
      </c>
      <c r="AE190" s="231" t="e">
        <f>Wealth!FN195</f>
        <v>#DIV/0!</v>
      </c>
      <c r="AF190" s="231" t="e">
        <f>Wealth!FN295</f>
        <v>#DIV/0!</v>
      </c>
      <c r="AG190" s="252" t="e">
        <f t="shared" si="159"/>
        <v>#DIV/0!</v>
      </c>
      <c r="AH190" s="252" t="e">
        <f t="shared" si="160"/>
        <v>#DIV/0!</v>
      </c>
      <c r="AI190" s="252" t="e">
        <f t="shared" si="156"/>
        <v>#DIV/0!</v>
      </c>
      <c r="AJ190" s="252" t="e">
        <f t="shared" si="157"/>
        <v>#DIV/0!</v>
      </c>
      <c r="AK190" s="252" t="e">
        <f t="shared" si="161"/>
        <v>#DIV/0!</v>
      </c>
      <c r="AL190" s="252" t="e">
        <f t="shared" si="163"/>
        <v>#DIV/0!</v>
      </c>
      <c r="AM190" s="252" t="e">
        <f t="shared" si="115"/>
        <v>#DIV/0!</v>
      </c>
    </row>
  </sheetData>
  <phoneticPr fontId="115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9.125" defaultRowHeight="12.75"/>
  <cols>
    <col min="1" max="16384" width="9.125" style="264"/>
  </cols>
  <sheetData>
    <row r="1" spans="1:26">
      <c r="A1" s="8" t="s">
        <v>396</v>
      </c>
      <c r="B1" s="7" t="s">
        <v>130</v>
      </c>
      <c r="C1" s="7" t="s">
        <v>130</v>
      </c>
      <c r="D1" s="7"/>
      <c r="E1" s="7" t="s">
        <v>130</v>
      </c>
      <c r="F1" s="7"/>
      <c r="G1" s="7" t="s">
        <v>130</v>
      </c>
      <c r="S1" s="7" t="s">
        <v>130</v>
      </c>
      <c r="Z1" s="8" t="s">
        <v>398</v>
      </c>
    </row>
    <row r="2" spans="1:26" ht="15.75">
      <c r="A2" s="8" t="s">
        <v>139</v>
      </c>
      <c r="B2" s="23" t="s">
        <v>361</v>
      </c>
      <c r="I2" s="23" t="s">
        <v>372</v>
      </c>
    </row>
    <row r="3" spans="1:26">
      <c r="A3" s="8" t="s">
        <v>397</v>
      </c>
    </row>
    <row r="4" spans="1:26">
      <c r="A4" s="8" t="s">
        <v>384</v>
      </c>
      <c r="B4" s="108" t="s">
        <v>356</v>
      </c>
      <c r="F4" s="108" t="s">
        <v>239</v>
      </c>
      <c r="I4" s="108" t="s">
        <v>356</v>
      </c>
      <c r="Q4" s="108" t="s">
        <v>239</v>
      </c>
      <c r="Z4" s="288"/>
    </row>
    <row r="5" spans="1:26">
      <c r="A5" s="6"/>
      <c r="I5" s="264" t="s">
        <v>163</v>
      </c>
      <c r="M5" s="264" t="s">
        <v>165</v>
      </c>
      <c r="Q5" s="264" t="s">
        <v>373</v>
      </c>
      <c r="U5" s="279" t="s">
        <v>387</v>
      </c>
    </row>
    <row r="6" spans="1:26">
      <c r="A6" s="6" t="s">
        <v>394</v>
      </c>
      <c r="B6" s="264" t="s">
        <v>369</v>
      </c>
      <c r="C6" s="264" t="s">
        <v>368</v>
      </c>
      <c r="D6" s="264" t="s">
        <v>385</v>
      </c>
      <c r="F6" s="264" t="s">
        <v>367</v>
      </c>
      <c r="I6" s="264" t="s">
        <v>369</v>
      </c>
      <c r="J6" s="264" t="s">
        <v>368</v>
      </c>
      <c r="K6" s="264" t="s">
        <v>385</v>
      </c>
      <c r="M6" s="264" t="s">
        <v>369</v>
      </c>
      <c r="N6" s="264" t="s">
        <v>368</v>
      </c>
      <c r="O6" s="264" t="s">
        <v>385</v>
      </c>
      <c r="Q6" s="264" t="s">
        <v>324</v>
      </c>
      <c r="R6" s="264" t="s">
        <v>325</v>
      </c>
      <c r="S6" s="264" t="s">
        <v>324</v>
      </c>
      <c r="T6" s="264" t="s">
        <v>325</v>
      </c>
      <c r="U6" s="264" t="s">
        <v>324</v>
      </c>
      <c r="V6" s="264" t="s">
        <v>325</v>
      </c>
      <c r="W6" s="264" t="s">
        <v>324</v>
      </c>
      <c r="X6" s="264" t="s">
        <v>325</v>
      </c>
    </row>
    <row r="7" spans="1:26">
      <c r="A7" s="6" t="s">
        <v>353</v>
      </c>
      <c r="B7" s="264" t="s">
        <v>357</v>
      </c>
      <c r="C7" s="264" t="s">
        <v>358</v>
      </c>
      <c r="I7" s="264" t="s">
        <v>357</v>
      </c>
      <c r="J7" s="264" t="s">
        <v>358</v>
      </c>
      <c r="M7" s="264" t="s">
        <v>357</v>
      </c>
      <c r="N7" s="264" t="s">
        <v>358</v>
      </c>
    </row>
    <row r="8" spans="1:26">
      <c r="A8" s="278" t="s">
        <v>382</v>
      </c>
      <c r="B8" s="265" t="s">
        <v>360</v>
      </c>
      <c r="D8" s="264" t="s">
        <v>271</v>
      </c>
      <c r="E8" s="264" t="s">
        <v>365</v>
      </c>
      <c r="F8" s="264" t="s">
        <v>271</v>
      </c>
      <c r="G8" s="264" t="s">
        <v>365</v>
      </c>
      <c r="I8" s="264" t="s">
        <v>360</v>
      </c>
      <c r="K8" s="264" t="s">
        <v>271</v>
      </c>
      <c r="L8" s="264" t="s">
        <v>365</v>
      </c>
      <c r="M8" s="264" t="s">
        <v>360</v>
      </c>
      <c r="O8" s="264" t="s">
        <v>271</v>
      </c>
      <c r="P8" s="264" t="s">
        <v>365</v>
      </c>
      <c r="Q8" s="264" t="s">
        <v>271</v>
      </c>
      <c r="R8" s="264" t="s">
        <v>271</v>
      </c>
      <c r="S8" s="264" t="s">
        <v>365</v>
      </c>
      <c r="T8" s="264" t="s">
        <v>365</v>
      </c>
      <c r="U8" s="264" t="s">
        <v>271</v>
      </c>
      <c r="V8" s="264" t="s">
        <v>271</v>
      </c>
      <c r="W8" s="264" t="s">
        <v>365</v>
      </c>
      <c r="X8" s="264" t="s">
        <v>365</v>
      </c>
    </row>
    <row r="9" spans="1:26">
      <c r="A9" s="6" t="s">
        <v>383</v>
      </c>
      <c r="D9" s="264" t="s">
        <v>362</v>
      </c>
      <c r="E9" s="264" t="s">
        <v>366</v>
      </c>
      <c r="F9" s="264" t="s">
        <v>362</v>
      </c>
      <c r="G9" s="264" t="s">
        <v>366</v>
      </c>
      <c r="K9" s="264" t="s">
        <v>362</v>
      </c>
      <c r="L9" s="264" t="s">
        <v>366</v>
      </c>
      <c r="O9" s="264" t="s">
        <v>362</v>
      </c>
      <c r="P9" s="264" t="s">
        <v>366</v>
      </c>
      <c r="Q9" s="264" t="s">
        <v>362</v>
      </c>
      <c r="R9" s="264" t="s">
        <v>362</v>
      </c>
      <c r="S9" s="264" t="s">
        <v>366</v>
      </c>
      <c r="T9" s="264" t="s">
        <v>366</v>
      </c>
      <c r="U9" s="264" t="s">
        <v>362</v>
      </c>
      <c r="V9" s="264" t="s">
        <v>362</v>
      </c>
      <c r="W9" s="264" t="s">
        <v>366</v>
      </c>
      <c r="X9" s="264" t="s">
        <v>366</v>
      </c>
    </row>
    <row r="10" spans="1:26">
      <c r="A10" s="278" t="s">
        <v>395</v>
      </c>
      <c r="B10" s="264" t="s">
        <v>359</v>
      </c>
      <c r="D10" s="264" t="s">
        <v>363</v>
      </c>
      <c r="E10" s="265" t="s">
        <v>371</v>
      </c>
      <c r="F10" s="264" t="s">
        <v>363</v>
      </c>
      <c r="G10" s="265" t="s">
        <v>371</v>
      </c>
      <c r="I10" s="264" t="s">
        <v>359</v>
      </c>
      <c r="K10" s="264" t="s">
        <v>363</v>
      </c>
      <c r="L10" s="265" t="s">
        <v>371</v>
      </c>
      <c r="M10" s="264" t="s">
        <v>359</v>
      </c>
      <c r="O10" s="264" t="s">
        <v>363</v>
      </c>
      <c r="P10" s="265" t="s">
        <v>371</v>
      </c>
      <c r="Q10" s="264" t="s">
        <v>363</v>
      </c>
      <c r="R10" s="264" t="s">
        <v>363</v>
      </c>
      <c r="S10" s="265" t="s">
        <v>371</v>
      </c>
      <c r="T10" s="265" t="s">
        <v>371</v>
      </c>
      <c r="U10" s="264" t="s">
        <v>363</v>
      </c>
      <c r="V10" s="264" t="s">
        <v>363</v>
      </c>
      <c r="W10" s="265" t="s">
        <v>371</v>
      </c>
      <c r="X10" s="265" t="s">
        <v>371</v>
      </c>
    </row>
    <row r="11" spans="1:26">
      <c r="A11" s="264">
        <v>1950</v>
      </c>
    </row>
    <row r="12" spans="1:26">
      <c r="A12" s="264">
        <v>1951</v>
      </c>
      <c r="D12" s="272"/>
      <c r="E12" s="272"/>
      <c r="F12" s="272"/>
      <c r="G12" s="272"/>
    </row>
    <row r="13" spans="1:26">
      <c r="A13" s="264">
        <v>1952</v>
      </c>
      <c r="B13" s="271">
        <f>OECD!AB7</f>
        <v>0.53473395351270669</v>
      </c>
      <c r="C13" s="271">
        <f>OECD!DS7</f>
        <v>0.46602568041626691</v>
      </c>
      <c r="D13" s="272"/>
      <c r="E13" s="272">
        <f>OECD!DY7</f>
        <v>2.1019715072406776E-2</v>
      </c>
      <c r="F13" s="272"/>
      <c r="G13" s="272"/>
      <c r="I13" s="271">
        <f>Final!AG12/10</f>
        <v>0.53473395351270669</v>
      </c>
      <c r="J13" s="271">
        <f>Final!AK12/10</f>
        <v>0.46602568041626691</v>
      </c>
      <c r="K13" s="272"/>
      <c r="L13" s="272"/>
      <c r="M13" s="271">
        <f>Final!AG112/10</f>
        <v>0.53473395351270669</v>
      </c>
      <c r="N13" s="271">
        <f>Final!AK112/10</f>
        <v>0.46602568041626691</v>
      </c>
      <c r="Q13" s="272"/>
      <c r="R13" s="272"/>
      <c r="S13" s="272">
        <f>Final!AA12</f>
        <v>1.5539167581331047E-2</v>
      </c>
      <c r="T13" s="272">
        <f>Final!AB12</f>
        <v>1.553916758133104E-2</v>
      </c>
      <c r="U13" s="272"/>
      <c r="V13" s="272"/>
      <c r="W13" s="272">
        <f>Final!AA112</f>
        <v>2.2804433396438773E-2</v>
      </c>
      <c r="X13" s="272">
        <f>Final!AB112</f>
        <v>2.2804433396438766E-2</v>
      </c>
    </row>
    <row r="14" spans="1:26">
      <c r="A14" s="264">
        <v>1953</v>
      </c>
      <c r="B14" s="271">
        <f>OECD!AB8</f>
        <v>0.66644343992589727</v>
      </c>
      <c r="C14" s="271">
        <f>OECD!DS8</f>
        <v>0.58562733696676106</v>
      </c>
      <c r="D14" s="272">
        <f>OECD!DX8</f>
        <v>1.2466779073216245</v>
      </c>
      <c r="E14" s="272">
        <f>OECD!DY8</f>
        <v>2.6204814398964889E-2</v>
      </c>
      <c r="F14" s="272"/>
      <c r="G14" s="272">
        <f>OECD!CR8</f>
        <v>2.5552587151602954E-2</v>
      </c>
      <c r="I14" s="271">
        <f>Final!AG13/10</f>
        <v>0.69308573561157749</v>
      </c>
      <c r="J14" s="271">
        <f>Final!AK13/10</f>
        <v>0.60903886109373084</v>
      </c>
      <c r="K14" s="272">
        <f>Final!AL13</f>
        <v>1.2961998530743699</v>
      </c>
      <c r="L14" s="272">
        <f>Final!AM13</f>
        <v>2.2148195046542699E-2</v>
      </c>
      <c r="M14" s="271">
        <f>Final!AG113/10</f>
        <v>0.67203308741148859</v>
      </c>
      <c r="N14" s="271">
        <f>Final!AK113/10</f>
        <v>0.5905391571985481</v>
      </c>
      <c r="O14" s="272">
        <f>Final!AL113</f>
        <v>1.2567943786965203</v>
      </c>
      <c r="P14" s="272">
        <f>Final!AM113</f>
        <v>2.5756825485654649E-2</v>
      </c>
      <c r="Q14" s="272">
        <f>Final!Y13</f>
        <v>1.1545015958713842</v>
      </c>
      <c r="R14" s="272">
        <f>Final!Z13</f>
        <v>1.1545015958713842</v>
      </c>
      <c r="S14" s="272">
        <f>Final!AA13</f>
        <v>1.7939993771159572E-2</v>
      </c>
      <c r="T14" s="272">
        <f>Final!AB13</f>
        <v>1.7939993771159565E-2</v>
      </c>
      <c r="U14" s="272">
        <f>Final!Y113</f>
        <v>1.0973302263440667</v>
      </c>
      <c r="V14" s="272">
        <f>Final!Z113</f>
        <v>1.0973302263440667</v>
      </c>
      <c r="W14" s="272">
        <f>Final!AA113</f>
        <v>2.5023994060562355E-2</v>
      </c>
      <c r="X14" s="272">
        <f>Final!AB113</f>
        <v>2.5023994060562344E-2</v>
      </c>
    </row>
    <row r="15" spans="1:26">
      <c r="A15" s="264">
        <v>1954</v>
      </c>
      <c r="B15" s="271">
        <f>OECD!AB9</f>
        <v>0.8893828745796627</v>
      </c>
      <c r="C15" s="271">
        <f>OECD!DS9</f>
        <v>0.77947477259406361</v>
      </c>
      <c r="D15" s="272">
        <f>OECD!DX9</f>
        <v>1.3347491822788864</v>
      </c>
      <c r="E15" s="272">
        <f>OECD!DY9</f>
        <v>3.4976854590788371E-2</v>
      </c>
      <c r="F15" s="272">
        <f>OECD!CQ9</f>
        <v>1.2964301693624742</v>
      </c>
      <c r="G15" s="272">
        <f>OECD!CR9</f>
        <v>3.3127144888602002E-2</v>
      </c>
      <c r="I15" s="271">
        <f>Final!AG14/10</f>
        <v>0.94989882008419868</v>
      </c>
      <c r="J15" s="271">
        <f>Final!AK14/10</f>
        <v>0.83251228231984586</v>
      </c>
      <c r="K15" s="272">
        <f>Final!AL14</f>
        <v>1.3706098398212934</v>
      </c>
      <c r="L15" s="272">
        <f>Final!AM14</f>
        <v>3.0356534065072653E-2</v>
      </c>
      <c r="M15" s="271">
        <f>Final!AG114/10</f>
        <v>0.90351727985902064</v>
      </c>
      <c r="N15" s="271">
        <f>Final!AK114/10</f>
        <v>0.79186247721012903</v>
      </c>
      <c r="O15" s="272">
        <f>Final!AL114</f>
        <v>1.3445094377017293</v>
      </c>
      <c r="P15" s="272">
        <f>Final!AM114</f>
        <v>3.4630294950699102E-2</v>
      </c>
      <c r="Q15" s="272">
        <f>Final!Y14</f>
        <v>1.3541802155858091</v>
      </c>
      <c r="R15" s="272">
        <f>Final!Z14</f>
        <v>1.3541802155858091</v>
      </c>
      <c r="S15" s="272">
        <f>Final!AA14</f>
        <v>2.429398463263694E-2</v>
      </c>
      <c r="T15" s="272">
        <f>Final!AB14</f>
        <v>2.4293984632636934E-2</v>
      </c>
      <c r="U15" s="272">
        <f>Final!Y114</f>
        <v>1.3073077617888933</v>
      </c>
      <c r="V15" s="272">
        <f>Final!Z114</f>
        <v>1.3073077617888935</v>
      </c>
      <c r="W15" s="272">
        <f>Final!AA114</f>
        <v>3.2714061666332332E-2</v>
      </c>
      <c r="X15" s="272">
        <f>Final!AB114</f>
        <v>3.2714061666332325E-2</v>
      </c>
    </row>
    <row r="16" spans="1:26">
      <c r="A16" s="264">
        <v>1955</v>
      </c>
      <c r="B16" s="271">
        <f>OECD!AB10</f>
        <v>1.0205918072124942</v>
      </c>
      <c r="C16" s="271">
        <f>OECD!DS10</f>
        <v>0.89490045317452449</v>
      </c>
      <c r="D16" s="272">
        <f>OECD!DX10</f>
        <v>1.1475263260592072</v>
      </c>
      <c r="E16" s="272">
        <f>OECD!DY10</f>
        <v>4.0136861445674493E-2</v>
      </c>
      <c r="F16" s="272">
        <f>OECD!CQ10</f>
        <v>1.2280368548294047</v>
      </c>
      <c r="G16" s="272">
        <f>OECD!CR10</f>
        <v>4.0681354818476796E-2</v>
      </c>
      <c r="I16" s="271">
        <f>Final!AG15/10</f>
        <v>1.1193012708912042</v>
      </c>
      <c r="J16" s="271">
        <f>Final!AK15/10</f>
        <v>0.98145331706626815</v>
      </c>
      <c r="K16" s="272">
        <f>Final!AL15</f>
        <v>1.1783380866189428</v>
      </c>
      <c r="L16" s="272">
        <f>Final!AM15</f>
        <v>3.5770260266620467E-2</v>
      </c>
      <c r="M16" s="271">
        <f>Final!AG115/10</f>
        <v>1.0398659213129631</v>
      </c>
      <c r="N16" s="271">
        <f>Final!AK115/10</f>
        <v>0.91180085676502254</v>
      </c>
      <c r="O16" s="272">
        <f>Final!AL115</f>
        <v>1.1509093067531435</v>
      </c>
      <c r="P16" s="272">
        <f>Final!AM115</f>
        <v>3.985632875436599E-2</v>
      </c>
      <c r="Q16" s="272">
        <f>Final!Y15</f>
        <v>1.2733936009130482</v>
      </c>
      <c r="R16" s="272">
        <f>Final!Z15</f>
        <v>1.2733936009130482</v>
      </c>
      <c r="S16" s="272">
        <f>Final!AA15</f>
        <v>3.0935804571879808E-2</v>
      </c>
      <c r="T16" s="272">
        <f>Final!AB15</f>
        <v>3.0935804571879801E-2</v>
      </c>
      <c r="U16" s="272">
        <f>Final!Y115</f>
        <v>1.230377524380637</v>
      </c>
      <c r="V16" s="272">
        <f>Final!Z115</f>
        <v>1.230377524380637</v>
      </c>
      <c r="W16" s="272">
        <f>Final!AA115</f>
        <v>4.0250646205457472E-2</v>
      </c>
      <c r="X16" s="272">
        <f>Final!AB115</f>
        <v>4.0250646205457458E-2</v>
      </c>
    </row>
    <row r="17" spans="1:24">
      <c r="A17" s="264">
        <v>1956</v>
      </c>
      <c r="B17" s="271">
        <f>OECD!AB11</f>
        <v>1.3205057653065941</v>
      </c>
      <c r="C17" s="271">
        <f>OECD!DS11</f>
        <v>1.1561822035758651</v>
      </c>
      <c r="D17" s="272">
        <f>OECD!DX11</f>
        <v>1.2939976465966858</v>
      </c>
      <c r="E17" s="272">
        <f>OECD!DY11</f>
        <v>5.1937004252480046E-2</v>
      </c>
      <c r="F17" s="272">
        <f>OECD!CQ11</f>
        <v>1.2260604749601411</v>
      </c>
      <c r="G17" s="272">
        <f>OECD!CR11</f>
        <v>4.9877801210763684E-2</v>
      </c>
      <c r="I17" s="271">
        <f>Final!AG16/10</f>
        <v>1.4662056928019715</v>
      </c>
      <c r="J17" s="271">
        <f>Final!AK16/10</f>
        <v>1.2837512514802771</v>
      </c>
      <c r="K17" s="272">
        <f>Final!AL16</f>
        <v>1.3099446103744714</v>
      </c>
      <c r="L17" s="272">
        <f>Final!AM16</f>
        <v>4.6857059647951581E-2</v>
      </c>
      <c r="M17" s="271">
        <f>Final!AG116/10</f>
        <v>1.3505933458413479</v>
      </c>
      <c r="N17" s="271">
        <f>Final!AK116/10</f>
        <v>1.1825256895922713</v>
      </c>
      <c r="O17" s="272">
        <f>Final!AL116</f>
        <v>1.2988314728850028</v>
      </c>
      <c r="P17" s="272">
        <f>Final!AM116</f>
        <v>5.1766654179822069E-2</v>
      </c>
      <c r="Q17" s="272">
        <f>Final!Y16</f>
        <v>1.2619520001462976</v>
      </c>
      <c r="R17" s="272">
        <f>Final!Z16</f>
        <v>1.2619520001462976</v>
      </c>
      <c r="S17" s="272">
        <f>Final!AA16</f>
        <v>3.90395004556187E-2</v>
      </c>
      <c r="T17" s="272">
        <f>Final!AB16</f>
        <v>3.9039500455618693E-2</v>
      </c>
      <c r="U17" s="272">
        <f>Final!Y116</f>
        <v>1.2328501081425489</v>
      </c>
      <c r="V17" s="272">
        <f>Final!Z116</f>
        <v>1.2328501081425489</v>
      </c>
      <c r="W17" s="272">
        <f>Final!AA116</f>
        <v>4.9623013527205717E-2</v>
      </c>
      <c r="X17" s="272">
        <f>Final!AB116</f>
        <v>4.9623013527205703E-2</v>
      </c>
    </row>
    <row r="18" spans="1:24">
      <c r="A18" s="264">
        <v>1957</v>
      </c>
      <c r="B18" s="271">
        <f>OECD!AB12</f>
        <v>1.6124883428911776</v>
      </c>
      <c r="C18" s="271">
        <f>OECD!DS12</f>
        <v>1.4104117010476862</v>
      </c>
      <c r="D18" s="272">
        <f>OECD!DX12</f>
        <v>1.2212196961341804</v>
      </c>
      <c r="E18" s="272">
        <f>OECD!DY12</f>
        <v>6.3426492551333313E-2</v>
      </c>
      <c r="F18" s="272">
        <f>OECD!CQ12</f>
        <v>1.2533125841740986</v>
      </c>
      <c r="G18" s="272">
        <f>OECD!CR12</f>
        <v>6.2512475928384215E-2</v>
      </c>
      <c r="I18" s="271">
        <f>Final!AG17/10</f>
        <v>1.814543610452932</v>
      </c>
      <c r="J18" s="271">
        <f>Final!AK17/10</f>
        <v>1.5871454522613231</v>
      </c>
      <c r="K18" s="272">
        <f>Final!AL17</f>
        <v>1.2375796783004125</v>
      </c>
      <c r="L18" s="272">
        <f>Final!AM17</f>
        <v>5.7989344805215157E-2</v>
      </c>
      <c r="M18" s="271">
        <f>Final!AG117/10</f>
        <v>1.6528559189834702</v>
      </c>
      <c r="N18" s="271">
        <f>Final!AK117/10</f>
        <v>1.4457204224499245</v>
      </c>
      <c r="O18" s="272">
        <f>Final!AL117</f>
        <v>1.2238014541079094</v>
      </c>
      <c r="P18" s="272">
        <f>Final!AM117</f>
        <v>6.3352106659567531E-2</v>
      </c>
      <c r="Q18" s="272">
        <f>Final!Y17</f>
        <v>1.278383316223586</v>
      </c>
      <c r="R18" s="272">
        <f>Final!Z17</f>
        <v>1.278383316223586</v>
      </c>
      <c r="S18" s="272">
        <f>Final!AA17</f>
        <v>4.9907446056166031E-2</v>
      </c>
      <c r="T18" s="272">
        <f>Final!AB17</f>
        <v>4.9907446056166024E-2</v>
      </c>
      <c r="U18" s="272">
        <f>Final!Y117</f>
        <v>1.2553495135546116</v>
      </c>
      <c r="V18" s="272">
        <f>Final!Z117</f>
        <v>1.2553495135546116</v>
      </c>
      <c r="W18" s="272">
        <f>Final!AA117</f>
        <v>6.2294225892491603E-2</v>
      </c>
      <c r="X18" s="272">
        <f>Final!AB117</f>
        <v>6.2294225892491589E-2</v>
      </c>
    </row>
    <row r="19" spans="1:24">
      <c r="A19" s="264">
        <v>1958</v>
      </c>
      <c r="B19" s="271">
        <f>OECD!AB13</f>
        <v>2.8564695213901308</v>
      </c>
      <c r="C19" s="271">
        <f>OECD!DS13</f>
        <v>2.5018332424079004</v>
      </c>
      <c r="D19" s="272">
        <f>OECD!DX13</f>
        <v>1.7728050748770443</v>
      </c>
      <c r="E19" s="272">
        <f>OECD!DY13</f>
        <v>0.11244280787665474</v>
      </c>
      <c r="F19" s="272">
        <f>OECD!CQ13</f>
        <v>1.5265840084893265</v>
      </c>
      <c r="G19" s="272">
        <f>OECD!CR13</f>
        <v>9.5430546083345308E-2</v>
      </c>
      <c r="I19" s="271">
        <f>Final!AG18/10</f>
        <v>3.1562246321280112</v>
      </c>
      <c r="J19" s="271">
        <f>Final!AK18/10</f>
        <v>2.7643731697587537</v>
      </c>
      <c r="K19" s="272">
        <f>Final!AL18</f>
        <v>1.7396228808467065</v>
      </c>
      <c r="L19" s="272">
        <f>Final!AM18</f>
        <v>0.10087959106846138</v>
      </c>
      <c r="M19" s="271">
        <f>Final!AG118/10</f>
        <v>2.9398260675402552</v>
      </c>
      <c r="N19" s="271">
        <f>Final!AK118/10</f>
        <v>2.5748409102891947</v>
      </c>
      <c r="O19" s="272">
        <f>Final!AL118</f>
        <v>1.7789772140749811</v>
      </c>
      <c r="P19" s="272">
        <f>Final!AM118</f>
        <v>0.11270195421101852</v>
      </c>
      <c r="Q19" s="272">
        <f>Final!Y18</f>
        <v>1.5128687413852615</v>
      </c>
      <c r="R19" s="272">
        <f>Final!Z18</f>
        <v>1.5128687413852615</v>
      </c>
      <c r="S19" s="272">
        <f>Final!AA18</f>
        <v>7.5503415100744736E-2</v>
      </c>
      <c r="T19" s="272">
        <f>Final!AB18</f>
        <v>7.5503415100744722E-2</v>
      </c>
      <c r="U19" s="272">
        <f>Final!Y118</f>
        <v>1.5392636749504709</v>
      </c>
      <c r="V19" s="272">
        <f>Final!Z118</f>
        <v>1.5392636749504709</v>
      </c>
      <c r="W19" s="272">
        <f>Final!AA118</f>
        <v>9.5887239075471406E-2</v>
      </c>
      <c r="X19" s="272">
        <f>Final!AB118</f>
        <v>9.5887239075471378E-2</v>
      </c>
    </row>
    <row r="20" spans="1:24">
      <c r="A20" s="264">
        <v>1959</v>
      </c>
      <c r="B20" s="271">
        <f>OECD!AB14</f>
        <v>4.1068695459101967</v>
      </c>
      <c r="C20" s="271">
        <f>OECD!DS14</f>
        <v>3.5973035793571633</v>
      </c>
      <c r="D20" s="272">
        <f>OECD!DX14</f>
        <v>1.4378023616738493</v>
      </c>
      <c r="E20" s="272">
        <f>OECD!DY14</f>
        <v>0.1616705347182931</v>
      </c>
      <c r="F20" s="272">
        <f>OECD!CQ14</f>
        <v>1.5603388090048156</v>
      </c>
      <c r="G20" s="272">
        <f>OECD!CR14</f>
        <v>0.14890398461836618</v>
      </c>
      <c r="I20" s="271">
        <f>Final!AG19/10</f>
        <v>4.5519065716269145</v>
      </c>
      <c r="J20" s="271">
        <f>Final!AK19/10</f>
        <v>3.9871219720917201</v>
      </c>
      <c r="K20" s="272">
        <f>Final!AL19</f>
        <v>1.4422085140697445</v>
      </c>
      <c r="L20" s="272">
        <f>Final!AM19</f>
        <v>0.14548940513480915</v>
      </c>
      <c r="M20" s="271">
        <f>Final!AG119/10</f>
        <v>4.2325618058817902</v>
      </c>
      <c r="N20" s="271">
        <f>Final!AK119/10</f>
        <v>3.7074003846339649</v>
      </c>
      <c r="O20" s="272">
        <f>Final!AL119</f>
        <v>1.4397389801810696</v>
      </c>
      <c r="P20" s="272">
        <f>Final!AM119</f>
        <v>0.16226139662018541</v>
      </c>
      <c r="Q20" s="272">
        <f>Final!Y19</f>
        <v>1.546921533094145</v>
      </c>
      <c r="R20" s="272">
        <f>Final!Z19</f>
        <v>1.5469215330941453</v>
      </c>
      <c r="S20" s="272">
        <f>Final!AA19</f>
        <v>0.11679785864148766</v>
      </c>
      <c r="T20" s="272">
        <f>Final!AB19</f>
        <v>0.11679785864148766</v>
      </c>
      <c r="U20" s="272">
        <f>Final!Y119</f>
        <v>1.5565915749732973</v>
      </c>
      <c r="V20" s="272">
        <f>Final!Z119</f>
        <v>1.5565915749732973</v>
      </c>
      <c r="W20" s="272">
        <f>Final!AA119</f>
        <v>0.14925726849232912</v>
      </c>
      <c r="X20" s="272">
        <f>Final!AB119</f>
        <v>0.14925726849232909</v>
      </c>
    </row>
    <row r="21" spans="1:24">
      <c r="A21" s="264">
        <v>1960</v>
      </c>
      <c r="B21" s="271">
        <f>OECD!AB15</f>
        <v>5.6949962630310784</v>
      </c>
      <c r="C21" s="271">
        <f>OECD!DS15</f>
        <v>4.9892741726601884</v>
      </c>
      <c r="D21" s="272">
        <f>OECD!DX15</f>
        <v>1.3866895367234162</v>
      </c>
      <c r="E21" s="272">
        <f>OECD!DY15</f>
        <v>0.22418683889033683</v>
      </c>
      <c r="F21" s="272">
        <f>OECD!CQ15</f>
        <v>1.4081556958889094</v>
      </c>
      <c r="G21" s="272">
        <f>OECD!CR15</f>
        <v>0.2096799940809069</v>
      </c>
      <c r="I21" s="271">
        <f>Final!AG20/10</f>
        <v>6.3407730015947612</v>
      </c>
      <c r="J21" s="271">
        <f>Final!AK20/10</f>
        <v>5.5550264671675205</v>
      </c>
      <c r="K21" s="272">
        <f>Final!AL20</f>
        <v>1.3929956509322532</v>
      </c>
      <c r="L21" s="272">
        <f>Final!AM20</f>
        <v>0.20266610860950976</v>
      </c>
      <c r="M21" s="271">
        <f>Final!AG120/10</f>
        <v>5.8739128844620634</v>
      </c>
      <c r="N21" s="271">
        <f>Final!AK120/10</f>
        <v>5.1460195043753174</v>
      </c>
      <c r="O21" s="272">
        <f>Final!AL120</f>
        <v>1.3877936127264638</v>
      </c>
      <c r="P21" s="272">
        <f>Final!AM120</f>
        <v>0.22518532982156872</v>
      </c>
      <c r="Q21" s="272">
        <f>Final!Y20</f>
        <v>1.4165502403358086</v>
      </c>
      <c r="R21" s="272">
        <f>Final!Z20</f>
        <v>1.4165502403358086</v>
      </c>
      <c r="S21" s="272">
        <f>Final!AA20</f>
        <v>0.16545003472930714</v>
      </c>
      <c r="T21" s="272">
        <f>Final!AB20</f>
        <v>0.16545003472930714</v>
      </c>
      <c r="U21" s="272">
        <f>Final!Y120</f>
        <v>1.4083933707166316</v>
      </c>
      <c r="V21" s="272">
        <f>Final!Z120</f>
        <v>1.4083933707166318</v>
      </c>
      <c r="W21" s="272">
        <f>Final!AA120</f>
        <v>0.21021294747586872</v>
      </c>
      <c r="X21" s="272">
        <f>Final!AB120</f>
        <v>0.21021294747586872</v>
      </c>
    </row>
    <row r="22" spans="1:24">
      <c r="A22" s="264">
        <v>1961</v>
      </c>
      <c r="B22" s="271">
        <f>OECD!AB16</f>
        <v>5.7347858414271222</v>
      </c>
      <c r="C22" s="271">
        <f>OECD!DS16</f>
        <v>5.027520566629466</v>
      </c>
      <c r="D22" s="272">
        <f>OECD!DX16</f>
        <v>1.0075372428076039</v>
      </c>
      <c r="E22" s="272">
        <f>OECD!DY16</f>
        <v>0.22587658952932249</v>
      </c>
      <c r="F22" s="272">
        <f>OECD!CQ16</f>
        <v>1.1641457815635896</v>
      </c>
      <c r="G22" s="272">
        <f>OECD!CR16</f>
        <v>0.24409808058756621</v>
      </c>
      <c r="I22" s="271">
        <f>Final!AG21/10</f>
        <v>6.5817157198858895</v>
      </c>
      <c r="J22" s="271">
        <f>Final!AK21/10</f>
        <v>5.7699994490466064</v>
      </c>
      <c r="K22" s="272">
        <f>Final!AL21</f>
        <v>1.0380012470510942</v>
      </c>
      <c r="L22" s="272">
        <f>Final!AM21</f>
        <v>0.21036767347166363</v>
      </c>
      <c r="M22" s="271">
        <f>Final!AG121/10</f>
        <v>5.9122316460178945</v>
      </c>
      <c r="N22" s="271">
        <f>Final!AK121/10</f>
        <v>5.183082161553858</v>
      </c>
      <c r="O22" s="272">
        <f>Final!AL121</f>
        <v>1.0065227017477607</v>
      </c>
      <c r="P22" s="272">
        <f>Final!AM121</f>
        <v>0.22665414656596594</v>
      </c>
      <c r="Q22" s="272">
        <f>Final!Y21</f>
        <v>1.197874755672709</v>
      </c>
      <c r="R22" s="272">
        <f>Final!Z21</f>
        <v>1.197874755672709</v>
      </c>
      <c r="S22" s="272">
        <f>Final!AA21</f>
        <v>0.19818841992740999</v>
      </c>
      <c r="T22" s="272">
        <f>Final!AB21</f>
        <v>0.19818841992740999</v>
      </c>
      <c r="U22" s="272">
        <f>Final!Y121</f>
        <v>1.1583575847426588</v>
      </c>
      <c r="V22" s="272">
        <f>Final!Z121</f>
        <v>1.1583575847426588</v>
      </c>
      <c r="W22" s="272">
        <f>Final!AA121</f>
        <v>0.24350176211978269</v>
      </c>
      <c r="X22" s="272">
        <f>Final!AB121</f>
        <v>0.24350176211978269</v>
      </c>
    </row>
    <row r="23" spans="1:24">
      <c r="A23" s="264">
        <v>1962</v>
      </c>
      <c r="B23" s="271">
        <f>OECD!AB17</f>
        <v>5.676314631394491</v>
      </c>
      <c r="C23" s="271">
        <f>OECD!DS17</f>
        <v>4.9807661205042573</v>
      </c>
      <c r="D23" s="272">
        <f>OECD!DX17</f>
        <v>0.99026752323180967</v>
      </c>
      <c r="E23" s="272">
        <f>OECD!DY17</f>
        <v>0.22367825086925031</v>
      </c>
      <c r="F23" s="272">
        <f>OECD!CQ17</f>
        <v>0.99465673475301908</v>
      </c>
      <c r="G23" s="272">
        <f>OECD!CR17</f>
        <v>0.24279379979670793</v>
      </c>
      <c r="I23" s="271">
        <f>Final!AG22/10</f>
        <v>6.7055366300175763</v>
      </c>
      <c r="J23" s="271">
        <f>Final!AK22/10</f>
        <v>5.8838721662591897</v>
      </c>
      <c r="K23" s="272">
        <f>Final!AL22</f>
        <v>1.0188137277775735</v>
      </c>
      <c r="L23" s="272">
        <f>Final!AM22</f>
        <v>0.21432547361356097</v>
      </c>
      <c r="M23" s="271">
        <f>Final!AG122/10</f>
        <v>5.8490252113682759</v>
      </c>
      <c r="N23" s="271">
        <f>Final!AK122/10</f>
        <v>5.1323135700815445</v>
      </c>
      <c r="O23" s="272">
        <f>Final!AL122</f>
        <v>0.98930593026398539</v>
      </c>
      <c r="P23" s="272">
        <f>Final!AM122</f>
        <v>0.22423029131663264</v>
      </c>
      <c r="Q23" s="272">
        <f>Final!Y22</f>
        <v>1.0461985053706873</v>
      </c>
      <c r="R23" s="272">
        <f>Final!Z22</f>
        <v>1.0461985053706873</v>
      </c>
      <c r="S23" s="272">
        <f>Final!AA22</f>
        <v>0.20734442870983447</v>
      </c>
      <c r="T23" s="272">
        <f>Final!AB22</f>
        <v>0.20734442870983447</v>
      </c>
      <c r="U23" s="272">
        <f>Final!Y122</f>
        <v>0.99460303780900017</v>
      </c>
      <c r="V23" s="272">
        <f>Final!Z122</f>
        <v>0.99460303780900017</v>
      </c>
      <c r="W23" s="272">
        <f>Final!AA122</f>
        <v>0.24218759231618039</v>
      </c>
      <c r="X23" s="272">
        <f>Final!AB122</f>
        <v>0.24218759231618039</v>
      </c>
    </row>
    <row r="24" spans="1:24">
      <c r="A24" s="264">
        <v>1963</v>
      </c>
      <c r="B24" s="271">
        <f>OECD!AB18</f>
        <v>5.7803240232000377</v>
      </c>
      <c r="C24" s="271">
        <f>OECD!DS18</f>
        <v>5.0621354282178812</v>
      </c>
      <c r="D24" s="272">
        <f>OECD!DX18</f>
        <v>1.0185678239302844</v>
      </c>
      <c r="E24" s="272">
        <f>OECD!DY18</f>
        <v>0.22783146924842454</v>
      </c>
      <c r="F24" s="272">
        <f>OECD!CQ18</f>
        <v>1.0009510343192567</v>
      </c>
      <c r="G24" s="272">
        <f>OECD!CR18</f>
        <v>0.24302470503281734</v>
      </c>
      <c r="I24" s="271">
        <f>Final!AG23/10</f>
        <v>6.9783424419997804</v>
      </c>
      <c r="J24" s="271">
        <f>Final!AK23/10</f>
        <v>6.1113035124157573</v>
      </c>
      <c r="K24" s="272">
        <f>Final!AL23</f>
        <v>1.040685817630006</v>
      </c>
      <c r="L24" s="272">
        <f>Final!AM23</f>
        <v>0.22304548074646696</v>
      </c>
      <c r="M24" s="271">
        <f>Final!AG123/10</f>
        <v>5.954133696400878</v>
      </c>
      <c r="N24" s="271">
        <f>Final!AK123/10</f>
        <v>5.2143497506236098</v>
      </c>
      <c r="O24" s="272">
        <f>Final!AL123</f>
        <v>1.0179706817900642</v>
      </c>
      <c r="P24" s="272">
        <f>Final!AM123</f>
        <v>0.22825986252957725</v>
      </c>
      <c r="Q24" s="272">
        <f>Final!Y23</f>
        <v>1.0472699571234427</v>
      </c>
      <c r="R24" s="272">
        <f>Final!Z23</f>
        <v>1.0472699571234427</v>
      </c>
      <c r="S24" s="272">
        <f>Final!AA23</f>
        <v>0.21714559096473307</v>
      </c>
      <c r="T24" s="272">
        <f>Final!AB23</f>
        <v>0.21714559096473307</v>
      </c>
      <c r="U24" s="272">
        <f>Final!Y123</f>
        <v>1.0018066478556364</v>
      </c>
      <c r="V24" s="272">
        <f>Final!Z123</f>
        <v>1.0018066478556364</v>
      </c>
      <c r="W24" s="272">
        <f>Final!AA123</f>
        <v>0.24262514001050017</v>
      </c>
      <c r="X24" s="272">
        <f>Final!AB123</f>
        <v>0.24262514001050017</v>
      </c>
    </row>
    <row r="25" spans="1:24">
      <c r="A25" s="264">
        <v>1964</v>
      </c>
      <c r="B25" s="271">
        <f>OECD!AB19</f>
        <v>6.0680345527150523</v>
      </c>
      <c r="C25" s="271">
        <f>OECD!DS19</f>
        <v>5.3140987539213738</v>
      </c>
      <c r="D25" s="272">
        <f>OECD!DX19</f>
        <v>1.0498598376621671</v>
      </c>
      <c r="E25" s="272">
        <f>OECD!DY19</f>
        <v>0.23919110931948398</v>
      </c>
      <c r="F25" s="272">
        <f>OECD!CQ19</f>
        <v>1.0322400495928212</v>
      </c>
      <c r="G25" s="272">
        <f>OECD!CR19</f>
        <v>0.25085983357535613</v>
      </c>
      <c r="I25" s="271">
        <f>Final!AG24/10</f>
        <v>7.4296958981673971</v>
      </c>
      <c r="J25" s="271">
        <f>Final!AK24/10</f>
        <v>6.5065776029242297</v>
      </c>
      <c r="K25" s="272">
        <f>Final!AL24</f>
        <v>1.0646819614077307</v>
      </c>
      <c r="L25" s="272">
        <f>Final!AM24</f>
        <v>0.23747249992427868</v>
      </c>
      <c r="M25" s="271">
        <f>Final!AG124/10</f>
        <v>6.249379780122764</v>
      </c>
      <c r="N25" s="271">
        <f>Final!AK124/10</f>
        <v>5.4729123596490687</v>
      </c>
      <c r="O25" s="272">
        <f>Final!AL124</f>
        <v>1.0495880404230669</v>
      </c>
      <c r="P25" s="272">
        <f>Final!AM124</f>
        <v>0.23957882181965762</v>
      </c>
      <c r="Q25" s="272">
        <f>Final!Y24</f>
        <v>1.0678882163129888</v>
      </c>
      <c r="R25" s="272">
        <f>Final!Z24</f>
        <v>1.0678882163129888</v>
      </c>
      <c r="S25" s="272">
        <f>Final!AA24</f>
        <v>0.23188721781555865</v>
      </c>
      <c r="T25" s="272">
        <f>Final!AB24</f>
        <v>0.23188721781555865</v>
      </c>
      <c r="U25" s="272">
        <f>Final!Y124</f>
        <v>1.0332716355457079</v>
      </c>
      <c r="V25" s="272">
        <f>Final!Z124</f>
        <v>1.0332716355457079</v>
      </c>
      <c r="W25" s="272">
        <f>Final!AA124</f>
        <v>0.25069767524315589</v>
      </c>
      <c r="X25" s="272">
        <f>Final!AB124</f>
        <v>0.25069767524315589</v>
      </c>
    </row>
    <row r="26" spans="1:24">
      <c r="A26" s="264">
        <v>1965</v>
      </c>
      <c r="B26" s="271">
        <f>OECD!AB20</f>
        <v>6.5378121503209075</v>
      </c>
      <c r="C26" s="271">
        <f>OECD!DS20</f>
        <v>5.7264882498515686</v>
      </c>
      <c r="D26" s="272">
        <f>OECD!DX20</f>
        <v>1.0774502742674619</v>
      </c>
      <c r="E26" s="272">
        <f>OECD!DY20</f>
        <v>0.25771652633861647</v>
      </c>
      <c r="F26" s="272">
        <f>OECD!CQ20</f>
        <v>1.0628776107803692</v>
      </c>
      <c r="G26" s="272">
        <f>OECD!CR20</f>
        <v>0.26663330055133555</v>
      </c>
      <c r="I26" s="271">
        <f>Final!AG25/10</f>
        <v>8.0659460553981894</v>
      </c>
      <c r="J26" s="271">
        <f>Final!AK25/10</f>
        <v>7.0649850818835702</v>
      </c>
      <c r="K26" s="272">
        <f>Final!AL25</f>
        <v>1.0856383404283443</v>
      </c>
      <c r="L26" s="272">
        <f>Final!AM25</f>
        <v>0.25780925071516403</v>
      </c>
      <c r="M26" s="271">
        <f>Final!AG125/10</f>
        <v>6.7329338761851627</v>
      </c>
      <c r="N26" s="271">
        <f>Final!AK125/10</f>
        <v>5.8973959242786451</v>
      </c>
      <c r="O26" s="272">
        <f>Final!AL125</f>
        <v>1.0773768764059266</v>
      </c>
      <c r="P26" s="272">
        <f>Final!AM125</f>
        <v>0.25811668270507476</v>
      </c>
      <c r="Q26" s="272">
        <f>Final!Y25</f>
        <v>1.087331714597819</v>
      </c>
      <c r="R26" s="272">
        <f>Final!Z25</f>
        <v>1.087331714597819</v>
      </c>
      <c r="S26" s="272">
        <f>Final!AA25</f>
        <v>0.2521383261407093</v>
      </c>
      <c r="T26" s="272">
        <f>Final!AB25</f>
        <v>0.2521383261407093</v>
      </c>
      <c r="U26" s="272">
        <f>Final!Y125</f>
        <v>1.0638079663653985</v>
      </c>
      <c r="V26" s="272">
        <f>Final!Z125</f>
        <v>1.0638079663653985</v>
      </c>
      <c r="W26" s="272">
        <f>Final!AA125</f>
        <v>0.26669418407295481</v>
      </c>
      <c r="X26" s="272">
        <f>Final!AB125</f>
        <v>0.26669418407295481</v>
      </c>
    </row>
    <row r="27" spans="1:24">
      <c r="A27" s="264">
        <v>1966</v>
      </c>
      <c r="B27" s="271">
        <f>OECD!AB21</f>
        <v>6.9347046104369818</v>
      </c>
      <c r="C27" s="271">
        <f>OECD!DS21</f>
        <v>6.0748920395519974</v>
      </c>
      <c r="D27" s="272">
        <f>OECD!DX21</f>
        <v>1.06078490547198</v>
      </c>
      <c r="E27" s="272">
        <f>OECD!DY21</f>
        <v>0.27338180103067633</v>
      </c>
      <c r="F27" s="272">
        <f>OECD!CQ21</f>
        <v>1.068003219378687</v>
      </c>
      <c r="G27" s="272">
        <f>OECD!CR21</f>
        <v>0.28476522338239141</v>
      </c>
      <c r="I27" s="271">
        <f>Final!AG26/10</f>
        <v>8.6307547765051336</v>
      </c>
      <c r="J27" s="271">
        <f>Final!AK26/10</f>
        <v>7.5606541925673367</v>
      </c>
      <c r="K27" s="272">
        <f>Final!AL26</f>
        <v>1.0700261339982233</v>
      </c>
      <c r="L27" s="272">
        <f>Final!AM26</f>
        <v>0.27586263585172566</v>
      </c>
      <c r="M27" s="271">
        <f>Final!AG126/10</f>
        <v>7.1408408355341866</v>
      </c>
      <c r="N27" s="271">
        <f>Final!AK126/10</f>
        <v>6.2554700718190972</v>
      </c>
      <c r="O27" s="272">
        <f>Final!AL126</f>
        <v>1.0605845015169466</v>
      </c>
      <c r="P27" s="272">
        <f>Final!AM126</f>
        <v>0.27375455325996961</v>
      </c>
      <c r="Q27" s="272">
        <f>Final!Y26</f>
        <v>1.0878228441125093</v>
      </c>
      <c r="R27" s="272">
        <f>Final!Z26</f>
        <v>1.0878228441125093</v>
      </c>
      <c r="S27" s="272">
        <f>Final!AA26</f>
        <v>0.27428183105215381</v>
      </c>
      <c r="T27" s="272">
        <f>Final!AB26</f>
        <v>0.27428183105215387</v>
      </c>
      <c r="U27" s="272">
        <f>Final!Y126</f>
        <v>1.0680286732718318</v>
      </c>
      <c r="V27" s="272">
        <f>Final!Z126</f>
        <v>1.0680286732718318</v>
      </c>
      <c r="W27" s="272">
        <f>Final!AA126</f>
        <v>0.28483703558475165</v>
      </c>
      <c r="X27" s="272">
        <f>Final!AB126</f>
        <v>0.28483703558475165</v>
      </c>
    </row>
    <row r="28" spans="1:24">
      <c r="A28" s="264">
        <v>1967</v>
      </c>
      <c r="B28" s="271">
        <f>OECD!AB22</f>
        <v>6.8889685436957215</v>
      </c>
      <c r="C28" s="271">
        <f>OECD!DS22</f>
        <v>6.0309161098507218</v>
      </c>
      <c r="D28" s="272">
        <f>OECD!DX22</f>
        <v>0.99365814759987914</v>
      </c>
      <c r="E28" s="272">
        <f>OECD!DY22</f>
        <v>0.27164805399966058</v>
      </c>
      <c r="F28" s="272">
        <f>OECD!CQ22</f>
        <v>1.0243974925982036</v>
      </c>
      <c r="G28" s="272">
        <f>OECD!CR22</f>
        <v>0.29171278081208907</v>
      </c>
      <c r="I28" s="271">
        <f>Final!AG27/10</f>
        <v>8.7378435807729709</v>
      </c>
      <c r="J28" s="271">
        <f>Final!AK27/10</f>
        <v>7.6495053334020566</v>
      </c>
      <c r="K28" s="272">
        <f>Final!AL27</f>
        <v>1.0124076190635753</v>
      </c>
      <c r="L28" s="272">
        <f>Final!AM27</f>
        <v>0.2792854343512477</v>
      </c>
      <c r="M28" s="271">
        <f>Final!AG127/10</f>
        <v>7.0905286294456173</v>
      </c>
      <c r="N28" s="271">
        <f>Final!AK127/10</f>
        <v>6.2073709681566678</v>
      </c>
      <c r="O28" s="272">
        <f>Final!AL127</f>
        <v>0.99295281049183359</v>
      </c>
      <c r="P28" s="272">
        <f>Final!AM127</f>
        <v>0.27182535304442318</v>
      </c>
      <c r="Q28" s="272">
        <f>Final!Y27</f>
        <v>1.0529979123398472</v>
      </c>
      <c r="R28" s="272">
        <f>Final!Z27</f>
        <v>1.0529979123398472</v>
      </c>
      <c r="S28" s="272">
        <f>Final!AA27</f>
        <v>0.28881819549066862</v>
      </c>
      <c r="T28" s="272">
        <f>Final!AB27</f>
        <v>0.28881819549066867</v>
      </c>
      <c r="U28" s="272">
        <f>Final!Y127</f>
        <v>1.0234933366725303</v>
      </c>
      <c r="V28" s="272">
        <f>Final!Z127</f>
        <v>1.0234933366725303</v>
      </c>
      <c r="W28" s="272">
        <f>Final!AA127</f>
        <v>0.29152880795854968</v>
      </c>
      <c r="X28" s="272">
        <f>Final!AB127</f>
        <v>0.29152880795854968</v>
      </c>
    </row>
    <row r="29" spans="1:24">
      <c r="A29" s="264">
        <v>1968</v>
      </c>
      <c r="B29" s="271">
        <f>OECD!AB23</f>
        <v>6.9257466028782071</v>
      </c>
      <c r="C29" s="271">
        <f>OECD!DS23</f>
        <v>6.0718497686051789</v>
      </c>
      <c r="D29" s="272">
        <f>OECD!DX23</f>
        <v>1.0054985573886204</v>
      </c>
      <c r="E29" s="272">
        <f>OECD!DY23</f>
        <v>0.27314172641408474</v>
      </c>
      <c r="F29" s="272">
        <f>OECD!CQ23</f>
        <v>0.99709350127036322</v>
      </c>
      <c r="G29" s="272">
        <f>OECD!CR23</f>
        <v>0.29086491798523995</v>
      </c>
      <c r="I29" s="271">
        <f>Final!AG28/10</f>
        <v>8.911895154529013</v>
      </c>
      <c r="J29" s="271">
        <f>Final!AK28/10</f>
        <v>7.8131198893954377</v>
      </c>
      <c r="K29" s="272">
        <f>Final!AL28</f>
        <v>1.0199200672269992</v>
      </c>
      <c r="L29" s="272">
        <f>Final!AM28</f>
        <v>0.28484881897904624</v>
      </c>
      <c r="M29" s="271">
        <f>Final!AG128/10</f>
        <v>7.1257475246271706</v>
      </c>
      <c r="N29" s="271">
        <f>Final!AK128/10</f>
        <v>6.2471919548089891</v>
      </c>
      <c r="O29" s="272">
        <f>Final!AL128</f>
        <v>1.0049669045903611</v>
      </c>
      <c r="P29" s="272">
        <f>Final!AM128</f>
        <v>0.27317548363823607</v>
      </c>
      <c r="Q29" s="272">
        <f>Final!Y28</f>
        <v>1.0301821939119851</v>
      </c>
      <c r="R29" s="272">
        <f>Final!Z28</f>
        <v>1.0301821939119848</v>
      </c>
      <c r="S29" s="272">
        <f>Final!AA28</f>
        <v>0.29753536227227756</v>
      </c>
      <c r="T29" s="272">
        <f>Final!AB28</f>
        <v>0.29753536227227756</v>
      </c>
      <c r="U29" s="272">
        <f>Final!Y128</f>
        <v>0.9976630322025305</v>
      </c>
      <c r="V29" s="272">
        <f>Final!Z128</f>
        <v>0.9976630322025305</v>
      </c>
      <c r="W29" s="272">
        <f>Final!AA128</f>
        <v>0.29084751452231589</v>
      </c>
      <c r="X29" s="272">
        <f>Final!AB128</f>
        <v>0.29084751452231589</v>
      </c>
    </row>
    <row r="30" spans="1:24">
      <c r="A30" s="264">
        <v>1969</v>
      </c>
      <c r="B30" s="271">
        <f>OECD!AB24</f>
        <v>6.963105056857982</v>
      </c>
      <c r="C30" s="271">
        <f>OECD!DS24</f>
        <v>6.0972970677636997</v>
      </c>
      <c r="D30" s="272">
        <f>OECD!DX24</f>
        <v>1.0054579070138396</v>
      </c>
      <c r="E30" s="272">
        <f>OECD!DY24</f>
        <v>0.27463250855845245</v>
      </c>
      <c r="F30" s="272">
        <f>OECD!CQ24</f>
        <v>1.003557970298619</v>
      </c>
      <c r="G30" s="272">
        <f>OECD!CR24</f>
        <v>0.29189980672434168</v>
      </c>
      <c r="I30" s="271">
        <f>Final!AG29/10</f>
        <v>9.0730170202530225</v>
      </c>
      <c r="J30" s="271">
        <f>Final!AK29/10</f>
        <v>7.9448578790109181</v>
      </c>
      <c r="K30" s="272">
        <f>Final!AL29</f>
        <v>1.0180797272673054</v>
      </c>
      <c r="L30" s="272">
        <f>Final!AM29</f>
        <v>0.28999880793860144</v>
      </c>
      <c r="M30" s="271">
        <f>Final!AG129/10</f>
        <v>7.1616249454076426</v>
      </c>
      <c r="N30" s="271">
        <f>Final!AK129/10</f>
        <v>6.2711325512818572</v>
      </c>
      <c r="O30" s="272">
        <f>Final!AL129</f>
        <v>1.0050347258689565</v>
      </c>
      <c r="P30" s="272">
        <f>Final!AM129</f>
        <v>0.2745508473124742</v>
      </c>
      <c r="Q30" s="272">
        <f>Final!Y29</f>
        <v>1.0310708647285396</v>
      </c>
      <c r="R30" s="272">
        <f>Final!Z29</f>
        <v>1.0310708647285396</v>
      </c>
      <c r="S30" s="272">
        <f>Final!AA29</f>
        <v>0.30678004326539654</v>
      </c>
      <c r="T30" s="272">
        <f>Final!AB29</f>
        <v>0.30678004326539654</v>
      </c>
      <c r="U30" s="272">
        <f>Final!Y129</f>
        <v>1.0038787275262173</v>
      </c>
      <c r="V30" s="272">
        <f>Final!Z129</f>
        <v>1.0038787275262173</v>
      </c>
      <c r="W30" s="272">
        <f>Final!AA129</f>
        <v>0.29197563278282551</v>
      </c>
      <c r="X30" s="272">
        <f>Final!AB129</f>
        <v>0.29197563278282551</v>
      </c>
    </row>
    <row r="31" spans="1:24">
      <c r="A31" s="264">
        <v>1970</v>
      </c>
      <c r="B31" s="271">
        <f>OECD!AB25</f>
        <v>7.3424080205596765</v>
      </c>
      <c r="C31" s="271">
        <f>OECD!DS25</f>
        <v>6.4283121443747842</v>
      </c>
      <c r="D31" s="272">
        <f>OECD!DX25</f>
        <v>1.0544826454762284</v>
      </c>
      <c r="E31" s="272">
        <f>OECD!DY25</f>
        <v>0.28959521415848988</v>
      </c>
      <c r="F31" s="272">
        <f>OECD!CQ25</f>
        <v>1.0292303443252768</v>
      </c>
      <c r="G31" s="272">
        <f>OECD!CR25</f>
        <v>0.30043213858337592</v>
      </c>
      <c r="I31" s="271">
        <f>Final!AG30/10</f>
        <v>9.5757884601613679</v>
      </c>
      <c r="J31" s="271">
        <f>Final!AK30/10</f>
        <v>8.3836470376004932</v>
      </c>
      <c r="K31" s="272">
        <f>Final!AL30</f>
        <v>1.0554150095014996</v>
      </c>
      <c r="L31" s="272">
        <f>Final!AM30</f>
        <v>0.30606909463594262</v>
      </c>
      <c r="M31" s="271">
        <f>Final!AG130/10</f>
        <v>7.5514274547001836</v>
      </c>
      <c r="N31" s="271">
        <f>Final!AK130/10</f>
        <v>6.6113096246473884</v>
      </c>
      <c r="O31" s="272">
        <f>Final!AL130</f>
        <v>1.0544294525999607</v>
      </c>
      <c r="P31" s="272">
        <f>Final!AM130</f>
        <v>0.28949449964254753</v>
      </c>
      <c r="Q31" s="272">
        <f>Final!Y30</f>
        <v>1.0451839840434192</v>
      </c>
      <c r="R31" s="272">
        <f>Final!Z30</f>
        <v>1.0451839840434192</v>
      </c>
      <c r="S31" s="272">
        <f>Final!AA30</f>
        <v>0.32064158784513969</v>
      </c>
      <c r="T31" s="272">
        <f>Final!AB30</f>
        <v>0.32064158784513969</v>
      </c>
      <c r="U31" s="272">
        <f>Final!Y130</f>
        <v>1.0304069498520365</v>
      </c>
      <c r="V31" s="272">
        <f>Final!Z130</f>
        <v>1.0304069498520365</v>
      </c>
      <c r="W31" s="272">
        <f>Final!AA130</f>
        <v>0.30085372120686954</v>
      </c>
      <c r="X31" s="272">
        <f>Final!AB130</f>
        <v>0.30085372120686954</v>
      </c>
    </row>
    <row r="32" spans="1:24">
      <c r="A32" s="264">
        <v>1971</v>
      </c>
      <c r="B32" s="271">
        <f>OECD!AB26</f>
        <v>7.7856171977800424</v>
      </c>
      <c r="C32" s="271">
        <f>OECD!DS26</f>
        <v>6.8236754680685676</v>
      </c>
      <c r="D32" s="272">
        <f>OECD!DX26</f>
        <v>1.0603716967127284</v>
      </c>
      <c r="E32" s="272">
        <f>OECD!DY26</f>
        <v>0.30707856859712385</v>
      </c>
      <c r="F32" s="272">
        <f>OECD!CQ26</f>
        <v>1.0577381076209009</v>
      </c>
      <c r="G32" s="272">
        <f>OECD!CR26</f>
        <v>0.31777852173368032</v>
      </c>
      <c r="I32" s="271">
        <f>Final!AG31/10</f>
        <v>10.148169778087574</v>
      </c>
      <c r="J32" s="271">
        <f>Final!AK31/10</f>
        <v>8.894325960474406</v>
      </c>
      <c r="K32" s="272">
        <f>Final!AL31</f>
        <v>1.059774495598788</v>
      </c>
      <c r="L32" s="272">
        <f>Final!AM31</f>
        <v>0.32436422038618379</v>
      </c>
      <c r="M32" s="271">
        <f>Final!AG131/10</f>
        <v>8.0071533537341644</v>
      </c>
      <c r="N32" s="271">
        <f>Final!AK131/10</f>
        <v>7.0178400146000097</v>
      </c>
      <c r="O32" s="272">
        <f>Final!AL131</f>
        <v>1.0603498523596449</v>
      </c>
      <c r="P32" s="272">
        <f>Final!AM131</f>
        <v>0.30696544995490455</v>
      </c>
      <c r="Q32" s="272">
        <f>Final!Y31</f>
        <v>1.0615870332698252</v>
      </c>
      <c r="R32" s="272">
        <f>Final!Z31</f>
        <v>1.0615870332698252</v>
      </c>
      <c r="S32" s="272">
        <f>Final!AA31</f>
        <v>0.34038895198344787</v>
      </c>
      <c r="T32" s="272">
        <f>Final!AB31</f>
        <v>0.34038895198344787</v>
      </c>
      <c r="U32" s="272">
        <f>Final!Y131</f>
        <v>1.0578596026243494</v>
      </c>
      <c r="V32" s="272">
        <f>Final!Z131</f>
        <v>1.0578596026243494</v>
      </c>
      <c r="W32" s="272">
        <f>Final!AA131</f>
        <v>0.31826099796395579</v>
      </c>
      <c r="X32" s="272">
        <f>Final!AB131</f>
        <v>0.31826099796395579</v>
      </c>
    </row>
    <row r="33" spans="1:24">
      <c r="A33" s="264">
        <v>1972</v>
      </c>
      <c r="B33" s="271">
        <f>OECD!AB27</f>
        <v>8.1137226736134238</v>
      </c>
      <c r="C33" s="271">
        <f>OECD!DS27</f>
        <v>7.1048944862565824</v>
      </c>
      <c r="D33" s="272">
        <f>OECD!DX27</f>
        <v>1.0421501727466063</v>
      </c>
      <c r="E33" s="272">
        <f>OECD!DY27</f>
        <v>0.32002198331027321</v>
      </c>
      <c r="F33" s="272">
        <f>OECD!CQ27</f>
        <v>1.0510220523333478</v>
      </c>
      <c r="G33" s="272">
        <f>OECD!CR27</f>
        <v>0.33399223409999007</v>
      </c>
      <c r="I33" s="271">
        <f>Final!AG32/10</f>
        <v>10.607780395451089</v>
      </c>
      <c r="J33" s="271">
        <f>Final!AK32/10</f>
        <v>9.2888509349921566</v>
      </c>
      <c r="K33" s="272">
        <f>Final!AL32</f>
        <v>1.0452907688594932</v>
      </c>
      <c r="L33" s="272">
        <f>Final!AM32</f>
        <v>0.33905492531798415</v>
      </c>
      <c r="M33" s="271">
        <f>Final!AG132/10</f>
        <v>8.3434920764282055</v>
      </c>
      <c r="N33" s="271">
        <f>Final!AK132/10</f>
        <v>7.3060952702663924</v>
      </c>
      <c r="O33" s="272">
        <f>Final!AL132</f>
        <v>1.0420048923840453</v>
      </c>
      <c r="P33" s="272">
        <f>Final!AM132</f>
        <v>0.31985950064588031</v>
      </c>
      <c r="Q33" s="272">
        <f>Final!Y32</f>
        <v>1.0556676145555162</v>
      </c>
      <c r="R33" s="272">
        <f>Final!Z32</f>
        <v>1.0556676145555162</v>
      </c>
      <c r="S33" s="272">
        <f>Final!AA32</f>
        <v>0.35933759296141854</v>
      </c>
      <c r="T33" s="272">
        <f>Final!AB32</f>
        <v>0.35933759296141854</v>
      </c>
      <c r="U33" s="272">
        <f>Final!Y132</f>
        <v>1.0507315245786553</v>
      </c>
      <c r="V33" s="272">
        <f>Final!Z132</f>
        <v>1.0507315245786553</v>
      </c>
      <c r="W33" s="272">
        <f>Final!AA132</f>
        <v>0.3344068636045916</v>
      </c>
      <c r="X33" s="272">
        <f>Final!AB132</f>
        <v>0.3344068636045916</v>
      </c>
    </row>
    <row r="34" spans="1:24">
      <c r="A34" s="264">
        <v>1973</v>
      </c>
      <c r="B34" s="271">
        <f>OECD!AB28</f>
        <v>8.5430623327235189</v>
      </c>
      <c r="C34" s="271">
        <f>OECD!DS28</f>
        <v>7.4837486851718484</v>
      </c>
      <c r="D34" s="272">
        <f>OECD!DX28</f>
        <v>1.0529271696231703</v>
      </c>
      <c r="E34" s="272">
        <f>OECD!DY28</f>
        <v>0.33695984110407945</v>
      </c>
      <c r="F34" s="272">
        <f>OECD!CQ28</f>
        <v>1.0475976649122549</v>
      </c>
      <c r="G34" s="272">
        <f>OECD!CR28</f>
        <v>0.34988948454197683</v>
      </c>
      <c r="I34" s="271">
        <f>Final!AG33/10</f>
        <v>11.173595494227818</v>
      </c>
      <c r="J34" s="271">
        <f>Final!AK33/10</f>
        <v>9.7881037655862961</v>
      </c>
      <c r="K34" s="272">
        <f>Final!AL33</f>
        <v>1.053339988099671</v>
      </c>
      <c r="L34" s="272">
        <f>Final!AM33</f>
        <v>0.35714011099958026</v>
      </c>
      <c r="M34" s="271">
        <f>Final!AG133/10</f>
        <v>8.784436229062301</v>
      </c>
      <c r="N34" s="271">
        <f>Final!AK133/10</f>
        <v>7.695192955271688</v>
      </c>
      <c r="O34" s="272">
        <f>Final!AL133</f>
        <v>1.0528490033199362</v>
      </c>
      <c r="P34" s="272">
        <f>Final!AM133</f>
        <v>0.33676375645742762</v>
      </c>
      <c r="Q34" s="272">
        <f>Final!Y33</f>
        <v>1.0522062541875736</v>
      </c>
      <c r="R34" s="272">
        <f>Final!Z33</f>
        <v>1.0522062541875736</v>
      </c>
      <c r="S34" s="272">
        <f>Final!AA33</f>
        <v>0.37809726267871324</v>
      </c>
      <c r="T34" s="272">
        <f>Final!AB33</f>
        <v>0.37809726267871324</v>
      </c>
      <c r="U34" s="272">
        <f>Final!Y133</f>
        <v>1.0478723816052167</v>
      </c>
      <c r="V34" s="272">
        <f>Final!Z133</f>
        <v>1.0478723816052167</v>
      </c>
      <c r="W34" s="272">
        <f>Final!AA133</f>
        <v>0.35041571659047427</v>
      </c>
      <c r="X34" s="272">
        <f>Final!AB133</f>
        <v>0.35041571659047427</v>
      </c>
    </row>
    <row r="35" spans="1:24">
      <c r="A35" s="264">
        <v>1974</v>
      </c>
      <c r="B35" s="271">
        <f>OECD!AB29</f>
        <v>9.1007636360754773</v>
      </c>
      <c r="C35" s="271">
        <f>OECD!DS29</f>
        <v>7.9684462595903884</v>
      </c>
      <c r="D35" s="272">
        <f>OECD!DX29</f>
        <v>1.0653082071879072</v>
      </c>
      <c r="E35" s="272">
        <f>OECD!DY29</f>
        <v>0.35896608422090898</v>
      </c>
      <c r="F35" s="272">
        <f>OECD!CQ29</f>
        <v>1.0596546133581994</v>
      </c>
      <c r="G35" s="272">
        <f>OECD!CR29</f>
        <v>0.37076200646042817</v>
      </c>
      <c r="I35" s="271">
        <f>Final!AG34/10</f>
        <v>11.878073977926046</v>
      </c>
      <c r="J35" s="271">
        <f>Final!AK34/10</f>
        <v>10.400203537354866</v>
      </c>
      <c r="K35" s="272">
        <f>Final!AL34</f>
        <v>1.0630485834170533</v>
      </c>
      <c r="L35" s="272">
        <f>Final!AM34</f>
        <v>0.37965728907951296</v>
      </c>
      <c r="M35" s="271">
        <f>Final!AG134/10</f>
        <v>9.3579925079609918</v>
      </c>
      <c r="N35" s="271">
        <f>Final!AK134/10</f>
        <v>8.1936707049226136</v>
      </c>
      <c r="O35" s="272">
        <f>Final!AL134</f>
        <v>1.0652927548661648</v>
      </c>
      <c r="P35" s="272">
        <f>Final!AM134</f>
        <v>0.3587519898556113</v>
      </c>
      <c r="Q35" s="272">
        <f>Final!Y34</f>
        <v>1.0591970951588212</v>
      </c>
      <c r="R35" s="272">
        <f>Final!Z34</f>
        <v>1.0591970951588212</v>
      </c>
      <c r="S35" s="272">
        <f>Final!AA34</f>
        <v>0.40047952231679484</v>
      </c>
      <c r="T35" s="272">
        <f>Final!AB34</f>
        <v>0.40047952231679484</v>
      </c>
      <c r="U35" s="272">
        <f>Final!Y134</f>
        <v>1.0598316198111628</v>
      </c>
      <c r="V35" s="272">
        <f>Final!Z134</f>
        <v>1.0598316198111628</v>
      </c>
      <c r="W35" s="272">
        <f>Final!AA134</f>
        <v>0.37138165652137173</v>
      </c>
      <c r="X35" s="272">
        <f>Final!AB134</f>
        <v>0.37138165652137173</v>
      </c>
    </row>
    <row r="36" spans="1:24">
      <c r="A36" s="264">
        <v>1975</v>
      </c>
      <c r="B36" s="271">
        <f>OECD!AB30</f>
        <v>9.7112900259432919</v>
      </c>
      <c r="C36" s="271">
        <f>OECD!DS30</f>
        <v>8.5054927042112389</v>
      </c>
      <c r="D36" s="272">
        <f>OECD!DX30</f>
        <v>1.0671141495506473</v>
      </c>
      <c r="E36" s="272">
        <f>OECD!DY30</f>
        <v>0.3830577876809213</v>
      </c>
      <c r="F36" s="272">
        <f>OECD!CQ30</f>
        <v>1.0668340596655757</v>
      </c>
      <c r="G36" s="272">
        <f>OECD!CR30</f>
        <v>0.39554153652193297</v>
      </c>
      <c r="I36" s="271">
        <f>Final!AG35/10</f>
        <v>12.647974525931467</v>
      </c>
      <c r="J36" s="271">
        <f>Final!AK35/10</f>
        <v>11.077545286565606</v>
      </c>
      <c r="K36" s="272">
        <f>Final!AL35</f>
        <v>1.0648170466618065</v>
      </c>
      <c r="L36" s="272">
        <f>Final!AM35</f>
        <v>0.40426555330127473</v>
      </c>
      <c r="M36" s="271">
        <f>Final!AG135/10</f>
        <v>9.9858919314127021</v>
      </c>
      <c r="N36" s="271">
        <f>Final!AK135/10</f>
        <v>8.7459988055935529</v>
      </c>
      <c r="O36" s="272">
        <f>Final!AL135</f>
        <v>1.0670981206311461</v>
      </c>
      <c r="P36" s="272">
        <f>Final!AM135</f>
        <v>0.38282357414760682</v>
      </c>
      <c r="Q36" s="272">
        <f>Final!Y35</f>
        <v>1.0638458961138577</v>
      </c>
      <c r="R36" s="272">
        <f>Final!Z35</f>
        <v>1.0638458961138577</v>
      </c>
      <c r="S36" s="272">
        <f>Final!AA35</f>
        <v>0.42604849629436031</v>
      </c>
      <c r="T36" s="272">
        <f>Final!AB35</f>
        <v>0.42604849629436031</v>
      </c>
      <c r="U36" s="272">
        <f>Final!Y135</f>
        <v>1.0667319013650274</v>
      </c>
      <c r="V36" s="272">
        <f>Final!Z135</f>
        <v>1.0667319013650274</v>
      </c>
      <c r="W36" s="272">
        <f>Final!AA135</f>
        <v>0.39616466059313638</v>
      </c>
      <c r="X36" s="272">
        <f>Final!AB135</f>
        <v>0.39616466059313638</v>
      </c>
    </row>
    <row r="37" spans="1:24">
      <c r="A37" s="264">
        <v>1976</v>
      </c>
      <c r="B37" s="271">
        <f>OECD!AB31</f>
        <v>10.404894849044613</v>
      </c>
      <c r="C37" s="271">
        <f>OECD!DS31</f>
        <v>9.1114578655637803</v>
      </c>
      <c r="D37" s="272">
        <f>OECD!DX31</f>
        <v>1.0714562823398581</v>
      </c>
      <c r="E37" s="272">
        <f>OECD!DY31</f>
        <v>0.41042967310993067</v>
      </c>
      <c r="F37" s="272">
        <f>OECD!CQ31</f>
        <v>1.0700050684107261</v>
      </c>
      <c r="G37" s="272">
        <f>OECD!CR31</f>
        <v>0.42323144884543457</v>
      </c>
      <c r="I37" s="271">
        <f>Final!AG36/10</f>
        <v>13.515684604900576</v>
      </c>
      <c r="J37" s="271">
        <f>Final!AK36/10</f>
        <v>11.835544000053799</v>
      </c>
      <c r="K37" s="272">
        <f>Final!AL36</f>
        <v>1.0686049387519798</v>
      </c>
      <c r="L37" s="272">
        <f>Final!AM36</f>
        <v>0.43200016682504389</v>
      </c>
      <c r="M37" s="271">
        <f>Final!AG136/10</f>
        <v>10.699420983959625</v>
      </c>
      <c r="N37" s="271">
        <f>Final!AK136/10</f>
        <v>9.3693713291325054</v>
      </c>
      <c r="O37" s="272">
        <f>Final!AL136</f>
        <v>1.0714543022083647</v>
      </c>
      <c r="P37" s="272">
        <f>Final!AM136</f>
        <v>0.41017796550723623</v>
      </c>
      <c r="Q37" s="272">
        <f>Final!Y36</f>
        <v>1.066504455199444</v>
      </c>
      <c r="R37" s="272">
        <f>Final!Z36</f>
        <v>1.066504455199444</v>
      </c>
      <c r="S37" s="272">
        <f>Final!AA36</f>
        <v>0.45438261942895908</v>
      </c>
      <c r="T37" s="272">
        <f>Final!AB36</f>
        <v>0.45438261942895908</v>
      </c>
      <c r="U37" s="272">
        <f>Final!Y136</f>
        <v>1.0699269075184283</v>
      </c>
      <c r="V37" s="272">
        <f>Final!Z136</f>
        <v>1.0699269075184283</v>
      </c>
      <c r="W37" s="272">
        <f>Final!AA136</f>
        <v>0.42386723017650219</v>
      </c>
      <c r="X37" s="272">
        <f>Final!AB136</f>
        <v>0.42386723017650219</v>
      </c>
    </row>
    <row r="38" spans="1:24">
      <c r="A38" s="264">
        <v>1977</v>
      </c>
      <c r="B38" s="271">
        <f>OECD!AB32</f>
        <v>11.17540759760336</v>
      </c>
      <c r="C38" s="271">
        <f>OECD!DS32</f>
        <v>9.790251139976121</v>
      </c>
      <c r="D38" s="272">
        <f>OECD!DX32</f>
        <v>1.0741017838729952</v>
      </c>
      <c r="E38" s="272">
        <f>OECD!DY32</f>
        <v>0.44084324404178682</v>
      </c>
      <c r="F38" s="272">
        <f>OECD!CQ32</f>
        <v>1.0735403963845307</v>
      </c>
      <c r="G38" s="272">
        <f>OECD!CR32</f>
        <v>0.45435605735592705</v>
      </c>
      <c r="I38" s="271">
        <f>Final!AG37/10</f>
        <v>14.476764043439237</v>
      </c>
      <c r="J38" s="271">
        <f>Final!AK37/10</f>
        <v>12.682414886580204</v>
      </c>
      <c r="K38" s="272">
        <f>Final!AL37</f>
        <v>1.0711089560481868</v>
      </c>
      <c r="L38" s="272">
        <f>Final!AM37</f>
        <v>0.46271924770061529</v>
      </c>
      <c r="M38" s="271">
        <f>Final!AG137/10</f>
        <v>11.492144552276686</v>
      </c>
      <c r="N38" s="271">
        <f>Final!AK137/10</f>
        <v>10.067729550001017</v>
      </c>
      <c r="O38" s="272">
        <f>Final!AL137</f>
        <v>1.074090964785956</v>
      </c>
      <c r="P38" s="272">
        <f>Final!AM137</f>
        <v>0.44056844670560796</v>
      </c>
      <c r="Q38" s="272">
        <f>Final!Y37</f>
        <v>1.0696398252986088</v>
      </c>
      <c r="R38" s="272">
        <f>Final!Z37</f>
        <v>1.0696398252986088</v>
      </c>
      <c r="S38" s="272">
        <f>Final!AA37</f>
        <v>0.48602574566471601</v>
      </c>
      <c r="T38" s="272">
        <f>Final!AB37</f>
        <v>0.48602574566471601</v>
      </c>
      <c r="U38" s="272">
        <f>Final!Y137</f>
        <v>1.0734016901946928</v>
      </c>
      <c r="V38" s="272">
        <f>Final!Z137</f>
        <v>1.0734016901946928</v>
      </c>
      <c r="W38" s="272">
        <f>Final!AA137</f>
        <v>0.45497980128960036</v>
      </c>
      <c r="X38" s="272">
        <f>Final!AB137</f>
        <v>0.45497980128960036</v>
      </c>
    </row>
    <row r="39" spans="1:24">
      <c r="A39" s="264">
        <v>1978</v>
      </c>
      <c r="B39" s="271">
        <f>OECD!AB33</f>
        <v>12.316467609474088</v>
      </c>
      <c r="C39" s="271">
        <f>OECD!DS33</f>
        <v>10.788127949770644</v>
      </c>
      <c r="D39" s="272">
        <f>OECD!DX33</f>
        <v>1.1022104058484898</v>
      </c>
      <c r="E39" s="272">
        <f>OECD!DY33</f>
        <v>0.48590201093086272</v>
      </c>
      <c r="F39" s="272">
        <f>OECD!CQ33</f>
        <v>1.0898457146874718</v>
      </c>
      <c r="G39" s="272">
        <f>OECD!CR33</f>
        <v>0.49517800205165224</v>
      </c>
      <c r="I39" s="271">
        <f>Final!AG38/10</f>
        <v>15.83642811873305</v>
      </c>
      <c r="J39" s="271">
        <f>Final!AK38/10</f>
        <v>13.871299647702546</v>
      </c>
      <c r="K39" s="272">
        <f>Final!AL38</f>
        <v>1.0939237532807098</v>
      </c>
      <c r="L39" s="272">
        <f>Final!AM38</f>
        <v>0.50617957615988352</v>
      </c>
      <c r="M39" s="271">
        <f>Final!AG138/10</f>
        <v>12.66797607869211</v>
      </c>
      <c r="N39" s="271">
        <f>Final!AK138/10</f>
        <v>11.096018041442306</v>
      </c>
      <c r="O39" s="272">
        <f>Final!AL138</f>
        <v>1.1023192163030937</v>
      </c>
      <c r="P39" s="272">
        <f>Final!AM138</f>
        <v>0.48564706490039705</v>
      </c>
      <c r="Q39" s="272">
        <f>Final!Y38</f>
        <v>1.0813271755361857</v>
      </c>
      <c r="R39" s="272">
        <f>Final!Z38</f>
        <v>1.0813271755361857</v>
      </c>
      <c r="S39" s="272">
        <f>Final!AA38</f>
        <v>0.52555284679749592</v>
      </c>
      <c r="T39" s="272">
        <f>Final!AB38</f>
        <v>0.52555284679749592</v>
      </c>
      <c r="U39" s="272">
        <f>Final!Y138</f>
        <v>1.0900036355829736</v>
      </c>
      <c r="V39" s="272">
        <f>Final!Z138</f>
        <v>1.0900036355829736</v>
      </c>
      <c r="W39" s="272">
        <f>Final!AA138</f>
        <v>0.49592963752248331</v>
      </c>
      <c r="X39" s="272">
        <f>Final!AB138</f>
        <v>0.49592963752248331</v>
      </c>
    </row>
    <row r="40" spans="1:24">
      <c r="A40" s="264">
        <v>1979</v>
      </c>
      <c r="B40" s="271">
        <f>OECD!AB34</f>
        <v>13.505679105144358</v>
      </c>
      <c r="C40" s="271">
        <f>OECD!DS34</f>
        <v>11.827787650656544</v>
      </c>
      <c r="D40" s="272">
        <f>OECD!DX34</f>
        <v>1.0965978713428775</v>
      </c>
      <c r="E40" s="272">
        <f>OECD!DY34</f>
        <v>0.53283911086800761</v>
      </c>
      <c r="F40" s="272">
        <f>OECD!CQ34</f>
        <v>1.1006800473482272</v>
      </c>
      <c r="G40" s="272">
        <f>OECD!CR34</f>
        <v>0.54503254674401314</v>
      </c>
      <c r="I40" s="271">
        <f>Final!AG39/10</f>
        <v>17.274296429226474</v>
      </c>
      <c r="J40" s="271">
        <f>Final!AK39/10</f>
        <v>15.128207059322211</v>
      </c>
      <c r="K40" s="272">
        <f>Final!AL39</f>
        <v>1.0907974389730839</v>
      </c>
      <c r="L40" s="272">
        <f>Final!AM39</f>
        <v>0.55213938533568196</v>
      </c>
      <c r="M40" s="271">
        <f>Final!AG139/10</f>
        <v>13.892944726293504</v>
      </c>
      <c r="N40" s="271">
        <f>Final!AK139/10</f>
        <v>12.166940942815469</v>
      </c>
      <c r="O40" s="272">
        <f>Final!AL139</f>
        <v>1.0966997645305776</v>
      </c>
      <c r="P40" s="272">
        <f>Final!AM139</f>
        <v>0.53260902172123159</v>
      </c>
      <c r="Q40" s="272">
        <f>Final!Y39</f>
        <v>1.0900105912305298</v>
      </c>
      <c r="R40" s="272">
        <f>Final!Z39</f>
        <v>1.0900105912305298</v>
      </c>
      <c r="S40" s="272">
        <f>Final!AA39</f>
        <v>0.5728581692606266</v>
      </c>
      <c r="T40" s="272">
        <f>Final!AB39</f>
        <v>0.5728581692606266</v>
      </c>
      <c r="U40" s="272">
        <f>Final!Y139</f>
        <v>1.1000939586235838</v>
      </c>
      <c r="V40" s="272">
        <f>Final!Z139</f>
        <v>1.1000939586235838</v>
      </c>
      <c r="W40" s="272">
        <f>Final!AA139</f>
        <v>0.54556919814086768</v>
      </c>
      <c r="X40" s="272">
        <f>Final!AB139</f>
        <v>0.54556919814086768</v>
      </c>
    </row>
    <row r="41" spans="1:24">
      <c r="A41" s="264">
        <v>1980</v>
      </c>
      <c r="B41" s="271">
        <f>OECD!AB35</f>
        <v>14.409028828169657</v>
      </c>
      <c r="C41" s="271">
        <f>OECD!DS35</f>
        <v>12.619628574513346</v>
      </c>
      <c r="D41" s="272">
        <f>OECD!DX35</f>
        <v>1.0668969273051636</v>
      </c>
      <c r="E41" s="272">
        <f>OECD!DY35</f>
        <v>0.5684844101330927</v>
      </c>
      <c r="F41" s="272">
        <f>OECD!CQ35</f>
        <v>1.0816501961769369</v>
      </c>
      <c r="G41" s="272">
        <f>OECD!CR35</f>
        <v>0.58953456110847735</v>
      </c>
      <c r="I41" s="271">
        <f>Final!AG40/10</f>
        <v>18.443177599513568</v>
      </c>
      <c r="J41" s="271">
        <f>Final!AK40/10</f>
        <v>16.152792378666582</v>
      </c>
      <c r="K41" s="272">
        <f>Final!AL40</f>
        <v>1.0676662114910975</v>
      </c>
      <c r="L41" s="272">
        <f>Final!AM40</f>
        <v>0.58950056575637078</v>
      </c>
      <c r="M41" s="271">
        <f>Final!AG140/10</f>
        <v>14.821281024331816</v>
      </c>
      <c r="N41" s="271">
        <f>Final!AK140/10</f>
        <v>12.980684802287911</v>
      </c>
      <c r="O41" s="272">
        <f>Final!AL140</f>
        <v>1.0668208895139175</v>
      </c>
      <c r="P41" s="272">
        <f>Final!AM140</f>
        <v>0.56819843031578166</v>
      </c>
      <c r="Q41" s="272">
        <f>Final!Y40</f>
        <v>1.0793278485468834</v>
      </c>
      <c r="R41" s="272">
        <f>Final!Z40</f>
        <v>1.0793278485468834</v>
      </c>
      <c r="S41" s="272">
        <f>Final!AA40</f>
        <v>0.61830177535057851</v>
      </c>
      <c r="T41" s="272">
        <f>Final!AB40</f>
        <v>0.61830177535057851</v>
      </c>
      <c r="U41" s="272">
        <f>Final!Y140</f>
        <v>1.0809084651568321</v>
      </c>
      <c r="V41" s="272">
        <f>Final!Z140</f>
        <v>1.0809084651568321</v>
      </c>
      <c r="W41" s="272">
        <f>Final!AA140</f>
        <v>0.58971036459928894</v>
      </c>
      <c r="X41" s="272">
        <f>Final!AB140</f>
        <v>0.58971036459928894</v>
      </c>
    </row>
    <row r="42" spans="1:24">
      <c r="A42" s="264">
        <v>1981</v>
      </c>
      <c r="B42" s="271">
        <f>OECD!AB36</f>
        <v>15.222670294077112</v>
      </c>
      <c r="C42" s="271">
        <f>OECD!DS36</f>
        <v>13.334356503145887</v>
      </c>
      <c r="D42" s="272">
        <f>OECD!DX36</f>
        <v>1.0564747451614018</v>
      </c>
      <c r="E42" s="272">
        <f>OECD!DY36</f>
        <v>0.60058942232358892</v>
      </c>
      <c r="F42" s="272">
        <f>OECD!CQ36</f>
        <v>1.0614281911407122</v>
      </c>
      <c r="G42" s="272">
        <f>OECD!CR36</f>
        <v>0.62574860281230471</v>
      </c>
      <c r="I42" s="271">
        <f>Final!AG41/10</f>
        <v>19.53061091023558</v>
      </c>
      <c r="J42" s="271">
        <f>Final!AK41/10</f>
        <v>17.107913629492465</v>
      </c>
      <c r="K42" s="272">
        <f>Final!AL41</f>
        <v>1.0589613766721455</v>
      </c>
      <c r="L42" s="272">
        <f>Final!AM41</f>
        <v>0.62425833066237502</v>
      </c>
      <c r="M42" s="271">
        <f>Final!AG141/10</f>
        <v>15.656266100431974</v>
      </c>
      <c r="N42" s="271">
        <f>Final!AK141/10</f>
        <v>13.714166414844124</v>
      </c>
      <c r="O42" s="272">
        <f>Final!AL141</f>
        <v>1.0563370733230142</v>
      </c>
      <c r="P42" s="272">
        <f>Final!AM141</f>
        <v>0.60020906694650344</v>
      </c>
      <c r="Q42" s="272">
        <f>Final!Y41</f>
        <v>1.0666607994808206</v>
      </c>
      <c r="R42" s="272">
        <f>Final!Z41</f>
        <v>1.0666607994808206</v>
      </c>
      <c r="S42" s="272">
        <f>Final!AA41</f>
        <v>0.65951826601585883</v>
      </c>
      <c r="T42" s="272">
        <f>Final!AB41</f>
        <v>0.65951826601585883</v>
      </c>
      <c r="U42" s="272">
        <f>Final!Y141</f>
        <v>1.0612719246219866</v>
      </c>
      <c r="V42" s="272">
        <f>Final!Z141</f>
        <v>1.0612719246219866</v>
      </c>
      <c r="W42" s="272">
        <f>Final!AA141</f>
        <v>0.62584305360782078</v>
      </c>
      <c r="X42" s="272">
        <f>Final!AB141</f>
        <v>0.62584305360782078</v>
      </c>
    </row>
    <row r="43" spans="1:24">
      <c r="A43" s="264">
        <v>1982</v>
      </c>
      <c r="B43" s="271">
        <f>OECD!AB37</f>
        <v>16.581129054799522</v>
      </c>
      <c r="C43" s="271">
        <f>OECD!DS37</f>
        <v>14.528161196570315</v>
      </c>
      <c r="D43" s="272">
        <f>OECD!DX37</f>
        <v>1.0893119981652006</v>
      </c>
      <c r="E43" s="272">
        <f>OECD!DY37</f>
        <v>0.65422926370819223</v>
      </c>
      <c r="F43" s="272">
        <f>OECD!CQ37</f>
        <v>1.0736229009010931</v>
      </c>
      <c r="G43" s="272">
        <f>OECD!CR37</f>
        <v>0.67181803018615249</v>
      </c>
      <c r="I43" s="271">
        <f>Final!AG42/10</f>
        <v>21.187431885631774</v>
      </c>
      <c r="J43" s="271">
        <f>Final!AK42/10</f>
        <v>18.564141486294819</v>
      </c>
      <c r="K43" s="272">
        <f>Final!AL42</f>
        <v>1.0848335377103742</v>
      </c>
      <c r="L43" s="272">
        <f>Final!AM42</f>
        <v>0.67721637329763684</v>
      </c>
      <c r="M43" s="271">
        <f>Final!AG142/10</f>
        <v>17.054851105065044</v>
      </c>
      <c r="N43" s="271">
        <f>Final!AK142/10</f>
        <v>14.943230055022699</v>
      </c>
      <c r="O43" s="272">
        <f>Final!AL142</f>
        <v>1.0893317341923934</v>
      </c>
      <c r="P43" s="272">
        <f>Final!AM142</f>
        <v>0.65382678377483294</v>
      </c>
      <c r="Q43" s="272">
        <f>Final!Y42</f>
        <v>1.0744290364069136</v>
      </c>
      <c r="R43" s="272">
        <f>Final!Z42</f>
        <v>1.0744290364069136</v>
      </c>
      <c r="S43" s="272">
        <f>Final!AA42</f>
        <v>0.70860557504817767</v>
      </c>
      <c r="T43" s="272">
        <f>Final!AB42</f>
        <v>0.70860557504817767</v>
      </c>
      <c r="U43" s="272">
        <f>Final!Y142</f>
        <v>1.0741673269027803</v>
      </c>
      <c r="V43" s="272">
        <f>Final!Z142</f>
        <v>1.0741673269027803</v>
      </c>
      <c r="W43" s="272">
        <f>Final!AA142</f>
        <v>0.67226015995458621</v>
      </c>
      <c r="X43" s="272">
        <f>Final!AB142</f>
        <v>0.67226015995458621</v>
      </c>
    </row>
    <row r="44" spans="1:24">
      <c r="A44" s="264">
        <v>1983</v>
      </c>
      <c r="B44" s="271">
        <f>OECD!AB38</f>
        <v>18.821958894787738</v>
      </c>
      <c r="C44" s="271">
        <f>OECD!DS38</f>
        <v>16.496529461751628</v>
      </c>
      <c r="D44" s="272">
        <f>OECD!DX38</f>
        <v>1.1353755146039353</v>
      </c>
      <c r="E44" s="272">
        <f>OECD!DY38</f>
        <v>0.74279588695164245</v>
      </c>
      <c r="F44" s="272">
        <f>OECD!CQ38</f>
        <v>1.1145649233656072</v>
      </c>
      <c r="G44" s="272">
        <f>OECD!CR38</f>
        <v>0.74878481133006225</v>
      </c>
      <c r="I44" s="271">
        <f>Final!AG43/10</f>
        <v>23.784427397054152</v>
      </c>
      <c r="J44" s="271">
        <f>Final!AK43/10</f>
        <v>20.845891199722605</v>
      </c>
      <c r="K44" s="272">
        <f>Final!AL43</f>
        <v>1.122581045556823</v>
      </c>
      <c r="L44" s="272">
        <f>Final!AM43</f>
        <v>0.7602302644046609</v>
      </c>
      <c r="M44" s="271">
        <f>Final!AG143/10</f>
        <v>19.366118504718035</v>
      </c>
      <c r="N44" s="271">
        <f>Final!AK143/10</f>
        <v>16.973458833837135</v>
      </c>
      <c r="O44" s="272">
        <f>Final!AL143</f>
        <v>1.1355270380233682</v>
      </c>
      <c r="P44" s="272">
        <f>Final!AM143</f>
        <v>0.74243799116018128</v>
      </c>
      <c r="Q44" s="272">
        <f>Final!Y43</f>
        <v>1.1012848658947338</v>
      </c>
      <c r="R44" s="272">
        <f>Final!Z43</f>
        <v>1.1012848658947338</v>
      </c>
      <c r="S44" s="272">
        <f>Final!AA43</f>
        <v>0.78037659568919315</v>
      </c>
      <c r="T44" s="272">
        <f>Final!AB43</f>
        <v>0.78037659568919315</v>
      </c>
      <c r="U44" s="272">
        <f>Final!Y143</f>
        <v>1.1149229669805341</v>
      </c>
      <c r="V44" s="272">
        <f>Final!Z143</f>
        <v>1.1149229669805341</v>
      </c>
      <c r="W44" s="272">
        <f>Final!AA143</f>
        <v>0.74951829211937571</v>
      </c>
      <c r="X44" s="272">
        <f>Final!AB143</f>
        <v>0.74951829211937571</v>
      </c>
    </row>
    <row r="45" spans="1:24">
      <c r="A45" s="264">
        <v>1984</v>
      </c>
      <c r="B45" s="271">
        <f>OECD!AB39</f>
        <v>21.787000772167659</v>
      </c>
      <c r="C45" s="271">
        <f>OECD!DS39</f>
        <v>20.773631508729586</v>
      </c>
      <c r="D45" s="272">
        <f>OECD!DX39</f>
        <v>1.1577750527949355</v>
      </c>
      <c r="E45" s="272">
        <f>OECD!DY39</f>
        <v>0.85999054723129875</v>
      </c>
      <c r="F45" s="272">
        <f>OECD!CQ39</f>
        <v>1.1490897564875759</v>
      </c>
      <c r="G45" s="272">
        <f>OECD!CR39</f>
        <v>0.86042095651285677</v>
      </c>
      <c r="I45" s="271">
        <f>Final!AG44/10</f>
        <v>27.191932436246599</v>
      </c>
      <c r="J45" s="271">
        <f>Final!AK44/10</f>
        <v>25.927165943945443</v>
      </c>
      <c r="K45" s="272">
        <f>Final!AL44</f>
        <v>1.143286623636425</v>
      </c>
      <c r="L45" s="272">
        <f>Final!AM44</f>
        <v>0.86916109217743143</v>
      </c>
      <c r="M45" s="271">
        <f>Final!AG144/10</f>
        <v>22.425954593115314</v>
      </c>
      <c r="N45" s="271">
        <f>Final!AK144/10</f>
        <v>21.382865949314809</v>
      </c>
      <c r="O45" s="272">
        <f>Final!AL144</f>
        <v>1.1580151461484713</v>
      </c>
      <c r="P45" s="272">
        <f>Final!AM144</f>
        <v>0.85975443883953484</v>
      </c>
      <c r="Q45" s="272">
        <f>Final!Y44</f>
        <v>1.1258640658930004</v>
      </c>
      <c r="R45" s="272">
        <f>Final!Z44</f>
        <v>1.1258640658930004</v>
      </c>
      <c r="S45" s="272">
        <f>Final!AA44</f>
        <v>0.87859796695037307</v>
      </c>
      <c r="T45" s="272">
        <f>Final!AB44</f>
        <v>0.87859796695037307</v>
      </c>
      <c r="U45" s="272">
        <f>Final!Y144</f>
        <v>1.1486222855870252</v>
      </c>
      <c r="V45" s="272">
        <f>Final!Z144</f>
        <v>1.1486222855870252</v>
      </c>
      <c r="W45" s="272">
        <f>Final!AA144</f>
        <v>0.86091341378344088</v>
      </c>
      <c r="X45" s="272">
        <f>Final!AB144</f>
        <v>0.86091341378344088</v>
      </c>
    </row>
    <row r="46" spans="1:24">
      <c r="A46" s="264">
        <v>1985</v>
      </c>
      <c r="B46" s="271">
        <f>OECD!AB40</f>
        <v>25.331485288874195</v>
      </c>
      <c r="C46" s="271">
        <f>OECD!DS40</f>
        <v>25.331485288874195</v>
      </c>
      <c r="D46" s="272">
        <f>OECD!DX40</f>
        <v>1.1628034787352668</v>
      </c>
      <c r="E46" s="272">
        <f>OECD!DY40</f>
        <v>1</v>
      </c>
      <c r="F46" s="272">
        <f>OECD!CQ40</f>
        <v>1.1622218083260476</v>
      </c>
      <c r="G46" s="272">
        <f>OECD!CR40</f>
        <v>1</v>
      </c>
      <c r="I46" s="271">
        <f>Final!AG45/10</f>
        <v>31.284849003384032</v>
      </c>
      <c r="J46" s="271">
        <f>Final!AK45/10</f>
        <v>31.284849003384032</v>
      </c>
      <c r="K46" s="272">
        <f>Final!AL45</f>
        <v>1.1505347040958651</v>
      </c>
      <c r="L46" s="272">
        <f>Final!AM45</f>
        <v>1</v>
      </c>
      <c r="M46" s="271">
        <f>Final!AG145/10</f>
        <v>26.08391334077097</v>
      </c>
      <c r="N46" s="271">
        <f>Final!AK145/10</f>
        <v>26.08391334077097</v>
      </c>
      <c r="O46" s="272">
        <f>Final!AL145</f>
        <v>1.1631228113806118</v>
      </c>
      <c r="P46" s="272">
        <f>Final!AM145</f>
        <v>1</v>
      </c>
      <c r="Q46" s="272">
        <f>Final!Y45</f>
        <v>1.1381770020149435</v>
      </c>
      <c r="R46" s="272">
        <f>Final!Z45</f>
        <v>1.1381770020149435</v>
      </c>
      <c r="S46" s="272">
        <f>Final!AA45</f>
        <v>1</v>
      </c>
      <c r="T46" s="272">
        <f>Final!AB45</f>
        <v>1</v>
      </c>
      <c r="U46" s="272">
        <f>Final!Y145</f>
        <v>1.1615569974747144</v>
      </c>
      <c r="V46" s="272">
        <f>Final!Z145</f>
        <v>1.1615569974747144</v>
      </c>
      <c r="W46" s="272">
        <f>Final!AA145</f>
        <v>1</v>
      </c>
      <c r="X46" s="272">
        <f>Final!AB145</f>
        <v>1</v>
      </c>
    </row>
    <row r="47" spans="1:24">
      <c r="A47" s="264">
        <v>1986</v>
      </c>
      <c r="B47" s="271">
        <f>OECD!AB41</f>
        <v>28.060851964284367</v>
      </c>
      <c r="C47" s="271">
        <f>OECD!DS41</f>
        <v>29.777785093447889</v>
      </c>
      <c r="D47" s="272">
        <f>OECD!DX41</f>
        <v>1.1077622701689405</v>
      </c>
      <c r="E47" s="272">
        <f>OECD!DY41</f>
        <v>1.1077622701689405</v>
      </c>
      <c r="F47" s="272">
        <f>OECD!CQ41</f>
        <v>1.1340208077196936</v>
      </c>
      <c r="G47" s="272">
        <f>OECD!CR41</f>
        <v>1.1340208077196936</v>
      </c>
      <c r="I47" s="271">
        <f>Final!AG46/10</f>
        <v>34.635974500425569</v>
      </c>
      <c r="J47" s="271">
        <f>Final!AK46/10</f>
        <v>36.755213508433371</v>
      </c>
      <c r="K47" s="272">
        <f>Final!AL46</f>
        <v>1.1071186753968907</v>
      </c>
      <c r="L47" s="272">
        <f>Final!AM46</f>
        <v>1.1071186753968907</v>
      </c>
      <c r="M47" s="271">
        <f>Final!AG146/10</f>
        <v>28.895892446263382</v>
      </c>
      <c r="N47" s="271">
        <f>Final!AK146/10</f>
        <v>30.663918417138451</v>
      </c>
      <c r="O47" s="272">
        <f>Final!AL146</f>
        <v>1.1078058023390818</v>
      </c>
      <c r="P47" s="272">
        <f>Final!AM146</f>
        <v>1.1078058023390818</v>
      </c>
      <c r="Q47" s="272">
        <f>Final!Y46</f>
        <v>1.122527330086738</v>
      </c>
      <c r="R47" s="272">
        <f>Final!Z46</f>
        <v>1.122527330086738</v>
      </c>
      <c r="S47" s="272">
        <f>Final!AA46</f>
        <v>1.122527330086738</v>
      </c>
      <c r="T47" s="272">
        <f>Final!AB46</f>
        <v>1.122527330086738</v>
      </c>
      <c r="U47" s="272">
        <f>Final!Y146</f>
        <v>1.1327067584807498</v>
      </c>
      <c r="V47" s="272">
        <f>Final!Z146</f>
        <v>1.1327067584807498</v>
      </c>
      <c r="W47" s="272">
        <f>Final!AA146</f>
        <v>1.1327067584807498</v>
      </c>
      <c r="X47" s="272">
        <f>Final!AB146</f>
        <v>1.1327067584807498</v>
      </c>
    </row>
    <row r="48" spans="1:24">
      <c r="A48" s="264">
        <v>1987</v>
      </c>
      <c r="B48" s="271">
        <f>OECD!AB42</f>
        <v>30.94942495903604</v>
      </c>
      <c r="C48" s="271">
        <f>OECD!DS42</f>
        <v>34.149342893652488</v>
      </c>
      <c r="D48" s="272">
        <f>OECD!DX42</f>
        <v>1.10295634548771</v>
      </c>
      <c r="E48" s="272">
        <f>OECD!DY42</f>
        <v>1.2218134251747039</v>
      </c>
      <c r="F48" s="272">
        <f>OECD!CQ42</f>
        <v>1.1053782618985841</v>
      </c>
      <c r="G48" s="272">
        <f>OECD!CR42</f>
        <v>1.2535219493940233</v>
      </c>
      <c r="I48" s="271">
        <f>Final!AG47/10</f>
        <v>38.210182353033773</v>
      </c>
      <c r="J48" s="271">
        <f>Final!AK47/10</f>
        <v>42.160803340605291</v>
      </c>
      <c r="K48" s="272">
        <f>Final!AL47</f>
        <v>1.1031947257446353</v>
      </c>
      <c r="L48" s="272">
        <f>Final!AM47</f>
        <v>1.2213674834712367</v>
      </c>
      <c r="M48" s="271">
        <f>Final!AG147/10</f>
        <v>31.871293754744705</v>
      </c>
      <c r="N48" s="271">
        <f>Final!AK147/10</f>
        <v>35.166525398635422</v>
      </c>
      <c r="O48" s="272">
        <f>Final!AL147</f>
        <v>1.1029701714721172</v>
      </c>
      <c r="P48" s="272">
        <f>Final!AM147</f>
        <v>1.2218767557637433</v>
      </c>
      <c r="Q48" s="272">
        <f>Final!Y47</f>
        <v>1.1042977588412854</v>
      </c>
      <c r="R48" s="272">
        <f>Final!Z47</f>
        <v>1.1042977588412854</v>
      </c>
      <c r="S48" s="272">
        <f>Final!AA47</f>
        <v>1.2396044148528766</v>
      </c>
      <c r="T48" s="272">
        <f>Final!AB47</f>
        <v>1.2396044148528766</v>
      </c>
      <c r="U48" s="272">
        <f>Final!Y147</f>
        <v>1.1052553153164415</v>
      </c>
      <c r="V48" s="272">
        <f>Final!Z147</f>
        <v>1.1052553153164417</v>
      </c>
      <c r="W48" s="272">
        <f>Final!AA147</f>
        <v>1.2519301655057054</v>
      </c>
      <c r="X48" s="272">
        <f>Final!AB147</f>
        <v>1.2519301655057056</v>
      </c>
    </row>
    <row r="49" spans="1:24">
      <c r="A49" s="264">
        <v>1988</v>
      </c>
      <c r="B49" s="271">
        <f>OECD!AB43</f>
        <v>34.882876557876202</v>
      </c>
      <c r="C49" s="271">
        <f>OECD!DS43</f>
        <v>41.212271071929614</v>
      </c>
      <c r="D49" s="272">
        <f>OECD!DX43</f>
        <v>1.1271113682081899</v>
      </c>
      <c r="E49" s="272">
        <f>OECD!DY43</f>
        <v>1.3771198013437953</v>
      </c>
      <c r="F49" s="272">
        <f>OECD!CQ43</f>
        <v>1.1159748853700846</v>
      </c>
      <c r="G49" s="272">
        <f>OECD!CR43</f>
        <v>1.3988990137838802</v>
      </c>
      <c r="I49" s="271">
        <f>Final!AG48/10</f>
        <v>42.925032251066867</v>
      </c>
      <c r="J49" s="271">
        <f>Final!AK48/10</f>
        <v>50.713652068434655</v>
      </c>
      <c r="K49" s="272">
        <f>Final!AL48</f>
        <v>1.1233960382827846</v>
      </c>
      <c r="L49" s="272">
        <f>Final!AM48</f>
        <v>1.3720793922190015</v>
      </c>
      <c r="M49" s="271">
        <f>Final!AG148/10</f>
        <v>35.92716996471912</v>
      </c>
      <c r="N49" s="271">
        <f>Final!AK148/10</f>
        <v>42.44604842082552</v>
      </c>
      <c r="O49" s="272">
        <f>Final!AL148</f>
        <v>1.1272599265093977</v>
      </c>
      <c r="P49" s="272">
        <f>Final!AM148</f>
        <v>1.3773727019057784</v>
      </c>
      <c r="Q49" s="272">
        <f>Final!Y48</f>
        <v>1.1118287135922293</v>
      </c>
      <c r="R49" s="272">
        <f>Final!Z48</f>
        <v>1.1118287135922293</v>
      </c>
      <c r="S49" s="272">
        <f>Final!AA48</f>
        <v>1.378227781929122</v>
      </c>
      <c r="T49" s="272">
        <f>Final!AB48</f>
        <v>1.378227781929122</v>
      </c>
      <c r="U49" s="272">
        <f>Final!Y148</f>
        <v>1.1163255308514111</v>
      </c>
      <c r="V49" s="272">
        <f>Final!Z148</f>
        <v>1.1163255308514111</v>
      </c>
      <c r="W49" s="272">
        <f>Final!AA148</f>
        <v>1.3975616065970515</v>
      </c>
      <c r="X49" s="272">
        <f>Final!AB148</f>
        <v>1.3975616065970518</v>
      </c>
    </row>
    <row r="50" spans="1:24">
      <c r="A50" s="264">
        <v>1989</v>
      </c>
      <c r="B50" s="271">
        <f>OECD!AB44</f>
        <v>37.735437872069056</v>
      </c>
      <c r="C50" s="271">
        <f>OECD!DS44</f>
        <v>50.854308681914908</v>
      </c>
      <c r="D50" s="272">
        <f>OECD!DX44</f>
        <v>1.0817927621010472</v>
      </c>
      <c r="E50" s="272">
        <f>OECD!DY44</f>
        <v>1.4897582336397497</v>
      </c>
      <c r="F50" s="272">
        <f>OECD!CQ44</f>
        <v>1.1031744798688738</v>
      </c>
      <c r="G50" s="272">
        <f>OECD!CR44</f>
        <v>1.5432296919201125</v>
      </c>
      <c r="I50" s="271">
        <f>Final!AG49/10</f>
        <v>46.617372964136123</v>
      </c>
      <c r="J50" s="271">
        <f>Final!AK49/10</f>
        <v>62.82408283415915</v>
      </c>
      <c r="K50" s="272">
        <f>Final!AL49</f>
        <v>1.0860190244582619</v>
      </c>
      <c r="L50" s="272">
        <f>Final!AM49</f>
        <v>1.490104323016965</v>
      </c>
      <c r="M50" s="271">
        <f>Final!AG149/10</f>
        <v>38.861776634369647</v>
      </c>
      <c r="N50" s="271">
        <f>Final!AK149/10</f>
        <v>52.372223467815317</v>
      </c>
      <c r="O50" s="272">
        <f>Final!AL149</f>
        <v>1.0816830476632238</v>
      </c>
      <c r="P50" s="272">
        <f>Final!AM149</f>
        <v>1.4898807019655713</v>
      </c>
      <c r="Q50" s="272">
        <f>Final!Y49</f>
        <v>1.1033600683663147</v>
      </c>
      <c r="R50" s="272">
        <f>Final!Z49</f>
        <v>1.1033600683663147</v>
      </c>
      <c r="S50" s="272">
        <f>Final!AA49</f>
        <v>1.5206814996936704</v>
      </c>
      <c r="T50" s="272">
        <f>Final!AB49</f>
        <v>1.5206814996936704</v>
      </c>
      <c r="U50" s="272">
        <f>Final!Y149</f>
        <v>1.1022906853559289</v>
      </c>
      <c r="V50" s="272">
        <f>Final!Z149</f>
        <v>1.1022906853559289</v>
      </c>
      <c r="W50" s="272">
        <f>Final!AA149</f>
        <v>1.540519141162997</v>
      </c>
      <c r="X50" s="272">
        <f>Final!AB149</f>
        <v>1.5405191411629973</v>
      </c>
    </row>
    <row r="51" spans="1:24">
      <c r="A51" s="264">
        <v>1990</v>
      </c>
      <c r="B51" s="271">
        <f>OECD!AB45</f>
        <v>40.628232488233834</v>
      </c>
      <c r="C51" s="271">
        <f>OECD!DS45</f>
        <v>52.562333369192892</v>
      </c>
      <c r="D51" s="272">
        <f>OECD!DX45</f>
        <v>1.0766650969785911</v>
      </c>
      <c r="E51" s="272">
        <f>OECD!DY45</f>
        <v>1.6039706930963957</v>
      </c>
      <c r="F51" s="272">
        <f>OECD!CQ45</f>
        <v>1.0787869724961414</v>
      </c>
      <c r="G51" s="272">
        <f>OECD!CR45</f>
        <v>1.6648160872126512</v>
      </c>
      <c r="I51" s="271">
        <f>Final!AG50/10</f>
        <v>50.392724235253404</v>
      </c>
      <c r="J51" s="271">
        <f>Final!AK50/10</f>
        <v>65.195038238552257</v>
      </c>
      <c r="K51" s="272">
        <f>Final!AL50</f>
        <v>1.0809860602417407</v>
      </c>
      <c r="L51" s="272">
        <f>Final!AM50</f>
        <v>1.6107820014872953</v>
      </c>
      <c r="M51" s="271">
        <f>Final!AG150/10</f>
        <v>41.837341083824789</v>
      </c>
      <c r="N51" s="271">
        <f>Final!AK150/10</f>
        <v>54.126604448408912</v>
      </c>
      <c r="O51" s="272">
        <f>Final!AL150</f>
        <v>1.076568036197332</v>
      </c>
      <c r="P51" s="272">
        <f>Final!AM150</f>
        <v>1.6039579414833776</v>
      </c>
      <c r="Q51" s="272">
        <f>Final!Y50</f>
        <v>1.0862056700343465</v>
      </c>
      <c r="R51" s="272">
        <f>Final!Z50</f>
        <v>1.0862056700343465</v>
      </c>
      <c r="S51" s="272">
        <f>Final!AA50</f>
        <v>1.6517728672835983</v>
      </c>
      <c r="T51" s="272">
        <f>Final!AB50</f>
        <v>1.6517728672835983</v>
      </c>
      <c r="U51" s="272">
        <f>Final!Y150</f>
        <v>1.0785917443123318</v>
      </c>
      <c r="V51" s="272">
        <f>Final!Z150</f>
        <v>1.0785917443123318</v>
      </c>
      <c r="W51" s="272">
        <f>Final!AA150</f>
        <v>1.6615912276135323</v>
      </c>
      <c r="X51" s="272">
        <f>Final!AB150</f>
        <v>1.6615912276135325</v>
      </c>
    </row>
    <row r="52" spans="1:24">
      <c r="A52" s="264">
        <v>1991</v>
      </c>
      <c r="B52" s="271">
        <f>OECD!AB46</f>
        <v>45.708088321623741</v>
      </c>
      <c r="C52" s="271">
        <f>OECD!DS46</f>
        <v>58.086998220623293</v>
      </c>
      <c r="D52" s="272">
        <f>OECD!DX46</f>
        <v>1.1250641031850419</v>
      </c>
      <c r="E52" s="272">
        <f>OECD!DY46</f>
        <v>1.8045698493635864</v>
      </c>
      <c r="F52" s="272">
        <f>OECD!CQ46</f>
        <v>1.1019283361469465</v>
      </c>
      <c r="G52" s="272">
        <f>OECD!CR46</f>
        <v>1.8345080209729066</v>
      </c>
      <c r="I52" s="271">
        <f>Final!AG51/10</f>
        <v>56.47037521030235</v>
      </c>
      <c r="J52" s="271">
        <f>Final!AK51/10</f>
        <v>71.763985430275724</v>
      </c>
      <c r="K52" s="272">
        <f>Final!AL51</f>
        <v>1.1206070779454453</v>
      </c>
      <c r="L52" s="272">
        <f>Final!AM51</f>
        <v>1.8050537118937939</v>
      </c>
      <c r="M52" s="271">
        <f>Final!AG151/10</f>
        <v>47.076832801347948</v>
      </c>
      <c r="N52" s="271">
        <f>Final!AK151/10</f>
        <v>59.826433429525153</v>
      </c>
      <c r="O52" s="272">
        <f>Final!AL151</f>
        <v>1.1252361409654188</v>
      </c>
      <c r="P52" s="272">
        <f>Final!AM151</f>
        <v>1.8048314443455928</v>
      </c>
      <c r="Q52" s="272">
        <f>Final!Y51</f>
        <v>1.1015175978664891</v>
      </c>
      <c r="R52" s="272">
        <f>Final!Z51</f>
        <v>1.1015175978664891</v>
      </c>
      <c r="S52" s="272">
        <f>Final!AA51</f>
        <v>1.8194568809912721</v>
      </c>
      <c r="T52" s="272">
        <f>Final!AB51</f>
        <v>1.8194568809912721</v>
      </c>
      <c r="U52" s="272">
        <f>Final!Y151</f>
        <v>1.1027626171455376</v>
      </c>
      <c r="V52" s="272">
        <f>Final!Z151</f>
        <v>1.1027626171455376</v>
      </c>
      <c r="W52" s="272">
        <f>Final!AA151</f>
        <v>1.8323406907891655</v>
      </c>
      <c r="X52" s="272">
        <f>Final!AB151</f>
        <v>1.8323406907891657</v>
      </c>
    </row>
    <row r="53" spans="1:24">
      <c r="A53" s="264">
        <v>1992</v>
      </c>
      <c r="B53" s="271">
        <f>OECD!AB47</f>
        <v>53.278005778389229</v>
      </c>
      <c r="C53" s="271">
        <f>OECD!DS47</f>
        <v>73.453094317865336</v>
      </c>
      <c r="D53" s="272">
        <f>OECD!DX47</f>
        <v>1.1654285068502122</v>
      </c>
      <c r="E53" s="272">
        <f>OECD!DY47</f>
        <v>2.1030971450507168</v>
      </c>
      <c r="F53" s="272">
        <f>OECD!CQ47</f>
        <v>1.1477672460539621</v>
      </c>
      <c r="G53" s="272">
        <f>OECD!CR47</f>
        <v>2.1055882190959769</v>
      </c>
      <c r="I53" s="271">
        <f>Final!AG52/10</f>
        <v>65.253750347574524</v>
      </c>
      <c r="J53" s="271">
        <f>Final!AK52/10</f>
        <v>89.970789902045794</v>
      </c>
      <c r="K53" s="272">
        <f>Final!AL52</f>
        <v>1.1554446688476645</v>
      </c>
      <c r="L53" s="272">
        <f>Final!AM52</f>
        <v>2.0856396883913724</v>
      </c>
      <c r="M53" s="271">
        <f>Final!AG152/10</f>
        <v>54.894664742176772</v>
      </c>
      <c r="N53" s="271">
        <f>Final!AK152/10</f>
        <v>75.67296173814978</v>
      </c>
      <c r="O53" s="272">
        <f>Final!AL152</f>
        <v>1.1659659925516299</v>
      </c>
      <c r="P53" s="272">
        <f>Final!AM152</f>
        <v>2.1043720863948008</v>
      </c>
      <c r="Q53" s="272">
        <f>Final!Y52</f>
        <v>1.1340127210572259</v>
      </c>
      <c r="R53" s="272">
        <f>Final!Z52</f>
        <v>1.1340404921956637</v>
      </c>
      <c r="S53" s="272">
        <f>Final!AA52</f>
        <v>2.063287248459206</v>
      </c>
      <c r="T53" s="272">
        <f>Final!AB52</f>
        <v>2.0633377768481296</v>
      </c>
      <c r="U53" s="272">
        <f>Final!Y152</f>
        <v>1.1485477547333245</v>
      </c>
      <c r="V53" s="272">
        <f>Final!Z152</f>
        <v>1.1485845197989475</v>
      </c>
      <c r="W53" s="272">
        <f>Final!AA152</f>
        <v>2.104530786312405</v>
      </c>
      <c r="X53" s="272">
        <f>Final!AB152</f>
        <v>2.1045981524381459</v>
      </c>
    </row>
    <row r="54" spans="1:24">
      <c r="A54" s="264">
        <v>1993</v>
      </c>
      <c r="B54" s="271">
        <f>OECD!AB48</f>
        <v>63.05186293248854</v>
      </c>
      <c r="C54" s="271">
        <f>OECD!DS48</f>
        <v>102.36412959159023</v>
      </c>
      <c r="D54" s="272">
        <f>OECD!DX48</f>
        <v>1.1824439549577279</v>
      </c>
      <c r="E54" s="272">
        <f>OECD!DY48</f>
        <v>2.4867945058540757</v>
      </c>
      <c r="F54" s="272">
        <f>OECD!CQ48</f>
        <v>1.1781369977298843</v>
      </c>
      <c r="G54" s="272">
        <f>OECD!CR48</f>
        <v>2.4806713829011482</v>
      </c>
      <c r="I54" s="271">
        <f>Final!AG53/10</f>
        <v>76.549906071897539</v>
      </c>
      <c r="J54" s="271">
        <f>Final!AK53/10</f>
        <v>124.30854482356467</v>
      </c>
      <c r="K54" s="272">
        <f>Final!AL53</f>
        <v>1.1722900884825047</v>
      </c>
      <c r="L54" s="272">
        <f>Final!AM53</f>
        <v>2.4449747348469453</v>
      </c>
      <c r="M54" s="271">
        <f>Final!AG153/10</f>
        <v>65.000252850459361</v>
      </c>
      <c r="N54" s="271">
        <f>Final!AK153/10</f>
        <v>105.46716674092661</v>
      </c>
      <c r="O54" s="272">
        <f>Final!AL153</f>
        <v>1.18320906651355</v>
      </c>
      <c r="P54" s="272">
        <f>Final!AM153</f>
        <v>2.4899121319403639</v>
      </c>
      <c r="Q54" s="272">
        <f>Final!Y53</f>
        <v>1.1608594468154165</v>
      </c>
      <c r="R54" s="272">
        <f>Final!Z53</f>
        <v>1.1608593048536013</v>
      </c>
      <c r="S54" s="272">
        <f>Final!AA53</f>
        <v>2.3951864938676568</v>
      </c>
      <c r="T54" s="272">
        <f>Final!AB53</f>
        <v>2.3952448573100948</v>
      </c>
      <c r="U54" s="272">
        <f>Final!Y153</f>
        <v>1.1807458880025243</v>
      </c>
      <c r="V54" s="272">
        <f>Final!Z153</f>
        <v>1.180844424797675</v>
      </c>
      <c r="W54" s="272">
        <f>Final!AA153</f>
        <v>2.4849160721130916</v>
      </c>
      <c r="X54" s="272">
        <f>Final!AB153</f>
        <v>2.4852029947460719</v>
      </c>
    </row>
    <row r="55" spans="1:24">
      <c r="A55" s="264">
        <v>1994</v>
      </c>
      <c r="B55" s="271">
        <f>OECD!AB49</f>
        <v>71.9876220480174</v>
      </c>
      <c r="C55" s="271">
        <f>OECD!DS49</f>
        <v>135.52027091888701</v>
      </c>
      <c r="D55" s="272">
        <f>OECD!DX49</f>
        <v>1.1410280449074179</v>
      </c>
      <c r="E55" s="272">
        <f>OECD!DY49</f>
        <v>2.8375022731011845</v>
      </c>
      <c r="F55" s="272">
        <f>OECD!CQ49</f>
        <v>1.1638921653317014</v>
      </c>
      <c r="G55" s="272">
        <f>OECD!CR49</f>
        <v>2.8872339873212036</v>
      </c>
      <c r="I55" s="271">
        <f>Final!AG54/10</f>
        <v>87.282243073492069</v>
      </c>
      <c r="J55" s="271">
        <f>Final!AK54/10</f>
        <v>164.35217194139835</v>
      </c>
      <c r="K55" s="272">
        <f>Final!AL54</f>
        <v>1.1392061838997056</v>
      </c>
      <c r="L55" s="272">
        <f>Final!AM54</f>
        <v>2.7853303374161831</v>
      </c>
      <c r="M55" s="271">
        <f>Final!AG154/10</f>
        <v>74.234344441655225</v>
      </c>
      <c r="N55" s="271">
        <f>Final!AK154/10</f>
        <v>139.64290534831696</v>
      </c>
      <c r="O55" s="272">
        <f>Final!AL154</f>
        <v>1.1410866596624847</v>
      </c>
      <c r="P55" s="272">
        <f>Final!AM154</f>
        <v>2.8412055174889255</v>
      </c>
      <c r="Q55" s="272">
        <f>Final!Y54</f>
        <v>1.1548203458015835</v>
      </c>
      <c r="R55" s="272">
        <f>Final!Z54</f>
        <v>1.1547475745971476</v>
      </c>
      <c r="S55" s="272">
        <f>Final!AA54</f>
        <v>2.7660100951075299</v>
      </c>
      <c r="T55" s="272">
        <f>Final!AB54</f>
        <v>2.7659031895451229</v>
      </c>
      <c r="U55" s="272">
        <f>Final!Y154</f>
        <v>1.1650236498850828</v>
      </c>
      <c r="V55" s="272">
        <f>Final!Z154</f>
        <v>1.1650575156050451</v>
      </c>
      <c r="W55" s="272">
        <f>Final!AA154</f>
        <v>2.8949859919912977</v>
      </c>
      <c r="X55" s="272">
        <f>Final!AB154</f>
        <v>2.8954044268330765</v>
      </c>
    </row>
    <row r="56" spans="1:24">
      <c r="A56" s="264">
        <v>1995</v>
      </c>
      <c r="B56" s="271">
        <f>OECD!AB50</f>
        <v>80.801357402387737</v>
      </c>
      <c r="C56" s="271">
        <f>OECD!DS50</f>
        <v>159.10964107405189</v>
      </c>
      <c r="D56" s="272">
        <f>OECD!DX50</f>
        <v>1.1222985585765728</v>
      </c>
      <c r="E56" s="272">
        <f>OECD!DY50</f>
        <v>3.1845247110592081</v>
      </c>
      <c r="F56" s="272">
        <f>OECD!CQ50</f>
        <v>1.1326558334008863</v>
      </c>
      <c r="G56" s="272">
        <f>OECD!CR50</f>
        <v>3.2702424181326619</v>
      </c>
      <c r="I56" s="271">
        <f>Final!AG55/10</f>
        <v>98.119920062661009</v>
      </c>
      <c r="J56" s="271">
        <f>Final!AK55/10</f>
        <v>193.22028754883365</v>
      </c>
      <c r="K56" s="272">
        <f>Final!AL55</f>
        <v>1.123871775035064</v>
      </c>
      <c r="L56" s="272">
        <f>Final!AM55</f>
        <v>3.1303541503709393</v>
      </c>
      <c r="M56" s="271">
        <f>Final!AG155/10</f>
        <v>83.329244445551893</v>
      </c>
      <c r="N56" s="271">
        <f>Final!AK155/10</f>
        <v>164.00811376215955</v>
      </c>
      <c r="O56" s="272">
        <f>Final!AL155</f>
        <v>1.1223310861447591</v>
      </c>
      <c r="P56" s="272">
        <f>Final!AM155</f>
        <v>3.188773274403828</v>
      </c>
      <c r="Q56" s="272">
        <f>Final!Y55</f>
        <v>1.1298436494246751</v>
      </c>
      <c r="R56" s="272">
        <f>Final!Z55</f>
        <v>1.1298053521963725</v>
      </c>
      <c r="S56" s="272">
        <f>Final!AA55</f>
        <v>3.1251589402017843</v>
      </c>
      <c r="T56" s="272">
        <f>Final!AB55</f>
        <v>3.1249322272050977</v>
      </c>
      <c r="U56" s="272">
        <f>Final!Y155</f>
        <v>1.1315018038721836</v>
      </c>
      <c r="V56" s="272">
        <f>Final!Z155</f>
        <v>1.1314745870657446</v>
      </c>
      <c r="W56" s="272">
        <f>Final!AA155</f>
        <v>3.2756818721228562</v>
      </c>
      <c r="X56" s="272">
        <f>Final!AB155</f>
        <v>3.2760765282392841</v>
      </c>
    </row>
    <row r="57" spans="1:24">
      <c r="A57" s="264">
        <v>1996</v>
      </c>
      <c r="B57" s="271">
        <f>OECD!AB51</f>
        <v>88.549495789825329</v>
      </c>
      <c r="C57" s="271">
        <f>OECD!DS51</f>
        <v>182.77199713709285</v>
      </c>
      <c r="D57" s="272">
        <f>OECD!DX51</f>
        <v>1.0958721407674468</v>
      </c>
      <c r="E57" s="272">
        <f>OECD!DY51</f>
        <v>3.4898319124352892</v>
      </c>
      <c r="F57" s="272">
        <f>OECD!CQ51</f>
        <v>1.1086054248351966</v>
      </c>
      <c r="G57" s="272">
        <f>OECD!CR51</f>
        <v>3.6254084852680406</v>
      </c>
      <c r="I57" s="271">
        <f>Final!AG56/10</f>
        <v>108.05816267685461</v>
      </c>
      <c r="J57" s="271">
        <f>Final!AK56/10</f>
        <v>223.0301832290385</v>
      </c>
      <c r="K57" s="272">
        <f>Final!AL56</f>
        <v>1.1011965724261514</v>
      </c>
      <c r="L57" s="272">
        <f>Final!AM56</f>
        <v>3.447135260868456</v>
      </c>
      <c r="M57" s="271">
        <f>Final!AG156/10</f>
        <v>91.31667194598873</v>
      </c>
      <c r="N57" s="271">
        <f>Final!AK156/10</f>
        <v>188.37735901215524</v>
      </c>
      <c r="O57" s="272">
        <f>Final!AL156</f>
        <v>1.0958380078165548</v>
      </c>
      <c r="P57" s="272">
        <f>Final!AM156</f>
        <v>3.4943789524013633</v>
      </c>
      <c r="Q57" s="272">
        <f>Final!Y56</f>
        <v>1.1129009803062677</v>
      </c>
      <c r="R57" s="272">
        <f>Final!Z56</f>
        <v>1.1129026655781407</v>
      </c>
      <c r="S57" s="272">
        <f>Final!AA56</f>
        <v>3.4779924481634623</v>
      </c>
      <c r="T57" s="272">
        <f>Final!AB56</f>
        <v>3.4777454054075889</v>
      </c>
      <c r="U57" s="272">
        <f>Final!Y156</f>
        <v>1.1079854800815903</v>
      </c>
      <c r="V57" s="272">
        <f>Final!Z156</f>
        <v>1.1079821059898209</v>
      </c>
      <c r="W57" s="272">
        <f>Final!AA156</f>
        <v>3.6294079516786053</v>
      </c>
      <c r="X57" s="272">
        <f>Final!AB156</f>
        <v>3.6298341711423832</v>
      </c>
    </row>
    <row r="58" spans="1:24">
      <c r="A58" s="264">
        <v>1997</v>
      </c>
      <c r="B58" s="271">
        <f>OECD!AB52</f>
        <v>97.441147678972854</v>
      </c>
      <c r="C58" s="271">
        <f>OECD!DS52</f>
        <v>206.43092500853541</v>
      </c>
      <c r="D58" s="272">
        <f>OECD!DX52</f>
        <v>1.100071948290039</v>
      </c>
      <c r="E58" s="272">
        <f>OECD!DY52</f>
        <v>3.8390661911174413</v>
      </c>
      <c r="F58" s="272">
        <f>OECD!CQ52</f>
        <v>1.0985126434899075</v>
      </c>
      <c r="G58" s="272">
        <f>OECD!CR52</f>
        <v>3.9825570588825365</v>
      </c>
      <c r="I58" s="271">
        <f>Final!AG57/10</f>
        <v>119.322302906083</v>
      </c>
      <c r="J58" s="271">
        <f>Final!AK57/10</f>
        <v>252.76562719851731</v>
      </c>
      <c r="K58" s="272">
        <f>Final!AL57</f>
        <v>1.1039294936951725</v>
      </c>
      <c r="L58" s="272">
        <f>Final!AM57</f>
        <v>3.8053942832292909</v>
      </c>
      <c r="M58" s="271">
        <f>Final!AG157/10</f>
        <v>100.48990994189218</v>
      </c>
      <c r="N58" s="271">
        <f>Final!AK157/10</f>
        <v>212.73336388018953</v>
      </c>
      <c r="O58" s="272">
        <f>Final!AL157</f>
        <v>1.1001477927591889</v>
      </c>
      <c r="P58" s="272">
        <f>Final!AM157</f>
        <v>3.8443332915485269</v>
      </c>
      <c r="Q58" s="272">
        <f>Final!Y57</f>
        <v>1.1060325052887681</v>
      </c>
      <c r="R58" s="272">
        <f>Final!Z57</f>
        <v>1.1060900395959108</v>
      </c>
      <c r="S58" s="272">
        <f>Final!AA57</f>
        <v>3.8467727008176502</v>
      </c>
      <c r="T58" s="272">
        <f>Final!AB57</f>
        <v>3.8466995531717769</v>
      </c>
      <c r="U58" s="272">
        <f>Final!Y157</f>
        <v>1.09872825725268</v>
      </c>
      <c r="V58" s="272">
        <f>Final!Z157</f>
        <v>1.0987540556785473</v>
      </c>
      <c r="W58" s="272">
        <f>Final!AA157</f>
        <v>3.987733073606853</v>
      </c>
      <c r="X58" s="272">
        <f>Final!AB157</f>
        <v>3.9882950169832716</v>
      </c>
    </row>
    <row r="59" spans="1:24">
      <c r="A59" s="264">
        <v>1998</v>
      </c>
      <c r="B59" s="271">
        <f>OECD!AB53</f>
        <v>107.22634897283891</v>
      </c>
      <c r="C59" s="271">
        <f>OECD!DS53</f>
        <v>227.94235347121659</v>
      </c>
      <c r="D59" s="272">
        <f>OECD!DX53</f>
        <v>1.0998071474409257</v>
      </c>
      <c r="E59" s="272">
        <f>OECD!DY53</f>
        <v>4.2222324364897723</v>
      </c>
      <c r="F59" s="272">
        <f>OECD!CQ53</f>
        <v>1.1008816438060234</v>
      </c>
      <c r="G59" s="272">
        <f>OECD!CR53</f>
        <v>4.3843239615338883</v>
      </c>
      <c r="I59" s="271">
        <f>Final!AG58/10</f>
        <v>131.68526162414807</v>
      </c>
      <c r="J59" s="271">
        <f>Final!AK58/10</f>
        <v>279.9090799868016</v>
      </c>
      <c r="K59" s="272">
        <f>Final!AL58</f>
        <v>1.1031134852840079</v>
      </c>
      <c r="L59" s="272">
        <f>Final!AM58</f>
        <v>4.1977817506529016</v>
      </c>
      <c r="M59" s="271">
        <f>Final!AG158/10</f>
        <v>110.58615704625659</v>
      </c>
      <c r="N59" s="271">
        <f>Final!AK158/10</f>
        <v>234.90288650808142</v>
      </c>
      <c r="O59" s="272">
        <f>Final!AL158</f>
        <v>1.099920347375037</v>
      </c>
      <c r="P59" s="272">
        <f>Final!AM158</f>
        <v>4.228460409465475</v>
      </c>
      <c r="Q59" s="272">
        <f>Final!Y58</f>
        <v>1.1069117607698511</v>
      </c>
      <c r="R59" s="272">
        <f>Final!Z58</f>
        <v>1.1069925837684398</v>
      </c>
      <c r="S59" s="272">
        <f>Final!AA58</f>
        <v>4.258037943543461</v>
      </c>
      <c r="T59" s="272">
        <f>Final!AB58</f>
        <v>4.2582678773465279</v>
      </c>
      <c r="U59" s="272">
        <f>Final!Y158</f>
        <v>1.1010449042203569</v>
      </c>
      <c r="V59" s="272">
        <f>Final!Z158</f>
        <v>1.1011105396115812</v>
      </c>
      <c r="W59" s="272">
        <f>Final!AA158</f>
        <v>4.3906731800858072</v>
      </c>
      <c r="X59" s="272">
        <f>Final!AB158</f>
        <v>4.3915536782806308</v>
      </c>
    </row>
    <row r="60" spans="1:24">
      <c r="A60" s="264">
        <v>1999</v>
      </c>
      <c r="B60" s="271">
        <f>OECD!AB54</f>
        <v>117.63027904249294</v>
      </c>
      <c r="C60" s="271">
        <f>OECD!DS54</f>
        <v>254.85593653209182</v>
      </c>
      <c r="D60" s="272">
        <f>OECD!DX54</f>
        <v>1.0961336278763107</v>
      </c>
      <c r="E60" s="272">
        <f>OECD!DY54</f>
        <v>4.6281309583465688</v>
      </c>
      <c r="F60" s="272">
        <f>OECD!CQ54</f>
        <v>1.099216651935091</v>
      </c>
      <c r="G60" s="272">
        <f>OECD!CR54</f>
        <v>4.819321905996075</v>
      </c>
      <c r="I60" s="271">
        <f>Final!AG59/10</f>
        <v>144.88384459756972</v>
      </c>
      <c r="J60" s="271">
        <f>Final!AK59/10</f>
        <v>313.89479129490786</v>
      </c>
      <c r="K60" s="272">
        <f>Final!AL59</f>
        <v>1.0994812561256786</v>
      </c>
      <c r="L60" s="272">
        <f>Final!AM59</f>
        <v>4.615382352149302</v>
      </c>
      <c r="M60" s="271">
        <f>Final!AG159/10</f>
        <v>121.3233896581108</v>
      </c>
      <c r="N60" s="271">
        <f>Final!AK159/10</f>
        <v>262.60875661655575</v>
      </c>
      <c r="O60" s="272">
        <f>Final!AL159</f>
        <v>1.0962352540398359</v>
      </c>
      <c r="P60" s="272">
        <f>Final!AM159</f>
        <v>4.6353873711677736</v>
      </c>
      <c r="Q60" s="272">
        <f>Final!Y59</f>
        <v>1.1050968912633086</v>
      </c>
      <c r="R60" s="272">
        <f>Final!Z59</f>
        <v>1.1051917308178352</v>
      </c>
      <c r="S60" s="272">
        <f>Final!AA59</f>
        <v>4.7055444942910905</v>
      </c>
      <c r="T60" s="272">
        <f>Final!AB59</f>
        <v>4.7062024456505984</v>
      </c>
      <c r="U60" s="272">
        <f>Final!Y159</f>
        <v>1.0992274877770023</v>
      </c>
      <c r="V60" s="272">
        <f>Final!Z159</f>
        <v>1.0993168452444178</v>
      </c>
      <c r="W60" s="272">
        <f>Final!AA159</f>
        <v>4.8263486493955838</v>
      </c>
      <c r="X60" s="272">
        <f>Final!AB159</f>
        <v>4.8277089353289817</v>
      </c>
    </row>
    <row r="61" spans="1:24">
      <c r="A61" s="264">
        <v>2000</v>
      </c>
      <c r="B61" s="271">
        <f>OECD!AB55</f>
        <v>129.54341505674603</v>
      </c>
      <c r="C61" s="271">
        <f>OECD!DS55</f>
        <v>286.85706051426581</v>
      </c>
      <c r="D61" s="272">
        <f>OECD!DX55</f>
        <v>1.0999953572516634</v>
      </c>
      <c r="E61" s="272">
        <f>OECD!DY55</f>
        <v>5.0909225669339175</v>
      </c>
      <c r="F61" s="272">
        <f>OECD!CQ55</f>
        <v>1.1000440795740793</v>
      </c>
      <c r="G61" s="272">
        <f>OECD!CR55</f>
        <v>5.3014665302526502</v>
      </c>
      <c r="I61" s="271">
        <f>Final!AG60/10</f>
        <v>159.85044411910104</v>
      </c>
      <c r="J61" s="271">
        <f>Final!AK60/10</f>
        <v>354.012724308759</v>
      </c>
      <c r="K61" s="272">
        <f>Final!AL60</f>
        <v>1.1021906357691191</v>
      </c>
      <c r="L61" s="272">
        <f>Final!AM60</f>
        <v>5.0870312090330119</v>
      </c>
      <c r="M61" s="271">
        <f>Final!AG160/10</f>
        <v>133.62726120596591</v>
      </c>
      <c r="N61" s="271">
        <f>Final!AK160/10</f>
        <v>295.54852844631193</v>
      </c>
      <c r="O61" s="272">
        <f>Final!AL160</f>
        <v>1.1001324841767299</v>
      </c>
      <c r="P61" s="272">
        <f>Final!AM160</f>
        <v>5.0995402237642447</v>
      </c>
      <c r="Q61" s="272">
        <f>Final!Y60</f>
        <v>1.1050710928493839</v>
      </c>
      <c r="R61" s="272">
        <f>Final!Z60</f>
        <v>1.1052191841236996</v>
      </c>
      <c r="S61" s="272">
        <f>Final!AA60</f>
        <v>5.1999611967576564</v>
      </c>
      <c r="T61" s="272">
        <f>Final!AB60</f>
        <v>5.2013852273029135</v>
      </c>
      <c r="U61" s="272">
        <f>Final!Y160</f>
        <v>1.0998595152767581</v>
      </c>
      <c r="V61" s="272">
        <f>Final!Z160</f>
        <v>1.0999894473989833</v>
      </c>
      <c r="W61" s="272">
        <f>Final!AA160</f>
        <v>5.3083054860808625</v>
      </c>
      <c r="X61" s="272">
        <f>Final!AB160</f>
        <v>5.3104288839756606</v>
      </c>
    </row>
    <row r="62" spans="1:24">
      <c r="A62" s="264">
        <v>2001</v>
      </c>
      <c r="B62" s="271">
        <f>OECD!AB56</f>
        <v>143.49481579383055</v>
      </c>
      <c r="C62" s="271">
        <f>OECD!DS56</f>
        <v>322.91373040753189</v>
      </c>
      <c r="D62" s="272">
        <f>OECD!DX56</f>
        <v>1.1061944153936507</v>
      </c>
      <c r="E62" s="272">
        <f>OECD!DY56</f>
        <v>5.6315501127438088</v>
      </c>
      <c r="F62" s="272">
        <f>OECD!CQ56</f>
        <v>1.1056410502954419</v>
      </c>
      <c r="G62" s="272">
        <f>OECD!CR56</f>
        <v>5.8615190226146723</v>
      </c>
      <c r="I62" s="271">
        <f>Final!AG61/10</f>
        <v>177.17786941033052</v>
      </c>
      <c r="J62" s="271">
        <f>Final!AK61/10</f>
        <v>398.83356062022972</v>
      </c>
      <c r="K62" s="272">
        <f>Final!AL61</f>
        <v>1.1069643566097047</v>
      </c>
      <c r="L62" s="272">
        <f>Final!AM61</f>
        <v>5.631162229360716</v>
      </c>
      <c r="M62" s="271">
        <f>Final!AG161/10</f>
        <v>148.04432726422169</v>
      </c>
      <c r="N62" s="271">
        <f>Final!AK161/10</f>
        <v>332.6928460694723</v>
      </c>
      <c r="O62" s="272">
        <f>Final!AL161</f>
        <v>1.106257776672207</v>
      </c>
      <c r="P62" s="272">
        <f>Final!AM161</f>
        <v>5.6414060299919226</v>
      </c>
      <c r="Q62" s="272">
        <f>Final!Y61</f>
        <v>1.1082500944337714</v>
      </c>
      <c r="R62" s="272">
        <f>Final!Z61</f>
        <v>1.1084011564377874</v>
      </c>
      <c r="S62" s="272">
        <f>Final!AA61</f>
        <v>5.7628574873586196</v>
      </c>
      <c r="T62" s="272">
        <f>Final!AB61</f>
        <v>5.7652214010209732</v>
      </c>
      <c r="U62" s="272">
        <f>Final!Y161</f>
        <v>1.1050568398643419</v>
      </c>
      <c r="V62" s="272">
        <f>Final!Z161</f>
        <v>1.1052002190620609</v>
      </c>
      <c r="W62" s="272">
        <f>Final!AA161</f>
        <v>5.8659792854830668</v>
      </c>
      <c r="X62" s="272">
        <f>Final!AB161</f>
        <v>5.8690871658833954</v>
      </c>
    </row>
    <row r="63" spans="1:24">
      <c r="A63" s="264">
        <v>2002</v>
      </c>
      <c r="B63" s="271">
        <f>OECD!AB57</f>
        <v>165.8747717540414</v>
      </c>
      <c r="C63" s="271">
        <f>OECD!DS57</f>
        <v>376.2271867165345</v>
      </c>
      <c r="D63" s="272">
        <f>OECD!DX57</f>
        <v>1.1535132779011841</v>
      </c>
      <c r="E63" s="272">
        <f>OECD!DY57</f>
        <v>6.4960678302158934</v>
      </c>
      <c r="F63" s="272">
        <f>OECD!CQ57</f>
        <v>1.134619101914456</v>
      </c>
      <c r="G63" s="272">
        <f>OECD!CR57</f>
        <v>6.6505914492935592</v>
      </c>
      <c r="I63" s="271">
        <f>Final!AG62/10</f>
        <v>203.56006434317754</v>
      </c>
      <c r="J63" s="271">
        <f>Final!AK62/10</f>
        <v>461.93484882723442</v>
      </c>
      <c r="K63" s="272">
        <f>Final!AL62</f>
        <v>1.1462640825118746</v>
      </c>
      <c r="L63" s="272">
        <f>Final!AM62</f>
        <v>6.4547990063136833</v>
      </c>
      <c r="M63" s="271">
        <f>Final!AG162/10</f>
        <v>171.2052317019207</v>
      </c>
      <c r="N63" s="271">
        <f>Final!AK162/10</f>
        <v>387.72684239995658</v>
      </c>
      <c r="O63" s="272">
        <f>Final!AL162</f>
        <v>1.1534987748667151</v>
      </c>
      <c r="P63" s="272">
        <f>Final!AM162</f>
        <v>6.5073549441213823</v>
      </c>
      <c r="Q63" s="272">
        <f>Final!Y62</f>
        <v>1.128048558963362</v>
      </c>
      <c r="R63" s="272">
        <f>Final!Z62</f>
        <v>1.1281671517079597</v>
      </c>
      <c r="S63" s="272">
        <f>Final!AA62</f>
        <v>6.5007830841261116</v>
      </c>
      <c r="T63" s="272">
        <f>Final!AB62</f>
        <v>6.5041334069556038</v>
      </c>
      <c r="U63" s="272">
        <f>Final!Y162</f>
        <v>1.1338270430576145</v>
      </c>
      <c r="V63" s="272">
        <f>Final!Z162</f>
        <v>1.1339618538743308</v>
      </c>
      <c r="W63" s="272">
        <f>Final!AA162</f>
        <v>6.6510059478964836</v>
      </c>
      <c r="X63" s="272">
        <f>Final!AB162</f>
        <v>6.6553209631751775</v>
      </c>
    </row>
    <row r="64" spans="1:24">
      <c r="A64" s="264">
        <v>2003</v>
      </c>
      <c r="B64" s="271">
        <f>OECD!AB58</f>
        <v>207.40129723510086</v>
      </c>
      <c r="C64" s="271">
        <f>OECD!DS58</f>
        <v>478.26292705750944</v>
      </c>
      <c r="D64" s="272">
        <f>OECD!DX58</f>
        <v>1.2469835239551057</v>
      </c>
      <c r="E64" s="272">
        <f>OECD!DY58</f>
        <v>8.1004895547740112</v>
      </c>
      <c r="F64" s="272">
        <f>OECD!CQ58</f>
        <v>1.2095758052794048</v>
      </c>
      <c r="G64" s="272">
        <f>OECD!CR58</f>
        <v>8.044394507863581</v>
      </c>
      <c r="I64" s="271">
        <f>Final!AG63/10</f>
        <v>250.46896958509001</v>
      </c>
      <c r="J64" s="271">
        <f>Final!AK63/10</f>
        <v>577.89471434866141</v>
      </c>
      <c r="K64" s="272">
        <f>Final!AL63</f>
        <v>1.2263136627771023</v>
      </c>
      <c r="L64" s="272">
        <f>Final!AM63</f>
        <v>7.9156082119225335</v>
      </c>
      <c r="M64" s="271">
        <f>Final!AG163/10</f>
        <v>214.23806982213642</v>
      </c>
      <c r="N64" s="271">
        <f>Final!AK163/10</f>
        <v>493.15919101959526</v>
      </c>
      <c r="O64" s="272">
        <f>Final!AL163</f>
        <v>1.2470290003412696</v>
      </c>
      <c r="P64" s="272">
        <f>Final!AM163</f>
        <v>8.1148603308335066</v>
      </c>
      <c r="Q64" s="272">
        <f>Final!Y63</f>
        <v>1.1822447163658536</v>
      </c>
      <c r="R64" s="272">
        <f>Final!Z63</f>
        <v>1.1824186208158598</v>
      </c>
      <c r="S64" s="272">
        <f>Final!AA63</f>
        <v>7.6855164534486136</v>
      </c>
      <c r="T64" s="272">
        <f>Final!AB63</f>
        <v>7.6906084526548044</v>
      </c>
      <c r="U64" s="272">
        <f>Final!Y163</f>
        <v>1.2082227859211405</v>
      </c>
      <c r="V64" s="272">
        <f>Final!Z163</f>
        <v>1.2084475790631017</v>
      </c>
      <c r="W64" s="272">
        <f>Final!AA163</f>
        <v>8.0358969355455656</v>
      </c>
      <c r="X64" s="272">
        <f>Final!AB163</f>
        <v>8.0426065058369538</v>
      </c>
    </row>
    <row r="65" spans="1:24">
      <c r="A65" s="264">
        <v>2004</v>
      </c>
      <c r="B65" s="271">
        <f>OECD!AB59</f>
        <v>268.80914820082074</v>
      </c>
      <c r="C65" s="271">
        <f>OECD!DS59</f>
        <v>641.45423558449397</v>
      </c>
      <c r="D65" s="272">
        <f>OECD!DX59</f>
        <v>1.2902033282540235</v>
      </c>
      <c r="E65" s="272">
        <f>OECD!DY59</f>
        <v>10.451278584056382</v>
      </c>
      <c r="F65" s="272">
        <f>OECD!CQ59</f>
        <v>1.2797418494717883</v>
      </c>
      <c r="G65" s="272">
        <f>OECD!CR59</f>
        <v>10.294748305374036</v>
      </c>
      <c r="I65" s="271">
        <f>Final!AG64/10</f>
        <v>319.47080114723792</v>
      </c>
      <c r="J65" s="271">
        <f>Final!AK64/10</f>
        <v>762.72403693494095</v>
      </c>
      <c r="K65" s="272">
        <f>Final!AL64</f>
        <v>1.268650378814983</v>
      </c>
      <c r="L65" s="272">
        <f>Final!AM64</f>
        <v>10.042139356606512</v>
      </c>
      <c r="M65" s="271">
        <f>Final!AG164/10</f>
        <v>277.90746217631749</v>
      </c>
      <c r="N65" s="271">
        <f>Final!AK164/10</f>
        <v>661.79802132869304</v>
      </c>
      <c r="O65" s="272">
        <f>Final!AL164</f>
        <v>1.2901870905317867</v>
      </c>
      <c r="P65" s="272">
        <f>Final!AM164</f>
        <v>10.469688040309894</v>
      </c>
      <c r="Q65" s="272">
        <f>Final!Y64</f>
        <v>1.2373026823694824</v>
      </c>
      <c r="R65" s="272">
        <f>Final!Z64</f>
        <v>1.237574164660497</v>
      </c>
      <c r="S65" s="272">
        <f>Final!AA64</f>
        <v>9.5093101232467614</v>
      </c>
      <c r="T65" s="272">
        <f>Final!AB64</f>
        <v>9.5176983315252262</v>
      </c>
      <c r="U65" s="272">
        <f>Final!Y164</f>
        <v>1.2752022295742564</v>
      </c>
      <c r="V65" s="272">
        <f>Final!Z164</f>
        <v>1.2755307245474072</v>
      </c>
      <c r="W65" s="272">
        <f>Final!AA164</f>
        <v>10.24739368883664</v>
      </c>
      <c r="X65" s="272">
        <f>Final!AB164</f>
        <v>10.258591703639901</v>
      </c>
    </row>
    <row r="66" spans="1:24">
      <c r="A66" s="264">
        <v>2005</v>
      </c>
      <c r="B66" s="271">
        <f>OECD!AB60</f>
        <v>357.18803341158372</v>
      </c>
      <c r="C66" s="271">
        <f>OECD!DS60</f>
        <v>886.86182584911296</v>
      </c>
      <c r="D66" s="272">
        <f>OECD!DX60</f>
        <v>1.3228559288266899</v>
      </c>
      <c r="E66" s="272">
        <f>OECD!DY60</f>
        <v>13.825535838738398</v>
      </c>
      <c r="F66" s="272">
        <f>OECD!CQ60</f>
        <v>1.3181899102219181</v>
      </c>
      <c r="G66" s="272">
        <f>OECD!CR60</f>
        <v>13.570433344418245</v>
      </c>
      <c r="I66" s="271">
        <f>Final!AG65/10</f>
        <v>418.67822618650905</v>
      </c>
      <c r="J66" s="271">
        <f>Final!AK65/10</f>
        <v>1039.5122867572554</v>
      </c>
      <c r="K66" s="272">
        <f>Final!AL65</f>
        <v>1.3037665979653967</v>
      </c>
      <c r="L66" s="272">
        <f>Final!AM65</f>
        <v>13.092605865257291</v>
      </c>
      <c r="M66" s="271">
        <f>Final!AG165/10</f>
        <v>369.54932708164768</v>
      </c>
      <c r="N66" s="271">
        <f>Final!AK165/10</f>
        <v>915.41117122299624</v>
      </c>
      <c r="O66" s="272">
        <f>Final!AL165</f>
        <v>1.3234075960842764</v>
      </c>
      <c r="P66" s="272">
        <f>Final!AM165</f>
        <v>13.855664681178816</v>
      </c>
      <c r="Q66" s="272">
        <f>Final!Y65</f>
        <v>1.2740402862334088</v>
      </c>
      <c r="R66" s="272">
        <f>Final!Z65</f>
        <v>1.2742445724220273</v>
      </c>
      <c r="S66" s="272">
        <f>Final!AA65</f>
        <v>12.115244191303557</v>
      </c>
      <c r="T66" s="272">
        <f>Final!AB65</f>
        <v>12.127875440896204</v>
      </c>
      <c r="U66" s="272">
        <f>Final!Y165</f>
        <v>1.3121779608198834</v>
      </c>
      <c r="V66" s="272">
        <f>Final!Z165</f>
        <v>1.3123908851879493</v>
      </c>
      <c r="W66" s="272">
        <f>Final!AA165</f>
        <v>13.446404154336205</v>
      </c>
      <c r="X66" s="272">
        <f>Final!AB165</f>
        <v>13.463282246721723</v>
      </c>
    </row>
    <row r="67" spans="1:24">
      <c r="A67" s="264">
        <v>2006</v>
      </c>
      <c r="B67" s="271">
        <f>OECD!AB61</f>
        <v>460.81939337992259</v>
      </c>
      <c r="C67" s="271">
        <f>OECD!DS61</f>
        <v>1184.2834606072561</v>
      </c>
      <c r="D67" s="272">
        <f>OECD!DX61</f>
        <v>1.2878011835954359</v>
      </c>
      <c r="E67" s="272">
        <f>OECD!DY61</f>
        <v>17.804541416968426</v>
      </c>
      <c r="F67" s="272">
        <f>OECD!CQ61</f>
        <v>1.3085245999344552</v>
      </c>
      <c r="G67" s="272">
        <f>OECD!CR61</f>
        <v>17.757245862942074</v>
      </c>
      <c r="I67" s="271">
        <f>Final!AG66/10</f>
        <v>536.85036055312798</v>
      </c>
      <c r="J67" s="271">
        <f>Final!AK66/10</f>
        <v>1378.3697588315131</v>
      </c>
      <c r="K67" s="272">
        <f>Final!AL66</f>
        <v>1.2788168689312815</v>
      </c>
      <c r="L67" s="272">
        <f>Final!AM66</f>
        <v>16.74304523875966</v>
      </c>
      <c r="M67" s="271">
        <f>Final!AG166/10</f>
        <v>476.91389720271343</v>
      </c>
      <c r="N67" s="271">
        <f>Final!AK166/10</f>
        <v>1222.5199916300423</v>
      </c>
      <c r="O67" s="272">
        <f>Final!AL166</f>
        <v>1.2881508300195437</v>
      </c>
      <c r="P67" s="272">
        <f>Final!AM166</f>
        <v>17.848185959532966</v>
      </c>
      <c r="Q67" s="272">
        <f>Final!Y66</f>
        <v>1.2782051662717575</v>
      </c>
      <c r="R67" s="272">
        <f>Final!Z66</f>
        <v>1.2783934282974485</v>
      </c>
      <c r="S67" s="272">
        <f>Final!AA66</f>
        <v>15.485767715968107</v>
      </c>
      <c r="T67" s="272">
        <f>Final!AB66</f>
        <v>15.504196262851728</v>
      </c>
      <c r="U67" s="272">
        <f>Final!Y166</f>
        <v>1.3041036200149747</v>
      </c>
      <c r="V67" s="272">
        <f>Final!Z166</f>
        <v>1.3042477805085366</v>
      </c>
      <c r="W67" s="272">
        <f>Final!AA166</f>
        <v>17.535504333854242</v>
      </c>
      <c r="X67" s="272">
        <f>Final!AB166</f>
        <v>17.559455988646793</v>
      </c>
    </row>
    <row r="68" spans="1:24">
      <c r="A68" s="264">
        <v>2007</v>
      </c>
      <c r="B68" s="271">
        <f>OECD!AB62</f>
        <v>590.26991738579898</v>
      </c>
      <c r="C68" s="271">
        <f>OECD!DS62</f>
        <v>1570.3007155627431</v>
      </c>
      <c r="D68" s="272">
        <f>OECD!DX62</f>
        <v>1.278204916306352</v>
      </c>
      <c r="E68" s="272">
        <f>OECD!DY62</f>
        <v>22.757852371749106</v>
      </c>
      <c r="F68" s="272">
        <f>OECD!CQ62</f>
        <v>1.2859027138148413</v>
      </c>
      <c r="G68" s="272">
        <f>OECD!CR62</f>
        <v>22.834090645034578</v>
      </c>
      <c r="I68" s="271">
        <f>Final!AG67/10</f>
        <v>685.37587724903517</v>
      </c>
      <c r="J68" s="271">
        <f>Final!AK67/10</f>
        <v>1820.0451965499838</v>
      </c>
      <c r="K68" s="272">
        <f>Final!AL67</f>
        <v>1.273006481810828</v>
      </c>
      <c r="L68" s="272">
        <f>Final!AM67</f>
        <v>21.31400511419297</v>
      </c>
      <c r="M68" s="271">
        <f>Final!AG167/10</f>
        <v>611.06338553382625</v>
      </c>
      <c r="N68" s="271">
        <f>Final!AK167/10</f>
        <v>1621.090321972235</v>
      </c>
      <c r="O68" s="272">
        <f>Final!AL167</f>
        <v>1.2785027258101751</v>
      </c>
      <c r="P68" s="272">
        <f>Final!AM167</f>
        <v>22.818954400029792</v>
      </c>
      <c r="Q68" s="272">
        <f>Final!Y67</f>
        <v>1.2684078062524087</v>
      </c>
      <c r="R68" s="272">
        <f>Final!Z67</f>
        <v>1.2686055791044857</v>
      </c>
      <c r="S68" s="272">
        <f>Final!AA67</f>
        <v>19.642268656745479</v>
      </c>
      <c r="T68" s="272">
        <f>Final!AB67</f>
        <v>19.668709878584618</v>
      </c>
      <c r="U68" s="272">
        <f>Final!Y167</f>
        <v>1.2836939968016925</v>
      </c>
      <c r="V68" s="272">
        <f>Final!Z167</f>
        <v>1.2838193715798296</v>
      </c>
      <c r="W68" s="272">
        <f>Final!AA167</f>
        <v>22.510221644258753</v>
      </c>
      <c r="X68" s="272">
        <f>Final!AB167</f>
        <v>22.543169752628202</v>
      </c>
    </row>
    <row r="69" spans="1:24">
      <c r="A69" s="264">
        <v>2008</v>
      </c>
      <c r="B69" s="271">
        <f>OECD!AB63</f>
        <v>745.90729583244115</v>
      </c>
      <c r="C69" s="271">
        <f>OECD!DS63</f>
        <v>2095.6213202789841</v>
      </c>
      <c r="D69" s="272">
        <f>OECD!DX63</f>
        <v>1.255937798318564</v>
      </c>
      <c r="E69" s="272">
        <f>OECD!DY63</f>
        <v>28.582447002233483</v>
      </c>
      <c r="F69" s="272">
        <f>OECD!CQ63</f>
        <v>1.2735944462495445</v>
      </c>
      <c r="G69" s="272">
        <f>OECD!CR63</f>
        <v>29.08137103067472</v>
      </c>
      <c r="I69" s="271">
        <f>Final!AG68/10</f>
        <v>865.75792906418371</v>
      </c>
      <c r="J69" s="271">
        <f>Final!AK68/10</f>
        <v>2426.755633840507</v>
      </c>
      <c r="K69" s="272">
        <f>Final!AL68</f>
        <v>1.2548389433086571</v>
      </c>
      <c r="L69" s="272">
        <f>Final!AM68</f>
        <v>26.745643655169218</v>
      </c>
      <c r="M69" s="271">
        <f>Final!AG168/10</f>
        <v>772.66233314045485</v>
      </c>
      <c r="N69" s="271">
        <f>Final!AK168/10</f>
        <v>2163.7234280671241</v>
      </c>
      <c r="O69" s="272">
        <f>Final!AL168</f>
        <v>1.2562797597807487</v>
      </c>
      <c r="P69" s="272">
        <f>Final!AM168</f>
        <v>28.666990552117287</v>
      </c>
      <c r="Q69" s="272">
        <f>Final!Y68</f>
        <v>1.2616623460415315</v>
      </c>
      <c r="R69" s="272">
        <f>Final!Z68</f>
        <v>1.2621001791433697</v>
      </c>
      <c r="S69" s="272">
        <f>Final!AA68</f>
        <v>24.781910755047541</v>
      </c>
      <c r="T69" s="272">
        <f>Final!AB68</f>
        <v>24.823882261280612</v>
      </c>
      <c r="U69" s="272">
        <f>Final!Y168</f>
        <v>1.2694148927588675</v>
      </c>
      <c r="V69" s="272">
        <f>Final!Z168</f>
        <v>1.2697794144060146</v>
      </c>
      <c r="W69" s="272">
        <f>Final!AA168</f>
        <v>28.574810594525065</v>
      </c>
      <c r="X69" s="272">
        <f>Final!AB168</f>
        <v>28.624852887347618</v>
      </c>
    </row>
    <row r="70" spans="1:24">
      <c r="A70" s="264">
        <v>2009</v>
      </c>
      <c r="B70" s="271">
        <f>OECD!AB64</f>
        <v>950.56067281591982</v>
      </c>
      <c r="C70" s="271">
        <f>OECD!DS64</f>
        <v>2747.2237058401188</v>
      </c>
      <c r="D70" s="272">
        <f>OECD!DX64</f>
        <v>1.266502643068661</v>
      </c>
      <c r="E70" s="272">
        <f>OECD!DY64</f>
        <v>36.199744673698632</v>
      </c>
      <c r="F70" s="272">
        <f>OECD!CQ64</f>
        <v>1.2732848571094575</v>
      </c>
      <c r="G70" s="272">
        <f>OECD!CR64</f>
        <v>37.028869357339779</v>
      </c>
      <c r="I70" s="271">
        <f>Final!AG69/10</f>
        <v>1102.4746277705676</v>
      </c>
      <c r="J70" s="271">
        <f>Final!AK69/10</f>
        <v>3177.2103509210251</v>
      </c>
      <c r="K70" s="272">
        <f>Final!AL69</f>
        <v>1.2647491089757381</v>
      </c>
      <c r="L70" s="272">
        <f>Final!AM69</f>
        <v>33.826528981857869</v>
      </c>
      <c r="M70" s="271">
        <f>Final!AG169/10</f>
        <v>985.2063960549516</v>
      </c>
      <c r="N70" s="271">
        <f>Final!AK169/10</f>
        <v>2837.0292322731143</v>
      </c>
      <c r="O70" s="272">
        <f>Final!AL169</f>
        <v>1.2666906446990895</v>
      </c>
      <c r="P70" s="272">
        <f>Final!AM169</f>
        <v>36.312208744044156</v>
      </c>
      <c r="Q70" s="272">
        <f>Final!Y69</f>
        <v>1.2635733136671914</v>
      </c>
      <c r="R70" s="272">
        <f>Final!Z69</f>
        <v>1.2641593325506049</v>
      </c>
      <c r="S70" s="272">
        <f>Final!AA69</f>
        <v>31.313761091760028</v>
      </c>
      <c r="T70" s="272">
        <f>Final!AB69</f>
        <v>31.381342430735298</v>
      </c>
      <c r="U70" s="272">
        <f>Final!Y169</f>
        <v>1.2679643249921291</v>
      </c>
      <c r="V70" s="272">
        <f>Final!Z169</f>
        <v>1.2684593910940547</v>
      </c>
      <c r="W70" s="272">
        <f>Final!AA169</f>
        <v>36.231840427264913</v>
      </c>
      <c r="X70" s="272">
        <f>Final!AB169</f>
        <v>36.309463463641855</v>
      </c>
    </row>
    <row r="71" spans="1:24">
      <c r="A71" s="264">
        <v>2010</v>
      </c>
      <c r="B71" s="271">
        <f>OECD!AB65</f>
        <v>1189.9503313672358</v>
      </c>
      <c r="C71" s="271">
        <f>OECD!DS65</f>
        <v>3485.8350021018346</v>
      </c>
      <c r="D71" s="272">
        <f>OECD!DX65</f>
        <v>1.2429389283167214</v>
      </c>
      <c r="E71" s="272">
        <f>OECD!DY65</f>
        <v>44.994071850065922</v>
      </c>
      <c r="F71" s="272">
        <f>OECD!CQ65</f>
        <v>1.2654530021775352</v>
      </c>
      <c r="G71" s="272">
        <f>OECD!CR65</f>
        <v>46.85829389548536</v>
      </c>
      <c r="I71" s="271">
        <f>Final!AG70/10</f>
        <v>1382.5351036996865</v>
      </c>
      <c r="J71" s="271">
        <f>Final!AK70/10</f>
        <v>4036.5113734720981</v>
      </c>
      <c r="K71" s="272">
        <f>Final!AL70</f>
        <v>1.2447517148037639</v>
      </c>
      <c r="L71" s="272">
        <f>Final!AM70</f>
        <v>42.105629956026803</v>
      </c>
      <c r="M71" s="271">
        <f>Final!AG170/10</f>
        <v>1233.9840255912518</v>
      </c>
      <c r="N71" s="271">
        <f>Final!AK170/10</f>
        <v>3600.5716182114134</v>
      </c>
      <c r="O71" s="272">
        <f>Final!AL170</f>
        <v>1.2434931211370086</v>
      </c>
      <c r="P71" s="272">
        <f>Final!AM170</f>
        <v>45.153981786510045</v>
      </c>
      <c r="Q71" s="272">
        <f>Final!Y70</f>
        <v>1.2582656551926379</v>
      </c>
      <c r="R71" s="272">
        <f>Final!Z70</f>
        <v>1.2587053023744612</v>
      </c>
      <c r="S71" s="272">
        <f>Final!AA70</f>
        <v>39.401030116669162</v>
      </c>
      <c r="T71" s="272">
        <f>Final!AB70</f>
        <v>39.499862113195185</v>
      </c>
      <c r="U71" s="272">
        <f>Final!Y170</f>
        <v>1.2588068314788836</v>
      </c>
      <c r="V71" s="272">
        <f>Final!Z170</f>
        <v>1.259150851169559</v>
      </c>
      <c r="W71" s="272">
        <f>Final!AA170</f>
        <v>45.608888246893869</v>
      </c>
      <c r="X71" s="272">
        <f>Final!AB170</f>
        <v>45.719091825754646</v>
      </c>
    </row>
    <row r="72" spans="1:24">
      <c r="A72" s="264">
        <v>2011</v>
      </c>
      <c r="B72" s="271">
        <f>OECD!AB66</f>
        <v>1456.8614025830725</v>
      </c>
      <c r="C72" s="271">
        <f>OECD!DS66</f>
        <v>4507.7821994525402</v>
      </c>
      <c r="D72" s="272">
        <f>OECD!DX66</f>
        <v>1.2185943016396898</v>
      </c>
      <c r="E72" s="272">
        <f>OECD!DY66</f>
        <v>54.829519564057108</v>
      </c>
      <c r="F72" s="272">
        <f>OECD!CQ66</f>
        <v>1.2393352979821433</v>
      </c>
      <c r="G72" s="272">
        <f>OECD!CR66</f>
        <v>58.073137627896195</v>
      </c>
      <c r="I72" s="271">
        <f>Final!AG71/10</f>
        <v>1699.0913149365515</v>
      </c>
      <c r="J72" s="271">
        <f>Final!AK71/10</f>
        <v>5235.3594251180766</v>
      </c>
      <c r="K72" s="272">
        <f>Final!AL71</f>
        <v>1.2220885736409022</v>
      </c>
      <c r="L72" s="272">
        <f>Final!AM71</f>
        <v>51.456809255212441</v>
      </c>
      <c r="M72" s="271">
        <f>Final!AG171/10</f>
        <v>1511.1671139018172</v>
      </c>
      <c r="N72" s="271">
        <f>Final!AK171/10</f>
        <v>4655.2877914525061</v>
      </c>
      <c r="O72" s="272">
        <f>Final!AL171</f>
        <v>1.2183047349643241</v>
      </c>
      <c r="P72" s="272">
        <f>Final!AM171</f>
        <v>55.011309812998036</v>
      </c>
      <c r="Q72" s="272">
        <f>Final!Y71</f>
        <v>1.2388117584597096</v>
      </c>
      <c r="R72" s="272">
        <f>Final!Z71</f>
        <v>1.239187558728384</v>
      </c>
      <c r="S72" s="272">
        <f>Final!AA71</f>
        <v>48.810459403954901</v>
      </c>
      <c r="T72" s="272">
        <f>Final!AB71</f>
        <v>48.947737702158129</v>
      </c>
      <c r="U72" s="272">
        <f>Final!Y171</f>
        <v>1.2332013865321616</v>
      </c>
      <c r="V72" s="272">
        <f>Final!Z171</f>
        <v>1.2334611937076567</v>
      </c>
      <c r="W72" s="272">
        <f>Final!AA171</f>
        <v>56.244944224259932</v>
      </c>
      <c r="X72" s="272">
        <f>Final!AB171</f>
        <v>56.392725578625296</v>
      </c>
    </row>
    <row r="73" spans="1:24">
      <c r="A73" s="264">
        <v>2012</v>
      </c>
      <c r="B73" s="271">
        <f>OECD!AB67</f>
        <v>1759.5919417215709</v>
      </c>
      <c r="C73" s="271">
        <f>OECD!DS67</f>
        <v>5637.7636551133164</v>
      </c>
      <c r="D73" s="272">
        <f>OECD!DX67</f>
        <v>1.2022712490462815</v>
      </c>
      <c r="E73" s="272">
        <f>OECD!DY67</f>
        <v>65.919954970886465</v>
      </c>
      <c r="F73" s="272">
        <f>OECD!CQ67</f>
        <v>1.2173865424238548</v>
      </c>
      <c r="G73" s="272">
        <f>OECD!CR67</f>
        <v>70.697456224529205</v>
      </c>
      <c r="I73" s="271">
        <f>Final!AG72/10</f>
        <v>2061.264454242089</v>
      </c>
      <c r="J73" s="271">
        <f>Final!AK72/10</f>
        <v>6573.3556346813348</v>
      </c>
      <c r="K73" s="272">
        <f>Final!AL72</f>
        <v>1.2066005957841905</v>
      </c>
      <c r="L73" s="272">
        <f>Final!AM72</f>
        <v>62.087816704492781</v>
      </c>
      <c r="M73" s="271">
        <f>Final!AG172/10</f>
        <v>1825.6220451419133</v>
      </c>
      <c r="N73" s="271">
        <f>Final!AK172/10</f>
        <v>5822.4787778733025</v>
      </c>
      <c r="O73" s="272">
        <f>Final!AL172</f>
        <v>1.2019389453367737</v>
      </c>
      <c r="P73" s="272">
        <f>Final!AM172</f>
        <v>66.120235698229365</v>
      </c>
      <c r="Q73" s="272">
        <f>Final!Y72</f>
        <v>1.2201262984831454</v>
      </c>
      <c r="R73" s="272">
        <f>Final!Z72</f>
        <v>1.2203088911626949</v>
      </c>
      <c r="S73" s="272">
        <f>Final!AA72</f>
        <v>59.554925159809329</v>
      </c>
      <c r="T73" s="272">
        <f>Final!AB72</f>
        <v>59.731359520243025</v>
      </c>
      <c r="U73" s="272">
        <f>Final!Y172</f>
        <v>1.2115077723021646</v>
      </c>
      <c r="V73" s="272">
        <f>Final!Z172</f>
        <v>1.2116073738637148</v>
      </c>
      <c r="W73" s="272">
        <f>Final!AA172</f>
        <v>68.14118708039264</v>
      </c>
      <c r="X73" s="272">
        <f>Final!AB172</f>
        <v>68.325842143335322</v>
      </c>
    </row>
    <row r="74" spans="1:24">
      <c r="A74" s="264">
        <v>2013</v>
      </c>
      <c r="B74" s="271">
        <f>OECD!AB68</f>
        <v>2118.4618498435593</v>
      </c>
      <c r="C74" s="271">
        <f>OECD!DS68</f>
        <v>6771.8458396720371</v>
      </c>
      <c r="D74" s="272" t="e">
        <f>OECD!DX68</f>
        <v>#DIV/0!</v>
      </c>
      <c r="E74" s="272" t="e">
        <f>OECD!DY68</f>
        <v>#DIV/0!</v>
      </c>
      <c r="F74" s="272">
        <f>OECD!CQ68</f>
        <v>1.2086758942708669</v>
      </c>
      <c r="G74" s="272">
        <f>OECD!CR68</f>
        <v>85.450311124858302</v>
      </c>
      <c r="I74" s="271">
        <f>Final!AG73/10</f>
        <v>2491.2619755770716</v>
      </c>
      <c r="J74" s="271">
        <f>Final!AK73/10</f>
        <v>7926.6530764805184</v>
      </c>
      <c r="K74" s="272">
        <f>Final!AL73</f>
        <v>1.1995807936014364</v>
      </c>
      <c r="L74" s="272">
        <f>Final!AM73</f>
        <v>74.479352435355977</v>
      </c>
      <c r="M74" s="271">
        <f>Final!AG173/10</f>
        <v>2198.8118828279466</v>
      </c>
      <c r="N74" s="271">
        <f>Final!AK173/10</f>
        <v>6995.7363295137893</v>
      </c>
      <c r="O74" s="272">
        <f>Final!AL173</f>
        <v>1.1952455391428642</v>
      </c>
      <c r="P74" s="272">
        <f>Final!AM173</f>
        <v>79.029916765383419</v>
      </c>
      <c r="Q74" s="272">
        <f>Final!Y73</f>
        <v>1.2095995729586704</v>
      </c>
      <c r="R74" s="272">
        <f>Final!Z73</f>
        <v>1.2096268933627399</v>
      </c>
      <c r="S74" s="272">
        <f>Final!AA73</f>
        <v>72.037612040890934</v>
      </c>
      <c r="T74" s="272">
        <f>Final!AB73</f>
        <v>72.252658852804487</v>
      </c>
      <c r="U74" s="272">
        <f>Final!Y173</f>
        <v>1.2011091523600215</v>
      </c>
      <c r="V74" s="272">
        <f>Final!Z173</f>
        <v>1.2011286442985765</v>
      </c>
      <c r="W74" s="272">
        <f>Final!AA173</f>
        <v>81.845003454936048</v>
      </c>
      <c r="X74" s="272">
        <f>Final!AB173</f>
        <v>82.068126144182898</v>
      </c>
    </row>
    <row r="75" spans="1:24">
      <c r="A75" s="264">
        <v>2014</v>
      </c>
      <c r="B75" s="271" t="e">
        <f>OECD!AB69</f>
        <v>#DIV/0!</v>
      </c>
      <c r="C75" s="271" t="e">
        <f>OECD!DS69</f>
        <v>#DIV/0!</v>
      </c>
      <c r="D75" s="272" t="e">
        <f>OECD!DX69</f>
        <v>#DIV/0!</v>
      </c>
      <c r="E75" s="272" t="e">
        <f>OECD!DY69</f>
        <v>#DIV/0!</v>
      </c>
      <c r="F75" s="272" t="e">
        <f>OECD!CQ69</f>
        <v>#DIV/0!</v>
      </c>
      <c r="G75" s="272" t="e">
        <f>OECD!CR69</f>
        <v>#DIV/0!</v>
      </c>
      <c r="I75" s="271" t="e">
        <f>Final!AG74/10</f>
        <v>#DIV/0!</v>
      </c>
      <c r="J75" s="271" t="e">
        <f>Final!AK74/10</f>
        <v>#DIV/0!</v>
      </c>
      <c r="K75" s="272" t="e">
        <f>Final!AL74</f>
        <v>#DIV/0!</v>
      </c>
      <c r="L75" s="272" t="e">
        <f>Final!AM74</f>
        <v>#DIV/0!</v>
      </c>
      <c r="M75" s="271" t="e">
        <f>Final!AG174/10</f>
        <v>#DIV/0!</v>
      </c>
      <c r="N75" s="271" t="e">
        <f>Final!AK174/10</f>
        <v>#DIV/0!</v>
      </c>
      <c r="O75" s="272" t="e">
        <f>Final!AL174</f>
        <v>#DIV/0!</v>
      </c>
      <c r="P75" s="272" t="e">
        <f>Final!AM174</f>
        <v>#DIV/0!</v>
      </c>
      <c r="Q75" s="272" t="e">
        <f>Final!Y74</f>
        <v>#DIV/0!</v>
      </c>
      <c r="R75" s="272" t="e">
        <f>Final!Z74</f>
        <v>#DIV/0!</v>
      </c>
      <c r="S75" s="272" t="e">
        <f>Final!AA74</f>
        <v>#DIV/0!</v>
      </c>
      <c r="T75" s="272" t="e">
        <f>Final!AB74</f>
        <v>#DIV/0!</v>
      </c>
      <c r="U75" s="272" t="e">
        <f>Final!Y174</f>
        <v>#DIV/0!</v>
      </c>
      <c r="V75" s="272" t="e">
        <f>Final!Z174</f>
        <v>#DIV/0!</v>
      </c>
      <c r="W75" s="272" t="e">
        <f>Final!AA174</f>
        <v>#DIV/0!</v>
      </c>
      <c r="X75" s="272" t="e">
        <f>Final!AB174</f>
        <v>#DIV/0!</v>
      </c>
    </row>
    <row r="76" spans="1:24">
      <c r="A76" s="264">
        <v>2015</v>
      </c>
      <c r="B76" s="271" t="e">
        <f>OECD!AB70</f>
        <v>#DIV/0!</v>
      </c>
      <c r="C76" s="271" t="e">
        <f>OECD!DS70</f>
        <v>#DIV/0!</v>
      </c>
      <c r="D76" s="272" t="e">
        <f>OECD!DX70</f>
        <v>#DIV/0!</v>
      </c>
      <c r="E76" s="272" t="e">
        <f>OECD!DY70</f>
        <v>#DIV/0!</v>
      </c>
      <c r="F76" s="272" t="e">
        <f>OECD!CQ70</f>
        <v>#DIV/0!</v>
      </c>
      <c r="G76" s="272" t="e">
        <f>OECD!CR70</f>
        <v>#DIV/0!</v>
      </c>
      <c r="I76" s="271" t="e">
        <f>Final!AG75/10</f>
        <v>#DIV/0!</v>
      </c>
      <c r="J76" s="271" t="e">
        <f>Final!AK75/10</f>
        <v>#DIV/0!</v>
      </c>
      <c r="K76" s="272" t="e">
        <f>Final!AL75</f>
        <v>#DIV/0!</v>
      </c>
      <c r="L76" s="272" t="e">
        <f>Final!AM75</f>
        <v>#DIV/0!</v>
      </c>
      <c r="M76" s="271" t="e">
        <f>Final!AG175/10</f>
        <v>#DIV/0!</v>
      </c>
      <c r="N76" s="271" t="e">
        <f>Final!AK175/10</f>
        <v>#DIV/0!</v>
      </c>
      <c r="O76" s="272" t="e">
        <f>Final!AL175</f>
        <v>#DIV/0!</v>
      </c>
      <c r="P76" s="272" t="e">
        <f>Final!AM175</f>
        <v>#DIV/0!</v>
      </c>
      <c r="Q76" s="272" t="e">
        <f>Final!Y75</f>
        <v>#DIV/0!</v>
      </c>
      <c r="R76" s="272" t="e">
        <f>Final!Z75</f>
        <v>#DIV/0!</v>
      </c>
      <c r="S76" s="272" t="e">
        <f>Final!AA75</f>
        <v>#DIV/0!</v>
      </c>
      <c r="T76" s="272" t="e">
        <f>Final!AB75</f>
        <v>#DIV/0!</v>
      </c>
      <c r="U76" s="272" t="e">
        <f>Final!Y175</f>
        <v>#DIV/0!</v>
      </c>
      <c r="V76" s="272" t="e">
        <f>Final!Z175</f>
        <v>#DIV/0!</v>
      </c>
      <c r="W76" s="272" t="e">
        <f>Final!AA175</f>
        <v>#DIV/0!</v>
      </c>
      <c r="X76" s="272" t="e">
        <f>Final!AB175</f>
        <v>#DIV/0!</v>
      </c>
    </row>
    <row r="77" spans="1:24">
      <c r="A77" s="264">
        <v>2016</v>
      </c>
      <c r="B77" s="271" t="e">
        <f>OECD!AB71</f>
        <v>#DIV/0!</v>
      </c>
      <c r="C77" s="271" t="e">
        <f>OECD!DS71</f>
        <v>#DIV/0!</v>
      </c>
      <c r="D77" s="272" t="e">
        <f>OECD!DX71</f>
        <v>#DIV/0!</v>
      </c>
      <c r="E77" s="272" t="e">
        <f>OECD!DY71</f>
        <v>#DIV/0!</v>
      </c>
      <c r="F77" s="272" t="e">
        <f>OECD!CQ71</f>
        <v>#DIV/0!</v>
      </c>
      <c r="G77" s="272" t="e">
        <f>OECD!CR71</f>
        <v>#DIV/0!</v>
      </c>
      <c r="I77" s="271" t="e">
        <f>Final!AG76/10</f>
        <v>#DIV/0!</v>
      </c>
      <c r="J77" s="271" t="e">
        <f>Final!AK76/10</f>
        <v>#DIV/0!</v>
      </c>
      <c r="K77" s="272" t="e">
        <f>Final!AL76</f>
        <v>#DIV/0!</v>
      </c>
      <c r="L77" s="272" t="e">
        <f>Final!AM76</f>
        <v>#DIV/0!</v>
      </c>
      <c r="M77" s="271" t="e">
        <f>Final!AG176/10</f>
        <v>#DIV/0!</v>
      </c>
      <c r="N77" s="271" t="e">
        <f>Final!AK176/10</f>
        <v>#DIV/0!</v>
      </c>
      <c r="O77" s="272" t="e">
        <f>Final!AL176</f>
        <v>#DIV/0!</v>
      </c>
      <c r="P77" s="272" t="e">
        <f>Final!AM176</f>
        <v>#DIV/0!</v>
      </c>
      <c r="Q77" s="272" t="e">
        <f>Final!Y76</f>
        <v>#DIV/0!</v>
      </c>
      <c r="R77" s="272" t="e">
        <f>Final!Z76</f>
        <v>#DIV/0!</v>
      </c>
      <c r="S77" s="272" t="e">
        <f>Final!AA76</f>
        <v>#DIV/0!</v>
      </c>
      <c r="T77" s="272" t="e">
        <f>Final!AB76</f>
        <v>#DIV/0!</v>
      </c>
      <c r="U77" s="272" t="e">
        <f>Final!Y176</f>
        <v>#DIV/0!</v>
      </c>
      <c r="V77" s="272" t="e">
        <f>Final!Z176</f>
        <v>#DIV/0!</v>
      </c>
      <c r="W77" s="272" t="e">
        <f>Final!AA176</f>
        <v>#DIV/0!</v>
      </c>
      <c r="X77" s="272" t="e">
        <f>Final!AB176</f>
        <v>#DIV/0!</v>
      </c>
    </row>
    <row r="78" spans="1:24">
      <c r="A78" s="264">
        <v>2017</v>
      </c>
      <c r="B78" s="271" t="e">
        <f>OECD!AB72</f>
        <v>#DIV/0!</v>
      </c>
      <c r="C78" s="271" t="e">
        <f>OECD!DS72</f>
        <v>#DIV/0!</v>
      </c>
      <c r="D78" s="272" t="e">
        <f>OECD!DX72</f>
        <v>#DIV/0!</v>
      </c>
      <c r="E78" s="272" t="e">
        <f>OECD!DY72</f>
        <v>#DIV/0!</v>
      </c>
      <c r="F78" s="272" t="e">
        <f>OECD!CQ72</f>
        <v>#DIV/0!</v>
      </c>
      <c r="G78" s="272" t="e">
        <f>OECD!CR72</f>
        <v>#DIV/0!</v>
      </c>
      <c r="I78" s="271" t="e">
        <f>Final!AG77/10</f>
        <v>#DIV/0!</v>
      </c>
      <c r="J78" s="271" t="e">
        <f>Final!AK77/10</f>
        <v>#DIV/0!</v>
      </c>
      <c r="K78" s="272" t="e">
        <f>Final!AL77</f>
        <v>#DIV/0!</v>
      </c>
      <c r="L78" s="272" t="e">
        <f>Final!AM77</f>
        <v>#DIV/0!</v>
      </c>
      <c r="M78" s="271" t="e">
        <f>Final!AG177/10</f>
        <v>#DIV/0!</v>
      </c>
      <c r="N78" s="271" t="e">
        <f>Final!AK177/10</f>
        <v>#DIV/0!</v>
      </c>
      <c r="O78" s="272" t="e">
        <f>Final!AL177</f>
        <v>#DIV/0!</v>
      </c>
      <c r="P78" s="272" t="e">
        <f>Final!AM177</f>
        <v>#DIV/0!</v>
      </c>
      <c r="Q78" s="272" t="e">
        <f>Final!Y77</f>
        <v>#DIV/0!</v>
      </c>
      <c r="R78" s="272" t="e">
        <f>Final!Z77</f>
        <v>#DIV/0!</v>
      </c>
      <c r="S78" s="272" t="e">
        <f>Final!AA77</f>
        <v>#DIV/0!</v>
      </c>
      <c r="T78" s="272" t="e">
        <f>Final!AB77</f>
        <v>#DIV/0!</v>
      </c>
      <c r="U78" s="272" t="e">
        <f>Final!Y177</f>
        <v>#DIV/0!</v>
      </c>
      <c r="V78" s="272" t="e">
        <f>Final!Z177</f>
        <v>#DIV/0!</v>
      </c>
      <c r="W78" s="272" t="e">
        <f>Final!AA177</f>
        <v>#DIV/0!</v>
      </c>
      <c r="X78" s="272" t="e">
        <f>Final!AB177</f>
        <v>#DIV/0!</v>
      </c>
    </row>
    <row r="79" spans="1:24">
      <c r="A79" s="264">
        <v>2018</v>
      </c>
      <c r="B79" s="271" t="e">
        <f>OECD!AB73</f>
        <v>#DIV/0!</v>
      </c>
      <c r="C79" s="271" t="e">
        <f>OECD!DS73</f>
        <v>#DIV/0!</v>
      </c>
      <c r="D79" s="272" t="e">
        <f>OECD!DX73</f>
        <v>#DIV/0!</v>
      </c>
      <c r="E79" s="272" t="e">
        <f>OECD!DY73</f>
        <v>#DIV/0!</v>
      </c>
      <c r="F79" s="272" t="e">
        <f>OECD!CQ73</f>
        <v>#DIV/0!</v>
      </c>
      <c r="G79" s="272" t="e">
        <f>OECD!CR73</f>
        <v>#DIV/0!</v>
      </c>
      <c r="I79" s="271" t="e">
        <f>Final!AG78/10</f>
        <v>#DIV/0!</v>
      </c>
      <c r="J79" s="271" t="e">
        <f>Final!AK78/10</f>
        <v>#DIV/0!</v>
      </c>
      <c r="K79" s="272" t="e">
        <f>Final!AL78</f>
        <v>#DIV/0!</v>
      </c>
      <c r="L79" s="272" t="e">
        <f>Final!AM78</f>
        <v>#DIV/0!</v>
      </c>
      <c r="M79" s="271" t="e">
        <f>Final!AG178/10</f>
        <v>#DIV/0!</v>
      </c>
      <c r="N79" s="271" t="e">
        <f>Final!AK178/10</f>
        <v>#DIV/0!</v>
      </c>
      <c r="O79" s="272" t="e">
        <f>Final!AL178</f>
        <v>#DIV/0!</v>
      </c>
      <c r="P79" s="272" t="e">
        <f>Final!AM178</f>
        <v>#DIV/0!</v>
      </c>
      <c r="Q79" s="272" t="e">
        <f>Final!Y78</f>
        <v>#DIV/0!</v>
      </c>
      <c r="R79" s="272" t="e">
        <f>Final!Z78</f>
        <v>#DIV/0!</v>
      </c>
      <c r="S79" s="272" t="e">
        <f>Final!AA78</f>
        <v>#DIV/0!</v>
      </c>
      <c r="T79" s="272" t="e">
        <f>Final!AB78</f>
        <v>#DIV/0!</v>
      </c>
      <c r="U79" s="272" t="e">
        <f>Final!Y178</f>
        <v>#DIV/0!</v>
      </c>
      <c r="V79" s="272" t="e">
        <f>Final!Z178</f>
        <v>#DIV/0!</v>
      </c>
      <c r="W79" s="272" t="e">
        <f>Final!AA178</f>
        <v>#DIV/0!</v>
      </c>
      <c r="X79" s="272" t="e">
        <f>Final!AB178</f>
        <v>#DIV/0!</v>
      </c>
    </row>
    <row r="80" spans="1:24">
      <c r="A80" s="264">
        <v>2019</v>
      </c>
      <c r="B80" s="271" t="e">
        <f>OECD!AB74</f>
        <v>#DIV/0!</v>
      </c>
      <c r="C80" s="271" t="e">
        <f>OECD!DS74</f>
        <v>#DIV/0!</v>
      </c>
      <c r="D80" s="272" t="e">
        <f>OECD!DX74</f>
        <v>#DIV/0!</v>
      </c>
      <c r="E80" s="272" t="e">
        <f>OECD!DY74</f>
        <v>#DIV/0!</v>
      </c>
      <c r="F80" s="272" t="e">
        <f>OECD!CQ74</f>
        <v>#DIV/0!</v>
      </c>
      <c r="G80" s="272" t="e">
        <f>OECD!CR74</f>
        <v>#DIV/0!</v>
      </c>
      <c r="I80" s="271" t="e">
        <f>Final!AG79/10</f>
        <v>#DIV/0!</v>
      </c>
      <c r="J80" s="271" t="e">
        <f>Final!AK79/10</f>
        <v>#DIV/0!</v>
      </c>
      <c r="K80" s="272" t="e">
        <f>Final!AL79</f>
        <v>#DIV/0!</v>
      </c>
      <c r="L80" s="272" t="e">
        <f>Final!AM79</f>
        <v>#DIV/0!</v>
      </c>
      <c r="M80" s="271" t="e">
        <f>Final!AG179/10</f>
        <v>#DIV/0!</v>
      </c>
      <c r="N80" s="271" t="e">
        <f>Final!AK179/10</f>
        <v>#DIV/0!</v>
      </c>
      <c r="O80" s="272" t="e">
        <f>Final!AL179</f>
        <v>#DIV/0!</v>
      </c>
      <c r="P80" s="272" t="e">
        <f>Final!AM179</f>
        <v>#DIV/0!</v>
      </c>
      <c r="Q80" s="272" t="e">
        <f>Final!Y79</f>
        <v>#DIV/0!</v>
      </c>
      <c r="R80" s="272" t="e">
        <f>Final!Z79</f>
        <v>#DIV/0!</v>
      </c>
      <c r="S80" s="272" t="e">
        <f>Final!AA79</f>
        <v>#DIV/0!</v>
      </c>
      <c r="T80" s="272" t="e">
        <f>Final!AB79</f>
        <v>#DIV/0!</v>
      </c>
      <c r="U80" s="272" t="e">
        <f>Final!Y179</f>
        <v>#DIV/0!</v>
      </c>
      <c r="V80" s="272" t="e">
        <f>Final!Z179</f>
        <v>#DIV/0!</v>
      </c>
      <c r="W80" s="272" t="e">
        <f>Final!AA179</f>
        <v>#DIV/0!</v>
      </c>
      <c r="X80" s="272" t="e">
        <f>Final!AB179</f>
        <v>#DIV/0!</v>
      </c>
    </row>
    <row r="81" spans="1:24">
      <c r="A81" s="264">
        <v>2020</v>
      </c>
      <c r="B81" s="271" t="e">
        <f>OECD!AB75</f>
        <v>#DIV/0!</v>
      </c>
      <c r="C81" s="271" t="e">
        <f>OECD!DS75</f>
        <v>#DIV/0!</v>
      </c>
      <c r="D81" s="272" t="e">
        <f>OECD!DX75</f>
        <v>#DIV/0!</v>
      </c>
      <c r="E81" s="272" t="e">
        <f>OECD!DY75</f>
        <v>#DIV/0!</v>
      </c>
      <c r="F81" s="272" t="e">
        <f>OECD!CQ75</f>
        <v>#DIV/0!</v>
      </c>
      <c r="G81" s="272" t="e">
        <f>OECD!CR75</f>
        <v>#DIV/0!</v>
      </c>
      <c r="I81" s="271" t="e">
        <f>Final!AG80/10</f>
        <v>#DIV/0!</v>
      </c>
      <c r="J81" s="271" t="e">
        <f>Final!AK80/10</f>
        <v>#DIV/0!</v>
      </c>
      <c r="K81" s="272" t="e">
        <f>Final!AL80</f>
        <v>#DIV/0!</v>
      </c>
      <c r="L81" s="272" t="e">
        <f>Final!AM80</f>
        <v>#DIV/0!</v>
      </c>
      <c r="M81" s="271" t="e">
        <f>Final!AG180/10</f>
        <v>#DIV/0!</v>
      </c>
      <c r="N81" s="271" t="e">
        <f>Final!AK180/10</f>
        <v>#DIV/0!</v>
      </c>
      <c r="O81" s="272" t="e">
        <f>Final!AL180</f>
        <v>#DIV/0!</v>
      </c>
      <c r="P81" s="272" t="e">
        <f>Final!AM180</f>
        <v>#DIV/0!</v>
      </c>
      <c r="Q81" s="272" t="e">
        <f>Final!Y80</f>
        <v>#DIV/0!</v>
      </c>
      <c r="R81" s="272" t="e">
        <f>Final!Z80</f>
        <v>#DIV/0!</v>
      </c>
      <c r="S81" s="272" t="e">
        <f>Final!AA80</f>
        <v>#DIV/0!</v>
      </c>
      <c r="T81" s="272" t="e">
        <f>Final!AB80</f>
        <v>#DIV/0!</v>
      </c>
      <c r="U81" s="272" t="e">
        <f>Final!Y180</f>
        <v>#DIV/0!</v>
      </c>
      <c r="V81" s="272" t="e">
        <f>Final!Z180</f>
        <v>#DIV/0!</v>
      </c>
      <c r="W81" s="272" t="e">
        <f>Final!AA180</f>
        <v>#DIV/0!</v>
      </c>
      <c r="X81" s="272" t="e">
        <f>Final!AB180</f>
        <v>#DIV/0!</v>
      </c>
    </row>
    <row r="82" spans="1:24">
      <c r="A82" s="264">
        <v>2021</v>
      </c>
      <c r="B82" s="271" t="e">
        <f>OECD!AB76</f>
        <v>#DIV/0!</v>
      </c>
      <c r="C82" s="271" t="e">
        <f>OECD!DS76</f>
        <v>#DIV/0!</v>
      </c>
      <c r="D82" s="272" t="e">
        <f>OECD!DX76</f>
        <v>#DIV/0!</v>
      </c>
      <c r="E82" s="272" t="e">
        <f>OECD!DY76</f>
        <v>#DIV/0!</v>
      </c>
      <c r="F82" s="272" t="e">
        <f>OECD!CQ76</f>
        <v>#DIV/0!</v>
      </c>
      <c r="G82" s="272" t="e">
        <f>OECD!CR76</f>
        <v>#DIV/0!</v>
      </c>
      <c r="I82" s="271" t="e">
        <f>Final!AG81/10</f>
        <v>#DIV/0!</v>
      </c>
      <c r="J82" s="271" t="e">
        <f>Final!AK81/10</f>
        <v>#DIV/0!</v>
      </c>
      <c r="K82" s="272" t="e">
        <f>Final!AL81</f>
        <v>#DIV/0!</v>
      </c>
      <c r="L82" s="272" t="e">
        <f>Final!AM81</f>
        <v>#DIV/0!</v>
      </c>
      <c r="M82" s="271" t="e">
        <f>Final!AG181/10</f>
        <v>#DIV/0!</v>
      </c>
      <c r="N82" s="271" t="e">
        <f>Final!AK181/10</f>
        <v>#DIV/0!</v>
      </c>
      <c r="O82" s="272" t="e">
        <f>Final!AL181</f>
        <v>#DIV/0!</v>
      </c>
      <c r="P82" s="272" t="e">
        <f>Final!AM181</f>
        <v>#DIV/0!</v>
      </c>
      <c r="Q82" s="272" t="e">
        <f>Final!Y81</f>
        <v>#DIV/0!</v>
      </c>
      <c r="R82" s="272" t="e">
        <f>Final!Z81</f>
        <v>#DIV/0!</v>
      </c>
      <c r="S82" s="272" t="e">
        <f>Final!AA81</f>
        <v>#DIV/0!</v>
      </c>
      <c r="T82" s="272" t="e">
        <f>Final!AB81</f>
        <v>#DIV/0!</v>
      </c>
      <c r="U82" s="272" t="e">
        <f>Final!Y181</f>
        <v>#DIV/0!</v>
      </c>
      <c r="V82" s="272" t="e">
        <f>Final!Z181</f>
        <v>#DIV/0!</v>
      </c>
      <c r="W82" s="272" t="e">
        <f>Final!AA181</f>
        <v>#DIV/0!</v>
      </c>
      <c r="X82" s="272" t="e">
        <f>Final!AB181</f>
        <v>#DIV/0!</v>
      </c>
    </row>
    <row r="83" spans="1:24">
      <c r="A83" s="264">
        <v>2022</v>
      </c>
      <c r="B83" s="271" t="e">
        <f>OECD!AB77</f>
        <v>#DIV/0!</v>
      </c>
      <c r="C83" s="271" t="e">
        <f>OECD!DS77</f>
        <v>#DIV/0!</v>
      </c>
      <c r="D83" s="272" t="e">
        <f>OECD!DX77</f>
        <v>#DIV/0!</v>
      </c>
      <c r="E83" s="272" t="e">
        <f>OECD!DY77</f>
        <v>#DIV/0!</v>
      </c>
      <c r="F83" s="272" t="e">
        <f>OECD!CQ77</f>
        <v>#DIV/0!</v>
      </c>
      <c r="G83" s="272" t="e">
        <f>OECD!CR77</f>
        <v>#DIV/0!</v>
      </c>
      <c r="I83" s="271" t="e">
        <f>Final!AG82/10</f>
        <v>#DIV/0!</v>
      </c>
      <c r="J83" s="271" t="e">
        <f>Final!AK82/10</f>
        <v>#DIV/0!</v>
      </c>
      <c r="K83" s="272" t="e">
        <f>Final!AL82</f>
        <v>#DIV/0!</v>
      </c>
      <c r="L83" s="272" t="e">
        <f>Final!AM82</f>
        <v>#DIV/0!</v>
      </c>
      <c r="M83" s="271" t="e">
        <f>Final!AG182/10</f>
        <v>#DIV/0!</v>
      </c>
      <c r="N83" s="271" t="e">
        <f>Final!AK182/10</f>
        <v>#DIV/0!</v>
      </c>
      <c r="O83" s="272" t="e">
        <f>Final!AL182</f>
        <v>#DIV/0!</v>
      </c>
      <c r="P83" s="272" t="e">
        <f>Final!AM182</f>
        <v>#DIV/0!</v>
      </c>
      <c r="Q83" s="272" t="e">
        <f>Final!Y82</f>
        <v>#DIV/0!</v>
      </c>
      <c r="R83" s="272" t="e">
        <f>Final!Z82</f>
        <v>#DIV/0!</v>
      </c>
      <c r="S83" s="272" t="e">
        <f>Final!AA82</f>
        <v>#DIV/0!</v>
      </c>
      <c r="T83" s="272" t="e">
        <f>Final!AB82</f>
        <v>#DIV/0!</v>
      </c>
      <c r="U83" s="272" t="e">
        <f>Final!Y182</f>
        <v>#DIV/0!</v>
      </c>
      <c r="V83" s="272" t="e">
        <f>Final!Z182</f>
        <v>#DIV/0!</v>
      </c>
      <c r="W83" s="272" t="e">
        <f>Final!AA182</f>
        <v>#DIV/0!</v>
      </c>
      <c r="X83" s="272" t="e">
        <f>Final!AB182</f>
        <v>#DIV/0!</v>
      </c>
    </row>
    <row r="84" spans="1:24">
      <c r="A84" s="264">
        <v>2023</v>
      </c>
      <c r="B84" s="271" t="e">
        <f>OECD!AB78</f>
        <v>#DIV/0!</v>
      </c>
      <c r="C84" s="271" t="e">
        <f>OECD!DS78</f>
        <v>#DIV/0!</v>
      </c>
      <c r="D84" s="272" t="e">
        <f>OECD!DX78</f>
        <v>#DIV/0!</v>
      </c>
      <c r="E84" s="272" t="e">
        <f>OECD!DY78</f>
        <v>#DIV/0!</v>
      </c>
      <c r="F84" s="272" t="e">
        <f>OECD!CQ78</f>
        <v>#DIV/0!</v>
      </c>
      <c r="G84" s="272" t="e">
        <f>OECD!CR78</f>
        <v>#DIV/0!</v>
      </c>
      <c r="I84" s="271" t="e">
        <f>Final!AG83/10</f>
        <v>#DIV/0!</v>
      </c>
      <c r="J84" s="271" t="e">
        <f>Final!AK83/10</f>
        <v>#DIV/0!</v>
      </c>
      <c r="K84" s="272" t="e">
        <f>Final!AL83</f>
        <v>#DIV/0!</v>
      </c>
      <c r="L84" s="272" t="e">
        <f>Final!AM83</f>
        <v>#DIV/0!</v>
      </c>
      <c r="M84" s="271" t="e">
        <f>Final!AG183/10</f>
        <v>#DIV/0!</v>
      </c>
      <c r="N84" s="271" t="e">
        <f>Final!AK183/10</f>
        <v>#DIV/0!</v>
      </c>
      <c r="O84" s="272" t="e">
        <f>Final!AL183</f>
        <v>#DIV/0!</v>
      </c>
      <c r="P84" s="272" t="e">
        <f>Final!AM183</f>
        <v>#DIV/0!</v>
      </c>
      <c r="Q84" s="272" t="e">
        <f>Final!Y83</f>
        <v>#DIV/0!</v>
      </c>
      <c r="R84" s="272" t="e">
        <f>Final!Z83</f>
        <v>#DIV/0!</v>
      </c>
      <c r="S84" s="272" t="e">
        <f>Final!AA83</f>
        <v>#DIV/0!</v>
      </c>
      <c r="T84" s="272" t="e">
        <f>Final!AB83</f>
        <v>#DIV/0!</v>
      </c>
      <c r="U84" s="272" t="e">
        <f>Final!Y183</f>
        <v>#DIV/0!</v>
      </c>
      <c r="V84" s="272" t="e">
        <f>Final!Z183</f>
        <v>#DIV/0!</v>
      </c>
      <c r="W84" s="272" t="e">
        <f>Final!AA183</f>
        <v>#DIV/0!</v>
      </c>
      <c r="X84" s="272" t="e">
        <f>Final!AB183</f>
        <v>#DIV/0!</v>
      </c>
    </row>
    <row r="85" spans="1:24">
      <c r="A85" s="264">
        <v>2024</v>
      </c>
      <c r="B85" s="271" t="e">
        <f>OECD!AB79</f>
        <v>#DIV/0!</v>
      </c>
      <c r="C85" s="271" t="e">
        <f>OECD!DS79</f>
        <v>#DIV/0!</v>
      </c>
      <c r="D85" s="272" t="e">
        <f>OECD!DX79</f>
        <v>#DIV/0!</v>
      </c>
      <c r="E85" s="272" t="e">
        <f>OECD!DY79</f>
        <v>#DIV/0!</v>
      </c>
      <c r="F85" s="272" t="e">
        <f>OECD!CQ79</f>
        <v>#DIV/0!</v>
      </c>
      <c r="G85" s="272" t="e">
        <f>OECD!CR79</f>
        <v>#DIV/0!</v>
      </c>
      <c r="I85" s="271" t="e">
        <f>Final!AG84/10</f>
        <v>#DIV/0!</v>
      </c>
      <c r="J85" s="271" t="e">
        <f>Final!AK84/10</f>
        <v>#DIV/0!</v>
      </c>
      <c r="K85" s="272" t="e">
        <f>Final!AL84</f>
        <v>#DIV/0!</v>
      </c>
      <c r="L85" s="272" t="e">
        <f>Final!AM84</f>
        <v>#DIV/0!</v>
      </c>
      <c r="M85" s="271" t="e">
        <f>Final!AG184/10</f>
        <v>#DIV/0!</v>
      </c>
      <c r="N85" s="271" t="e">
        <f>Final!AK184/10</f>
        <v>#DIV/0!</v>
      </c>
      <c r="O85" s="272" t="e">
        <f>Final!AL184</f>
        <v>#DIV/0!</v>
      </c>
      <c r="P85" s="272" t="e">
        <f>Final!AM184</f>
        <v>#DIV/0!</v>
      </c>
      <c r="Q85" s="272" t="e">
        <f>Final!Y84</f>
        <v>#DIV/0!</v>
      </c>
      <c r="R85" s="272" t="e">
        <f>Final!Z84</f>
        <v>#DIV/0!</v>
      </c>
      <c r="S85" s="272" t="e">
        <f>Final!AA84</f>
        <v>#DIV/0!</v>
      </c>
      <c r="T85" s="272" t="e">
        <f>Final!AB84</f>
        <v>#DIV/0!</v>
      </c>
      <c r="U85" s="272" t="e">
        <f>Final!Y184</f>
        <v>#DIV/0!</v>
      </c>
      <c r="V85" s="272" t="e">
        <f>Final!Z184</f>
        <v>#DIV/0!</v>
      </c>
      <c r="W85" s="272" t="e">
        <f>Final!AA184</f>
        <v>#DIV/0!</v>
      </c>
      <c r="X85" s="272" t="e">
        <f>Final!AB184</f>
        <v>#DIV/0!</v>
      </c>
    </row>
    <row r="86" spans="1:24">
      <c r="A86" s="264">
        <v>2025</v>
      </c>
      <c r="B86" s="271" t="e">
        <f>OECD!AB80</f>
        <v>#DIV/0!</v>
      </c>
      <c r="C86" s="271" t="e">
        <f>OECD!DS80</f>
        <v>#DIV/0!</v>
      </c>
      <c r="D86" s="272" t="e">
        <f>OECD!DX80</f>
        <v>#DIV/0!</v>
      </c>
      <c r="E86" s="272" t="e">
        <f>OECD!DY80</f>
        <v>#DIV/0!</v>
      </c>
      <c r="F86" s="272" t="e">
        <f>OECD!CQ80</f>
        <v>#DIV/0!</v>
      </c>
      <c r="G86" s="272" t="e">
        <f>OECD!CR80</f>
        <v>#DIV/0!</v>
      </c>
      <c r="I86" s="271" t="e">
        <f>Final!AG85/10</f>
        <v>#DIV/0!</v>
      </c>
      <c r="J86" s="271" t="e">
        <f>Final!AK85/10</f>
        <v>#DIV/0!</v>
      </c>
      <c r="K86" s="272" t="e">
        <f>Final!AL85</f>
        <v>#DIV/0!</v>
      </c>
      <c r="L86" s="272" t="e">
        <f>Final!AM85</f>
        <v>#DIV/0!</v>
      </c>
      <c r="M86" s="271" t="e">
        <f>Final!AG185/10</f>
        <v>#DIV/0!</v>
      </c>
      <c r="N86" s="271" t="e">
        <f>Final!AK185/10</f>
        <v>#DIV/0!</v>
      </c>
      <c r="O86" s="272" t="e">
        <f>Final!AL185</f>
        <v>#DIV/0!</v>
      </c>
      <c r="P86" s="272" t="e">
        <f>Final!AM185</f>
        <v>#DIV/0!</v>
      </c>
      <c r="Q86" s="272" t="e">
        <f>Final!Y85</f>
        <v>#DIV/0!</v>
      </c>
      <c r="R86" s="272" t="e">
        <f>Final!Z85</f>
        <v>#DIV/0!</v>
      </c>
      <c r="S86" s="272" t="e">
        <f>Final!AA85</f>
        <v>#DIV/0!</v>
      </c>
      <c r="T86" s="272" t="e">
        <f>Final!AB85</f>
        <v>#DIV/0!</v>
      </c>
      <c r="U86" s="272" t="e">
        <f>Final!Y185</f>
        <v>#DIV/0!</v>
      </c>
      <c r="V86" s="272" t="e">
        <f>Final!Z185</f>
        <v>#DIV/0!</v>
      </c>
      <c r="W86" s="272" t="e">
        <f>Final!AA185</f>
        <v>#DIV/0!</v>
      </c>
      <c r="X86" s="272" t="e">
        <f>Final!AB185</f>
        <v>#DIV/0!</v>
      </c>
    </row>
    <row r="87" spans="1:24">
      <c r="A87" s="264">
        <v>2026</v>
      </c>
      <c r="B87" s="271" t="e">
        <f>OECD!AB81</f>
        <v>#DIV/0!</v>
      </c>
      <c r="C87" s="271" t="e">
        <f>OECD!DS81</f>
        <v>#DIV/0!</v>
      </c>
      <c r="D87" s="272" t="e">
        <f>OECD!DX81</f>
        <v>#DIV/0!</v>
      </c>
      <c r="E87" s="272" t="e">
        <f>OECD!DY81</f>
        <v>#DIV/0!</v>
      </c>
      <c r="F87" s="272" t="e">
        <f>OECD!CQ81</f>
        <v>#DIV/0!</v>
      </c>
      <c r="G87" s="272" t="e">
        <f>OECD!CR81</f>
        <v>#DIV/0!</v>
      </c>
      <c r="I87" s="271" t="e">
        <f>Final!AG86/10</f>
        <v>#DIV/0!</v>
      </c>
      <c r="J87" s="271" t="e">
        <f>Final!AK86/10</f>
        <v>#DIV/0!</v>
      </c>
      <c r="K87" s="272" t="e">
        <f>Final!AL86</f>
        <v>#DIV/0!</v>
      </c>
      <c r="L87" s="272" t="e">
        <f>Final!AM86</f>
        <v>#DIV/0!</v>
      </c>
      <c r="M87" s="271" t="e">
        <f>Final!AG186/10</f>
        <v>#DIV/0!</v>
      </c>
      <c r="N87" s="271" t="e">
        <f>Final!AK186/10</f>
        <v>#DIV/0!</v>
      </c>
      <c r="O87" s="272" t="e">
        <f>Final!AL186</f>
        <v>#DIV/0!</v>
      </c>
      <c r="P87" s="272" t="e">
        <f>Final!AM186</f>
        <v>#DIV/0!</v>
      </c>
      <c r="Q87" s="272" t="e">
        <f>Final!Y86</f>
        <v>#DIV/0!</v>
      </c>
      <c r="R87" s="272" t="e">
        <f>Final!Z86</f>
        <v>#DIV/0!</v>
      </c>
      <c r="S87" s="272" t="e">
        <f>Final!AA86</f>
        <v>#DIV/0!</v>
      </c>
      <c r="T87" s="272" t="e">
        <f>Final!AB86</f>
        <v>#DIV/0!</v>
      </c>
      <c r="U87" s="272" t="e">
        <f>Final!Y186</f>
        <v>#DIV/0!</v>
      </c>
      <c r="V87" s="272" t="e">
        <f>Final!Z186</f>
        <v>#DIV/0!</v>
      </c>
      <c r="W87" s="272" t="e">
        <f>Final!AA186</f>
        <v>#DIV/0!</v>
      </c>
      <c r="X87" s="272" t="e">
        <f>Final!AB186</f>
        <v>#DIV/0!</v>
      </c>
    </row>
    <row r="88" spans="1:24">
      <c r="A88" s="264">
        <v>2027</v>
      </c>
      <c r="B88" s="271" t="e">
        <f>OECD!AB82</f>
        <v>#DIV/0!</v>
      </c>
      <c r="C88" s="271" t="e">
        <f>OECD!DS82</f>
        <v>#DIV/0!</v>
      </c>
      <c r="D88" s="272" t="e">
        <f>OECD!DX82</f>
        <v>#DIV/0!</v>
      </c>
      <c r="E88" s="272" t="e">
        <f>OECD!DY82</f>
        <v>#DIV/0!</v>
      </c>
      <c r="F88" s="272" t="e">
        <f>OECD!CQ82</f>
        <v>#DIV/0!</v>
      </c>
      <c r="G88" s="272" t="e">
        <f>OECD!CR82</f>
        <v>#DIV/0!</v>
      </c>
      <c r="I88" s="271" t="e">
        <f>Final!AG87/10</f>
        <v>#DIV/0!</v>
      </c>
      <c r="J88" s="271" t="e">
        <f>Final!AK87/10</f>
        <v>#DIV/0!</v>
      </c>
      <c r="K88" s="272" t="e">
        <f>Final!AL87</f>
        <v>#DIV/0!</v>
      </c>
      <c r="L88" s="272" t="e">
        <f>Final!AM87</f>
        <v>#DIV/0!</v>
      </c>
      <c r="M88" s="271" t="e">
        <f>Final!AG187/10</f>
        <v>#DIV/0!</v>
      </c>
      <c r="N88" s="271" t="e">
        <f>Final!AK187/10</f>
        <v>#DIV/0!</v>
      </c>
      <c r="O88" s="272" t="e">
        <f>Final!AL187</f>
        <v>#DIV/0!</v>
      </c>
      <c r="P88" s="272" t="e">
        <f>Final!AM187</f>
        <v>#DIV/0!</v>
      </c>
      <c r="Q88" s="272" t="e">
        <f>Final!Y87</f>
        <v>#DIV/0!</v>
      </c>
      <c r="R88" s="272" t="e">
        <f>Final!Z87</f>
        <v>#DIV/0!</v>
      </c>
      <c r="S88" s="272" t="e">
        <f>Final!AA87</f>
        <v>#DIV/0!</v>
      </c>
      <c r="T88" s="272" t="e">
        <f>Final!AB87</f>
        <v>#DIV/0!</v>
      </c>
      <c r="U88" s="272" t="e">
        <f>Final!Y187</f>
        <v>#DIV/0!</v>
      </c>
      <c r="V88" s="272" t="e">
        <f>Final!Z187</f>
        <v>#DIV/0!</v>
      </c>
      <c r="W88" s="272" t="e">
        <f>Final!AA187</f>
        <v>#DIV/0!</v>
      </c>
      <c r="X88" s="272" t="e">
        <f>Final!AB187</f>
        <v>#DIV/0!</v>
      </c>
    </row>
    <row r="89" spans="1:24">
      <c r="A89" s="264">
        <v>2028</v>
      </c>
      <c r="B89" s="271" t="e">
        <f>OECD!AB83</f>
        <v>#DIV/0!</v>
      </c>
      <c r="C89" s="271" t="e">
        <f>OECD!DS83</f>
        <v>#DIV/0!</v>
      </c>
      <c r="D89" s="272" t="e">
        <f>OECD!DX83</f>
        <v>#DIV/0!</v>
      </c>
      <c r="E89" s="272" t="e">
        <f>OECD!DY83</f>
        <v>#DIV/0!</v>
      </c>
      <c r="F89" s="272" t="e">
        <f>OECD!CQ83</f>
        <v>#DIV/0!</v>
      </c>
      <c r="G89" s="272" t="e">
        <f>OECD!CR83</f>
        <v>#DIV/0!</v>
      </c>
      <c r="I89" s="271" t="e">
        <f>Final!AG88/10</f>
        <v>#DIV/0!</v>
      </c>
      <c r="J89" s="271" t="e">
        <f>Final!AK88/10</f>
        <v>#DIV/0!</v>
      </c>
      <c r="K89" s="272" t="e">
        <f>Final!AL88</f>
        <v>#DIV/0!</v>
      </c>
      <c r="L89" s="272" t="e">
        <f>Final!AM88</f>
        <v>#DIV/0!</v>
      </c>
      <c r="M89" s="271" t="e">
        <f>Final!AG188/10</f>
        <v>#DIV/0!</v>
      </c>
      <c r="N89" s="271" t="e">
        <f>Final!AK188/10</f>
        <v>#DIV/0!</v>
      </c>
      <c r="O89" s="272" t="e">
        <f>Final!AL188</f>
        <v>#DIV/0!</v>
      </c>
      <c r="P89" s="272" t="e">
        <f>Final!AM188</f>
        <v>#DIV/0!</v>
      </c>
      <c r="Q89" s="272" t="e">
        <f>Final!Y88</f>
        <v>#DIV/0!</v>
      </c>
      <c r="R89" s="272" t="e">
        <f>Final!Z88</f>
        <v>#DIV/0!</v>
      </c>
      <c r="S89" s="272" t="e">
        <f>Final!AA88</f>
        <v>#DIV/0!</v>
      </c>
      <c r="T89" s="272" t="e">
        <f>Final!AB88</f>
        <v>#DIV/0!</v>
      </c>
      <c r="U89" s="272" t="e">
        <f>Final!Y188</f>
        <v>#DIV/0!</v>
      </c>
      <c r="V89" s="272" t="e">
        <f>Final!Z188</f>
        <v>#DIV/0!</v>
      </c>
      <c r="W89" s="272" t="e">
        <f>Final!AA188</f>
        <v>#DIV/0!</v>
      </c>
      <c r="X89" s="272" t="e">
        <f>Final!AB188</f>
        <v>#DIV/0!</v>
      </c>
    </row>
    <row r="90" spans="1:24">
      <c r="A90" s="264">
        <v>2029</v>
      </c>
      <c r="B90" s="271" t="e">
        <f>OECD!AB84</f>
        <v>#DIV/0!</v>
      </c>
      <c r="C90" s="271" t="e">
        <f>OECD!DS84</f>
        <v>#DIV/0!</v>
      </c>
      <c r="D90" s="272" t="e">
        <f>OECD!DX84</f>
        <v>#DIV/0!</v>
      </c>
      <c r="E90" s="272" t="e">
        <f>OECD!DY84</f>
        <v>#DIV/0!</v>
      </c>
      <c r="F90" s="272" t="e">
        <f>OECD!CQ84</f>
        <v>#DIV/0!</v>
      </c>
      <c r="G90" s="272" t="e">
        <f>OECD!CR84</f>
        <v>#DIV/0!</v>
      </c>
      <c r="I90" s="271" t="e">
        <f>Final!AG89/10</f>
        <v>#DIV/0!</v>
      </c>
      <c r="J90" s="271" t="e">
        <f>Final!AK89/10</f>
        <v>#DIV/0!</v>
      </c>
      <c r="K90" s="272" t="e">
        <f>Final!AL89</f>
        <v>#DIV/0!</v>
      </c>
      <c r="L90" s="272" t="e">
        <f>Final!AM89</f>
        <v>#DIV/0!</v>
      </c>
      <c r="M90" s="271" t="e">
        <f>Final!AG189/10</f>
        <v>#DIV/0!</v>
      </c>
      <c r="N90" s="271" t="e">
        <f>Final!AK189/10</f>
        <v>#DIV/0!</v>
      </c>
      <c r="O90" s="272" t="e">
        <f>Final!AL189</f>
        <v>#DIV/0!</v>
      </c>
      <c r="P90" s="272" t="e">
        <f>Final!AM189</f>
        <v>#DIV/0!</v>
      </c>
      <c r="Q90" s="272" t="e">
        <f>Final!Y89</f>
        <v>#DIV/0!</v>
      </c>
      <c r="R90" s="272" t="e">
        <f>Final!Z89</f>
        <v>#DIV/0!</v>
      </c>
      <c r="S90" s="272" t="e">
        <f>Final!AA89</f>
        <v>#DIV/0!</v>
      </c>
      <c r="T90" s="272" t="e">
        <f>Final!AB89</f>
        <v>#DIV/0!</v>
      </c>
      <c r="U90" s="272" t="e">
        <f>Final!Y189</f>
        <v>#DIV/0!</v>
      </c>
      <c r="V90" s="272" t="e">
        <f>Final!Z189</f>
        <v>#DIV/0!</v>
      </c>
      <c r="W90" s="272" t="e">
        <f>Final!AA189</f>
        <v>#DIV/0!</v>
      </c>
      <c r="X90" s="272" t="e">
        <f>Final!AB189</f>
        <v>#DIV/0!</v>
      </c>
    </row>
    <row r="91" spans="1:24">
      <c r="A91" s="264">
        <v>2030</v>
      </c>
      <c r="B91" s="271" t="e">
        <f>OECD!AB85</f>
        <v>#DIV/0!</v>
      </c>
      <c r="C91" s="271" t="e">
        <f>OECD!DS85</f>
        <v>#DIV/0!</v>
      </c>
      <c r="D91" s="272" t="e">
        <f>OECD!DX85</f>
        <v>#DIV/0!</v>
      </c>
      <c r="E91" s="272" t="e">
        <f>OECD!DY85</f>
        <v>#DIV/0!</v>
      </c>
      <c r="F91" s="272" t="e">
        <f>OECD!CQ85</f>
        <v>#DIV/0!</v>
      </c>
      <c r="G91" s="272" t="e">
        <f>OECD!CR85</f>
        <v>#DIV/0!</v>
      </c>
      <c r="I91" s="271" t="e">
        <f>Final!AG90/10</f>
        <v>#DIV/0!</v>
      </c>
      <c r="J91" s="271" t="e">
        <f>Final!AK90/10</f>
        <v>#DIV/0!</v>
      </c>
      <c r="K91" s="272" t="e">
        <f>Final!AL90</f>
        <v>#DIV/0!</v>
      </c>
      <c r="L91" s="272" t="e">
        <f>Final!AM90</f>
        <v>#DIV/0!</v>
      </c>
      <c r="M91" s="271" t="e">
        <f>Final!AG190/10</f>
        <v>#DIV/0!</v>
      </c>
      <c r="N91" s="271" t="e">
        <f>Final!AK190/10</f>
        <v>#DIV/0!</v>
      </c>
      <c r="O91" s="272" t="e">
        <f>Final!AL190</f>
        <v>#DIV/0!</v>
      </c>
      <c r="P91" s="272" t="e">
        <f>Final!AM190</f>
        <v>#DIV/0!</v>
      </c>
      <c r="Q91" s="272" t="e">
        <f>Final!Y90</f>
        <v>#DIV/0!</v>
      </c>
      <c r="R91" s="272" t="e">
        <f>Final!Z90</f>
        <v>#DIV/0!</v>
      </c>
      <c r="S91" s="272" t="e">
        <f>Final!AA90</f>
        <v>#DIV/0!</v>
      </c>
      <c r="T91" s="272" t="e">
        <f>Final!AB90</f>
        <v>#DIV/0!</v>
      </c>
      <c r="U91" s="272" t="e">
        <f>Final!Y190</f>
        <v>#DIV/0!</v>
      </c>
      <c r="V91" s="272" t="e">
        <f>Final!Z190</f>
        <v>#DIV/0!</v>
      </c>
      <c r="W91" s="272" t="e">
        <f>Final!AA190</f>
        <v>#DIV/0!</v>
      </c>
      <c r="X91" s="272" t="e">
        <f>Final!AB190</f>
        <v>#DIV/0!</v>
      </c>
    </row>
  </sheetData>
  <phoneticPr fontId="115" type="noConversion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"/>
  <sheetViews>
    <sheetView workbookViewId="0">
      <selection activeCell="B2" sqref="B2"/>
    </sheetView>
  </sheetViews>
  <sheetFormatPr defaultRowHeight="13.5"/>
  <sheetData>
    <row r="2" spans="2:2">
      <c r="B2" t="s">
        <v>436</v>
      </c>
    </row>
  </sheetData>
  <phoneticPr fontId="115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Preface</vt:lpstr>
      <vt:lpstr>Data</vt:lpstr>
      <vt:lpstr>OECD</vt:lpstr>
      <vt:lpstr>AgeEffic</vt:lpstr>
      <vt:lpstr>AgePrice</vt:lpstr>
      <vt:lpstr>Wealth</vt:lpstr>
      <vt:lpstr>Final</vt:lpstr>
      <vt:lpstr>Results</vt:lpstr>
      <vt:lpstr>Comments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2015-07-06T13:57:59Z</dcterms:modified>
</cp:coreProperties>
</file>